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226"/>
  <workbookPr/>
  <mc:AlternateContent xmlns:mc="http://schemas.openxmlformats.org/markup-compatibility/2006">
    <mc:Choice Requires="x15">
      <x15ac:absPath xmlns:x15ac="http://schemas.microsoft.com/office/spreadsheetml/2010/11/ac" url="C:\Users\WhitneyBirk\Shapiro Law Firm Dropbox\Whitney Birk\Shared\Liberty - Texas rate case\FINAL Silverleaf docs\Requests for Information\"/>
    </mc:Choice>
  </mc:AlternateContent>
  <xr:revisionPtr revIDLastSave="0" documentId="8_{B6DCD6C0-292B-4171-8F70-1A021F89DC0A}" xr6:coauthVersionLast="32" xr6:coauthVersionMax="32" xr10:uidLastSave="{00000000-0000-0000-0000-000000000000}"/>
  <bookViews>
    <workbookView xWindow="0" yWindow="0" windowWidth="24000" windowHeight="9525" tabRatio="856" xr2:uid="{00000000-000D-0000-FFFF-FFFF00000000}"/>
  </bookViews>
  <sheets>
    <sheet name="2010 Total" sheetId="14" r:id="rId1"/>
    <sheet name="BE 2010 Tech" sheetId="2" r:id="rId2"/>
    <sheet name="BE WIP 2010" sheetId="3" r:id="rId3"/>
    <sheet name="HC 2010 Tech" sheetId="7" r:id="rId4"/>
    <sheet name="HC WIP 2010" sheetId="8" r:id="rId5"/>
    <sheet name="HR 2010 Tech" sheetId="9" r:id="rId6"/>
    <sheet name="HR WIP 2010" sheetId="10" r:id="rId7"/>
    <sheet name="PS 2010 Tech " sheetId="11" r:id="rId8"/>
    <sheet name="PS WIP 2010" sheetId="12" r:id="rId9"/>
    <sheet name="BE 2011 Q1-Q2 2011Tech" sheetId="4" r:id="rId10"/>
    <sheet name="BE Q1-Q2 2011 WIP" sheetId="5" r:id="rId11"/>
    <sheet name="BE Q3 2011 Tech" sheetId="1" r:id="rId12"/>
    <sheet name="BE 2011 WIP" sheetId="16" r:id="rId13"/>
    <sheet name="HC Q3 2011 Tech" sheetId="15" r:id="rId14"/>
    <sheet name="HC Q3 2011 WIP" sheetId="17" r:id="rId15"/>
    <sheet name="HR Q3 2011 Tech" sheetId="18" r:id="rId16"/>
    <sheet name="HR Q3 2011 WIP" sheetId="19" r:id="rId17"/>
    <sheet name="PS Q3 2011 Tech" sheetId="20" r:id="rId18"/>
    <sheet name="PS Q3 2011 WIP" sheetId="21" r:id="rId19"/>
    <sheet name="BE Q4 2011 Tech" sheetId="23" r:id="rId20"/>
    <sheet name="BE Q4 2011 WIP" sheetId="25" r:id="rId21"/>
    <sheet name="HC Q4 2011 Tech" sheetId="24" r:id="rId22"/>
    <sheet name="HC Q4 2011 WIP" sheetId="26" r:id="rId23"/>
    <sheet name="HR Q4 2011 Tech" sheetId="27" r:id="rId24"/>
    <sheet name="HR Q4 2011 WIP" sheetId="28" r:id="rId25"/>
    <sheet name="BE Q1 2012 Tech" sheetId="33" r:id="rId26"/>
    <sheet name="BE Q1 2012 WIP" sheetId="34" r:id="rId27"/>
    <sheet name="HC Q1 2012 Tech" sheetId="35" r:id="rId28"/>
    <sheet name="HC Q1 2012 WIP" sheetId="36" r:id="rId29"/>
    <sheet name="HR Q1 2012 Tech" sheetId="38" r:id="rId30"/>
    <sheet name="HR Q1 2012 WIP" sheetId="37" r:id="rId31"/>
    <sheet name="PS Q1 2012 Tech" sheetId="41" r:id="rId32"/>
    <sheet name="PS Q1 2012 WIP" sheetId="40" r:id="rId33"/>
    <sheet name="BE Q2 2012 Tech - Wtr" sheetId="44" r:id="rId34"/>
    <sheet name="BE Q2 2012 Tech - Swr" sheetId="45" r:id="rId35"/>
    <sheet name="BE Q2 2012 WIP" sheetId="43" r:id="rId36"/>
    <sheet name="HC Q2 2012 WIP" sheetId="49" r:id="rId37"/>
    <sheet name="HC Q2 2012 Tech - Wtr" sheetId="50" r:id="rId38"/>
    <sheet name="HC Q2 2012 Tech - Swr" sheetId="51" r:id="rId39"/>
    <sheet name="HR Q2 2012 WIP" sheetId="52" r:id="rId40"/>
    <sheet name="HR Q2 2012 Tech - Wtr" sheetId="53" r:id="rId41"/>
    <sheet name="HR Q2 2012 Tech - Swr" sheetId="54" r:id="rId42"/>
    <sheet name="PS Q2 2012 WIP" sheetId="55" r:id="rId43"/>
    <sheet name="PS Q2 2012 Tech - Wtr" sheetId="56" r:id="rId44"/>
    <sheet name="PS Q2 2012 Tech - Swr" sheetId="57" r:id="rId45"/>
    <sheet name="Q3 Tech Allocation" sheetId="223" r:id="rId46"/>
    <sheet name="Q3 2012 WIP Summary" sheetId="224" r:id="rId47"/>
    <sheet name="BE Q3 2012 Tech - Wtr" sheetId="59" r:id="rId48"/>
    <sheet name="BE Q3 2012 Tech - Swr" sheetId="60" r:id="rId49"/>
    <sheet name="HC Q3 2012 Tech - Wtr" sheetId="61" r:id="rId50"/>
    <sheet name="HC Q3 2012 Tech - Swr" sheetId="62" r:id="rId51"/>
    <sheet name="HR Q3 2012 Tech - Wtr" sheetId="63" r:id="rId52"/>
    <sheet name="HR Q3 2012 Tech - Swr" sheetId="64" r:id="rId53"/>
    <sheet name="PS Q3 2012 Tech - Wtr" sheetId="65" r:id="rId54"/>
    <sheet name="PS Q3 2012 Tech - Swr" sheetId="66" r:id="rId55"/>
    <sheet name="Q4 2012 Total" sheetId="32" r:id="rId56"/>
    <sheet name="Q4 WIP Summary" sheetId="225" r:id="rId57"/>
    <sheet name="Total 2013 Q1-Q3 Corp" sheetId="226" r:id="rId58"/>
    <sheet name="Total 2013 Q1 Cost Pool" sheetId="227" r:id="rId59"/>
    <sheet name="Total 2013 Q1" sheetId="228" r:id="rId60"/>
    <sheet name="Total 2013 Q2 Cost Pool" sheetId="229" r:id="rId61"/>
    <sheet name="Total 2013 Q2" sheetId="230" r:id="rId62"/>
    <sheet name="Total 2013 Q3 Cost Pool" sheetId="231" r:id="rId63"/>
    <sheet name="Total 2013 Q3" sheetId="232" r:id="rId64"/>
    <sheet name="Total 2013 Q4 Cost Pool" sheetId="233" r:id="rId65"/>
    <sheet name="Total 2013 Q4" sheetId="234" r:id="rId66"/>
    <sheet name="Total 2013 Addtl Q4 Cost Pool" sheetId="235" r:id="rId67"/>
    <sheet name="Total 2013 Addtl Q4" sheetId="236" r:id="rId68"/>
    <sheet name="Total 2014 Q1 Cost Pool" sheetId="237" r:id="rId69"/>
    <sheet name="Total 2014 Q1" sheetId="238" r:id="rId70"/>
    <sheet name="Total 2014 Q2 Cost Pool" sheetId="239" r:id="rId71"/>
    <sheet name="Total 2014 Q2" sheetId="240" r:id="rId72"/>
    <sheet name="Total 2014 Jul Cost Pool" sheetId="241" r:id="rId73"/>
    <sheet name="Total 2014 Jul" sheetId="242" r:id="rId74"/>
    <sheet name="Total 2014 Aug Cost Pool" sheetId="243" r:id="rId75"/>
    <sheet name="Total 2014 Aug" sheetId="244" r:id="rId76"/>
    <sheet name="Total 2014 Sep Cost Pool" sheetId="245" r:id="rId77"/>
    <sheet name="Total 2014 Sep" sheetId="246" r:id="rId78"/>
    <sheet name="Total 2014 Oct Cost Pool" sheetId="247" r:id="rId79"/>
    <sheet name="Total 2014 Oct" sheetId="248" r:id="rId80"/>
    <sheet name="Total 2014 Nov-Dec Cost Pool" sheetId="249" r:id="rId81"/>
    <sheet name="Total 2014 Nov Dec" sheetId="250" r:id="rId82"/>
    <sheet name="Total 2015 Jan Cost Pool" sheetId="251" r:id="rId83"/>
    <sheet name="Total 2015 Jan" sheetId="252" r:id="rId84"/>
    <sheet name="Total 2015 Jan Addtl" sheetId="253" r:id="rId85"/>
    <sheet name="Total 2015 Jan Addtl Cost Pool" sheetId="254" r:id="rId86"/>
    <sheet name="Total 2015 Feb Cost Pool" sheetId="255" r:id="rId87"/>
    <sheet name="Total 2015 Feb" sheetId="256" r:id="rId88"/>
    <sheet name="Total 2015 Mar Cost Pool" sheetId="257" r:id="rId89"/>
    <sheet name="Total 2015 Mar" sheetId="258" r:id="rId90"/>
    <sheet name="Total 2015 April Cost Pool" sheetId="259" r:id="rId91"/>
    <sheet name="Total 2015 April" sheetId="260" r:id="rId92"/>
    <sheet name="Total 2015 Addtl Apr Cost Pool" sheetId="261" r:id="rId93"/>
    <sheet name="Total 2015 Addtl Apr" sheetId="262" r:id="rId94"/>
    <sheet name="Total 2015 May Cost Pool" sheetId="263" r:id="rId95"/>
    <sheet name="Total 2015 May" sheetId="264" r:id="rId96"/>
    <sheet name="Total 2014 CR Dec" sheetId="265" r:id="rId97"/>
    <sheet name="Total 2014 Dec 2014 CR" sheetId="266" r:id="rId98"/>
    <sheet name="Total 2015 Jan CR Cost Pool" sheetId="267" r:id="rId99"/>
    <sheet name="Total 2015 Jan CR" sheetId="268" r:id="rId100"/>
    <sheet name="Total 2015 Feb CR Cost Pool" sheetId="269" r:id="rId101"/>
    <sheet name="Total 2015 Feb CR" sheetId="270" r:id="rId102"/>
    <sheet name="Total 2015 Mar CR" sheetId="271" r:id="rId103"/>
    <sheet name="Total 2015 Mar CR Cost Pool" sheetId="272" r:id="rId104"/>
    <sheet name="Total 2015 Apr CR Cost Pool" sheetId="273" r:id="rId105"/>
    <sheet name="Total 2015 Apr CR" sheetId="274" r:id="rId106"/>
    <sheet name="Total 2015 Jun Cost Pool" sheetId="275" r:id="rId107"/>
    <sheet name="Total 2015 Jun" sheetId="276" r:id="rId108"/>
    <sheet name="Total 2015 Jul Cost Pool" sheetId="277" r:id="rId109"/>
    <sheet name="Total 2015 Jul" sheetId="278" r:id="rId110"/>
    <sheet name="Total 2015 Aug Cost Pool" sheetId="279" r:id="rId111"/>
    <sheet name="Total 2015 Aug" sheetId="280" r:id="rId112"/>
    <sheet name="Total 2015 Sep Cost Pool" sheetId="281" r:id="rId113"/>
    <sheet name="Total 2015 Sep" sheetId="282" r:id="rId114"/>
    <sheet name="2015 Oct Cost Pool" sheetId="283" r:id="rId115"/>
    <sheet name="Total 2015 Oct" sheetId="284" r:id="rId116"/>
    <sheet name="2015 Nov Cost Pool" sheetId="285" r:id="rId117"/>
    <sheet name="Total 2015 Nov" sheetId="286" r:id="rId118"/>
    <sheet name="2015 Dec Cost Pool" sheetId="287" r:id="rId119"/>
    <sheet name="Total 2015 Dec" sheetId="288" r:id="rId120"/>
    <sheet name="2016 Jan Cost Pool" sheetId="289" r:id="rId121"/>
    <sheet name="Total 2016 Jan" sheetId="290" r:id="rId122"/>
    <sheet name="2016 Feb Cost Pool" sheetId="291" r:id="rId123"/>
    <sheet name="Total 2016 Feb" sheetId="292" r:id="rId124"/>
    <sheet name="2016 Mar Cost Pool" sheetId="293" r:id="rId125"/>
    <sheet name="Total 2016 Mar" sheetId="294" r:id="rId126"/>
    <sheet name="2016 Apr Cost Pool" sheetId="295" r:id="rId127"/>
    <sheet name="Total 2016 Apr" sheetId="296" r:id="rId128"/>
    <sheet name="2016 May Cost Pool" sheetId="297" r:id="rId129"/>
    <sheet name="Total 2016 May" sheetId="298" r:id="rId130"/>
    <sheet name="2016 Jun Cost Pool" sheetId="299" r:id="rId131"/>
    <sheet name="Total 2016 Jun" sheetId="300" r:id="rId132"/>
    <sheet name="2016 Jul Cost Pool" sheetId="301" r:id="rId133"/>
    <sheet name="Total 2016 Jul" sheetId="302" r:id="rId134"/>
    <sheet name="2016 Aug Cost Pool" sheetId="303" r:id="rId135"/>
    <sheet name="Total 2016 Aug" sheetId="304" r:id="rId136"/>
    <sheet name="2016 Sep Cost Pool" sheetId="305" r:id="rId137"/>
    <sheet name="Total 2016 Sep" sheetId="306" r:id="rId138"/>
    <sheet name="2016 Oct Cost Pool" sheetId="307" r:id="rId139"/>
    <sheet name="Total 2016 Oct" sheetId="308" r:id="rId140"/>
    <sheet name="2016 Nov Cost Pool" sheetId="309" r:id="rId141"/>
    <sheet name="Total 2016 Nov" sheetId="310" r:id="rId142"/>
    <sheet name="2016 Dec Cost Pool" sheetId="311" r:id="rId143"/>
    <sheet name="Total 2016 Dec" sheetId="312" r:id="rId144"/>
    <sheet name="Total 2017 Jan" sheetId="314" r:id="rId145"/>
    <sheet name="2017 Jan Cost Pool" sheetId="313" r:id="rId146"/>
    <sheet name="Total 2017 Feb" sheetId="316" r:id="rId147"/>
    <sheet name="2017 Feb Cost Pool" sheetId="315" r:id="rId148"/>
    <sheet name="Total 2017 Mar" sheetId="317" r:id="rId149"/>
    <sheet name="2017 Mar Cost Pool" sheetId="318" r:id="rId150"/>
    <sheet name="Total 2017 Apr" sheetId="319" r:id="rId151"/>
    <sheet name="2017 Apr Cost Pool" sheetId="320" r:id="rId152"/>
    <sheet name="Total 2017 May" sheetId="321" r:id="rId153"/>
    <sheet name="2017 May Cost Pool" sheetId="322" r:id="rId154"/>
    <sheet name="Total 2017 Jun" sheetId="323" r:id="rId155"/>
    <sheet name="2017 Jun Cost Pool" sheetId="324" r:id="rId156"/>
    <sheet name="Total 2017 Jul" sheetId="325" r:id="rId157"/>
    <sheet name="2017 Jul Cost Pool" sheetId="326" r:id="rId158"/>
    <sheet name="Total 2017 Aug" sheetId="327" r:id="rId159"/>
    <sheet name="2017 Aug Cost Pool" sheetId="328" r:id="rId160"/>
    <sheet name="Total 2017 Sep" sheetId="329" r:id="rId161"/>
    <sheet name="2017 Sep Cost Pool" sheetId="330" r:id="rId162"/>
    <sheet name="Total 2017 Oct" sheetId="331" r:id="rId163"/>
    <sheet name="2017 Oct Cost Pool" sheetId="332" r:id="rId164"/>
    <sheet name="Total 2017 Nov" sheetId="334" r:id="rId165"/>
    <sheet name="2017 Nov Cost Pool" sheetId="333" r:id="rId166"/>
    <sheet name="2017 Dec Cost Pool" sheetId="335" r:id="rId167"/>
    <sheet name="Total 2017 Dec" sheetId="336" r:id="rId168"/>
  </sheets>
  <externalReferences>
    <externalReference r:id="rId169"/>
    <externalReference r:id="rId170"/>
    <externalReference r:id="rId171"/>
  </externalReferences>
  <definedNames>
    <definedName name="\I" localSheetId="0">#REF!</definedName>
    <definedName name="\I" localSheetId="12">#REF!</definedName>
    <definedName name="\I" localSheetId="26">#REF!</definedName>
    <definedName name="\I" localSheetId="34">#REF!</definedName>
    <definedName name="\I" localSheetId="33">#REF!</definedName>
    <definedName name="\I" localSheetId="48">#REF!</definedName>
    <definedName name="\I" localSheetId="47">#REF!</definedName>
    <definedName name="\I" localSheetId="28">#REF!</definedName>
    <definedName name="\I" localSheetId="38">#REF!</definedName>
    <definedName name="\I" localSheetId="37">#REF!</definedName>
    <definedName name="\I" localSheetId="14">#REF!</definedName>
    <definedName name="\I" localSheetId="50">#REF!</definedName>
    <definedName name="\I" localSheetId="49">#REF!</definedName>
    <definedName name="\I" localSheetId="29">#REF!</definedName>
    <definedName name="\I" localSheetId="41">#REF!</definedName>
    <definedName name="\I" localSheetId="40">#REF!</definedName>
    <definedName name="\I" localSheetId="16">#REF!</definedName>
    <definedName name="\I" localSheetId="52">#REF!</definedName>
    <definedName name="\I" localSheetId="51">#REF!</definedName>
    <definedName name="\I" localSheetId="31">#REF!</definedName>
    <definedName name="\I" localSheetId="44">#REF!</definedName>
    <definedName name="\I" localSheetId="43">#REF!</definedName>
    <definedName name="\I" localSheetId="18">#REF!</definedName>
    <definedName name="\I" localSheetId="54">#REF!</definedName>
    <definedName name="\I" localSheetId="53">#REF!</definedName>
    <definedName name="\I" localSheetId="57">#REF!</definedName>
    <definedName name="\I">#REF!</definedName>
    <definedName name="\P" localSheetId="0">#REF!</definedName>
    <definedName name="\P" localSheetId="12">#REF!</definedName>
    <definedName name="\P" localSheetId="26">#REF!</definedName>
    <definedName name="\P" localSheetId="34">#REF!</definedName>
    <definedName name="\P" localSheetId="33">#REF!</definedName>
    <definedName name="\P" localSheetId="48">#REF!</definedName>
    <definedName name="\P" localSheetId="47">#REF!</definedName>
    <definedName name="\P" localSheetId="28">#REF!</definedName>
    <definedName name="\P" localSheetId="38">#REF!</definedName>
    <definedName name="\P" localSheetId="37">#REF!</definedName>
    <definedName name="\P" localSheetId="14">#REF!</definedName>
    <definedName name="\P" localSheetId="50">#REF!</definedName>
    <definedName name="\P" localSheetId="49">#REF!</definedName>
    <definedName name="\P" localSheetId="29">#REF!</definedName>
    <definedName name="\P" localSheetId="41">#REF!</definedName>
    <definedName name="\P" localSheetId="40">#REF!</definedName>
    <definedName name="\P" localSheetId="16">#REF!</definedName>
    <definedName name="\P" localSheetId="52">#REF!</definedName>
    <definedName name="\P" localSheetId="51">#REF!</definedName>
    <definedName name="\P" localSheetId="31">#REF!</definedName>
    <definedName name="\P" localSheetId="44">#REF!</definedName>
    <definedName name="\P" localSheetId="43">#REF!</definedName>
    <definedName name="\P" localSheetId="18">#REF!</definedName>
    <definedName name="\P" localSheetId="54">#REF!</definedName>
    <definedName name="\P" localSheetId="53">#REF!</definedName>
    <definedName name="\P" localSheetId="57">#REF!</definedName>
    <definedName name="\P">#REF!</definedName>
    <definedName name="__123Graph_A" localSheetId="0" hidden="1">[1]pwcc!#REF!</definedName>
    <definedName name="__123Graph_A" localSheetId="34" hidden="1">[1]pwcc!#REF!</definedName>
    <definedName name="__123Graph_A" localSheetId="33" hidden="1">[1]pwcc!#REF!</definedName>
    <definedName name="__123Graph_A" localSheetId="48" hidden="1">[1]pwcc!#REF!</definedName>
    <definedName name="__123Graph_A" localSheetId="47" hidden="1">[1]pwcc!#REF!</definedName>
    <definedName name="__123Graph_A" localSheetId="38" hidden="1">[2]pwcc!#REF!</definedName>
    <definedName name="__123Graph_A" localSheetId="37" hidden="1">[2]pwcc!#REF!</definedName>
    <definedName name="__123Graph_A" localSheetId="50" hidden="1">[2]pwcc!#REF!</definedName>
    <definedName name="__123Graph_A" localSheetId="49" hidden="1">[2]pwcc!#REF!</definedName>
    <definedName name="__123Graph_A" localSheetId="29" hidden="1">[1]pwcc!#REF!</definedName>
    <definedName name="__123Graph_A" localSheetId="41" hidden="1">[1]pwcc!#REF!</definedName>
    <definedName name="__123Graph_A" localSheetId="40" hidden="1">[1]pwcc!#REF!</definedName>
    <definedName name="__123Graph_A" localSheetId="52" hidden="1">[1]pwcc!#REF!</definedName>
    <definedName name="__123Graph_A" localSheetId="51" hidden="1">[1]pwcc!#REF!</definedName>
    <definedName name="__123Graph_A" localSheetId="31" hidden="1">[2]pwcc!#REF!</definedName>
    <definedName name="__123Graph_A" localSheetId="44" hidden="1">[2]pwcc!#REF!</definedName>
    <definedName name="__123Graph_A" localSheetId="43" hidden="1">[2]pwcc!#REF!</definedName>
    <definedName name="__123Graph_A" localSheetId="54" hidden="1">[2]pwcc!#REF!</definedName>
    <definedName name="__123Graph_A" localSheetId="53" hidden="1">[2]pwcc!#REF!</definedName>
    <definedName name="__123Graph_A" localSheetId="57" hidden="1">[3]pwcc!#REF!</definedName>
    <definedName name="__123Graph_A" hidden="1">[1]pwcc!#REF!</definedName>
    <definedName name="_xlnm._FilterDatabase" localSheetId="116" hidden="1">'2015 Nov Cost Pool'!$A$1:$U$1</definedName>
    <definedName name="_xlnm._FilterDatabase" localSheetId="114" hidden="1">'2015 Oct Cost Pool'!$A$1:$T$42</definedName>
    <definedName name="_xlnm._FilterDatabase" localSheetId="165" hidden="1">'2017 Nov Cost Pool'!$A$1:$R$37</definedName>
    <definedName name="_xlnm._FilterDatabase" localSheetId="26" hidden="1">'BE Q1 2012 WIP'!$A$1:$S$31</definedName>
    <definedName name="_xlnm._FilterDatabase" localSheetId="35" hidden="1">'BE Q2 2012 WIP'!$A$1:$C$26</definedName>
    <definedName name="_xlnm._FilterDatabase" localSheetId="20" hidden="1">'BE Q4 2011 WIP'!$A$2:$T$38</definedName>
    <definedName name="_xlnm._FilterDatabase" localSheetId="2" hidden="1">'BE WIP 2010'!$A$1:$T$229</definedName>
    <definedName name="_xlnm._FilterDatabase" localSheetId="28" hidden="1">'HC Q1 2012 WIP'!$A$1:$R$10</definedName>
    <definedName name="_xlnm._FilterDatabase" localSheetId="36" hidden="1">'HC Q2 2012 WIP'!$A$1:$C$9</definedName>
    <definedName name="_xlnm._FilterDatabase" localSheetId="30" hidden="1">'HR Q1 2012 WIP'!$A$1:$R$15</definedName>
    <definedName name="_xlnm._FilterDatabase" localSheetId="39" hidden="1">'HR Q2 2012 WIP'!$A$1:$C$23</definedName>
    <definedName name="_xlnm._FilterDatabase" localSheetId="24" hidden="1">'HR Q4 2011 WIP'!$A$1:$T$29</definedName>
    <definedName name="_xlnm._FilterDatabase" localSheetId="32" hidden="1">'PS Q1 2012 WIP'!$A$1:$R$7</definedName>
    <definedName name="_xlnm._FilterDatabase" localSheetId="46" hidden="1">'Q3 2012 WIP Summary'!$A$1:$S$1579</definedName>
    <definedName name="_xlnm._FilterDatabase" localSheetId="55" hidden="1">'Q4 2012 Total'!$A$4:$C$225</definedName>
    <definedName name="_xlnm._FilterDatabase" localSheetId="56" hidden="1">'Q4 WIP Summary'!$A$1:$S$1273</definedName>
    <definedName name="_xlnm._FilterDatabase" localSheetId="67" hidden="1">'Total 2013 Addtl Q4'!$A$5:$C$188</definedName>
    <definedName name="_xlnm._FilterDatabase" localSheetId="59" hidden="1">'Total 2013 Q1'!$A$9:$C$237</definedName>
    <definedName name="_xlnm._FilterDatabase" localSheetId="58" hidden="1">'Total 2013 Q1 Cost Pool'!$A$1:$S$146</definedName>
    <definedName name="_xlnm._FilterDatabase" localSheetId="57" hidden="1">'Total 2013 Q1-Q3 Corp'!$A$5:$C$385</definedName>
    <definedName name="_xlnm._FilterDatabase" localSheetId="61" hidden="1">'Total 2013 Q2'!$A$9:$C$219</definedName>
    <definedName name="_xlnm._FilterDatabase" localSheetId="60" hidden="1">'Total 2013 Q2 Cost Pool'!$A$1:$S$152</definedName>
    <definedName name="_xlnm._FilterDatabase" localSheetId="63" hidden="1">'Total 2013 Q3'!$A$9:$C$223</definedName>
    <definedName name="_xlnm._FilterDatabase" localSheetId="62" hidden="1">'Total 2013 Q3 Cost Pool'!$A$1:$S$140</definedName>
    <definedName name="_xlnm._FilterDatabase" localSheetId="65" hidden="1">'Total 2013 Q4'!$A$8:$C$215</definedName>
    <definedName name="_xlnm._FilterDatabase" localSheetId="64" hidden="1">'Total 2013 Q4 Cost Pool'!$A$1:$S$178</definedName>
    <definedName name="_xlnm._FilterDatabase" localSheetId="75" hidden="1">'Total 2014 Aug'!$A$5:$C$200</definedName>
    <definedName name="_xlnm._FilterDatabase" localSheetId="74" hidden="1">'Total 2014 Aug Cost Pool'!$A$1:$S$75</definedName>
    <definedName name="_xlnm._FilterDatabase" localSheetId="96" hidden="1">'Total 2014 CR Dec'!$A$5:$C$221</definedName>
    <definedName name="_xlnm._FilterDatabase" localSheetId="73" hidden="1">'Total 2014 Jul'!$A$5:$C$176</definedName>
    <definedName name="_xlnm._FilterDatabase" localSheetId="72" hidden="1">'Total 2014 Jul Cost Pool'!$A$1:$S$71</definedName>
    <definedName name="_xlnm._FilterDatabase" localSheetId="81" hidden="1">'Total 2014 Nov Dec'!$A$5:$C$221</definedName>
    <definedName name="_xlnm._FilterDatabase" localSheetId="80" hidden="1">'Total 2014 Nov-Dec Cost Pool'!$A$1:$L$96</definedName>
    <definedName name="_xlnm._FilterDatabase" localSheetId="79" hidden="1">'Total 2014 Oct'!$A$5:$C$211</definedName>
    <definedName name="_xlnm._FilterDatabase" localSheetId="78" hidden="1">'Total 2014 Oct Cost Pool'!$A$1:$S$81</definedName>
    <definedName name="_xlnm._FilterDatabase" localSheetId="69" hidden="1">'Total 2014 Q1'!$A$6:$C$286</definedName>
    <definedName name="_xlnm._FilterDatabase" localSheetId="68" hidden="1">'Total 2014 Q1 Cost Pool'!$A$1:$S$217</definedName>
    <definedName name="_xlnm._FilterDatabase" localSheetId="71" hidden="1">'Total 2014 Q2'!$A$6:$C$299</definedName>
    <definedName name="_xlnm._FilterDatabase" localSheetId="70" hidden="1">'Total 2014 Q2 Cost Pool'!$A$1:$S$201</definedName>
    <definedName name="_xlnm._FilterDatabase" localSheetId="77" hidden="1">'Total 2014 Sep'!$A$5:$C$182</definedName>
    <definedName name="_xlnm._FilterDatabase" localSheetId="76" hidden="1">'Total 2014 Sep Cost Pool'!$A$1:$S$105</definedName>
    <definedName name="_xlnm._FilterDatabase" localSheetId="93" hidden="1">'Total 2015 Addtl Apr'!$A$5:$C$90</definedName>
    <definedName name="_xlnm._FilterDatabase" localSheetId="92" hidden="1">'Total 2015 Addtl Apr Cost Pool'!$A$1:$V$1</definedName>
    <definedName name="_xlnm._FilterDatabase" localSheetId="105" hidden="1">'Total 2015 Apr CR'!$A$5:$C$107</definedName>
    <definedName name="_xlnm._FilterDatabase" localSheetId="91" hidden="1">'Total 2015 April'!$A$5:$C$107</definedName>
    <definedName name="_xlnm._FilterDatabase" localSheetId="90" hidden="1">'Total 2015 April Cost Pool'!$A$1:$V$93</definedName>
    <definedName name="_xlnm._FilterDatabase" localSheetId="111" hidden="1">'Total 2015 Aug'!$A$5:$C$149</definedName>
    <definedName name="_xlnm._FilterDatabase" localSheetId="110" hidden="1">'Total 2015 Aug Cost Pool'!$A$1:$AC$34</definedName>
    <definedName name="_xlnm._FilterDatabase" localSheetId="119" hidden="1">'Total 2015 Dec'!$A$5:$D$105</definedName>
    <definedName name="_xlnm._FilterDatabase" localSheetId="87" hidden="1">'Total 2015 Feb'!$A$5:$C$200</definedName>
    <definedName name="_xlnm._FilterDatabase" localSheetId="86" hidden="1">'Total 2015 Feb Cost Pool'!$A$1:$W$79</definedName>
    <definedName name="_xlnm._FilterDatabase" localSheetId="101" hidden="1">'Total 2015 Feb CR'!$A$5:$C$200</definedName>
    <definedName name="_xlnm._FilterDatabase" localSheetId="83" hidden="1">'Total 2015 Jan'!$A$5:$C$169</definedName>
    <definedName name="_xlnm._FilterDatabase" localSheetId="84" hidden="1">'Total 2015 Jan Addtl'!$A$5:$C$160</definedName>
    <definedName name="_xlnm._FilterDatabase" localSheetId="82" hidden="1">'Total 2015 Jan Cost Pool'!$A$1:$V$131</definedName>
    <definedName name="_xlnm._FilterDatabase" localSheetId="99" hidden="1">'Total 2015 Jan CR'!$A$5:$C$169</definedName>
    <definedName name="_xlnm._FilterDatabase" localSheetId="109" hidden="1">'Total 2015 Jul'!$A$5:$C$129</definedName>
    <definedName name="_xlnm._FilterDatabase" localSheetId="108" hidden="1">'Total 2015 Jul Cost Pool'!$A$1:$AC$38</definedName>
    <definedName name="_xlnm._FilterDatabase" localSheetId="107" hidden="1">'Total 2015 Jun'!$A$5:$C$132</definedName>
    <definedName name="_xlnm._FilterDatabase" localSheetId="106" hidden="1">'Total 2015 Jun Cost Pool'!$A$1:$AC$39</definedName>
    <definedName name="_xlnm._FilterDatabase" localSheetId="89" hidden="1">'Total 2015 Mar'!$A$5:$C$126</definedName>
    <definedName name="_xlnm._FilterDatabase" localSheetId="88" hidden="1">'Total 2015 Mar Cost Pool'!$A$2:$V$76</definedName>
    <definedName name="_xlnm._FilterDatabase" localSheetId="102" hidden="1">'Total 2015 Mar CR'!$A$5:$C$126</definedName>
    <definedName name="_xlnm._FilterDatabase" localSheetId="95" hidden="1">'Total 2015 May'!$A$5:$C$103</definedName>
    <definedName name="_xlnm._FilterDatabase" localSheetId="94" hidden="1">'Total 2015 May Cost Pool'!$A$1:$V$55</definedName>
    <definedName name="_xlnm._FilterDatabase" localSheetId="117" hidden="1">'Total 2015 Nov'!$A$5:$D$80</definedName>
    <definedName name="_xlnm._FilterDatabase" localSheetId="115" hidden="1">'Total 2015 Oct'!$A$5:$D$95</definedName>
    <definedName name="_xlnm._FilterDatabase" localSheetId="113" hidden="1">'Total 2015 Sep'!$A$5:$C$131</definedName>
    <definedName name="_xlnm._FilterDatabase" localSheetId="112" hidden="1">'Total 2015 Sep Cost Pool'!$A$1:$AC$30</definedName>
    <definedName name="_xlnm._FilterDatabase" localSheetId="127" hidden="1">'Total 2016 Apr'!$A$4:$E$108</definedName>
    <definedName name="_xlnm._FilterDatabase" localSheetId="135" hidden="1">'Total 2016 Aug'!$A$4:$E$118</definedName>
    <definedName name="_xlnm._FilterDatabase" localSheetId="143" hidden="1">'Total 2016 Dec'!$A$5:$E$149</definedName>
    <definedName name="_xlnm._FilterDatabase" localSheetId="123" hidden="1">'Total 2016 Feb'!$A$5:$E$93</definedName>
    <definedName name="_xlnm._FilterDatabase" localSheetId="121" hidden="1">'Total 2016 Jan'!$A$5:$D$100</definedName>
    <definedName name="_xlnm._FilterDatabase" localSheetId="133" hidden="1">'Total 2016 Jul'!$A$4:$E$137</definedName>
    <definedName name="_xlnm._FilterDatabase" localSheetId="131" hidden="1">'Total 2016 Jun'!$A$4:$E$117</definedName>
    <definedName name="_xlnm._FilterDatabase" localSheetId="125" hidden="1">'Total 2016 Mar'!$A$4:$E$100</definedName>
    <definedName name="_xlnm._FilterDatabase" localSheetId="129" hidden="1">'Total 2016 May'!$A$4:$E$123</definedName>
    <definedName name="_xlnm._FilterDatabase" localSheetId="141" hidden="1">'Total 2016 Nov'!$A$5:$E$111</definedName>
    <definedName name="_xlnm._FilterDatabase" localSheetId="139" hidden="1">'Total 2016 Oct'!$A$5:$E$119</definedName>
    <definedName name="_xlnm._FilterDatabase" localSheetId="137" hidden="1">'Total 2016 Sep'!$A$4:$E$109</definedName>
    <definedName name="_xlnm._FilterDatabase" localSheetId="150" hidden="1">'Total 2017 Apr'!$A$5:$E$102</definedName>
    <definedName name="_xlnm._FilterDatabase" localSheetId="158" hidden="1">'Total 2017 Aug'!$A$5:$E$85</definedName>
    <definedName name="_xlnm._FilterDatabase" localSheetId="167" hidden="1">'Total 2017 Dec'!$A$5:$E$123</definedName>
    <definedName name="_xlnm._FilterDatabase" localSheetId="146" hidden="1">'Total 2017 Feb'!$A$5:$E$105</definedName>
    <definedName name="_xlnm._FilterDatabase" localSheetId="144" hidden="1">'Total 2017 Jan'!$A$5:$E$113</definedName>
    <definedName name="_xlnm._FilterDatabase" localSheetId="156" hidden="1">'Total 2017 Jul'!$A$5:$E$125</definedName>
    <definedName name="_xlnm._FilterDatabase" localSheetId="154" hidden="1">'Total 2017 Jun'!$A$5:$E$141</definedName>
    <definedName name="_xlnm._FilterDatabase" localSheetId="148" hidden="1">'Total 2017 Mar'!$A$5:$E$122</definedName>
    <definedName name="_xlnm._FilterDatabase" localSheetId="152" hidden="1">'Total 2017 May'!$A$5:$E$101</definedName>
    <definedName name="_xlnm._FilterDatabase" localSheetId="164" hidden="1">'Total 2017 Nov'!$A$5:$E$80</definedName>
    <definedName name="_xlnm._FilterDatabase" localSheetId="162" hidden="1">'Total 2017 Oct'!$A$5:$E$97</definedName>
    <definedName name="_xlnm._FilterDatabase" localSheetId="160" hidden="1">'Total 2017 Sep'!$A$5:$E$128</definedName>
    <definedName name="_Order1" hidden="1">255</definedName>
    <definedName name="a" localSheetId="0" hidden="1">[1]pwcc!#REF!</definedName>
    <definedName name="a" localSheetId="34" hidden="1">[1]pwcc!#REF!</definedName>
    <definedName name="a" localSheetId="33" hidden="1">[1]pwcc!#REF!</definedName>
    <definedName name="a" localSheetId="48" hidden="1">[1]pwcc!#REF!</definedName>
    <definedName name="a" localSheetId="47" hidden="1">[1]pwcc!#REF!</definedName>
    <definedName name="a" localSheetId="38" hidden="1">[2]pwcc!#REF!</definedName>
    <definedName name="a" localSheetId="37" hidden="1">[2]pwcc!#REF!</definedName>
    <definedName name="a" localSheetId="50" hidden="1">[2]pwcc!#REF!</definedName>
    <definedName name="a" localSheetId="49" hidden="1">[2]pwcc!#REF!</definedName>
    <definedName name="a" localSheetId="29" hidden="1">[1]pwcc!#REF!</definedName>
    <definedName name="a" localSheetId="41" hidden="1">[1]pwcc!#REF!</definedName>
    <definedName name="a" localSheetId="40" hidden="1">[1]pwcc!#REF!</definedName>
    <definedName name="a" localSheetId="52" hidden="1">[1]pwcc!#REF!</definedName>
    <definedName name="a" localSheetId="51" hidden="1">[1]pwcc!#REF!</definedName>
    <definedName name="a" localSheetId="31" hidden="1">[2]pwcc!#REF!</definedName>
    <definedName name="a" localSheetId="44" hidden="1">[2]pwcc!#REF!</definedName>
    <definedName name="a" localSheetId="43" hidden="1">[2]pwcc!#REF!</definedName>
    <definedName name="a" localSheetId="54" hidden="1">[2]pwcc!#REF!</definedName>
    <definedName name="a" localSheetId="53" hidden="1">[2]pwcc!#REF!</definedName>
    <definedName name="a" localSheetId="57" hidden="1">[3]pwcc!#REF!</definedName>
    <definedName name="a" hidden="1">[1]pwcc!#REF!</definedName>
    <definedName name="d" localSheetId="0">#REF!</definedName>
    <definedName name="d" localSheetId="12">#REF!</definedName>
    <definedName name="d" localSheetId="26">#REF!</definedName>
    <definedName name="d" localSheetId="34">#REF!</definedName>
    <definedName name="d" localSheetId="33">#REF!</definedName>
    <definedName name="d" localSheetId="48">#REF!</definedName>
    <definedName name="d" localSheetId="47">#REF!</definedName>
    <definedName name="d" localSheetId="28">#REF!</definedName>
    <definedName name="d" localSheetId="38">#REF!</definedName>
    <definedName name="d" localSheetId="37">#REF!</definedName>
    <definedName name="d" localSheetId="14">#REF!</definedName>
    <definedName name="d" localSheetId="50">#REF!</definedName>
    <definedName name="d" localSheetId="49">#REF!</definedName>
    <definedName name="d" localSheetId="29">#REF!</definedName>
    <definedName name="d" localSheetId="41">#REF!</definedName>
    <definedName name="d" localSheetId="40">#REF!</definedName>
    <definedName name="d" localSheetId="16">#REF!</definedName>
    <definedName name="d" localSheetId="52">#REF!</definedName>
    <definedName name="d" localSheetId="51">#REF!</definedName>
    <definedName name="d" localSheetId="31">#REF!</definedName>
    <definedName name="d" localSheetId="44">#REF!</definedName>
    <definedName name="d" localSheetId="43">#REF!</definedName>
    <definedName name="d" localSheetId="18">#REF!</definedName>
    <definedName name="d" localSheetId="54">#REF!</definedName>
    <definedName name="d" localSheetId="53">#REF!</definedName>
    <definedName name="d" localSheetId="57">#REF!</definedName>
    <definedName name="d">#REF!</definedName>
    <definedName name="output" localSheetId="114">'2015 Oct Cost Pool'!$A$1:$T$42</definedName>
    <definedName name="_xlnm.Print_Area" localSheetId="111">'Total 2015 Aug'!$A$1:$C$149</definedName>
    <definedName name="_xlnm.Print_Area" localSheetId="107">'Total 2015 Jun'!$A$1:$C$132</definedName>
    <definedName name="_xlnm.Print_Area" localSheetId="113">'Total 2015 Sep'!$A$1:$C$132</definedName>
    <definedName name="Print_Area_MI" localSheetId="0">#REF!</definedName>
    <definedName name="Print_Area_MI" localSheetId="12">#REF!</definedName>
    <definedName name="Print_Area_MI" localSheetId="26">#REF!</definedName>
    <definedName name="Print_Area_MI" localSheetId="34">#REF!</definedName>
    <definedName name="Print_Area_MI" localSheetId="33">#REF!</definedName>
    <definedName name="Print_Area_MI" localSheetId="48">#REF!</definedName>
    <definedName name="Print_Area_MI" localSheetId="47">#REF!</definedName>
    <definedName name="Print_Area_MI" localSheetId="28">#REF!</definedName>
    <definedName name="Print_Area_MI" localSheetId="38">#REF!</definedName>
    <definedName name="Print_Area_MI" localSheetId="37">#REF!</definedName>
    <definedName name="Print_Area_MI" localSheetId="14">#REF!</definedName>
    <definedName name="Print_Area_MI" localSheetId="50">#REF!</definedName>
    <definedName name="Print_Area_MI" localSheetId="49">#REF!</definedName>
    <definedName name="Print_Area_MI" localSheetId="29">#REF!</definedName>
    <definedName name="Print_Area_MI" localSheetId="41">#REF!</definedName>
    <definedName name="Print_Area_MI" localSheetId="40">#REF!</definedName>
    <definedName name="Print_Area_MI" localSheetId="16">#REF!</definedName>
    <definedName name="Print_Area_MI" localSheetId="52">#REF!</definedName>
    <definedName name="Print_Area_MI" localSheetId="51">#REF!</definedName>
    <definedName name="Print_Area_MI" localSheetId="31">#REF!</definedName>
    <definedName name="Print_Area_MI" localSheetId="44">#REF!</definedName>
    <definedName name="Print_Area_MI" localSheetId="43">#REF!</definedName>
    <definedName name="Print_Area_MI" localSheetId="18">#REF!</definedName>
    <definedName name="Print_Area_MI" localSheetId="54">#REF!</definedName>
    <definedName name="Print_Area_MI" localSheetId="53">#REF!</definedName>
    <definedName name="Print_Area_MI" localSheetId="57">#REF!</definedName>
    <definedName name="Print_Area_MI">#REF!</definedName>
    <definedName name="_xlnm.Print_Titles" localSheetId="2">'BE WIP 2010'!$1:$1</definedName>
    <definedName name="_xlnm.Print_Titles" localSheetId="55">'Q4 2012 Total'!$1:$4</definedName>
    <definedName name="_xlnm.Print_Titles" localSheetId="111">'Total 2015 Aug'!$1:$5</definedName>
    <definedName name="_xlnm.Print_Titles" localSheetId="107">'Total 2015 Jun'!$1:$5</definedName>
    <definedName name="_xlnm.Print_Titles" localSheetId="113">'Total 2015 Sep'!$1:$5</definedName>
  </definedNames>
  <calcPr calcId="179017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2" i="32" l="1"/>
  <c r="D35" i="32"/>
  <c r="D53" i="32"/>
  <c r="D54" i="32"/>
  <c r="D57" i="32"/>
  <c r="D17" i="32"/>
  <c r="B227" i="32"/>
  <c r="C218" i="32" s="1"/>
  <c r="C19" i="32" l="1"/>
  <c r="C106" i="32"/>
  <c r="C20" i="32"/>
  <c r="C107" i="32"/>
  <c r="C26" i="32"/>
  <c r="C171" i="32"/>
  <c r="C74" i="32"/>
  <c r="C187" i="32"/>
  <c r="C35" i="32"/>
  <c r="C131" i="32"/>
  <c r="C11" i="32"/>
  <c r="C91" i="32"/>
  <c r="C138" i="32"/>
  <c r="C202" i="32"/>
  <c r="C12" i="32"/>
  <c r="C43" i="32"/>
  <c r="C98" i="32"/>
  <c r="C139" i="32"/>
  <c r="C203" i="32"/>
  <c r="C59" i="32"/>
  <c r="C162" i="32"/>
  <c r="C66" i="32"/>
  <c r="C170" i="32"/>
  <c r="C67" i="32"/>
  <c r="C123" i="32"/>
  <c r="C34" i="32"/>
  <c r="C130" i="32"/>
  <c r="C75" i="32"/>
  <c r="C194" i="32"/>
  <c r="C42" i="32"/>
  <c r="C18" i="32"/>
  <c r="C44" i="32"/>
  <c r="C99" i="32"/>
  <c r="C155" i="32"/>
  <c r="C219" i="32"/>
  <c r="C50" i="32"/>
  <c r="C82" i="32"/>
  <c r="C114" i="32"/>
  <c r="C146" i="32"/>
  <c r="C178" i="32"/>
  <c r="C210" i="32"/>
  <c r="C27" i="32"/>
  <c r="C51" i="32"/>
  <c r="C83" i="32"/>
  <c r="C115" i="32"/>
  <c r="C147" i="32"/>
  <c r="C179" i="32"/>
  <c r="C211" i="32"/>
  <c r="C10" i="32"/>
  <c r="C28" i="32"/>
  <c r="C58" i="32"/>
  <c r="C90" i="32"/>
  <c r="C122" i="32"/>
  <c r="C154" i="32"/>
  <c r="C186" i="32"/>
  <c r="C225" i="32"/>
  <c r="C217" i="32"/>
  <c r="C209" i="32"/>
  <c r="C201" i="32"/>
  <c r="C193" i="32"/>
  <c r="C185" i="32"/>
  <c r="C177" i="32"/>
  <c r="C169" i="32"/>
  <c r="C161" i="32"/>
  <c r="C153" i="32"/>
  <c r="C145" i="32"/>
  <c r="C137" i="32"/>
  <c r="C129" i="32"/>
  <c r="C121" i="32"/>
  <c r="C113" i="32"/>
  <c r="C105" i="32"/>
  <c r="C97" i="32"/>
  <c r="C89" i="32"/>
  <c r="C81" i="32"/>
  <c r="C73" i="32"/>
  <c r="C65" i="32"/>
  <c r="C57" i="32"/>
  <c r="C49" i="32"/>
  <c r="C41" i="32"/>
  <c r="C33" i="32"/>
  <c r="C25" i="32"/>
  <c r="C17" i="32"/>
  <c r="C9" i="32"/>
  <c r="C159" i="32"/>
  <c r="C127" i="32"/>
  <c r="C119" i="32"/>
  <c r="C103" i="32"/>
  <c r="C87" i="32"/>
  <c r="C63" i="32"/>
  <c r="C47" i="32"/>
  <c r="C31" i="32"/>
  <c r="C15" i="32"/>
  <c r="C222" i="32"/>
  <c r="C206" i="32"/>
  <c r="C190" i="32"/>
  <c r="C174" i="32"/>
  <c r="C158" i="32"/>
  <c r="C142" i="32"/>
  <c r="C126" i="32"/>
  <c r="C110" i="32"/>
  <c r="C94" i="32"/>
  <c r="C78" i="32"/>
  <c r="C62" i="32"/>
  <c r="C54" i="32"/>
  <c r="C38" i="32"/>
  <c r="C22" i="32"/>
  <c r="C6" i="32"/>
  <c r="C213" i="32"/>
  <c r="C197" i="32"/>
  <c r="C181" i="32"/>
  <c r="C165" i="32"/>
  <c r="C149" i="32"/>
  <c r="C133" i="32"/>
  <c r="C117" i="32"/>
  <c r="C101" i="32"/>
  <c r="C85" i="32"/>
  <c r="C69" i="32"/>
  <c r="C53" i="32"/>
  <c r="C37" i="32"/>
  <c r="C13" i="32"/>
  <c r="C220" i="32"/>
  <c r="C204" i="32"/>
  <c r="C196" i="32"/>
  <c r="C180" i="32"/>
  <c r="C164" i="32"/>
  <c r="C156" i="32"/>
  <c r="C140" i="32"/>
  <c r="C132" i="32"/>
  <c r="C116" i="32"/>
  <c r="C100" i="32"/>
  <c r="C68" i="32"/>
  <c r="C52" i="32"/>
  <c r="C36" i="32"/>
  <c r="C224" i="32"/>
  <c r="C216" i="32"/>
  <c r="C208" i="32"/>
  <c r="C200" i="32"/>
  <c r="C192" i="32"/>
  <c r="C184" i="32"/>
  <c r="C176" i="32"/>
  <c r="C168" i="32"/>
  <c r="C160" i="32"/>
  <c r="C152" i="32"/>
  <c r="C144" i="32"/>
  <c r="C136" i="32"/>
  <c r="C128" i="32"/>
  <c r="C120" i="32"/>
  <c r="C112" i="32"/>
  <c r="C104" i="32"/>
  <c r="C96" i="32"/>
  <c r="C88" i="32"/>
  <c r="C80" i="32"/>
  <c r="C72" i="32"/>
  <c r="C64" i="32"/>
  <c r="C56" i="32"/>
  <c r="C48" i="32"/>
  <c r="C40" i="32"/>
  <c r="C32" i="32"/>
  <c r="C24" i="32"/>
  <c r="C16" i="32"/>
  <c r="C8" i="32"/>
  <c r="C223" i="32"/>
  <c r="C215" i="32"/>
  <c r="C207" i="32"/>
  <c r="C199" i="32"/>
  <c r="C191" i="32"/>
  <c r="C183" i="32"/>
  <c r="C175" i="32"/>
  <c r="C167" i="32"/>
  <c r="C151" i="32"/>
  <c r="C143" i="32"/>
  <c r="C135" i="32"/>
  <c r="C111" i="32"/>
  <c r="C95" i="32"/>
  <c r="C79" i="32"/>
  <c r="C71" i="32"/>
  <c r="C55" i="32"/>
  <c r="C39" i="32"/>
  <c r="C23" i="32"/>
  <c r="C7" i="32"/>
  <c r="C214" i="32"/>
  <c r="C198" i="32"/>
  <c r="C182" i="32"/>
  <c r="C166" i="32"/>
  <c r="C150" i="32"/>
  <c r="C134" i="32"/>
  <c r="C118" i="32"/>
  <c r="C102" i="32"/>
  <c r="C86" i="32"/>
  <c r="C70" i="32"/>
  <c r="C46" i="32"/>
  <c r="C30" i="32"/>
  <c r="C14" i="32"/>
  <c r="C221" i="32"/>
  <c r="C205" i="32"/>
  <c r="C189" i="32"/>
  <c r="C173" i="32"/>
  <c r="C157" i="32"/>
  <c r="C141" i="32"/>
  <c r="C125" i="32"/>
  <c r="C109" i="32"/>
  <c r="C93" i="32"/>
  <c r="C77" i="32"/>
  <c r="C61" i="32"/>
  <c r="C45" i="32"/>
  <c r="C29" i="32"/>
  <c r="C21" i="32"/>
  <c r="C5" i="32"/>
  <c r="C212" i="32"/>
  <c r="C188" i="32"/>
  <c r="C172" i="32"/>
  <c r="C148" i="32"/>
  <c r="C124" i="32"/>
  <c r="C108" i="32"/>
  <c r="C92" i="32"/>
  <c r="C84" i="32"/>
  <c r="C76" i="32"/>
  <c r="C60" i="32"/>
  <c r="C163" i="32"/>
  <c r="C195" i="32"/>
  <c r="C227" i="32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SLALYSIAM" type="6" refreshedVersion="4" background="1" saveData="1">
    <textPr prompt="0" codePage="437" sourceFile="C:\Users\amaya\AppData\Local\Temp\2\SLALYSIAM.tmp">
      <textFields>
        <textField/>
      </textFields>
    </textPr>
  </connection>
</connections>
</file>

<file path=xl/sharedStrings.xml><?xml version="1.0" encoding="utf-8"?>
<sst xmlns="http://schemas.openxmlformats.org/spreadsheetml/2006/main" count="77155" uniqueCount="11823">
  <si>
    <t>Company</t>
  </si>
  <si>
    <t>FWO Number</t>
  </si>
  <si>
    <t>WS Project Number</t>
  </si>
  <si>
    <t>FWO Description</t>
  </si>
  <si>
    <t>Approval Date</t>
  </si>
  <si>
    <t>Scheduled Completion Date</t>
  </si>
  <si>
    <t>Closed Date</t>
  </si>
  <si>
    <t>Budgeted Amount</t>
  </si>
  <si>
    <t>Total Actual Cost</t>
  </si>
  <si>
    <t>Over (Under)</t>
  </si>
  <si>
    <t>Job Type</t>
  </si>
  <si>
    <t>Field Project Manager</t>
  </si>
  <si>
    <t>Approved By</t>
  </si>
  <si>
    <t>Status</t>
  </si>
  <si>
    <t>Job is Inactive</t>
  </si>
  <si>
    <t>Division</t>
  </si>
  <si>
    <t>8112</t>
  </si>
  <si>
    <t>8112-0100-CAPTEMP</t>
  </si>
  <si>
    <t>8112-0100</t>
  </si>
  <si>
    <t>Capex Template water</t>
  </si>
  <si>
    <t/>
  </si>
  <si>
    <t>No</t>
  </si>
  <si>
    <t>Inactive</t>
  </si>
  <si>
    <t>8112-0200-CAPTEMP</t>
  </si>
  <si>
    <t>8112-0200</t>
  </si>
  <si>
    <t>Capex template Waste</t>
  </si>
  <si>
    <t>8112-10005-000111</t>
  </si>
  <si>
    <t>8112-10005-0001</t>
  </si>
  <si>
    <t>Pump Purchase &amp; Related Equip</t>
  </si>
  <si>
    <t>Yes</t>
  </si>
  <si>
    <t>8112-10006-000114</t>
  </si>
  <si>
    <t>8112-10006-0001</t>
  </si>
  <si>
    <t>Repair &amp; Replace Water Mains</t>
  </si>
  <si>
    <t>Replace and Repair Dist Mains</t>
  </si>
  <si>
    <t>SYSTEM MAINT</t>
  </si>
  <si>
    <t>8112-10006-000316</t>
  </si>
  <si>
    <t>8112-10006-0003</t>
  </si>
  <si>
    <t>Replace &amp; Repair Meters</t>
  </si>
  <si>
    <t>Replace and Repair Meters</t>
  </si>
  <si>
    <t>CHernandez</t>
  </si>
  <si>
    <t>8112-10006-000420</t>
  </si>
  <si>
    <t>8112-10006-0004</t>
  </si>
  <si>
    <t>Office &amp; Computer Equipment</t>
  </si>
  <si>
    <t>8112-10006-000515</t>
  </si>
  <si>
    <t>8112-10006-0005</t>
  </si>
  <si>
    <t>New Services</t>
  </si>
  <si>
    <t>GROWTH</t>
  </si>
  <si>
    <t>8112-10006-000611</t>
  </si>
  <si>
    <t>8112-10006-0006</t>
  </si>
  <si>
    <t>Repair Booster Pump #1 Well</t>
  </si>
  <si>
    <t>8112-10006-000711</t>
  </si>
  <si>
    <t>8112-10006-0007</t>
  </si>
  <si>
    <t>Replace Air Compressors</t>
  </si>
  <si>
    <t>8112-10007-000115</t>
  </si>
  <si>
    <t>8112-10007-0001</t>
  </si>
  <si>
    <t>New Water Services</t>
  </si>
  <si>
    <t>SLonergan</t>
  </si>
  <si>
    <t>Central</t>
  </si>
  <si>
    <t>8112-10007-000216</t>
  </si>
  <si>
    <t>8112-10007-0002</t>
  </si>
  <si>
    <t>New Water Meters</t>
  </si>
  <si>
    <t>8112-10007-000316</t>
  </si>
  <si>
    <t>8112-10007-0003</t>
  </si>
  <si>
    <t>Replacement Water Meters</t>
  </si>
  <si>
    <t>8112-10007-000411</t>
  </si>
  <si>
    <t>8112-10007-0004</t>
  </si>
  <si>
    <t>Water Pump Repairs</t>
  </si>
  <si>
    <t>8112-10007-000507</t>
  </si>
  <si>
    <t>8112-10007-0005</t>
  </si>
  <si>
    <t>Insulate Well Head</t>
  </si>
  <si>
    <t>8112-10007-000609</t>
  </si>
  <si>
    <t>8112-10007-0006</t>
  </si>
  <si>
    <t>Distribution Line Repair</t>
  </si>
  <si>
    <t>8112-10007-000726</t>
  </si>
  <si>
    <t>8112-10007-0007</t>
  </si>
  <si>
    <t>Master Plan</t>
  </si>
  <si>
    <t>SYSTEM PROJECT</t>
  </si>
  <si>
    <t>8112-10008-000103</t>
  </si>
  <si>
    <t>8112-10008-0001</t>
  </si>
  <si>
    <t>New Water Well &amp; Plant</t>
  </si>
  <si>
    <t>IRobertson</t>
  </si>
  <si>
    <t>Active</t>
  </si>
  <si>
    <t>8112-10008-000215</t>
  </si>
  <si>
    <t>8112-10008-0002</t>
  </si>
  <si>
    <t>8112-10008-000316</t>
  </si>
  <si>
    <t>8112-10008-0003</t>
  </si>
  <si>
    <t>New Meters</t>
  </si>
  <si>
    <t>8112-10008-000416</t>
  </si>
  <si>
    <t>8112-10008-0004</t>
  </si>
  <si>
    <t>Replacement Meters</t>
  </si>
  <si>
    <t>8112-10008-000511</t>
  </si>
  <si>
    <t>8112-10008-0005</t>
  </si>
  <si>
    <t>Water Pump Upgrades</t>
  </si>
  <si>
    <t>AM</t>
  </si>
  <si>
    <t>8112-10008-000610</t>
  </si>
  <si>
    <t>8112-10008-0006</t>
  </si>
  <si>
    <t>Generator Upgrades</t>
  </si>
  <si>
    <t>8112-10008-000720</t>
  </si>
  <si>
    <t>8112-10008-0007</t>
  </si>
  <si>
    <t>Cogsdale Implementation</t>
  </si>
  <si>
    <t>8112-10008-000814</t>
  </si>
  <si>
    <t>8112-10008-0008</t>
  </si>
  <si>
    <t>Water Main Contingency</t>
  </si>
  <si>
    <t>SBundy</t>
  </si>
  <si>
    <t>8112-10008-000914</t>
  </si>
  <si>
    <t>8112-10008-0009</t>
  </si>
  <si>
    <t>Water Main SLR Section 6</t>
  </si>
  <si>
    <t>8112-10008-001014</t>
  </si>
  <si>
    <t>8112-10008-0010</t>
  </si>
  <si>
    <t>Water Main SLR Section 27</t>
  </si>
  <si>
    <t>8112-10008-001119</t>
  </si>
  <si>
    <t>8112-10008-0011</t>
  </si>
  <si>
    <t>Telemetry - call out alarms</t>
  </si>
  <si>
    <t>BDodds</t>
  </si>
  <si>
    <t>8112-10009-000116</t>
  </si>
  <si>
    <t>8112-10009-0001</t>
  </si>
  <si>
    <t>New Residential Meters</t>
  </si>
  <si>
    <t>8112-10009-000217</t>
  </si>
  <si>
    <t>8112-10009-0002</t>
  </si>
  <si>
    <t>Fire Hydrants</t>
  </si>
  <si>
    <t>8112-10009-000315</t>
  </si>
  <si>
    <t>8112-10009-0003</t>
  </si>
  <si>
    <t>Service Line Replacements</t>
  </si>
  <si>
    <t>8112-10009-000414</t>
  </si>
  <si>
    <t>8112-10009-0004</t>
  </si>
  <si>
    <t>Water Main Emergencies</t>
  </si>
  <si>
    <t>8112-10009-000511</t>
  </si>
  <si>
    <t>8112-10009-0005</t>
  </si>
  <si>
    <t>Pump Replacements</t>
  </si>
  <si>
    <t>8112-10009-000619</t>
  </si>
  <si>
    <t>8112-10009-0006</t>
  </si>
  <si>
    <t>Other Plant &amp; Misc Equip</t>
  </si>
  <si>
    <t>8112-10009-000714</t>
  </si>
  <si>
    <t>8112-10009-0007</t>
  </si>
  <si>
    <t>Valve Replacement Program</t>
  </si>
  <si>
    <t>8112-10009-000815</t>
  </si>
  <si>
    <t>8112-10009-0008</t>
  </si>
  <si>
    <t>Curb Stop Replacements</t>
  </si>
  <si>
    <t>8112-10009-000904</t>
  </si>
  <si>
    <t>8112-10009-0009</t>
  </si>
  <si>
    <t>Structures &amp; Improvements</t>
  </si>
  <si>
    <t>8112-10009-001016</t>
  </si>
  <si>
    <t>8112-10009-0010</t>
  </si>
  <si>
    <t>Replacement Res. Meters</t>
  </si>
  <si>
    <t>8112-10009-001121</t>
  </si>
  <si>
    <t>8112-10009-0011</t>
  </si>
  <si>
    <t>New Truck</t>
  </si>
  <si>
    <t>BDods</t>
  </si>
  <si>
    <t>8112-10009-001207</t>
  </si>
  <si>
    <t>8112-10009-0012</t>
  </si>
  <si>
    <t>Well Testing</t>
  </si>
  <si>
    <t>8112-10010-000123</t>
  </si>
  <si>
    <t>8112-10010-0001</t>
  </si>
  <si>
    <t>Tools &amp; Equipment</t>
  </si>
  <si>
    <t>J Wilkins</t>
  </si>
  <si>
    <t>8112-10010-000223</t>
  </si>
  <si>
    <t>8112-10010-0002</t>
  </si>
  <si>
    <t>Safety Equipment</t>
  </si>
  <si>
    <t>8112-10010-000316</t>
  </si>
  <si>
    <t>8112-10010-0003</t>
  </si>
  <si>
    <t>8112-10010-000414</t>
  </si>
  <si>
    <t>8112-10010-0004</t>
  </si>
  <si>
    <t>Distribution Mains</t>
  </si>
  <si>
    <t>8112-10010-000511</t>
  </si>
  <si>
    <t>8112-10010-0005</t>
  </si>
  <si>
    <t>Pumps</t>
  </si>
  <si>
    <t>8112-10010-000620</t>
  </si>
  <si>
    <t>8112-10010-0006</t>
  </si>
  <si>
    <t>Water System Map</t>
  </si>
  <si>
    <t>T Nichols</t>
  </si>
  <si>
    <t>S Lonergan</t>
  </si>
  <si>
    <t>8112-10010-001207</t>
  </si>
  <si>
    <t>8112-10010-0012</t>
  </si>
  <si>
    <t>Well #2, Testing and Upgrades</t>
  </si>
  <si>
    <t>Brian Hamrick</t>
  </si>
  <si>
    <t>8112-10011-000123</t>
  </si>
  <si>
    <t>8112-10011-0001</t>
  </si>
  <si>
    <t>8112-10011-000223</t>
  </si>
  <si>
    <t>8112-10011-0002</t>
  </si>
  <si>
    <t>8112-10011-000316</t>
  </si>
  <si>
    <t>8112-10011-0003</t>
  </si>
  <si>
    <t>8112-10011-000414</t>
  </si>
  <si>
    <t>8112-10011-0004</t>
  </si>
  <si>
    <t>8112-10011-000511</t>
  </si>
  <si>
    <t>8112-10011-0005</t>
  </si>
  <si>
    <t>8112-10011-000604</t>
  </si>
  <si>
    <t>8112-10011-0006</t>
  </si>
  <si>
    <t>Water Plant Upgrades</t>
  </si>
  <si>
    <t>JWilkins</t>
  </si>
  <si>
    <t>8112-20005-000107</t>
  </si>
  <si>
    <t>8112-20005-0001</t>
  </si>
  <si>
    <t>Sewer Main Repair</t>
  </si>
  <si>
    <t>8112-20005-000215</t>
  </si>
  <si>
    <t>8112-20005-0002</t>
  </si>
  <si>
    <t>8112-20006-000115</t>
  </si>
  <si>
    <t>8112-20006-0001</t>
  </si>
  <si>
    <t>Repair &amp; Replace Pumps</t>
  </si>
  <si>
    <t>8112-20006-000204</t>
  </si>
  <si>
    <t>8112-20006-0002</t>
  </si>
  <si>
    <t>Electrical Upgrades</t>
  </si>
  <si>
    <t>8112-20006-000307</t>
  </si>
  <si>
    <t>8112-20005-0003</t>
  </si>
  <si>
    <t>8112-20006-0003</t>
  </si>
  <si>
    <t>Repair/Replace Collection Main</t>
  </si>
  <si>
    <t>8112-20007-000115</t>
  </si>
  <si>
    <t>8112-20007-0001</t>
  </si>
  <si>
    <t>Waste Pump Repairs</t>
  </si>
  <si>
    <t>8112-20007-000206</t>
  </si>
  <si>
    <t>8112-20007-0002</t>
  </si>
  <si>
    <t>Install LS &amp; Main for Laundry</t>
  </si>
  <si>
    <t>8112-20007-000330</t>
  </si>
  <si>
    <t>8112-20007-0003</t>
  </si>
  <si>
    <t>8112-20007-000406</t>
  </si>
  <si>
    <t>8112-20007-0004</t>
  </si>
  <si>
    <t>Removal of LS &amp; Spetic Tank</t>
  </si>
  <si>
    <t>SLongergan</t>
  </si>
  <si>
    <t>8112-20008-000104</t>
  </si>
  <si>
    <t>8112-20008-0001</t>
  </si>
  <si>
    <t>Lift Station #6 Upgrade</t>
  </si>
  <si>
    <t>8112-20008-000215</t>
  </si>
  <si>
    <t>8112-20008-0002</t>
  </si>
  <si>
    <t>Lift Station Upgrades</t>
  </si>
  <si>
    <t>8112-20008-000307</t>
  </si>
  <si>
    <t>8112-20008-0003</t>
  </si>
  <si>
    <t>Collection Main Upgrades</t>
  </si>
  <si>
    <t>8112-20008-000415</t>
  </si>
  <si>
    <t>8112-20008-0004</t>
  </si>
  <si>
    <t>Waste Pump Replacements</t>
  </si>
  <si>
    <t>8112-20008-000507</t>
  </si>
  <si>
    <t>8112-20008-0005</t>
  </si>
  <si>
    <t>Manhole Elevation Corrections</t>
  </si>
  <si>
    <t>8112-20008-000607</t>
  </si>
  <si>
    <t>8112-20008-0006</t>
  </si>
  <si>
    <t>Sewer Mains SLR Section 27</t>
  </si>
  <si>
    <t>8112-20008-000712</t>
  </si>
  <si>
    <t>8112-20008-0007</t>
  </si>
  <si>
    <t>Irrigation Fields Sprinklers</t>
  </si>
  <si>
    <t>8112-20008-000807</t>
  </si>
  <si>
    <t>8112-20008-0008</t>
  </si>
  <si>
    <t>Sewer Mains SLR Section 6</t>
  </si>
  <si>
    <t>8112-20008-000921</t>
  </si>
  <si>
    <t>8112-20008-0009</t>
  </si>
  <si>
    <t>8112-20008-001017</t>
  </si>
  <si>
    <t>8112-20008-0010</t>
  </si>
  <si>
    <t>Repair Irrigation Sprinklers</t>
  </si>
  <si>
    <t>8112-20008-LXK001</t>
  </si>
  <si>
    <t>Trinity Mother Francis Hospita</t>
  </si>
  <si>
    <t>LXA</t>
  </si>
  <si>
    <t>JHumble</t>
  </si>
  <si>
    <t>GSorensen</t>
  </si>
  <si>
    <t>8112-20008-LXK002</t>
  </si>
  <si>
    <t>ETMC Olympic Center</t>
  </si>
  <si>
    <t>8112-20009-000121</t>
  </si>
  <si>
    <t>8112-20009-0001</t>
  </si>
  <si>
    <t>Other Plant &amp; Misc Equipment</t>
  </si>
  <si>
    <t>8112-20009-000215</t>
  </si>
  <si>
    <t>8112-20009-0002</t>
  </si>
  <si>
    <t>8112-20009-000307</t>
  </si>
  <si>
    <t>8112-20009-0003</t>
  </si>
  <si>
    <t>Manholes</t>
  </si>
  <si>
    <t>8112-20009-000407</t>
  </si>
  <si>
    <t>8112-20009-0004</t>
  </si>
  <si>
    <t>Collection Mains</t>
  </si>
  <si>
    <t>8112-20009-000504</t>
  </si>
  <si>
    <t>8112-20009-0005</t>
  </si>
  <si>
    <t>Lift Stations</t>
  </si>
  <si>
    <t>8112-20009-000604</t>
  </si>
  <si>
    <t>8112-20009-0006</t>
  </si>
  <si>
    <t>Waste Treatment Plant</t>
  </si>
  <si>
    <t>8112-20009-000718</t>
  </si>
  <si>
    <t>8112-20009-0007</t>
  </si>
  <si>
    <t>Treatment Equipment</t>
  </si>
  <si>
    <t>8112-20009-000827</t>
  </si>
  <si>
    <t>8112-20009-0008</t>
  </si>
  <si>
    <t>Blower Replacement/Repair</t>
  </si>
  <si>
    <t>8112-20009-000903</t>
  </si>
  <si>
    <t>8112-20009-0009</t>
  </si>
  <si>
    <t>Effluent Irrigation Field Expa</t>
  </si>
  <si>
    <t>BHamrick</t>
  </si>
  <si>
    <t>DBronicheski</t>
  </si>
  <si>
    <t>8112-20010-000107</t>
  </si>
  <si>
    <t>8112-20010-0001</t>
  </si>
  <si>
    <t>8112-20010-000215</t>
  </si>
  <si>
    <t>8112-20010-0002</t>
  </si>
  <si>
    <t>8112-20010-000304</t>
  </si>
  <si>
    <t>8112-20010-0003</t>
  </si>
  <si>
    <t>8112-20010-000422</t>
  </si>
  <si>
    <t>8112-20010-0004</t>
  </si>
  <si>
    <t>Sewer System Map</t>
  </si>
  <si>
    <t>8112-20011-000107</t>
  </si>
  <si>
    <t>8112-20011-0001</t>
  </si>
  <si>
    <t>8112-20011-000215</t>
  </si>
  <si>
    <t>8112-20011-0002</t>
  </si>
  <si>
    <t>8112-20011-000304</t>
  </si>
  <si>
    <t>8112-20011-0003</t>
  </si>
  <si>
    <t>8112-20011-000404</t>
  </si>
  <si>
    <t>8112-20011-0004</t>
  </si>
  <si>
    <t>WWTP Upgrades</t>
  </si>
  <si>
    <t>2010 Tech Allocation</t>
  </si>
  <si>
    <t>Internal Labor:</t>
  </si>
  <si>
    <t>Internal Costs:</t>
  </si>
  <si>
    <t>Corporate Labor:</t>
  </si>
  <si>
    <t>Corporate Costs:</t>
  </si>
  <si>
    <t>Total:</t>
  </si>
  <si>
    <t>2010 Tech Fees Allocation</t>
  </si>
  <si>
    <t>Total 2010 Tech Fees accrued</t>
  </si>
  <si>
    <t>Year</t>
  </si>
  <si>
    <t>Journal Entry</t>
  </si>
  <si>
    <t>Source Document</t>
  </si>
  <si>
    <t>Reference</t>
  </si>
  <si>
    <t>Description</t>
  </si>
  <si>
    <t>TRX Date</t>
  </si>
  <si>
    <t>TRX Source</t>
  </si>
  <si>
    <t>Originating Master ID</t>
  </si>
  <si>
    <t>Originating Master Name</t>
  </si>
  <si>
    <t>Originating Document Number</t>
  </si>
  <si>
    <t>Originating TRX Source</t>
  </si>
  <si>
    <t>Originating Company ID</t>
  </si>
  <si>
    <t>Originating Journal Entry</t>
  </si>
  <si>
    <t>Originating Credit Amount</t>
  </si>
  <si>
    <t>Originating Debit Amount</t>
  </si>
  <si>
    <t>Invoice Number</t>
  </si>
  <si>
    <t>Account Number String</t>
  </si>
  <si>
    <t>Account Description</t>
  </si>
  <si>
    <t>Type</t>
  </si>
  <si>
    <t>GJ</t>
  </si>
  <si>
    <t>Reclass Eng Exp to FA-2010</t>
  </si>
  <si>
    <t>GLTRX00002862</t>
  </si>
  <si>
    <t>8112-2-0100-10-1618-9999</t>
  </si>
  <si>
    <t>Fixed Asset Clearing</t>
  </si>
  <si>
    <t>Expense</t>
  </si>
  <si>
    <t>reverse LW posted entrys</t>
  </si>
  <si>
    <t>GLTRX00001999</t>
  </si>
  <si>
    <t>8112.10009.001207</t>
  </si>
  <si>
    <t>GLREV00001824</t>
  </si>
  <si>
    <t>8112-2-0200-10-1618-8888</t>
  </si>
  <si>
    <t>Fixed Asset Accrual - Sewer</t>
  </si>
  <si>
    <t>8112-20010-000215 Capital Accr</t>
  </si>
  <si>
    <t>GLTRX00002325</t>
  </si>
  <si>
    <t>8112-20010-000107;Capital Accr</t>
  </si>
  <si>
    <t>8112-20009-000904;Capital Accr</t>
  </si>
  <si>
    <t>8112.20010.000215</t>
  </si>
  <si>
    <t>GLTRX00002599</t>
  </si>
  <si>
    <t>8112.20010.000107</t>
  </si>
  <si>
    <t>GLREV00002599</t>
  </si>
  <si>
    <t>8112.20009.000903 - Capital Ac</t>
  </si>
  <si>
    <t>GLTRX00002838</t>
  </si>
  <si>
    <t>8112.20009.000215</t>
  </si>
  <si>
    <t>8112-20009-000215 Rev Cap</t>
  </si>
  <si>
    <t>GLTRX00002087</t>
  </si>
  <si>
    <t>8112-2-0200-10-1618-9999</t>
  </si>
  <si>
    <t>FA</t>
  </si>
  <si>
    <t>FA ADDS JUN2010</t>
  </si>
  <si>
    <t>GLTRX00002324</t>
  </si>
  <si>
    <t>FATRX00000057</t>
  </si>
  <si>
    <t>FA ADDS MAR2010</t>
  </si>
  <si>
    <t>GLTRX00002085</t>
  </si>
  <si>
    <t>FATRX00000050</t>
  </si>
  <si>
    <t>FA ADDS SEP2010</t>
  </si>
  <si>
    <t>GLTRX00002603</t>
  </si>
  <si>
    <t>FATRX00000061</t>
  </si>
  <si>
    <t>FATRX00000052</t>
  </si>
  <si>
    <t>GLTRX00002221</t>
  </si>
  <si>
    <t>FATRX00000054</t>
  </si>
  <si>
    <t>GLTRX00002223</t>
  </si>
  <si>
    <t>FATRX00000065</t>
  </si>
  <si>
    <t>GLTRX00002855</t>
  </si>
  <si>
    <t>PMTRX</t>
  </si>
  <si>
    <t>IC: A8020, Journal: 8125</t>
  </si>
  <si>
    <t>Job 8112-10008-000104 3</t>
  </si>
  <si>
    <t>ICTRX00000058</t>
  </si>
  <si>
    <t>8020LIBWAT</t>
  </si>
  <si>
    <t>Liberty Water Company</t>
  </si>
  <si>
    <t>JC1</t>
  </si>
  <si>
    <t>IC</t>
  </si>
  <si>
    <t>A8020</t>
  </si>
  <si>
    <t>IC: A8020, Journal: 12530</t>
  </si>
  <si>
    <t>ICTRX00000085</t>
  </si>
  <si>
    <t>JC237</t>
  </si>
  <si>
    <t>IC: A8020, Journal: 6532</t>
  </si>
  <si>
    <t>Job 8112-10008-000104 5</t>
  </si>
  <si>
    <t>ICTRX00000053</t>
  </si>
  <si>
    <t>8020HAMBRI</t>
  </si>
  <si>
    <t>011210EXPRPT.1</t>
  </si>
  <si>
    <t>RECVG</t>
  </si>
  <si>
    <t>IC: A8020, Journal: 12902</t>
  </si>
  <si>
    <t>Job 8112-10009-000511 2</t>
  </si>
  <si>
    <t>ICTRX00000090</t>
  </si>
  <si>
    <t>8020HDSUPP</t>
  </si>
  <si>
    <t>HD Supply Waterworks-Texas faci</t>
  </si>
  <si>
    <t>RCT00000000000753</t>
  </si>
  <si>
    <t>66533366</t>
  </si>
  <si>
    <t>IC: A8020, Journal: 18880</t>
  </si>
  <si>
    <t>ICTRX00000127</t>
  </si>
  <si>
    <t>RCT00000000002337</t>
  </si>
  <si>
    <t>P289236501014</t>
  </si>
  <si>
    <t>IC: A8020, Journal: 12901</t>
  </si>
  <si>
    <t>RCT00000000000725</t>
  </si>
  <si>
    <t>3038014</t>
  </si>
  <si>
    <t>IC: A8020, Journal: 6815</t>
  </si>
  <si>
    <t>ICTRX00000055</t>
  </si>
  <si>
    <t>8020PREPUM</t>
  </si>
  <si>
    <t>Preferred Pump &amp; Equipment, LLC</t>
  </si>
  <si>
    <t>RCT00000000000796</t>
  </si>
  <si>
    <t>711006</t>
  </si>
  <si>
    <t>IC: A8020, Journal: 15959</t>
  </si>
  <si>
    <t>ICTRX00000111</t>
  </si>
  <si>
    <t>RCT00000000001985</t>
  </si>
  <si>
    <t>4611</t>
  </si>
  <si>
    <t>IC: A8020, Journal: 12891</t>
  </si>
  <si>
    <t>ICTRX00000088</t>
  </si>
  <si>
    <t>RCT00000000001135</t>
  </si>
  <si>
    <t>03E0300510</t>
  </si>
  <si>
    <t>IC: A8020, Journal: 12916</t>
  </si>
  <si>
    <t>8020USABLU</t>
  </si>
  <si>
    <t>USA Bluebook</t>
  </si>
  <si>
    <t>RCT00000000001262</t>
  </si>
  <si>
    <t>N124373</t>
  </si>
  <si>
    <t>IC: A8020, Journal: 23188</t>
  </si>
  <si>
    <t>ICTRX00000152</t>
  </si>
  <si>
    <t>0061057</t>
  </si>
  <si>
    <t>IC: A8020, Journal: 8126</t>
  </si>
  <si>
    <t>Job 8112-10009-000904 3</t>
  </si>
  <si>
    <t>JC2</t>
  </si>
  <si>
    <t>IC: A8020, Journal: 4781</t>
  </si>
  <si>
    <t>Job 8112-10009-001207 3</t>
  </si>
  <si>
    <t>ICTRX00000036</t>
  </si>
  <si>
    <t>8020NICJOA</t>
  </si>
  <si>
    <t>JoAnne M. Nichols</t>
  </si>
  <si>
    <t>2009241.2</t>
  </si>
  <si>
    <t>IC: A8020, Journal: 33764</t>
  </si>
  <si>
    <t>ICTRX00000225</t>
  </si>
  <si>
    <t>8020LAYTEX</t>
  </si>
  <si>
    <t>Layne-Texas</t>
  </si>
  <si>
    <t>RCT00000000004091</t>
  </si>
  <si>
    <t>IC: A8020, Journal: 35235</t>
  </si>
  <si>
    <t>ICTRX00000242</t>
  </si>
  <si>
    <t>2010269.1</t>
  </si>
  <si>
    <t>IC: A8020, Journal: 5852</t>
  </si>
  <si>
    <t>ICTRX00000044</t>
  </si>
  <si>
    <t>2010243.1</t>
  </si>
  <si>
    <t>IC: A8020, Journal: 20655</t>
  </si>
  <si>
    <t>ICTRX00000146</t>
  </si>
  <si>
    <t>2010258.1</t>
  </si>
  <si>
    <t>IC: A8020, Journal: 44751</t>
  </si>
  <si>
    <t>Job 8112-10010-000123 2</t>
  </si>
  <si>
    <t>ICTRX00000297</t>
  </si>
  <si>
    <t>8020LOWES</t>
  </si>
  <si>
    <t>Lowe's</t>
  </si>
  <si>
    <t>RCT00000000004689</t>
  </si>
  <si>
    <t>IC: A8020, Journal: 58712</t>
  </si>
  <si>
    <t>ICTRX00000375</t>
  </si>
  <si>
    <t>RCT00000000007334</t>
  </si>
  <si>
    <t>IC: A8020, Journal: 58714</t>
  </si>
  <si>
    <t>RCT00000000007336</t>
  </si>
  <si>
    <t>IC: A8020, Journal: 54196</t>
  </si>
  <si>
    <t>Job 8112-10010-000123 4</t>
  </si>
  <si>
    <t>ICTRX00000350</t>
  </si>
  <si>
    <t>8020KIRACE</t>
  </si>
  <si>
    <t>KIRKPATRICK ACE HARDWARE</t>
  </si>
  <si>
    <t>RCT00000000006499</t>
  </si>
  <si>
    <t>IC: A8020, Journal: 58588</t>
  </si>
  <si>
    <t>ICTRX00000373</t>
  </si>
  <si>
    <t>B27074.1</t>
  </si>
  <si>
    <t>IC: A8020, Journal: 24038</t>
  </si>
  <si>
    <t>ICTRX00000161</t>
  </si>
  <si>
    <t>RCT00000000002884</t>
  </si>
  <si>
    <t>321511</t>
  </si>
  <si>
    <t>IC: A8020, Journal: 29874</t>
  </si>
  <si>
    <t>ICTRX00000202</t>
  </si>
  <si>
    <t>RCT00000000003762</t>
  </si>
  <si>
    <t>IC: A8020, Journal: 30144</t>
  </si>
  <si>
    <t>ICTRX00000208</t>
  </si>
  <si>
    <t>RCT00000000003852</t>
  </si>
  <si>
    <t>IC: A8020, Journal: 53585</t>
  </si>
  <si>
    <t>Job 8112-10010-000223 2</t>
  </si>
  <si>
    <t>ICTRX00000345</t>
  </si>
  <si>
    <t>8020OILIND</t>
  </si>
  <si>
    <t>Oilind Safety, Inc</t>
  </si>
  <si>
    <t>RCT00000000006581</t>
  </si>
  <si>
    <t>IC: A8020, Journal: 15585</t>
  </si>
  <si>
    <t>Job 8112-10010-000316 2</t>
  </si>
  <si>
    <t>ICTRX00000105</t>
  </si>
  <si>
    <t>RCT00000000001763</t>
  </si>
  <si>
    <t>11620</t>
  </si>
  <si>
    <t>IC: A8020, Journal: 51735</t>
  </si>
  <si>
    <t>ICTRX00000331</t>
  </si>
  <si>
    <t>RCT00000000006342</t>
  </si>
  <si>
    <t>IC: A8020, Journal: 13855</t>
  </si>
  <si>
    <t>ICTRX00000098</t>
  </si>
  <si>
    <t>RCT00000000001724</t>
  </si>
  <si>
    <t>10535</t>
  </si>
  <si>
    <t>IC: A8020, Journal: 53087</t>
  </si>
  <si>
    <t>Job 8112-10010-000316 3</t>
  </si>
  <si>
    <t>ICTRX00000340</t>
  </si>
  <si>
    <t>8020MARGRE</t>
  </si>
  <si>
    <t>Marty Green dba Marty Green Uti</t>
  </si>
  <si>
    <t>RCT00000000006484</t>
  </si>
  <si>
    <t>IC: A8020, Journal: 40129</t>
  </si>
  <si>
    <t>Job 8112-10010-000414 2</t>
  </si>
  <si>
    <t>ICTRX00000272</t>
  </si>
  <si>
    <t>RCT00000000004977</t>
  </si>
  <si>
    <t>IC: A8020, Journal: 47848</t>
  </si>
  <si>
    <t>ICTRX00000312</t>
  </si>
  <si>
    <t>RCT00000000005534</t>
  </si>
  <si>
    <t>IC: A8020, Journal: 49326</t>
  </si>
  <si>
    <t>ICTRX00000321</t>
  </si>
  <si>
    <t>8020HAMSUP</t>
  </si>
  <si>
    <t>Hamilton Supply</t>
  </si>
  <si>
    <t>RCT00000000005816</t>
  </si>
  <si>
    <t>IC: A8020, Journal: 54030</t>
  </si>
  <si>
    <t>ICTRX00000347</t>
  </si>
  <si>
    <t>RCT00000000006723</t>
  </si>
  <si>
    <t>IC: A8020, Journal: 54199</t>
  </si>
  <si>
    <t>RCT00000000006661</t>
  </si>
  <si>
    <t>IC: A8020, Journal: 54228</t>
  </si>
  <si>
    <t>RCT00000000006784</t>
  </si>
  <si>
    <t>IC: A8020, Journal: 57523</t>
  </si>
  <si>
    <t>ICTRX00000365</t>
  </si>
  <si>
    <t>RCT00000000007148</t>
  </si>
  <si>
    <t>IC: A8020, Journal: 61793</t>
  </si>
  <si>
    <t>ICTRX00000388</t>
  </si>
  <si>
    <t>RCT00000000007576</t>
  </si>
  <si>
    <t>IC: A8020, Journal: 24954</t>
  </si>
  <si>
    <t>ICTRX00000162</t>
  </si>
  <si>
    <t>RCT00000000002888</t>
  </si>
  <si>
    <t>606174</t>
  </si>
  <si>
    <t>IC: A8020, Journal: 25464</t>
  </si>
  <si>
    <t>ICTRX00000166</t>
  </si>
  <si>
    <t>RCT00000000002871</t>
  </si>
  <si>
    <t>1536</t>
  </si>
  <si>
    <t>IC: A8020, Journal: 22595</t>
  </si>
  <si>
    <t>ICTRX00000150</t>
  </si>
  <si>
    <t>RCT00000000002604</t>
  </si>
  <si>
    <t>1118216</t>
  </si>
  <si>
    <t>IC: A8020, Journal: 43983</t>
  </si>
  <si>
    <t>Job 8112-10010-000414 3</t>
  </si>
  <si>
    <t>ICTRX00000286</t>
  </si>
  <si>
    <t>RCT00000000005179</t>
  </si>
  <si>
    <t>IC: A8020, Journal: 54001</t>
  </si>
  <si>
    <t>Job 8112-10010-000511 2</t>
  </si>
  <si>
    <t>8020TEMSCO</t>
  </si>
  <si>
    <t>Temsco</t>
  </si>
  <si>
    <t>RCT00000000006420</t>
  </si>
  <si>
    <t>IC: A8020, Journal: 59824</t>
  </si>
  <si>
    <t>ICTRX00000384</t>
  </si>
  <si>
    <t>RCT00000000007311</t>
  </si>
  <si>
    <t>IC: A8020, Journal: 17630</t>
  </si>
  <si>
    <t>ICTRX00000119</t>
  </si>
  <si>
    <t>RCT00000000002059</t>
  </si>
  <si>
    <t>11039990</t>
  </si>
  <si>
    <t>IC: A8020, Journal: 43701</t>
  </si>
  <si>
    <t>Job 8112-10010-000620 3</t>
  </si>
  <si>
    <t>ICTRX00000283</t>
  </si>
  <si>
    <t>8020APT</t>
  </si>
  <si>
    <t>Algonquin Power Trust</t>
  </si>
  <si>
    <t>JC3426</t>
  </si>
  <si>
    <t>IC: A8020, Journal: 56784</t>
  </si>
  <si>
    <t>ICTRX00000361</t>
  </si>
  <si>
    <t>RCT00000000007044</t>
  </si>
  <si>
    <t>IC: A8020, Journal: 57801</t>
  </si>
  <si>
    <t>ICTRX00000366</t>
  </si>
  <si>
    <t>2010289.4</t>
  </si>
  <si>
    <t>IC: A8020, Journal: 19446</t>
  </si>
  <si>
    <t>ICTRX00000133</t>
  </si>
  <si>
    <t>2010255.3</t>
  </si>
  <si>
    <t>IC: A8020, Journal: 23266</t>
  </si>
  <si>
    <t>ICTRX00000154</t>
  </si>
  <si>
    <t>2010259.8</t>
  </si>
  <si>
    <t>IC: A8020, Journal: 35613</t>
  </si>
  <si>
    <t>Job 8112-10010-001207 2</t>
  </si>
  <si>
    <t>ICTRX00000244</t>
  </si>
  <si>
    <t>RCT00000000004238</t>
  </si>
  <si>
    <t>IC: A8020, Journal: 37356</t>
  </si>
  <si>
    <t>ICTRX00000249</t>
  </si>
  <si>
    <t>176445</t>
  </si>
  <si>
    <t>IC: A8020, Journal: 37802</t>
  </si>
  <si>
    <t>ICTRX00000254</t>
  </si>
  <si>
    <t>189902</t>
  </si>
  <si>
    <t>IC: A8020, Journal: 39483</t>
  </si>
  <si>
    <t>ICTRX00000268</t>
  </si>
  <si>
    <t>RCT00000000004859</t>
  </si>
  <si>
    <t>IC: A8020, Journal: 39484</t>
  </si>
  <si>
    <t>RCT00000000004860</t>
  </si>
  <si>
    <t>IC: A8020, Journal: 42134</t>
  </si>
  <si>
    <t>ICTRX00000279</t>
  </si>
  <si>
    <t>RCT00000000004983</t>
  </si>
  <si>
    <t>IC: A8020, Journal: 52345</t>
  </si>
  <si>
    <t>ICTRX00000336</t>
  </si>
  <si>
    <t>RCT00000000006437</t>
  </si>
  <si>
    <t>IC: A8020, Journal: 24953</t>
  </si>
  <si>
    <t>RCT00000000002887</t>
  </si>
  <si>
    <t>1119011</t>
  </si>
  <si>
    <t>IC: A8020, Journal: 53648</t>
  </si>
  <si>
    <t>RCT00000000006668</t>
  </si>
  <si>
    <t>IC: A8020, Journal: 54720</t>
  </si>
  <si>
    <t>ICTRX00000354</t>
  </si>
  <si>
    <t>RCT00000000006855</t>
  </si>
  <si>
    <t>IC: A8020, Journal: 33549</t>
  </si>
  <si>
    <t>ICTRX00000224</t>
  </si>
  <si>
    <t>RCT00000000004089</t>
  </si>
  <si>
    <t>IC: A8020, Journal: 26852</t>
  </si>
  <si>
    <t>ICTRX00000173</t>
  </si>
  <si>
    <t>8020ELLELE</t>
  </si>
  <si>
    <t>Elliot Electric Supply</t>
  </si>
  <si>
    <t>RCT00000000003190</t>
  </si>
  <si>
    <t>IC: A8020, Journal: 27734</t>
  </si>
  <si>
    <t>ICTRX00000183</t>
  </si>
  <si>
    <t>8020DEAELE</t>
  </si>
  <si>
    <t>Dealers Electrical Supply</t>
  </si>
  <si>
    <t>RCT00000000003409</t>
  </si>
  <si>
    <t>IC: A8020, Journal: 35236</t>
  </si>
  <si>
    <t>Job 8112-10010-001207 3</t>
  </si>
  <si>
    <t>2010269.2</t>
  </si>
  <si>
    <t>IC: A8020, Journal: 39039</t>
  </si>
  <si>
    <t>ICTRX00000265</t>
  </si>
  <si>
    <t>2010272</t>
  </si>
  <si>
    <t>IC: A8020, Journal: 20656</t>
  </si>
  <si>
    <t>2010258.2</t>
  </si>
  <si>
    <t>IC: A8020, Journal: 23263</t>
  </si>
  <si>
    <t>2010259.5</t>
  </si>
  <si>
    <t>IC: A8020, Journal: 39570</t>
  </si>
  <si>
    <t>Job 8112-10010-001207 4</t>
  </si>
  <si>
    <t>ICTRX00000270</t>
  </si>
  <si>
    <t>8020BAKERCORP</t>
  </si>
  <si>
    <t>Bakercorp</t>
  </si>
  <si>
    <t>RCT00000000004841</t>
  </si>
  <si>
    <t>IC: A8020, Journal: 40113</t>
  </si>
  <si>
    <t>RCT00000000004951</t>
  </si>
  <si>
    <t>IC: A8020, Journal: 8172</t>
  </si>
  <si>
    <t>Job 8112-20008-LXK002 3</t>
  </si>
  <si>
    <t>JC57</t>
  </si>
  <si>
    <t>IC: A8020, Journal: 12460</t>
  </si>
  <si>
    <t>JC165</t>
  </si>
  <si>
    <t>IC: A8020, Journal: 33397</t>
  </si>
  <si>
    <t>8020SMICOUREC</t>
  </si>
  <si>
    <t>Smith County Recorder</t>
  </si>
  <si>
    <t>RCT00000000002242</t>
  </si>
  <si>
    <t>27097</t>
  </si>
  <si>
    <t>IC: A8020, Journal: 15734</t>
  </si>
  <si>
    <t>ICTRX00000109</t>
  </si>
  <si>
    <t>CHK 1012</t>
  </si>
  <si>
    <t>IC: A8020, Journal: 27151</t>
  </si>
  <si>
    <t>ICTRX00000176</t>
  </si>
  <si>
    <t>RCT00000000003310</t>
  </si>
  <si>
    <t>IC: A8020, Journal: 7996</t>
  </si>
  <si>
    <t>Job 8112-20009-000215 2</t>
  </si>
  <si>
    <t>ICTRX00000057</t>
  </si>
  <si>
    <t>RCT00000000000795</t>
  </si>
  <si>
    <t>11193</t>
  </si>
  <si>
    <t>IC: A8020, Journal: 5677</t>
  </si>
  <si>
    <t>Job 8112-20009-000215 3</t>
  </si>
  <si>
    <t>ICTRX00000042</t>
  </si>
  <si>
    <t>2986</t>
  </si>
  <si>
    <t>IC: A8020, Journal: 35646</t>
  </si>
  <si>
    <t>Job 8112-20009-000903 3</t>
  </si>
  <si>
    <t>ICTRX00000245</t>
  </si>
  <si>
    <t>2010270.1</t>
  </si>
  <si>
    <t>IC: A8020, Journal: 39040</t>
  </si>
  <si>
    <t>2010272.1</t>
  </si>
  <si>
    <t>IC: A8020, Journal: 39254</t>
  </si>
  <si>
    <t>ICTRX00000266</t>
  </si>
  <si>
    <t>2010273</t>
  </si>
  <si>
    <t>IC: A8020, Journal: 43713</t>
  </si>
  <si>
    <t>2010276.1</t>
  </si>
  <si>
    <t>IC: A8020, Journal: 48628</t>
  </si>
  <si>
    <t>ICTRX00000318</t>
  </si>
  <si>
    <t>2010280.1</t>
  </si>
  <si>
    <t>IC: A8020, Journal: 50099</t>
  </si>
  <si>
    <t>ICTRX00000327</t>
  </si>
  <si>
    <t>2010283.1</t>
  </si>
  <si>
    <t>IC: A8020, Journal: 51909</t>
  </si>
  <si>
    <t>ICTRX00000332</t>
  </si>
  <si>
    <t>2010284.1</t>
  </si>
  <si>
    <t>IC: A8020, Journal: 51918</t>
  </si>
  <si>
    <t>2010282.1</t>
  </si>
  <si>
    <t>IC: A8020, Journal: 54633</t>
  </si>
  <si>
    <t>ICTRX00000353</t>
  </si>
  <si>
    <t>2010287.2</t>
  </si>
  <si>
    <t>IC: A8020, Journal: 56368</t>
  </si>
  <si>
    <t>ICTRX00000359</t>
  </si>
  <si>
    <t>2010288.2</t>
  </si>
  <si>
    <t>IC: A8020, Journal: 59697</t>
  </si>
  <si>
    <t>ICTRX00000383</t>
  </si>
  <si>
    <t>2010292.1</t>
  </si>
  <si>
    <t>IC: A8020, Journal: 9780</t>
  </si>
  <si>
    <t>ICTRX00000070</t>
  </si>
  <si>
    <t>2010247.3</t>
  </si>
  <si>
    <t>IC: A8020, Journal: 10707</t>
  </si>
  <si>
    <t>ICTRX00000081</t>
  </si>
  <si>
    <t>2010249.1</t>
  </si>
  <si>
    <t>IC: A8020, Journal: 10368</t>
  </si>
  <si>
    <t>ICTRX00000077</t>
  </si>
  <si>
    <t>8020SILRES</t>
  </si>
  <si>
    <t>Silverleaf Resorts Inc.</t>
  </si>
  <si>
    <t>RCT00000000001245</t>
  </si>
  <si>
    <t>9133</t>
  </si>
  <si>
    <t>IC: A8020, Journal: 23264</t>
  </si>
  <si>
    <t>2010259.6</t>
  </si>
  <si>
    <t>IC: A8020, Journal: 28697</t>
  </si>
  <si>
    <t>ICTRX00000192</t>
  </si>
  <si>
    <t>2010264.1</t>
  </si>
  <si>
    <t>IC: A8020, Journal: 29608</t>
  </si>
  <si>
    <t>ICTRX00000199</t>
  </si>
  <si>
    <t>2010265.1</t>
  </si>
  <si>
    <t>IC: A8020, Journal: 30018</t>
  </si>
  <si>
    <t>ICTRX00000206</t>
  </si>
  <si>
    <t>2010266.2</t>
  </si>
  <si>
    <t>IC: A8020, Journal: 32744</t>
  </si>
  <si>
    <t>ICTRX00000216</t>
  </si>
  <si>
    <t>2010267.1</t>
  </si>
  <si>
    <t>IC: A8020, Journal: 34589</t>
  </si>
  <si>
    <t>Job 8112-20009-000904 3</t>
  </si>
  <si>
    <t>ICTRX00000237</t>
  </si>
  <si>
    <t>8020WASENG</t>
  </si>
  <si>
    <t>Wasteline Engineering, Inc.</t>
  </si>
  <si>
    <t>RCT00000000004226</t>
  </si>
  <si>
    <t>IC: A8020, Journal: 37581</t>
  </si>
  <si>
    <t>ICTRX00000252</t>
  </si>
  <si>
    <t>8020CARSUR</t>
  </si>
  <si>
    <t>Carter Surveying &amp; Mapping</t>
  </si>
  <si>
    <t>RCT00000000004451</t>
  </si>
  <si>
    <t>IC: A8020, Journal: 54941</t>
  </si>
  <si>
    <t>ICTRX00000357</t>
  </si>
  <si>
    <t>RCT00000000006968</t>
  </si>
  <si>
    <t>IC: A8020, Journal: 8127</t>
  </si>
  <si>
    <t>JC3</t>
  </si>
  <si>
    <t>IC: A8020, Journal: 12527</t>
  </si>
  <si>
    <t>JC234</t>
  </si>
  <si>
    <t>IC: A8020, Journal: 13773</t>
  </si>
  <si>
    <t>ICTRX00000097</t>
  </si>
  <si>
    <t>6267</t>
  </si>
  <si>
    <t>IC: A8020, Journal: 14064</t>
  </si>
  <si>
    <t>ICTRX00000102</t>
  </si>
  <si>
    <t>6278</t>
  </si>
  <si>
    <t>IC: A8020, Journal: 25439</t>
  </si>
  <si>
    <t>ICTRX00000165</t>
  </si>
  <si>
    <t>6300</t>
  </si>
  <si>
    <t>IC: A8020, Journal: 29923</t>
  </si>
  <si>
    <t>ICTRX00000204</t>
  </si>
  <si>
    <t>6300-2</t>
  </si>
  <si>
    <t>IC: A8020, Journal: 32922</t>
  </si>
  <si>
    <t>ICTRX00000217</t>
  </si>
  <si>
    <t>062110EXPRPT</t>
  </si>
  <si>
    <t>IC: A8020, Journal: 59461</t>
  </si>
  <si>
    <t>Job 8112-20009-000904 5</t>
  </si>
  <si>
    <t>ICTRX00000382</t>
  </si>
  <si>
    <t>8020JORBRA</t>
  </si>
  <si>
    <t>Bradley Jordan</t>
  </si>
  <si>
    <t>112910.1EXPRPT</t>
  </si>
  <si>
    <t>IC: A8020, Journal: 59476</t>
  </si>
  <si>
    <t>121310.1EXPRPT</t>
  </si>
  <si>
    <t>IC: A8020, Journal: 32963</t>
  </si>
  <si>
    <t>Job 8112-20010-000107 2</t>
  </si>
  <si>
    <t>ICTRX00000218</t>
  </si>
  <si>
    <t>RCT00000000003798</t>
  </si>
  <si>
    <t>IC: A8020, Journal: 33544</t>
  </si>
  <si>
    <t>Job 8112-20010-000215 2</t>
  </si>
  <si>
    <t>RCT00000000004081</t>
  </si>
  <si>
    <t>IC: A8020, Journal: 34879</t>
  </si>
  <si>
    <t>ICTRX00000239</t>
  </si>
  <si>
    <t>3303</t>
  </si>
  <si>
    <t>IC: A8020, Journal: 38938</t>
  </si>
  <si>
    <t>ICTRX00000264</t>
  </si>
  <si>
    <t>8020MASPUM</t>
  </si>
  <si>
    <t>Master Pumps &amp; Equipment</t>
  </si>
  <si>
    <t>RCT00000000004692</t>
  </si>
  <si>
    <t>IC: A8020, Journal: 42133</t>
  </si>
  <si>
    <t>RCT00000000004982</t>
  </si>
  <si>
    <t>IC: A8020, Journal: 45171</t>
  </si>
  <si>
    <t>ICTRX00000302</t>
  </si>
  <si>
    <t>RCT00000000005295</t>
  </si>
  <si>
    <t>IC: A8020, Journal: 45180</t>
  </si>
  <si>
    <t>RCT00000000005365</t>
  </si>
  <si>
    <t>IC: A8020, Journal: 15581</t>
  </si>
  <si>
    <t>RCT00000000001568</t>
  </si>
  <si>
    <t>63685646</t>
  </si>
  <si>
    <t>IC: A8020, Journal: 13016</t>
  </si>
  <si>
    <t>IC: A8020, Journal: 19876</t>
  </si>
  <si>
    <t>ICTRX00000138</t>
  </si>
  <si>
    <t>RCT00000000002314</t>
  </si>
  <si>
    <t>T584500</t>
  </si>
  <si>
    <t>IC: A8020, Journal: 19877</t>
  </si>
  <si>
    <t>RCT00000000002315</t>
  </si>
  <si>
    <t>74937026</t>
  </si>
  <si>
    <t>IC: A8020, Journal: 42144</t>
  </si>
  <si>
    <t>Job 8112-20010-000215 3</t>
  </si>
  <si>
    <t>8020CANSAN</t>
  </si>
  <si>
    <t>Candy Sanitation</t>
  </si>
  <si>
    <t>RCT00000000004993</t>
  </si>
  <si>
    <t>IC: A8020, Journal: 47858</t>
  </si>
  <si>
    <t>Job 8112-20010-000304 2</t>
  </si>
  <si>
    <t>RCT00000000005748</t>
  </si>
  <si>
    <t>IC: A8020, Journal: 20360</t>
  </si>
  <si>
    <t>ICTRX00000144</t>
  </si>
  <si>
    <t>RCT00000000002437</t>
  </si>
  <si>
    <t>158100</t>
  </si>
  <si>
    <t>IC: A8020, Journal: 42130</t>
  </si>
  <si>
    <t>Job 8112-20010-000304 3</t>
  </si>
  <si>
    <t>RCT00000000004956</t>
  </si>
  <si>
    <t>IC: A8020, Journal: 43702</t>
  </si>
  <si>
    <t>Job 8112-20010-000422 3</t>
  </si>
  <si>
    <t>JC3425</t>
  </si>
  <si>
    <t>IC: A8020, Journal: 56783</t>
  </si>
  <si>
    <t>RCT00000000007043</t>
  </si>
  <si>
    <t>IC: A8020, Journal: 57802</t>
  </si>
  <si>
    <t>2010289.5</t>
  </si>
  <si>
    <t>IC: A8020, Journal: 19447</t>
  </si>
  <si>
    <t>2010255.4</t>
  </si>
  <si>
    <t>IC: A8020, Journal: 23265</t>
  </si>
  <si>
    <t>2010259-7</t>
  </si>
  <si>
    <t>IC: A8020, Journal: 33760</t>
  </si>
  <si>
    <t>Job Cost</t>
  </si>
  <si>
    <t>RCT00000000004083</t>
  </si>
  <si>
    <t>PMVVR</t>
  </si>
  <si>
    <t>IC: A8020, Journal: 34216 Void</t>
  </si>
  <si>
    <t>Purchases</t>
  </si>
  <si>
    <t>ICTRX00000230</t>
  </si>
  <si>
    <t>809701</t>
  </si>
  <si>
    <t>IC: A8020, Journal: 34220 Void</t>
  </si>
  <si>
    <t>ICTRX00000231</t>
  </si>
  <si>
    <t>1764</t>
  </si>
  <si>
    <t>IC: A8020, Journal: 34224 Void</t>
  </si>
  <si>
    <t>ICTRX00000232</t>
  </si>
  <si>
    <t>610-NEW</t>
  </si>
  <si>
    <t>Reverse Capital Entry</t>
  </si>
  <si>
    <t>GLTRX00002320</t>
  </si>
  <si>
    <t>SJ</t>
  </si>
  <si>
    <t>IC: A8020, Journal: 37513</t>
  </si>
  <si>
    <t>Sales</t>
  </si>
  <si>
    <t>ICTRX00000251</t>
  </si>
  <si>
    <t>8020BIGEDDY</t>
  </si>
  <si>
    <t>Big Eddy</t>
  </si>
  <si>
    <t>JC754</t>
  </si>
  <si>
    <t>Labor</t>
  </si>
  <si>
    <t>IC: A8020, Journal: 42492</t>
  </si>
  <si>
    <t>ICTRX00000281</t>
  </si>
  <si>
    <t>JC844</t>
  </si>
  <si>
    <t>IC: A8020, Journal: 47308</t>
  </si>
  <si>
    <t>ICTRX00000309</t>
  </si>
  <si>
    <t>JC921</t>
  </si>
  <si>
    <t>IC: A8020, Journal: 52234</t>
  </si>
  <si>
    <t>ICTRX00000335</t>
  </si>
  <si>
    <t>JC999</t>
  </si>
  <si>
    <t>IC: A8020, Journal: 56510</t>
  </si>
  <si>
    <t>ICTRX00000360</t>
  </si>
  <si>
    <t>JC1067</t>
  </si>
  <si>
    <t>IC: A8020, Journal: 56511</t>
  </si>
  <si>
    <t>JC1068</t>
  </si>
  <si>
    <t>IC: A8020, Journal: 61180</t>
  </si>
  <si>
    <t>ICTRX00000385</t>
  </si>
  <si>
    <t>JC1141</t>
  </si>
  <si>
    <t>IC: A8020, Journal: 22472</t>
  </si>
  <si>
    <t>ICTRX00000149</t>
  </si>
  <si>
    <t>JC495</t>
  </si>
  <si>
    <t>IC: A8020, Journal: 17771</t>
  </si>
  <si>
    <t>ICTRX00000120</t>
  </si>
  <si>
    <t>JC394</t>
  </si>
  <si>
    <t>IC: A8020, Journal: 27284</t>
  </si>
  <si>
    <t>ICTRX00000178</t>
  </si>
  <si>
    <t>JC585</t>
  </si>
  <si>
    <t>IC: A8020, Journal: 27290</t>
  </si>
  <si>
    <t>JC591</t>
  </si>
  <si>
    <t>IC: A8020, Journal: 32148</t>
  </si>
  <si>
    <t>ICTRX00000210</t>
  </si>
  <si>
    <t>JC667</t>
  </si>
  <si>
    <t>IC: A8020, Journal: 32156</t>
  </si>
  <si>
    <t>JC675</t>
  </si>
  <si>
    <t>IC: A8020, Journal: 37518</t>
  </si>
  <si>
    <t>JC759</t>
  </si>
  <si>
    <t>IC: A8020, Journal: 42496</t>
  </si>
  <si>
    <t>JC848</t>
  </si>
  <si>
    <t>IC: A8020, Journal: 42502</t>
  </si>
  <si>
    <t>JC854</t>
  </si>
  <si>
    <t>IC: A8020, Journal: 47304</t>
  </si>
  <si>
    <t>JC917</t>
  </si>
  <si>
    <t>IC: A8020, Journal: 47309</t>
  </si>
  <si>
    <t>JC922</t>
  </si>
  <si>
    <t>IC: A8020, Journal: 52229</t>
  </si>
  <si>
    <t>JC994</t>
  </si>
  <si>
    <t>IC: A8020, Journal: 56504</t>
  </si>
  <si>
    <t>JC1061</t>
  </si>
  <si>
    <t>IC: A8020, Journal: 61174</t>
  </si>
  <si>
    <t>JC1135</t>
  </si>
  <si>
    <t>IC: A8020, Journal: 61186</t>
  </si>
  <si>
    <t>JC1147</t>
  </si>
  <si>
    <t>IC: A8020, Journal: 22424</t>
  </si>
  <si>
    <t>JC447</t>
  </si>
  <si>
    <t>IC: A8020, Journal: 22470</t>
  </si>
  <si>
    <t>JC493</t>
  </si>
  <si>
    <t>IC: A8020, Journal: 17708</t>
  </si>
  <si>
    <t>JC331</t>
  </si>
  <si>
    <t>IC: A8020, Journal: 17768</t>
  </si>
  <si>
    <t>JC391</t>
  </si>
  <si>
    <t>IC: A8020, Journal: 27243</t>
  </si>
  <si>
    <t>JC544</t>
  </si>
  <si>
    <t>IC: A8020, Journal: 27288</t>
  </si>
  <si>
    <t>JC589</t>
  </si>
  <si>
    <t>IC: A8020, Journal: 32119</t>
  </si>
  <si>
    <t>JC638</t>
  </si>
  <si>
    <t>IC: A8020, Journal: 32153</t>
  </si>
  <si>
    <t>JC672</t>
  </si>
  <si>
    <t>BBF</t>
  </si>
  <si>
    <t>Balance Brought Forward</t>
  </si>
  <si>
    <t>GLTRX00002986</t>
  </si>
  <si>
    <t>2011 Tech and Benefit Fees</t>
  </si>
  <si>
    <t>Fixed Asset Clearing - Invoice Detail</t>
  </si>
  <si>
    <t>Invoice Date</t>
  </si>
  <si>
    <t>Vendor ID</t>
  </si>
  <si>
    <t>Amount</t>
  </si>
  <si>
    <t>67843</t>
  </si>
  <si>
    <t>Jan TECH reclass</t>
  </si>
  <si>
    <t>Swr</t>
  </si>
  <si>
    <t>71178</t>
  </si>
  <si>
    <t>FWO bill correct GL JC1253</t>
  </si>
  <si>
    <t>Benefits allocation</t>
  </si>
  <si>
    <t>8112-20009-000904</t>
  </si>
  <si>
    <t>75755</t>
  </si>
  <si>
    <t>8112-0200-TECH2 Mar11 JC1326</t>
  </si>
  <si>
    <t>SALES000000001361</t>
  </si>
  <si>
    <t>JC1422</t>
  </si>
  <si>
    <t>SALES000000001520</t>
  </si>
  <si>
    <t>SALES000000001521</t>
  </si>
  <si>
    <t>JC1504</t>
  </si>
  <si>
    <t>JC1593</t>
  </si>
  <si>
    <t>Wtr</t>
  </si>
  <si>
    <t>71177</t>
  </si>
  <si>
    <t>FWO bill correct GL JC1252</t>
  </si>
  <si>
    <t>75754</t>
  </si>
  <si>
    <t>8112-0100-Tech2 Mar11 JC1325</t>
  </si>
  <si>
    <t>SALES000000001360</t>
  </si>
  <si>
    <t>JC1421</t>
  </si>
  <si>
    <t>SALES000000001519</t>
  </si>
  <si>
    <t>JC1503</t>
  </si>
  <si>
    <t>JC1592</t>
  </si>
  <si>
    <t>2011 Tech Fee Allocation</t>
  </si>
  <si>
    <t>2011 Tech Allocation</t>
  </si>
  <si>
    <t>IC: A8020, Journal: 62700</t>
  </si>
  <si>
    <t>ICTRX00000400</t>
  </si>
  <si>
    <t>RCT00000000007319</t>
  </si>
  <si>
    <t>US$0.00</t>
  </si>
  <si>
    <t>IC: A8020, Journal: 64047</t>
  </si>
  <si>
    <t>ICTRX00000412</t>
  </si>
  <si>
    <t>8020ATLEXC</t>
  </si>
  <si>
    <t>Atlas Excavation &amp; Construction</t>
  </si>
  <si>
    <t>RCT00000000005298</t>
  </si>
  <si>
    <t>8112-10010-000414 Total</t>
  </si>
  <si>
    <t>IC: A8020, Journal: 73055</t>
  </si>
  <si>
    <t>ICTRX00000467</t>
  </si>
  <si>
    <t>2011304.D</t>
  </si>
  <si>
    <t>8112-10010-000620 Total</t>
  </si>
  <si>
    <t>IC: A8020, Journal: 72032</t>
  </si>
  <si>
    <t>ICTRX00000462</t>
  </si>
  <si>
    <t>RCT00000000008963</t>
  </si>
  <si>
    <t>8112-10011-000123 Total</t>
  </si>
  <si>
    <t>IC: A8020, Journal: 69625</t>
  </si>
  <si>
    <t>ICTRX00000441</t>
  </si>
  <si>
    <t>RCT00000000008693</t>
  </si>
  <si>
    <t>IC: A8020, Journal: 72167</t>
  </si>
  <si>
    <t>ICTRX00000463</t>
  </si>
  <si>
    <t>RCT00000000009103</t>
  </si>
  <si>
    <t>IC: A8020, Journal: 74551</t>
  </si>
  <si>
    <t>ICTRX00000470</t>
  </si>
  <si>
    <t>RCT00000000009406</t>
  </si>
  <si>
    <t>IC: A8020, Journal: 75910</t>
  </si>
  <si>
    <t>ICTRX00000481</t>
  </si>
  <si>
    <t>8112-10011-000414 Mar11JC1363</t>
  </si>
  <si>
    <t>75910</t>
  </si>
  <si>
    <t>8112-10011-000414 Total</t>
  </si>
  <si>
    <t>IC: A8020, Journal: 81703</t>
  </si>
  <si>
    <t>ICTRX00000519</t>
  </si>
  <si>
    <t>8020LONMAI</t>
  </si>
  <si>
    <t>Lonestar Maintenance</t>
  </si>
  <si>
    <t>RCT00000000010266</t>
  </si>
  <si>
    <t>8112-10011-000604 Total</t>
  </si>
  <si>
    <t>Grand Total</t>
  </si>
  <si>
    <t>IC: A8020, Journal: 62961</t>
  </si>
  <si>
    <t>ICTRX00000403</t>
  </si>
  <si>
    <t>2010294-2</t>
  </si>
  <si>
    <t>IC: A8020, Journal: 77353</t>
  </si>
  <si>
    <t>ICTRX00000492</t>
  </si>
  <si>
    <t>2011309</t>
  </si>
  <si>
    <t>IC: A8020, Journal: 80269</t>
  </si>
  <si>
    <t>ICTRX00000505</t>
  </si>
  <si>
    <t>2011311.2</t>
  </si>
  <si>
    <t>IC: A8020, Journal: 81389</t>
  </si>
  <si>
    <t>ICTRX00000516</t>
  </si>
  <si>
    <t>2011313</t>
  </si>
  <si>
    <t>IC: A8020, Journal: 82144</t>
  </si>
  <si>
    <t>ICTRX00000524</t>
  </si>
  <si>
    <t>2011314.4</t>
  </si>
  <si>
    <t>IC: A8020, Journal: 86719</t>
  </si>
  <si>
    <t>ICTRX00000549</t>
  </si>
  <si>
    <t>2011317.1</t>
  </si>
  <si>
    <t>IC: A8020, Journal: 65470</t>
  </si>
  <si>
    <t>ICTRX00000413</t>
  </si>
  <si>
    <t>2011297.1</t>
  </si>
  <si>
    <t>IC: A8020, Journal: 68204</t>
  </si>
  <si>
    <t>ICTRX00000439</t>
  </si>
  <si>
    <t>2011299</t>
  </si>
  <si>
    <t>IC: A8020, Journal: 68209</t>
  </si>
  <si>
    <t>2011300</t>
  </si>
  <si>
    <t>IC: A8020, Journal: 71870</t>
  </si>
  <si>
    <t>ICTRX00000460</t>
  </si>
  <si>
    <t>2011302.3</t>
  </si>
  <si>
    <t>8112-20009-000903 Total</t>
  </si>
  <si>
    <t>IC: A8020, Journal: 80357</t>
  </si>
  <si>
    <t>ICTRX00000506</t>
  </si>
  <si>
    <t>RCT00000000010110</t>
  </si>
  <si>
    <t>IC: A8020, Journal: 81549</t>
  </si>
  <si>
    <t>ICTRX00000518</t>
  </si>
  <si>
    <t>033011EXPRPT</t>
  </si>
  <si>
    <t>IC: A8020, Journal: 81550</t>
  </si>
  <si>
    <t>033011EXPRPT.1</t>
  </si>
  <si>
    <t>IC: A8020, Journal: 81901</t>
  </si>
  <si>
    <t>ICTRX00000521</t>
  </si>
  <si>
    <t>RCT00000000010446</t>
  </si>
  <si>
    <t>IC: A8020, Journal: 67560</t>
  </si>
  <si>
    <t>ICTRX00000431</t>
  </si>
  <si>
    <t>8020HARCON</t>
  </si>
  <si>
    <t>Hartbeat Construction</t>
  </si>
  <si>
    <t>RCT00000000006404</t>
  </si>
  <si>
    <t>IC: A8020, Journal: 67581</t>
  </si>
  <si>
    <t>RCT00000000008484</t>
  </si>
  <si>
    <t>IC: A8020, Journal: 67861</t>
  </si>
  <si>
    <t>ICTRX00000435</t>
  </si>
  <si>
    <t>RCT00000000008533</t>
  </si>
  <si>
    <t>8112-20009-000904 Total</t>
  </si>
  <si>
    <t>IC: A8020, Journal: 63032</t>
  </si>
  <si>
    <t>ICTRX00000405</t>
  </si>
  <si>
    <t>8020YORPUM</t>
  </si>
  <si>
    <t>York Pump &amp; Equipment</t>
  </si>
  <si>
    <t>RCT00000000007974</t>
  </si>
  <si>
    <t>8112-20010-000304 Total</t>
  </si>
  <si>
    <t>IC: A8020, Journal: 73056</t>
  </si>
  <si>
    <t>2011304.E</t>
  </si>
  <si>
    <t>8112-20010-000422 Total</t>
  </si>
  <si>
    <t>IC: A8020, Journal: 81853</t>
  </si>
  <si>
    <t>ICTRX00000520</t>
  </si>
  <si>
    <t>RCT00000000008209</t>
  </si>
  <si>
    <t>IC: A8020, Journal: 81866</t>
  </si>
  <si>
    <t>RCT00000000010529</t>
  </si>
  <si>
    <t>IC: A8020, Journal: 85934</t>
  </si>
  <si>
    <t>ICTRX00000543</t>
  </si>
  <si>
    <t>RCT00000000010896</t>
  </si>
  <si>
    <t>8112-20011-000215 Total</t>
  </si>
  <si>
    <t>IC: A8020, Journal: 76509</t>
  </si>
  <si>
    <t>ICTRX00000488</t>
  </si>
  <si>
    <t>8020LEWSER</t>
  </si>
  <si>
    <t>Lew's Welding Service</t>
  </si>
  <si>
    <t>RCT00000000008823</t>
  </si>
  <si>
    <t>IC: A8020, Journal: 72368</t>
  </si>
  <si>
    <t>ICTRX00000464</t>
  </si>
  <si>
    <t>RCT00000000008955</t>
  </si>
  <si>
    <t>IC: A8020, Journal: 73369</t>
  </si>
  <si>
    <t>ICTRX00000469</t>
  </si>
  <si>
    <t>RCT00000000009305</t>
  </si>
  <si>
    <t>IC: A8020, Journal: 75329</t>
  </si>
  <si>
    <t>ICTRX00000474</t>
  </si>
  <si>
    <t>RCT00000000009605</t>
  </si>
  <si>
    <t>8112-20011-000304 Total</t>
  </si>
  <si>
    <t>IC: A8020, Journal: 80348</t>
  </si>
  <si>
    <t>RCT00000000009974</t>
  </si>
  <si>
    <t>8112-20011-000404 Total</t>
  </si>
  <si>
    <t>Liberty Water</t>
  </si>
  <si>
    <t>BE</t>
  </si>
  <si>
    <t>Water</t>
  </si>
  <si>
    <t>Sewer</t>
  </si>
  <si>
    <t>HC</t>
  </si>
  <si>
    <t>HR</t>
  </si>
  <si>
    <t>PS</t>
  </si>
  <si>
    <t>Total 2011</t>
  </si>
  <si>
    <t xml:space="preserve">Internal Labor </t>
  </si>
  <si>
    <t>Total</t>
  </si>
  <si>
    <t>8116</t>
  </si>
  <si>
    <t>8116-0100-CAPTEMP</t>
  </si>
  <si>
    <t>8116-0100</t>
  </si>
  <si>
    <t>Capex Template Water</t>
  </si>
  <si>
    <t>8116-0200-CAPTEMP</t>
  </si>
  <si>
    <t>8116-0200</t>
  </si>
  <si>
    <t>Capex Templae Waste</t>
  </si>
  <si>
    <t>Capex Template Waste</t>
  </si>
  <si>
    <t>8116-10005-000112</t>
  </si>
  <si>
    <t>8116-10005-0001</t>
  </si>
  <si>
    <t>Air Compressor &amp; Parts</t>
  </si>
  <si>
    <t>8116-10005-000204</t>
  </si>
  <si>
    <t>8116-10005-0002</t>
  </si>
  <si>
    <t>New Roof for Pump House</t>
  </si>
  <si>
    <t>8116-10005-000314</t>
  </si>
  <si>
    <t>8116-10005-0003</t>
  </si>
  <si>
    <t>Repair Main Distribution Line</t>
  </si>
  <si>
    <t>8116-10005-000411</t>
  </si>
  <si>
    <t>8116-10005-0004</t>
  </si>
  <si>
    <t>8116-10006-000114</t>
  </si>
  <si>
    <t>8116-10006-0001</t>
  </si>
  <si>
    <t>8116-10006-000316</t>
  </si>
  <si>
    <t>8116-10006-0003</t>
  </si>
  <si>
    <t>8116-10006-000419</t>
  </si>
  <si>
    <t>8116-10006-0004</t>
  </si>
  <si>
    <t>Water Treatment Facility Repai</t>
  </si>
  <si>
    <t>8116-10006-000507</t>
  </si>
  <si>
    <t>8116-10006-0005</t>
  </si>
  <si>
    <t>Water Production Well Repair</t>
  </si>
  <si>
    <t>8116-10007-000109</t>
  </si>
  <si>
    <t>8116-10007-0001</t>
  </si>
  <si>
    <t>Supply Main Repairs</t>
  </si>
  <si>
    <t>8116-10007-000216</t>
  </si>
  <si>
    <t>8116-10007-0002</t>
  </si>
  <si>
    <t>Meters</t>
  </si>
  <si>
    <t>8116-10007-000326</t>
  </si>
  <si>
    <t>8116-10007-0003</t>
  </si>
  <si>
    <t>8116-10008-000114</t>
  </si>
  <si>
    <t>8116-10008-0001</t>
  </si>
  <si>
    <t>Distribution Main Upgrades</t>
  </si>
  <si>
    <t>8116-10008-000211</t>
  </si>
  <si>
    <t>8116-10008-0002</t>
  </si>
  <si>
    <t>Water Pump Replacements</t>
  </si>
  <si>
    <t>8116-10008-000313</t>
  </si>
  <si>
    <t>8116-10008-0003</t>
  </si>
  <si>
    <t>Pressure Tank Upgrades</t>
  </si>
  <si>
    <t>8116-10008-000420</t>
  </si>
  <si>
    <t>8116-10008-0004</t>
  </si>
  <si>
    <t>S. Lonergan</t>
  </si>
  <si>
    <t>8116-10008-000519</t>
  </si>
  <si>
    <t>8116-10008-0005</t>
  </si>
  <si>
    <t>8116-10009-000116</t>
  </si>
  <si>
    <t>8116-10009-0001</t>
  </si>
  <si>
    <t>8116-10009-000217</t>
  </si>
  <si>
    <t>8116-10009-0002</t>
  </si>
  <si>
    <t>8116-10009-000315</t>
  </si>
  <si>
    <t>8116-10009-0003</t>
  </si>
  <si>
    <t>8116-10009-000414</t>
  </si>
  <si>
    <t>8116-10009-0004</t>
  </si>
  <si>
    <t>8116-10009-000511</t>
  </si>
  <si>
    <t>8116-10009-0005</t>
  </si>
  <si>
    <t>8116-10009-000619</t>
  </si>
  <si>
    <t>8116-10009-0006</t>
  </si>
  <si>
    <t>8116-10009-000714</t>
  </si>
  <si>
    <t>8116-10009-0007</t>
  </si>
  <si>
    <t>8116-10009-000815</t>
  </si>
  <si>
    <t>8116-10009-0008</t>
  </si>
  <si>
    <t>8116-10009-000904</t>
  </si>
  <si>
    <t>8116-10009-0009</t>
  </si>
  <si>
    <t>8116-10009-001016</t>
  </si>
  <si>
    <t>8116-10009-0010</t>
  </si>
  <si>
    <t>8116-10009-001109</t>
  </si>
  <si>
    <t>8116-10009-0011</t>
  </si>
  <si>
    <t>Water Interconnect</t>
  </si>
  <si>
    <t>8116-10010-000123</t>
  </si>
  <si>
    <t>8116-10010-0001</t>
  </si>
  <si>
    <t>8116-10010-000214</t>
  </si>
  <si>
    <t>8116-10010-0002</t>
  </si>
  <si>
    <t>8116-10010-000311</t>
  </si>
  <si>
    <t>8116-10010-0003</t>
  </si>
  <si>
    <t>8116-10010-000420</t>
  </si>
  <si>
    <t>8116-10010-0004</t>
  </si>
  <si>
    <t>8116-10010-000504</t>
  </si>
  <si>
    <t>Well Repairs</t>
  </si>
  <si>
    <t>8116-10011-000123</t>
  </si>
  <si>
    <t>8116-10011-0001</t>
  </si>
  <si>
    <t>8116-10011-000214</t>
  </si>
  <si>
    <t>8116-10011-0002</t>
  </si>
  <si>
    <t>8116-10011-000311</t>
  </si>
  <si>
    <t>8116-10011-0003</t>
  </si>
  <si>
    <t>8116-10011-000404</t>
  </si>
  <si>
    <t>8116-10011-0004</t>
  </si>
  <si>
    <t>8116-10011-000514</t>
  </si>
  <si>
    <t>8116-10011-0005</t>
  </si>
  <si>
    <t>Water Line Laundry Facility</t>
  </si>
  <si>
    <t>8116-10011-000604</t>
  </si>
  <si>
    <t>8116-10011-0006</t>
  </si>
  <si>
    <t>8116-10011-000716</t>
  </si>
  <si>
    <t>8116-10011-0007</t>
  </si>
  <si>
    <t>8116-20005-000107</t>
  </si>
  <si>
    <t>8116-20005-0001</t>
  </si>
  <si>
    <t>8116-20005-000215</t>
  </si>
  <si>
    <t>8116-20005-0002</t>
  </si>
  <si>
    <t>8116-20006-000107</t>
  </si>
  <si>
    <t>8116-20006-0001</t>
  </si>
  <si>
    <t>8116-20006-000207</t>
  </si>
  <si>
    <t>8116-20006-0002</t>
  </si>
  <si>
    <t>New Sewer Lines</t>
  </si>
  <si>
    <t>8116-20006-000315</t>
  </si>
  <si>
    <t>8116-20006-0003</t>
  </si>
  <si>
    <t>Repair &amp; Replace Waste Pumps</t>
  </si>
  <si>
    <t>8116-20006-000404</t>
  </si>
  <si>
    <t>8116-20006-0004</t>
  </si>
  <si>
    <t>Restoration of 4 Lift Stations</t>
  </si>
  <si>
    <t>8116-20007-000115</t>
  </si>
  <si>
    <t>8116-20007-0001</t>
  </si>
  <si>
    <t>Misc Repairs to Pumps</t>
  </si>
  <si>
    <t>8116-20007-000230</t>
  </si>
  <si>
    <t>8116-20007-0002</t>
  </si>
  <si>
    <t>8116-20008-000128</t>
  </si>
  <si>
    <t>8116-20008-0001</t>
  </si>
  <si>
    <t>Early Warning Call System</t>
  </si>
  <si>
    <t>8116-20008-000215</t>
  </si>
  <si>
    <t>8116-20008-0002</t>
  </si>
  <si>
    <t>8116-20008-000315</t>
  </si>
  <si>
    <t>8116-20008-0003</t>
  </si>
  <si>
    <t>8116-20008-000415</t>
  </si>
  <si>
    <t>8116-20008-0004</t>
  </si>
  <si>
    <t>Rebuild LS #3</t>
  </si>
  <si>
    <t>8116-20008-000507</t>
  </si>
  <si>
    <t>8116-20008-0005</t>
  </si>
  <si>
    <t>Sewer Mains Section 12</t>
  </si>
  <si>
    <t>8116-20009-0001</t>
  </si>
  <si>
    <t>8116-20008-000605</t>
  </si>
  <si>
    <t>8116-20008-0006</t>
  </si>
  <si>
    <t>Starter for Blowers</t>
  </si>
  <si>
    <t>8116-20008-000721</t>
  </si>
  <si>
    <t>8116-20008-0007</t>
  </si>
  <si>
    <t>8116-20009-000121</t>
  </si>
  <si>
    <t>8116-20009-000215</t>
  </si>
  <si>
    <t>8116-20009-0002</t>
  </si>
  <si>
    <t>8116-20009-000307</t>
  </si>
  <si>
    <t>8116-20009-0003</t>
  </si>
  <si>
    <t>8116-20009-000407</t>
  </si>
  <si>
    <t>8116-20009-0004</t>
  </si>
  <si>
    <t>8116-20009-000504</t>
  </si>
  <si>
    <t>8116-20009-0005</t>
  </si>
  <si>
    <t>8116-20009-000604</t>
  </si>
  <si>
    <t>8116-20009-0006</t>
  </si>
  <si>
    <t>Waste Treatment</t>
  </si>
  <si>
    <t>8116-20009-000718</t>
  </si>
  <si>
    <t>8116-20009-0007</t>
  </si>
  <si>
    <t>8116-20009-000827</t>
  </si>
  <si>
    <t>8116-20009-0008</t>
  </si>
  <si>
    <t>8116-20009-000907</t>
  </si>
  <si>
    <t>8116-20009-0009</t>
  </si>
  <si>
    <t>Section 10 Utilities</t>
  </si>
  <si>
    <t>8116-20009-001007</t>
  </si>
  <si>
    <t>8116-20009-0010</t>
  </si>
  <si>
    <t>Section 11 Utilities</t>
  </si>
  <si>
    <t>8116-20009-001107</t>
  </si>
  <si>
    <t>8116-20009-0011</t>
  </si>
  <si>
    <t>Section 12 Utilities</t>
  </si>
  <si>
    <t>8116-20010-000107</t>
  </si>
  <si>
    <t>8116-20010-0001</t>
  </si>
  <si>
    <t>8116-20010-000204</t>
  </si>
  <si>
    <t>8116-20010-0002</t>
  </si>
  <si>
    <t>8116-20010-000315</t>
  </si>
  <si>
    <t>8116-20010-0003</t>
  </si>
  <si>
    <t>8116-20010-000422</t>
  </si>
  <si>
    <t>8116-20010-0004</t>
  </si>
  <si>
    <t>Western</t>
  </si>
  <si>
    <t>8116-20010-000507</t>
  </si>
  <si>
    <t>8116-20010-0005</t>
  </si>
  <si>
    <t>8116-20011-000107</t>
  </si>
  <si>
    <t>8116-20011-0001</t>
  </si>
  <si>
    <t>8116-20011-000204</t>
  </si>
  <si>
    <t>8116-20011-0002</t>
  </si>
  <si>
    <t>8116-20011-000315</t>
  </si>
  <si>
    <t>8116-20011-0003</t>
  </si>
  <si>
    <t>8116-20011-000415</t>
  </si>
  <si>
    <t>8116-20011-0004</t>
  </si>
  <si>
    <t>Sewer Service to Laundry Build</t>
  </si>
  <si>
    <t>JWilkings</t>
  </si>
  <si>
    <t>Breakdown: 2010</t>
  </si>
  <si>
    <t>Breakdown: 2011</t>
  </si>
  <si>
    <t>GLREV00001161</t>
  </si>
  <si>
    <t>US$4,950.00</t>
  </si>
  <si>
    <t>8116-2-0100-10-1618-8888</t>
  </si>
  <si>
    <t>Fixed Asset Accrual - Water</t>
  </si>
  <si>
    <t>reverse - reversal of prior ca</t>
  </si>
  <si>
    <t>GLTRX00001309</t>
  </si>
  <si>
    <t>US$2,270.00</t>
  </si>
  <si>
    <t>8116-2-0200-10-1618-8888</t>
  </si>
  <si>
    <t>Reverse Prior Qtr Accruals</t>
  </si>
  <si>
    <t>GLTRX00001318</t>
  </si>
  <si>
    <t>US$2,130.00</t>
  </si>
  <si>
    <t>US$1,500.00</t>
  </si>
  <si>
    <t>8116.10010.000214 Capital Accr</t>
  </si>
  <si>
    <t>US$250.00</t>
  </si>
  <si>
    <t>GLTRX00001327</t>
  </si>
  <si>
    <t>US$4,799.46</t>
  </si>
  <si>
    <t>8116-2-0100-10-1618-9999</t>
  </si>
  <si>
    <t>US$2,292.55</t>
  </si>
  <si>
    <t>8116-2-0200-10-1618-9999</t>
  </si>
  <si>
    <t>GBRA Capacity Rights</t>
  </si>
  <si>
    <t>GLTRX00001328</t>
  </si>
  <si>
    <t>US$2,245,000.00</t>
  </si>
  <si>
    <t>Reverse JE2823/2824 Capacity</t>
  </si>
  <si>
    <t>GLTRX00001333</t>
  </si>
  <si>
    <t>8116.10009.001109 - Cap Accrua</t>
  </si>
  <si>
    <t>GLTRX00001210</t>
  </si>
  <si>
    <t>US$1,140.00</t>
  </si>
  <si>
    <t>8116-10010-000214;Capital Accr</t>
  </si>
  <si>
    <t>GLTRX00001244</t>
  </si>
  <si>
    <t>US$1,130.00</t>
  </si>
  <si>
    <t>GLTRX00001281</t>
  </si>
  <si>
    <t>GLREV00001281</t>
  </si>
  <si>
    <t>GLTRX00001361</t>
  </si>
  <si>
    <t>US$4,837.92</t>
  </si>
  <si>
    <t>US$20,708.87</t>
  </si>
  <si>
    <t>US$1,380.00</t>
  </si>
  <si>
    <t>FA ADD SEP2010</t>
  </si>
  <si>
    <t>GLTRX00001284</t>
  </si>
  <si>
    <t>FATRX00000055</t>
  </si>
  <si>
    <t>US$3,872.98</t>
  </si>
  <si>
    <t>US$507.00</t>
  </si>
  <si>
    <t>GLTRX00001243</t>
  </si>
  <si>
    <t>FATRX00000051</t>
  </si>
  <si>
    <t>US$4,116.51</t>
  </si>
  <si>
    <t>GLTRX00001285</t>
  </si>
  <si>
    <t>FATRX00000056</t>
  </si>
  <si>
    <t>US$4,711.61</t>
  </si>
  <si>
    <t>FATRX00000060</t>
  </si>
  <si>
    <t>GLTRX00001325</t>
  </si>
  <si>
    <t>US$33,890.31</t>
  </si>
  <si>
    <t>US$8,875.36</t>
  </si>
  <si>
    <t>GLTRX00001330</t>
  </si>
  <si>
    <t>GLTRX00001334</t>
  </si>
  <si>
    <t>FATRX00000063</t>
  </si>
  <si>
    <t>IC: A8020, Journal: 8153</t>
  </si>
  <si>
    <t>Job 8116-10009-001109 3</t>
  </si>
  <si>
    <t>ICTRX00000031</t>
  </si>
  <si>
    <t>JC4</t>
  </si>
  <si>
    <t>US$122.82</t>
  </si>
  <si>
    <t>IC: A8020, Journal: 12526</t>
  </si>
  <si>
    <t>JC233</t>
  </si>
  <si>
    <t>US$368.44</t>
  </si>
  <si>
    <t>IC: A8020, Journal: 19454</t>
  </si>
  <si>
    <t>ICTRX00000067</t>
  </si>
  <si>
    <t>2010255.11</t>
  </si>
  <si>
    <t>US$18.75</t>
  </si>
  <si>
    <t>IC: A8020, Journal: 19463</t>
  </si>
  <si>
    <t>2010256.1</t>
  </si>
  <si>
    <t>US$37.50</t>
  </si>
  <si>
    <t>IC: A8020, Journal: 23270</t>
  </si>
  <si>
    <t>ICTRX00000079</t>
  </si>
  <si>
    <t>2010259.12</t>
  </si>
  <si>
    <t>US$93.75</t>
  </si>
  <si>
    <t>IC: A8020, Journal: 27727</t>
  </si>
  <si>
    <t>ICTRX00000096</t>
  </si>
  <si>
    <t>8020WATWOR</t>
  </si>
  <si>
    <t>Water Works Engineers</t>
  </si>
  <si>
    <t>RCT00000000003335</t>
  </si>
  <si>
    <t>US$810.00</t>
  </si>
  <si>
    <t>IC: A8020, Journal: 27728</t>
  </si>
  <si>
    <t>RCT00000000003336</t>
  </si>
  <si>
    <t>US$1,080.00</t>
  </si>
  <si>
    <t>IC: A8020, Journal: 40391</t>
  </si>
  <si>
    <t>ICTRX00000139</t>
  </si>
  <si>
    <t>2010275.2</t>
  </si>
  <si>
    <t>IC: A8020, Journal: 28690</t>
  </si>
  <si>
    <t>ICTRX00000103</t>
  </si>
  <si>
    <t>2010263.1</t>
  </si>
  <si>
    <t>US$75.00</t>
  </si>
  <si>
    <t>IC: A8020, Journal: 19222</t>
  </si>
  <si>
    <t>ICTRX00000066</t>
  </si>
  <si>
    <t>RCT00000000002452</t>
  </si>
  <si>
    <t>9448549155</t>
  </si>
  <si>
    <t>IC: A8020, Journal: 32591</t>
  </si>
  <si>
    <t>Job 8116-10010-000214 2</t>
  </si>
  <si>
    <t>ICTRX00000110</t>
  </si>
  <si>
    <t>8020CASPET</t>
  </si>
  <si>
    <t>Casares, Pete</t>
  </si>
  <si>
    <t>RCT00000000003766</t>
  </si>
  <si>
    <t>US$684.30</t>
  </si>
  <si>
    <t>US$26.31</t>
  </si>
  <si>
    <t>IC: A8020, Journal: 54729</t>
  </si>
  <si>
    <t>Job 8116-10010-000214 3</t>
  </si>
  <si>
    <t>ICTRX00000189</t>
  </si>
  <si>
    <t>8020WASSOL</t>
  </si>
  <si>
    <t>Wastewater Operations dba Waste</t>
  </si>
  <si>
    <t>RCT00000000006889</t>
  </si>
  <si>
    <t>US$9,450.00</t>
  </si>
  <si>
    <t>IC: A8020, Journal: 48905</t>
  </si>
  <si>
    <t>8020BMCPLU</t>
  </si>
  <si>
    <t>BMC Plumbing</t>
  </si>
  <si>
    <t>RCT00000000005972</t>
  </si>
  <si>
    <t>US$1,000.00</t>
  </si>
  <si>
    <t>IC: A8020, Journal: 28038</t>
  </si>
  <si>
    <t>Job 8116-10010-000311 2</t>
  </si>
  <si>
    <t>8020JKUTIL</t>
  </si>
  <si>
    <t>J&amp;K Utility Services</t>
  </si>
  <si>
    <t>RCT00000000001598</t>
  </si>
  <si>
    <t>US$1,744.90</t>
  </si>
  <si>
    <t>10734</t>
  </si>
  <si>
    <t>US$101.50</t>
  </si>
  <si>
    <t>IC: A8020, Journal: 25104</t>
  </si>
  <si>
    <t>Job 8116-10010-000311 3</t>
  </si>
  <si>
    <t>RCT00000000003076</t>
  </si>
  <si>
    <t>US$260.00</t>
  </si>
  <si>
    <t>US$0.10</t>
  </si>
  <si>
    <t>IC: A8020, Journal: 28056</t>
  </si>
  <si>
    <t>RCT00000000003424</t>
  </si>
  <si>
    <t>US$540.00</t>
  </si>
  <si>
    <t>IC: A8020, Journal: 56782</t>
  </si>
  <si>
    <t>Job 8116-10010-000420 3</t>
  </si>
  <si>
    <t>ICTRX00000194</t>
  </si>
  <si>
    <t>RCT00000000007042</t>
  </si>
  <si>
    <t>IC: A8020, Journal: 57805</t>
  </si>
  <si>
    <t>ICTRX00000197</t>
  </si>
  <si>
    <t>2010289.8</t>
  </si>
  <si>
    <t>IC: A8020, Journal: 19455</t>
  </si>
  <si>
    <t>2010255.12</t>
  </si>
  <si>
    <t>IC: A8020, Journal: 43703</t>
  </si>
  <si>
    <t>ICTRX00000145</t>
  </si>
  <si>
    <t>JC3428</t>
  </si>
  <si>
    <t>US$225.32</t>
  </si>
  <si>
    <t>IC: A8020, Journal: 22899</t>
  </si>
  <si>
    <t>Job 8116-10010-000504 2</t>
  </si>
  <si>
    <t>RCT00000000002833</t>
  </si>
  <si>
    <t>US$759.50</t>
  </si>
  <si>
    <t>61838/61834</t>
  </si>
  <si>
    <t>IC: A8020, Journal: 44780</t>
  </si>
  <si>
    <t>Job 8116-20010-000107 3</t>
  </si>
  <si>
    <t>ICTRX00000151</t>
  </si>
  <si>
    <t>RCT00000000005471</t>
  </si>
  <si>
    <t>IC: A8020, Journal: 45332</t>
  </si>
  <si>
    <t>ICTRX00000155</t>
  </si>
  <si>
    <t>8020WOOLAN</t>
  </si>
  <si>
    <t>Wood Landscaping, Inc</t>
  </si>
  <si>
    <t>RCT00000000004881</t>
  </si>
  <si>
    <t>IC: A8020, Journal: 48904</t>
  </si>
  <si>
    <t>Job 8116-20010-000204 2</t>
  </si>
  <si>
    <t>RCT00000000005966</t>
  </si>
  <si>
    <t>US$2,836.40</t>
  </si>
  <si>
    <t>US$117.37</t>
  </si>
  <si>
    <t>IC: A8020, Journal: 49329</t>
  </si>
  <si>
    <t>Job 8116-20010-000204 3</t>
  </si>
  <si>
    <t>ICTRX00000168</t>
  </si>
  <si>
    <t>8020MAGFLO</t>
  </si>
  <si>
    <t>Magna Flow Environmental Inc.</t>
  </si>
  <si>
    <t>RCT00000000005971</t>
  </si>
  <si>
    <t>US$4,438.56</t>
  </si>
  <si>
    <t>IC: A8020, Journal: 50314</t>
  </si>
  <si>
    <t>ICTRX00000171</t>
  </si>
  <si>
    <t>RCT00000000006173</t>
  </si>
  <si>
    <t>US$1,346.50</t>
  </si>
  <si>
    <t>IC: A8020, Journal: 56781</t>
  </si>
  <si>
    <t>Job 8116-20010-000422 3</t>
  </si>
  <si>
    <t>RCT00000000007041</t>
  </si>
  <si>
    <t>IC: A8020, Journal: 57806</t>
  </si>
  <si>
    <t>2010289.9</t>
  </si>
  <si>
    <t>IC: A8020, Journal: 19456</t>
  </si>
  <si>
    <t>2010255.13</t>
  </si>
  <si>
    <t>IC: A8020, Journal: 23271</t>
  </si>
  <si>
    <t>2010259.13</t>
  </si>
  <si>
    <t>IC: A8020, Journal: 43704</t>
  </si>
  <si>
    <t>JC3427</t>
  </si>
  <si>
    <t>IC: A8020, Journal: 56334</t>
  </si>
  <si>
    <t>Job 8116-20010-000507 3</t>
  </si>
  <si>
    <t>RCT00000000007010</t>
  </si>
  <si>
    <t>US$8,118.75</t>
  </si>
  <si>
    <t>IC: A8020, Journal: 56369</t>
  </si>
  <si>
    <t>ICTRX00000193</t>
  </si>
  <si>
    <t>2010288.3</t>
  </si>
  <si>
    <t>IC: A8020, Journal: 57807</t>
  </si>
  <si>
    <t>2010289.10</t>
  </si>
  <si>
    <t>IC: A8020, Journal: 53612</t>
  </si>
  <si>
    <t>RCT00000000006619</t>
  </si>
  <si>
    <t>US$297.02</t>
  </si>
  <si>
    <t>IC: A8020, Journal: 54441</t>
  </si>
  <si>
    <t>ICTRX00000187</t>
  </si>
  <si>
    <t>RCT00000000006888</t>
  </si>
  <si>
    <t>US$6,944.00</t>
  </si>
  <si>
    <t>IC: A8020, Journal: 56785</t>
  </si>
  <si>
    <t>RCT00000000007049</t>
  </si>
  <si>
    <t>US$1,031.53</t>
  </si>
  <si>
    <t>IC: A8020, Journal: 58465</t>
  </si>
  <si>
    <t>RCT00000000007280</t>
  </si>
  <si>
    <t>US$390.00</t>
  </si>
  <si>
    <t>IC: A8020, Journal: 59733</t>
  </si>
  <si>
    <t>8020FLUMET</t>
  </si>
  <si>
    <t>Fluid Meter Sales &amp; Service Inc</t>
  </si>
  <si>
    <t>RCT00000000007586</t>
  </si>
  <si>
    <t>US$400.00</t>
  </si>
  <si>
    <t>US$33.00</t>
  </si>
  <si>
    <t>IC: A8020, Journal: 25498</t>
  </si>
  <si>
    <t>ICTRX00000089</t>
  </si>
  <si>
    <t>RCT00000000003172</t>
  </si>
  <si>
    <t>US$840.00</t>
  </si>
  <si>
    <t>US$69.30</t>
  </si>
  <si>
    <t>IC: A8020, Journal: 28057</t>
  </si>
  <si>
    <t>RCT00000000003425</t>
  </si>
  <si>
    <t>US$2,793.38</t>
  </si>
  <si>
    <t>IC: A8020, Journal: 48902</t>
  </si>
  <si>
    <t>RCT00000000005964</t>
  </si>
  <si>
    <t>US$880.00</t>
  </si>
  <si>
    <t>US$14.95</t>
  </si>
  <si>
    <t>IC: A8020, Journal: 53609</t>
  </si>
  <si>
    <t>RCT00000000006616</t>
  </si>
  <si>
    <t>US$644.11</t>
  </si>
  <si>
    <t>IC: A8020, Journal: 53610</t>
  </si>
  <si>
    <t>RCT00000000006617</t>
  </si>
  <si>
    <t>US$854.77</t>
  </si>
  <si>
    <t>IC: A8020, Journal: 22468</t>
  </si>
  <si>
    <t>ICTRX00000076</t>
  </si>
  <si>
    <t>8020HILL</t>
  </si>
  <si>
    <t>Hill Country</t>
  </si>
  <si>
    <t>JC491</t>
  </si>
  <si>
    <t>US$153.53</t>
  </si>
  <si>
    <t>8110</t>
  </si>
  <si>
    <t>8110-0100-CAPTEMP</t>
  </si>
  <si>
    <t>8110-0100</t>
  </si>
  <si>
    <t>Capex Template</t>
  </si>
  <si>
    <t>8110-0200-CAPTEMP</t>
  </si>
  <si>
    <t>8110-0200</t>
  </si>
  <si>
    <t>8110-10005-000111</t>
  </si>
  <si>
    <t>8110-10005-0001</t>
  </si>
  <si>
    <t>8110-10005-000217</t>
  </si>
  <si>
    <t>8110-10005-0002</t>
  </si>
  <si>
    <t>New Hydrants</t>
  </si>
  <si>
    <t>8110-10005-000312</t>
  </si>
  <si>
    <t>8110-10005-0003</t>
  </si>
  <si>
    <t>Rebuild Chlorinator</t>
  </si>
  <si>
    <t>8110-10005-000416</t>
  </si>
  <si>
    <t>8110-10005-0004</t>
  </si>
  <si>
    <t>Replace Water Meter</t>
  </si>
  <si>
    <t>8110-10005-000509</t>
  </si>
  <si>
    <t>8110-10005-0005</t>
  </si>
  <si>
    <t>Repair Distribution Mains</t>
  </si>
  <si>
    <t>8110-10006-000114</t>
  </si>
  <si>
    <t>8110-10006-0001</t>
  </si>
  <si>
    <t>Repair &amp; Replace Dist Mains</t>
  </si>
  <si>
    <t>8110-10006-000211</t>
  </si>
  <si>
    <t>8110-10006-0002</t>
  </si>
  <si>
    <t>8110-10006-000316</t>
  </si>
  <si>
    <t>8110-10006-0003</t>
  </si>
  <si>
    <t>8110-10006-000407</t>
  </si>
  <si>
    <t>8110-10006-0004</t>
  </si>
  <si>
    <t>Water Production Well Repairs</t>
  </si>
  <si>
    <t>8110-10006-000523</t>
  </si>
  <si>
    <t>8110-10006-0005</t>
  </si>
  <si>
    <t>Tools &amp; Related Items</t>
  </si>
  <si>
    <t>8110-10006-000620</t>
  </si>
  <si>
    <t>8110-10006-0006</t>
  </si>
  <si>
    <t>8110-10006-000707</t>
  </si>
  <si>
    <t>8110-10006-0007</t>
  </si>
  <si>
    <t>8110-10006-000815</t>
  </si>
  <si>
    <t>8110-10006-0008</t>
  </si>
  <si>
    <t>8110-10006-000904</t>
  </si>
  <si>
    <t>8110-10006-0009</t>
  </si>
  <si>
    <t>New A/C Units @ wells</t>
  </si>
  <si>
    <t>8110-10006-0010</t>
  </si>
  <si>
    <t>Renovations on New Building</t>
  </si>
  <si>
    <t>8110-10007-000120</t>
  </si>
  <si>
    <t>8110-10007-0001</t>
  </si>
  <si>
    <t>Office Furniture &amp; Equip</t>
  </si>
  <si>
    <t>8110-10007-000215</t>
  </si>
  <si>
    <t>8110-10007-0002</t>
  </si>
  <si>
    <t>8110-10007-000315</t>
  </si>
  <si>
    <t>8110-10007-0003</t>
  </si>
  <si>
    <t>Replacement Water Services</t>
  </si>
  <si>
    <t>8110-10007-000416</t>
  </si>
  <si>
    <t>8110-10007-0004</t>
  </si>
  <si>
    <t>8110-10007-000516</t>
  </si>
  <si>
    <t>8110-10007-0005</t>
  </si>
  <si>
    <t>8110-10007-000623</t>
  </si>
  <si>
    <t>8110-10007-0006</t>
  </si>
  <si>
    <t>Electrical Hoist for Trucks</t>
  </si>
  <si>
    <t>8110-10007-000707</t>
  </si>
  <si>
    <t>8110-10007-0007</t>
  </si>
  <si>
    <t>New FM49 Well</t>
  </si>
  <si>
    <t>8110-10007-000826</t>
  </si>
  <si>
    <t>8110-10007-0008</t>
  </si>
  <si>
    <t>8110-10008-000105</t>
  </si>
  <si>
    <t>SCarlson</t>
  </si>
  <si>
    <t>8110-10008-000115</t>
  </si>
  <si>
    <t>8110-10008-0001</t>
  </si>
  <si>
    <t>8110-10008-000214</t>
  </si>
  <si>
    <t>8110-10008-0002</t>
  </si>
  <si>
    <t>Distribution Main Replacements</t>
  </si>
  <si>
    <t>8110-10008-000316</t>
  </si>
  <si>
    <t>8110-10008-0003</t>
  </si>
  <si>
    <t>8110-10008-000411</t>
  </si>
  <si>
    <t>8110-10008-0004</t>
  </si>
  <si>
    <t>Booster Station Upgrades</t>
  </si>
  <si>
    <t>8110-10008-000516</t>
  </si>
  <si>
    <t>8110-10008-0005</t>
  </si>
  <si>
    <t>8110-10008-000611</t>
  </si>
  <si>
    <t>8110-10008-0006</t>
  </si>
  <si>
    <t>8110-10008-000720</t>
  </si>
  <si>
    <t>8110-10008-0007</t>
  </si>
  <si>
    <t>8110-10008-000804</t>
  </si>
  <si>
    <t>8110-10008-0008</t>
  </si>
  <si>
    <t>Structures Contingency</t>
  </si>
  <si>
    <t>CM</t>
  </si>
  <si>
    <t>8110-10008-000919</t>
  </si>
  <si>
    <t>8110-10008-0009</t>
  </si>
  <si>
    <t>8110-10008-001050</t>
  </si>
  <si>
    <t>8110-10008-0010</t>
  </si>
  <si>
    <t>Rate Case TY 12.31.08</t>
  </si>
  <si>
    <t>GTremblay</t>
  </si>
  <si>
    <t>ADMIN</t>
  </si>
  <si>
    <t>8110-10008-001121</t>
  </si>
  <si>
    <t>8110-10008-0011</t>
  </si>
  <si>
    <t>8110-10009-000116</t>
  </si>
  <si>
    <t>8110-10009-0001</t>
  </si>
  <si>
    <t>8110-10009-000217</t>
  </si>
  <si>
    <t>8110-10009-0002</t>
  </si>
  <si>
    <t>8110-10009-000315</t>
  </si>
  <si>
    <t>8110-10009-0003</t>
  </si>
  <si>
    <t>8110-10009-000414</t>
  </si>
  <si>
    <t>8110-10009-0004</t>
  </si>
  <si>
    <t>8110-10009-000511</t>
  </si>
  <si>
    <t>8110-10009-0005</t>
  </si>
  <si>
    <t>8110-10009-000619</t>
  </si>
  <si>
    <t>8110-10009-0006</t>
  </si>
  <si>
    <t>Tools &amp; Equip-Other Plant</t>
  </si>
  <si>
    <t>8110-10009-000714</t>
  </si>
  <si>
    <t>8110-10009-0007</t>
  </si>
  <si>
    <t>8110-10009-000815</t>
  </si>
  <si>
    <t>8110-10009-0008</t>
  </si>
  <si>
    <t>8110-10009-000904</t>
  </si>
  <si>
    <t>8110-10009-0009</t>
  </si>
  <si>
    <t>8110-10009-000907</t>
  </si>
  <si>
    <t>8110-10009-001016</t>
  </si>
  <si>
    <t>8110-10009-0010</t>
  </si>
  <si>
    <t>8110-10009-001105</t>
  </si>
  <si>
    <t>8110-10009-0011</t>
  </si>
  <si>
    <t>Upgrade to Storage Tanks</t>
  </si>
  <si>
    <t>8110-10009-001215</t>
  </si>
  <si>
    <t>8110-10009-0012</t>
  </si>
  <si>
    <t>Building 24 Utilities</t>
  </si>
  <si>
    <t>8110-10009-001320</t>
  </si>
  <si>
    <t>8110-10009-0013</t>
  </si>
  <si>
    <t>Computer Equip - New Office</t>
  </si>
  <si>
    <t>GBaugh</t>
  </si>
  <si>
    <t>8110-10010-000123</t>
  </si>
  <si>
    <t>8110-10010-0001</t>
  </si>
  <si>
    <t>8110-10010-000223</t>
  </si>
  <si>
    <t>8110-10010-0002</t>
  </si>
  <si>
    <t>8110-10010-000316</t>
  </si>
  <si>
    <t>8110-10010-0003</t>
  </si>
  <si>
    <t>8110-10010-000414</t>
  </si>
  <si>
    <t>8110-10010-0004</t>
  </si>
  <si>
    <t>8110-10010-000511</t>
  </si>
  <si>
    <t>8110-10010-0005</t>
  </si>
  <si>
    <t>8110-10010-000622</t>
  </si>
  <si>
    <t>8110-10010-0006</t>
  </si>
  <si>
    <t>8110-10010-001415</t>
  </si>
  <si>
    <t>8110-10010-0014</t>
  </si>
  <si>
    <t>Laundry Water Service</t>
  </si>
  <si>
    <t>8110-10011-000123</t>
  </si>
  <si>
    <t>8110-10011-0001</t>
  </si>
  <si>
    <t>8110-10011-000223</t>
  </si>
  <si>
    <t>8110-10011-0002</t>
  </si>
  <si>
    <t>8110-10011-000316</t>
  </si>
  <si>
    <t>8110-10011-0003</t>
  </si>
  <si>
    <t>8110-10011-000414</t>
  </si>
  <si>
    <t>8110-10011-0004</t>
  </si>
  <si>
    <t>8110-10011-000511</t>
  </si>
  <si>
    <t>8110-10011-0005</t>
  </si>
  <si>
    <t>J Wikins</t>
  </si>
  <si>
    <t>8110-10011-000604</t>
  </si>
  <si>
    <t>8110-10011-0006</t>
  </si>
  <si>
    <t>Plant Upgrades</t>
  </si>
  <si>
    <t>8110-20004-000425</t>
  </si>
  <si>
    <t>8110-20006-0004</t>
  </si>
  <si>
    <t>8110-20005-000107</t>
  </si>
  <si>
    <t>8110-20005-0001</t>
  </si>
  <si>
    <t>8110-20005-000215</t>
  </si>
  <si>
    <t>8110-20005-0002</t>
  </si>
  <si>
    <t>8110-20006-000115</t>
  </si>
  <si>
    <t>8110-20006-0001</t>
  </si>
  <si>
    <t>8110-20006-000204</t>
  </si>
  <si>
    <t>8110-20006-0002</t>
  </si>
  <si>
    <t>Replace/Upgrade Services-LS</t>
  </si>
  <si>
    <t>8110-20006-000309</t>
  </si>
  <si>
    <t>8110-20006-0003</t>
  </si>
  <si>
    <t>New Sewer Mains</t>
  </si>
  <si>
    <t>8110-20006-0005</t>
  </si>
  <si>
    <t>8110-20007-000104</t>
  </si>
  <si>
    <t>8110-20007-0001</t>
  </si>
  <si>
    <t>Lift Station &amp; Related Upgrade</t>
  </si>
  <si>
    <t>8110-20007-000230</t>
  </si>
  <si>
    <t>8110-20007-0002</t>
  </si>
  <si>
    <t>8110-20008-000115</t>
  </si>
  <si>
    <t>8110-20008-0001</t>
  </si>
  <si>
    <t>8110-20008-000206</t>
  </si>
  <si>
    <t>8110-20008-0002</t>
  </si>
  <si>
    <t>Collection Main Replacements</t>
  </si>
  <si>
    <t>8110-20008-000308</t>
  </si>
  <si>
    <t>8110-20008-0003</t>
  </si>
  <si>
    <t>Manhole Replacements</t>
  </si>
  <si>
    <t>8110-20008-000415</t>
  </si>
  <si>
    <t>8110-20008-0004</t>
  </si>
  <si>
    <t>8110-20008-000504</t>
  </si>
  <si>
    <t>8110-20008-0005</t>
  </si>
  <si>
    <t>Stucture Contingency &amp; LS Rds</t>
  </si>
  <si>
    <t>8110-20008-000629</t>
  </si>
  <si>
    <t>8110-20008-0006</t>
  </si>
  <si>
    <t>Safety Equip - SCBA Unit</t>
  </si>
  <si>
    <t>Open</t>
  </si>
  <si>
    <t>8110-20008-000721</t>
  </si>
  <si>
    <t>8110-20008-0007</t>
  </si>
  <si>
    <t>8110-20009-000121</t>
  </si>
  <si>
    <t>8110-20009-0001</t>
  </si>
  <si>
    <t>8110-20009-000215</t>
  </si>
  <si>
    <t>8110-20009-0002</t>
  </si>
  <si>
    <t>8110-20009-000307</t>
  </si>
  <si>
    <t>8110-20009-0003</t>
  </si>
  <si>
    <t>8110-20009-000407</t>
  </si>
  <si>
    <t>8110-20009-0004</t>
  </si>
  <si>
    <t>8110-20009-000504</t>
  </si>
  <si>
    <t>8110-20009-0005</t>
  </si>
  <si>
    <t>8110-20009-000604</t>
  </si>
  <si>
    <t>8110-20009-0006</t>
  </si>
  <si>
    <t>8110-20009-000718</t>
  </si>
  <si>
    <t>8110-20009-0007</t>
  </si>
  <si>
    <t>8110-20009-000827</t>
  </si>
  <si>
    <t>8110-20009-0008</t>
  </si>
  <si>
    <t>Blower Replace/Repair</t>
  </si>
  <si>
    <t>8110-20009-000907</t>
  </si>
  <si>
    <t>8110-20009-0009</t>
  </si>
  <si>
    <t>8110-20010-000107</t>
  </si>
  <si>
    <t>8110-20010-0001</t>
  </si>
  <si>
    <t>8110-20010-000215</t>
  </si>
  <si>
    <t>8110-20010-0002</t>
  </si>
  <si>
    <t>8110-20010-000304</t>
  </si>
  <si>
    <t>8110-20010-0003</t>
  </si>
  <si>
    <t>Inactiv e</t>
  </si>
  <si>
    <t>8110-20010-000422</t>
  </si>
  <si>
    <t>8110-20010-0004</t>
  </si>
  <si>
    <t>8110-20010-001009</t>
  </si>
  <si>
    <t>8110-20010-0010</t>
  </si>
  <si>
    <t>Laundry Sewer Service</t>
  </si>
  <si>
    <t>S Longergan</t>
  </si>
  <si>
    <t>8110-20011-000107</t>
  </si>
  <si>
    <t>8110-20011-0001</t>
  </si>
  <si>
    <t>8110-20011-000215</t>
  </si>
  <si>
    <t>8110-20011-0002</t>
  </si>
  <si>
    <t>8110-20011-000304</t>
  </si>
  <si>
    <t>8110-20011-0003</t>
  </si>
  <si>
    <t>8110-20011-000404</t>
  </si>
  <si>
    <t>8110-20011-0004</t>
  </si>
  <si>
    <t>reverse LW posted entry</t>
  </si>
  <si>
    <t>GLTRX00002565</t>
  </si>
  <si>
    <t>US$1,725.00</t>
  </si>
  <si>
    <t>8110-2-0100-10-1618-9999</t>
  </si>
  <si>
    <t>Reverse Capital Accruals</t>
  </si>
  <si>
    <t>GLTRX00003893</t>
  </si>
  <si>
    <t>US$2,430.00</t>
  </si>
  <si>
    <t>8110-2-0100-10-1618-8888</t>
  </si>
  <si>
    <t>GLTRX00003929</t>
  </si>
  <si>
    <t>US$2,992.49</t>
  </si>
  <si>
    <t>GLTRX00003485</t>
  </si>
  <si>
    <t>8110-2-0200-10-1618-8888</t>
  </si>
  <si>
    <t>8110.10010.001415 Cap Accrual</t>
  </si>
  <si>
    <t>GLTRX00002712</t>
  </si>
  <si>
    <t>8110-10010-000123;Capital Accr</t>
  </si>
  <si>
    <t>GLTRX00003086</t>
  </si>
  <si>
    <t>US$462.00</t>
  </si>
  <si>
    <t>8110-10010-001415;Capital Accr</t>
  </si>
  <si>
    <t>US$2,682.87</t>
  </si>
  <si>
    <t>US$50.00</t>
  </si>
  <si>
    <t>reverse prior monthend capital</t>
  </si>
  <si>
    <t>GLTRX00003621</t>
  </si>
  <si>
    <t>US$4,132.00</t>
  </si>
  <si>
    <t>US$2,480.67</t>
  </si>
  <si>
    <t>8110-2-0200-10-1618-9999</t>
  </si>
  <si>
    <t>move aprisa inv to deff acct</t>
  </si>
  <si>
    <t>US$1,165.73</t>
  </si>
  <si>
    <t>8110-10010-000511;Capital Accr</t>
  </si>
  <si>
    <t>8110-10010-000316;Capital Accr</t>
  </si>
  <si>
    <t>US$170.00</t>
  </si>
  <si>
    <t>US$490.00</t>
  </si>
  <si>
    <t>US$692.87</t>
  </si>
  <si>
    <t>GLTRX00004131</t>
  </si>
  <si>
    <t>US$65,658.77</t>
  </si>
  <si>
    <t>US$45,194.86</t>
  </si>
  <si>
    <t>IC: A8020, Journal: 59720</t>
  </si>
  <si>
    <t>Central AZ Project</t>
  </si>
  <si>
    <t>ICTRX00000436</t>
  </si>
  <si>
    <t>59720</t>
  </si>
  <si>
    <t>US$10,316.25</t>
  </si>
  <si>
    <t>FA ADDS DEC2010</t>
  </si>
  <si>
    <t>GLTRX00003914</t>
  </si>
  <si>
    <t>US$3,231.68</t>
  </si>
  <si>
    <t>GLTRX00003085</t>
  </si>
  <si>
    <t>FATRX00000049</t>
  </si>
  <si>
    <t>US$16,249.77</t>
  </si>
  <si>
    <t>GLTRX00002710</t>
  </si>
  <si>
    <t>FATRX00000044</t>
  </si>
  <si>
    <t>US$8,664.36</t>
  </si>
  <si>
    <t>FATRX00000046</t>
  </si>
  <si>
    <t>GLTRX00002897</t>
  </si>
  <si>
    <t>US$2,391.72</t>
  </si>
  <si>
    <t>FATRX00000053</t>
  </si>
  <si>
    <t>GLTRX00003488</t>
  </si>
  <si>
    <t>US$15,640.10</t>
  </si>
  <si>
    <t>US$35,855.85</t>
  </si>
  <si>
    <t>IC: A8020, Journal: 19004</t>
  </si>
  <si>
    <t>Job 8110-10008-001050 2</t>
  </si>
  <si>
    <t>ICTRX00000153</t>
  </si>
  <si>
    <t>8020USPOST</t>
  </si>
  <si>
    <t>U.S. Postmaster</t>
  </si>
  <si>
    <t>CHK 1029</t>
  </si>
  <si>
    <t>US$642.79</t>
  </si>
  <si>
    <t>IC: A8020, Journal: 29854</t>
  </si>
  <si>
    <t>Job 8110-10008-001050 3</t>
  </si>
  <si>
    <t>ICTRX00000235</t>
  </si>
  <si>
    <t>8020MARZEP</t>
  </si>
  <si>
    <t>Law Offices of Mark H. Zeppa</t>
  </si>
  <si>
    <t>RCT00000000003771</t>
  </si>
  <si>
    <t>US$2,166.67</t>
  </si>
  <si>
    <t>IC: A8020, Journal: 24163</t>
  </si>
  <si>
    <t>ICTRX00000190</t>
  </si>
  <si>
    <t>8020APRENT</t>
  </si>
  <si>
    <t>Aprisa Enterprises</t>
  </si>
  <si>
    <t>RCT00000000002982</t>
  </si>
  <si>
    <t>US$722.99</t>
  </si>
  <si>
    <t>IC: A8020, Journal: 7997</t>
  </si>
  <si>
    <t>Job 8110-10009-000511 2</t>
  </si>
  <si>
    <t>ICTRX00000074</t>
  </si>
  <si>
    <t>RCT00000000000797</t>
  </si>
  <si>
    <t>US$244.11</t>
  </si>
  <si>
    <t>716445</t>
  </si>
  <si>
    <t>US$1,703.00</t>
  </si>
  <si>
    <t>IC: A8020, Journal: 8319</t>
  </si>
  <si>
    <t>Job 8110-10009-001215 3</t>
  </si>
  <si>
    <t>2010245.2</t>
  </si>
  <si>
    <t>IC: A8020, Journal: 13009</t>
  </si>
  <si>
    <t>ICTRX00000115</t>
  </si>
  <si>
    <t>M08908C-01</t>
  </si>
  <si>
    <t>US$6,975.00</t>
  </si>
  <si>
    <t>IC: A8020, Journal: 37341</t>
  </si>
  <si>
    <t>Job 8110-10010-000123 2</t>
  </si>
  <si>
    <t>ICTRX00000289</t>
  </si>
  <si>
    <t>8020KNOVAL</t>
  </si>
  <si>
    <t>Valerie Knowles</t>
  </si>
  <si>
    <t>071310EXPRPT</t>
  </si>
  <si>
    <t>US$342.40</t>
  </si>
  <si>
    <t>IC: A8020, Journal: 42154</t>
  </si>
  <si>
    <t>8020WHOELE</t>
  </si>
  <si>
    <t>Wholesale Electric Supply Co.,</t>
  </si>
  <si>
    <t>RCT00000000005020</t>
  </si>
  <si>
    <t>US$38.12</t>
  </si>
  <si>
    <t>US$339.00</t>
  </si>
  <si>
    <t>IC: A8020, Journal: 54161</t>
  </si>
  <si>
    <t>ICTRX00000395</t>
  </si>
  <si>
    <t>RCT00000000006345</t>
  </si>
  <si>
    <t>US$35.39</t>
  </si>
  <si>
    <t>US$429.00</t>
  </si>
  <si>
    <t>IC: A8020, Journal: 42127</t>
  </si>
  <si>
    <t>RCT00000000004669</t>
  </si>
  <si>
    <t>US$123.00</t>
  </si>
  <si>
    <t>IC: A8020, Journal: 35622</t>
  </si>
  <si>
    <t>Job 8110-10010-000123 4</t>
  </si>
  <si>
    <t>ICTRX00000284</t>
  </si>
  <si>
    <t>RCT00000000004376</t>
  </si>
  <si>
    <t>US$93.50</t>
  </si>
  <si>
    <t>IC: A8020, Journal: 45199</t>
  </si>
  <si>
    <t>ICTRX00000344</t>
  </si>
  <si>
    <t>RCT00000000005536</t>
  </si>
  <si>
    <t>US$825.00</t>
  </si>
  <si>
    <t>IC: A8020, Journal: 53586</t>
  </si>
  <si>
    <t>Job 8110-10010-000223 2</t>
  </si>
  <si>
    <t>ICTRX00000389</t>
  </si>
  <si>
    <t>RCT00000000006582</t>
  </si>
  <si>
    <t>US$713.91</t>
  </si>
  <si>
    <t>IC: A8020, Journal: 16296</t>
  </si>
  <si>
    <t>Job 8110-10010-000316 2</t>
  </si>
  <si>
    <t>8020SOUMET</t>
  </si>
  <si>
    <t>Southwest Meter &amp; Supply Co</t>
  </si>
  <si>
    <t>RCT00000000002005</t>
  </si>
  <si>
    <t>US$510.00</t>
  </si>
  <si>
    <t>131</t>
  </si>
  <si>
    <t>IC: A8020, Journal: 33548</t>
  </si>
  <si>
    <t>ICTRX00000262</t>
  </si>
  <si>
    <t>RCT00000000004088</t>
  </si>
  <si>
    <t>IC: A8020, Journal: 35614</t>
  </si>
  <si>
    <t>RCT00000000004247</t>
  </si>
  <si>
    <t>US$76.25</t>
  </si>
  <si>
    <t>IC: A8020, Journal: 45178</t>
  </si>
  <si>
    <t>RCT00000000005352</t>
  </si>
  <si>
    <t>US$16.52</t>
  </si>
  <si>
    <t>IC: A8020, Journal: 37980</t>
  </si>
  <si>
    <t>ICTRX00000295</t>
  </si>
  <si>
    <t>RCT00000000004561</t>
  </si>
  <si>
    <t>US$15.25</t>
  </si>
  <si>
    <t>IC: A8020, Journal: 34883</t>
  </si>
  <si>
    <t>522419-1</t>
  </si>
  <si>
    <t>US$185.08</t>
  </si>
  <si>
    <t>US$30.50</t>
  </si>
  <si>
    <t>US$255.00</t>
  </si>
  <si>
    <t>IC: A8020, Journal: 35621</t>
  </si>
  <si>
    <t>RCT00000000004375</t>
  </si>
  <si>
    <t>US$499.20</t>
  </si>
  <si>
    <t>IC: A8020, Journal: 53088</t>
  </si>
  <si>
    <t>Job 8110-10010-000316 3</t>
  </si>
  <si>
    <t>RCT00000000006485</t>
  </si>
  <si>
    <t>US$350.00</t>
  </si>
  <si>
    <t>IC: A8020, Journal: 57515</t>
  </si>
  <si>
    <t>Job 8110-10010-000414 2</t>
  </si>
  <si>
    <t>RCT00000000007094</t>
  </si>
  <si>
    <t>US$33.28</t>
  </si>
  <si>
    <t>IC: A8020, Journal: 54936</t>
  </si>
  <si>
    <t>RCT00000000006955</t>
  </si>
  <si>
    <t>US$349.41</t>
  </si>
  <si>
    <t>IC: A8020, Journal: 24036</t>
  </si>
  <si>
    <t>Job 8110-10010-000414 3</t>
  </si>
  <si>
    <t>ICTRX00000188</t>
  </si>
  <si>
    <t>8020WEIWAT</t>
  </si>
  <si>
    <t>Weisinger Water Well</t>
  </si>
  <si>
    <t>RCT00000000002882</t>
  </si>
  <si>
    <t>US$3,750.00</t>
  </si>
  <si>
    <t>93030017-002</t>
  </si>
  <si>
    <t>IC: A8020, Journal: 23957</t>
  </si>
  <si>
    <t>Job 8110-10010-000511 2</t>
  </si>
  <si>
    <t>125515</t>
  </si>
  <si>
    <t>US$18.41</t>
  </si>
  <si>
    <t>IC: A8020, Journal: 29469</t>
  </si>
  <si>
    <t>8020CMILLE</t>
  </si>
  <si>
    <t>Cory Miller dba C. Miller Drill</t>
  </si>
  <si>
    <t>RCT00000000003620</t>
  </si>
  <si>
    <t>US$316.00</t>
  </si>
  <si>
    <t>IC: A8020, Journal: 34618</t>
  </si>
  <si>
    <t>ICTRX00000278</t>
  </si>
  <si>
    <t>154651A</t>
  </si>
  <si>
    <t>US$42.88</t>
  </si>
  <si>
    <t>IC: A8020, Journal: 44426</t>
  </si>
  <si>
    <t>8020ELESHO</t>
  </si>
  <si>
    <t>Electric Motor Shop</t>
  </si>
  <si>
    <t>RCT00000000005367</t>
  </si>
  <si>
    <t>US$1,362.00</t>
  </si>
  <si>
    <t>IC: A8020, Journal: 27477</t>
  </si>
  <si>
    <t>ICTRX00000211</t>
  </si>
  <si>
    <t>RCT00000000003349</t>
  </si>
  <si>
    <t>US$1,195.95</t>
  </si>
  <si>
    <t>IC: A8020, Journal: 19928</t>
  </si>
  <si>
    <t>ICTRX00000163</t>
  </si>
  <si>
    <t>RCT00000000002481</t>
  </si>
  <si>
    <t>US$325.80</t>
  </si>
  <si>
    <t>68</t>
  </si>
  <si>
    <t>IC: A8020, Journal: 24179</t>
  </si>
  <si>
    <t>ICTRX00000191</t>
  </si>
  <si>
    <t>RCT00000000002986</t>
  </si>
  <si>
    <t>US$29.11</t>
  </si>
  <si>
    <t>US$26.00</t>
  </si>
  <si>
    <t>IC: A8020, Journal: 24170</t>
  </si>
  <si>
    <t>RCT00000000002823</t>
  </si>
  <si>
    <t>US$132.45</t>
  </si>
  <si>
    <t>468440</t>
  </si>
  <si>
    <t>IC: A8020, Journal: 19443</t>
  </si>
  <si>
    <t>Job 8110-10010-000622 3</t>
  </si>
  <si>
    <t>ICTRX00000158</t>
  </si>
  <si>
    <t>2010255</t>
  </si>
  <si>
    <t>IC: A8020, Journal: 23261</t>
  </si>
  <si>
    <t>2010259.3</t>
  </si>
  <si>
    <t>IC: A8020, Journal: 57799</t>
  </si>
  <si>
    <t>ICTRX00000417</t>
  </si>
  <si>
    <t>2010289.2</t>
  </si>
  <si>
    <t>US$56.25</t>
  </si>
  <si>
    <t>IC: A8020, Journal: 43700</t>
  </si>
  <si>
    <t>ICTRX00000325</t>
  </si>
  <si>
    <t>JC3429</t>
  </si>
  <si>
    <t>IC: A8020, Journal: 43699</t>
  </si>
  <si>
    <t>JC3430</t>
  </si>
  <si>
    <t>IC: A8020, Journal: 56778</t>
  </si>
  <si>
    <t>ICTRX00000407</t>
  </si>
  <si>
    <t>RCT00000000007038</t>
  </si>
  <si>
    <t>IC: A8020, Journal: 6519</t>
  </si>
  <si>
    <t>Job 8110-10010-001415 3</t>
  </si>
  <si>
    <t>ICTRX00000071</t>
  </si>
  <si>
    <t>2010244.1</t>
  </si>
  <si>
    <t>IC: A8020, Journal: 8308</t>
  </si>
  <si>
    <t>2010246.2</t>
  </si>
  <si>
    <t>IC: A8020, Journal: 8398</t>
  </si>
  <si>
    <t>ICTRX00000078</t>
  </si>
  <si>
    <t>M08909B-W1</t>
  </si>
  <si>
    <t>IC: A8020, Journal: 9779</t>
  </si>
  <si>
    <t>ICTRX00000094</t>
  </si>
  <si>
    <t>2010247.2</t>
  </si>
  <si>
    <t>IC: A8020, Journal: 12906</t>
  </si>
  <si>
    <t>RCT00000000001246</t>
  </si>
  <si>
    <t>9276384543</t>
  </si>
  <si>
    <t>IC: A8020, Journal: 33373</t>
  </si>
  <si>
    <t>IC: A8020, Journal: 19444</t>
  </si>
  <si>
    <t>2010255.1</t>
  </si>
  <si>
    <t>IC: A8020, Journal: 5436</t>
  </si>
  <si>
    <t>Job 8110-20009-000827 2</t>
  </si>
  <si>
    <t>ICTRX00000056</t>
  </si>
  <si>
    <t>RCT00000000000546</t>
  </si>
  <si>
    <t>US$228.26</t>
  </si>
  <si>
    <t>47260149</t>
  </si>
  <si>
    <t>US$1,717.60</t>
  </si>
  <si>
    <t>IC: A8020, Journal: 8320</t>
  </si>
  <si>
    <t>Job 8110-20009-000907 3</t>
  </si>
  <si>
    <t>2010245.3</t>
  </si>
  <si>
    <t>IC: A8020, Journal: 13010</t>
  </si>
  <si>
    <t>M08908C-01.1</t>
  </si>
  <si>
    <t>US$9,050.00</t>
  </si>
  <si>
    <t>IC: A8020, Journal: 52081</t>
  </si>
  <si>
    <t>Job 8110-20010-000215 2</t>
  </si>
  <si>
    <t>RCT00000000005973</t>
  </si>
  <si>
    <t>IC: A8020, Journal: 49332</t>
  </si>
  <si>
    <t>Job 8110-20010-000215 3</t>
  </si>
  <si>
    <t>ICTRX00000363</t>
  </si>
  <si>
    <t>RCT00000000005998</t>
  </si>
  <si>
    <t>IC: A8020, Journal: 19445</t>
  </si>
  <si>
    <t>Job 8110-20010-000422 3</t>
  </si>
  <si>
    <t>2010255.2</t>
  </si>
  <si>
    <t>IC: A8020, Journal: 56777</t>
  </si>
  <si>
    <t>RCT00000000007037</t>
  </si>
  <si>
    <t>IC: A8020, Journal: 23262</t>
  </si>
  <si>
    <t>2010259.4</t>
  </si>
  <si>
    <t>IC: A8020, Journal: 57800</t>
  </si>
  <si>
    <t>2010289.3</t>
  </si>
  <si>
    <t>IC: A8020, Journal: 8309</t>
  </si>
  <si>
    <t>Job 8110-20010-001009 3</t>
  </si>
  <si>
    <t>2010246.3</t>
  </si>
  <si>
    <t>IC: A8020, Journal: 8318</t>
  </si>
  <si>
    <t>2010244.5</t>
  </si>
  <si>
    <t>IC: A8020, Journal: 9773</t>
  </si>
  <si>
    <t>2010248.2</t>
  </si>
  <si>
    <t>IC: A8020, Journal: 19480</t>
  </si>
  <si>
    <t>2010255.19</t>
  </si>
  <si>
    <t>IC: A8020, Journal: 9686</t>
  </si>
  <si>
    <t>ICTRX00000092</t>
  </si>
  <si>
    <t>RCT00000000001243</t>
  </si>
  <si>
    <t>US$4,535.00</t>
  </si>
  <si>
    <t>03E0366550</t>
  </si>
  <si>
    <t>US$10,614.50</t>
  </si>
  <si>
    <t>IC: A8020, Journal: 34214 Void</t>
  </si>
  <si>
    <t>ICTRX00000271</t>
  </si>
  <si>
    <t>#M08909B-W1</t>
  </si>
  <si>
    <t>IC: A8020, Journal: 34212 Void</t>
  </si>
  <si>
    <t>035524</t>
  </si>
  <si>
    <t>IC: A8020, Journal: 42501</t>
  </si>
  <si>
    <t>ICTRX00000322</t>
  </si>
  <si>
    <t>8020HOLLY</t>
  </si>
  <si>
    <t>Holly Ranch</t>
  </si>
  <si>
    <t>JC853</t>
  </si>
  <si>
    <t>US$137.82</t>
  </si>
  <si>
    <t>8114</t>
  </si>
  <si>
    <t>8114-0100-CAPTEMP</t>
  </si>
  <si>
    <t>8114-0100</t>
  </si>
  <si>
    <t>8114-0200-CAPTEMP</t>
  </si>
  <si>
    <t>8114-0200</t>
  </si>
  <si>
    <t>8114-10005-000111</t>
  </si>
  <si>
    <t>8114-10005-0001</t>
  </si>
  <si>
    <t>8114-10005-000214</t>
  </si>
  <si>
    <t>8114-10005-0002</t>
  </si>
  <si>
    <t>Repair Water Mains</t>
  </si>
  <si>
    <t>8114-10005-000312</t>
  </si>
  <si>
    <t>8114-10005-0003</t>
  </si>
  <si>
    <t>Rebuild Chlorinator Equipment</t>
  </si>
  <si>
    <t>8114-10006-000114</t>
  </si>
  <si>
    <t>8114-10006-0001</t>
  </si>
  <si>
    <t>Replace &amp; Repair Water Mains</t>
  </si>
  <si>
    <t>8114-10006-000316</t>
  </si>
  <si>
    <t>8114-10006-0003</t>
  </si>
  <si>
    <t>8114-10006-000411</t>
  </si>
  <si>
    <t>8114-10006-0004</t>
  </si>
  <si>
    <t>8114-10007-000111</t>
  </si>
  <si>
    <t>8114-10007-0001</t>
  </si>
  <si>
    <t>8114-10007-000226</t>
  </si>
  <si>
    <t>8114-10007-0002</t>
  </si>
  <si>
    <t>8114-10008-000111</t>
  </si>
  <si>
    <t>8114-10008-0001</t>
  </si>
  <si>
    <t>8114-10008-000220</t>
  </si>
  <si>
    <t>8114-10008-0002</t>
  </si>
  <si>
    <t>8114-10008-000304</t>
  </si>
  <si>
    <t>8114-10008-0003</t>
  </si>
  <si>
    <t>Booster Bldg Electrical Issues</t>
  </si>
  <si>
    <t>8114-10008-000419</t>
  </si>
  <si>
    <t>8114-10008-0004</t>
  </si>
  <si>
    <t>8114-10008-000507</t>
  </si>
  <si>
    <t>8114-10008-0005</t>
  </si>
  <si>
    <t>Emergency Generator</t>
  </si>
  <si>
    <t>8114-10009-000116</t>
  </si>
  <si>
    <t>8114-10009-0001</t>
  </si>
  <si>
    <t>8114-10009-000217</t>
  </si>
  <si>
    <t>8114-10009-0002</t>
  </si>
  <si>
    <t>8114-10009-000315</t>
  </si>
  <si>
    <t>8114-10009-0003</t>
  </si>
  <si>
    <t>8114-10009-000414</t>
  </si>
  <si>
    <t>8114-10009-0004</t>
  </si>
  <si>
    <t>8114-10009-000511</t>
  </si>
  <si>
    <t>8114-10009-0005</t>
  </si>
  <si>
    <t>8114-10009-000619</t>
  </si>
  <si>
    <t>8114-10009-0006</t>
  </si>
  <si>
    <t>8114-10009-000714</t>
  </si>
  <si>
    <t>8114-10009-0007</t>
  </si>
  <si>
    <t>8114-10009-000815</t>
  </si>
  <si>
    <t>8114-10009-0008</t>
  </si>
  <si>
    <t>8114-10009-000904</t>
  </si>
  <si>
    <t>8114-10009-0009</t>
  </si>
  <si>
    <t>8114-10009-001016</t>
  </si>
  <si>
    <t>8114-10009-0010</t>
  </si>
  <si>
    <t>8114-10009-001121</t>
  </si>
  <si>
    <t>8114-10009-0011</t>
  </si>
  <si>
    <t>8114-10009-001214</t>
  </si>
  <si>
    <t>8114-10009-0012</t>
  </si>
  <si>
    <t>Section 7B Utilities</t>
  </si>
  <si>
    <t>8114-10009-001314</t>
  </si>
  <si>
    <t>8114-10009-0013</t>
  </si>
  <si>
    <t>Studio Unit Utilities</t>
  </si>
  <si>
    <t>8114-10010-000123</t>
  </si>
  <si>
    <t>8114-10010-0001</t>
  </si>
  <si>
    <t>8114-10010-000223</t>
  </si>
  <si>
    <t>8114-10010-0002</t>
  </si>
  <si>
    <t>8114-10010-000314</t>
  </si>
  <si>
    <t>8114-10010-0003</t>
  </si>
  <si>
    <t>8114-10010-000420</t>
  </si>
  <si>
    <t>8114-10010-0004</t>
  </si>
  <si>
    <t>8114-10010-001114</t>
  </si>
  <si>
    <t>8114-10010-0011</t>
  </si>
  <si>
    <t>Resort Member Services Bldg</t>
  </si>
  <si>
    <t>8114-10010-001214</t>
  </si>
  <si>
    <t>8114-10010-0012</t>
  </si>
  <si>
    <t>General Utilities Water Main</t>
  </si>
  <si>
    <t>8114-10011-000123</t>
  </si>
  <si>
    <t>8114-10011-0001</t>
  </si>
  <si>
    <t>8114-10011-000223</t>
  </si>
  <si>
    <t>8114-10011-0002</t>
  </si>
  <si>
    <t>8114-10011-000314</t>
  </si>
  <si>
    <t>8114-10011-0003</t>
  </si>
  <si>
    <t>8114-10011-000404</t>
  </si>
  <si>
    <t>8114-10011-0004</t>
  </si>
  <si>
    <t>8114-10011-000516</t>
  </si>
  <si>
    <t>8114-10011-0005</t>
  </si>
  <si>
    <t>8114-20005-000107</t>
  </si>
  <si>
    <t>8114-20005-0001</t>
  </si>
  <si>
    <t>8114-20005-000215</t>
  </si>
  <si>
    <t>8114-20005-0002</t>
  </si>
  <si>
    <t>8114-20005-000318</t>
  </si>
  <si>
    <t>8114-20005-0003</t>
  </si>
  <si>
    <t>Repair of Process Tank</t>
  </si>
  <si>
    <t>8114-20006-000115</t>
  </si>
  <si>
    <t>8114-20006-0001</t>
  </si>
  <si>
    <t>8114-20007-000115</t>
  </si>
  <si>
    <t>8114-20007-0001</t>
  </si>
  <si>
    <t>8114-20007-000230</t>
  </si>
  <si>
    <t>8114-20007-0002</t>
  </si>
  <si>
    <t>8114-20008-000115</t>
  </si>
  <si>
    <t>8114-20008-0001</t>
  </si>
  <si>
    <t>8114-20008-000204</t>
  </si>
  <si>
    <t>8114-20008-0002</t>
  </si>
  <si>
    <t>Enlarge WWTP Blower Room</t>
  </si>
  <si>
    <t>8114-20008-000315</t>
  </si>
  <si>
    <t>8114-20008-0003</t>
  </si>
  <si>
    <t>8114-20008-000407</t>
  </si>
  <si>
    <t>8114-20008-0004</t>
  </si>
  <si>
    <t>New Services SLR Project 7</t>
  </si>
  <si>
    <t>8114-20008-000521</t>
  </si>
  <si>
    <t>8114-20008-0005</t>
  </si>
  <si>
    <t>8114-20009-000121</t>
  </si>
  <si>
    <t>8114-20009-0001</t>
  </si>
  <si>
    <t>8114-20009-000215</t>
  </si>
  <si>
    <t>8114-20009-0002</t>
  </si>
  <si>
    <t>8114-20009-000307</t>
  </si>
  <si>
    <t>8114-20009-0003</t>
  </si>
  <si>
    <t>8114-20009-000407</t>
  </si>
  <si>
    <t>8114-20009-0004</t>
  </si>
  <si>
    <t>8114-20009-000504</t>
  </si>
  <si>
    <t>8114-20009-0005</t>
  </si>
  <si>
    <t>LIft Stations</t>
  </si>
  <si>
    <t>8114-20009-000604</t>
  </si>
  <si>
    <t>8114-20009-0006</t>
  </si>
  <si>
    <t>Waste Trreatment</t>
  </si>
  <si>
    <t>8114-20009-000718</t>
  </si>
  <si>
    <t>8114-20009-0007</t>
  </si>
  <si>
    <t>8114-20009-000827</t>
  </si>
  <si>
    <t>8114-20009-0008</t>
  </si>
  <si>
    <t>8114-20009-000907</t>
  </si>
  <si>
    <t>8114-20009-0009</t>
  </si>
  <si>
    <t>8114-20009-001007</t>
  </si>
  <si>
    <t>8114-20009-0010</t>
  </si>
  <si>
    <t>8114-20010-000115</t>
  </si>
  <si>
    <t>8114-20010-0001</t>
  </si>
  <si>
    <t>8114-20010-000204</t>
  </si>
  <si>
    <t>8114-20010-0002</t>
  </si>
  <si>
    <t>8114-20010-000307</t>
  </si>
  <si>
    <t>8114-20010-0003</t>
  </si>
  <si>
    <t>8114-20010-000422</t>
  </si>
  <si>
    <t>8114-20010-0004</t>
  </si>
  <si>
    <t>8114-20010-000907</t>
  </si>
  <si>
    <t>8114-20010-0009</t>
  </si>
  <si>
    <t>8114-20011-000115</t>
  </si>
  <si>
    <t>8114-20011-0001</t>
  </si>
  <si>
    <t>8114-20011-000204</t>
  </si>
  <si>
    <t>8114-20011-0002</t>
  </si>
  <si>
    <t>8114-20011-000307</t>
  </si>
  <si>
    <t>8114-20011-0003</t>
  </si>
  <si>
    <t>8114-20011-000404</t>
  </si>
  <si>
    <t>8114-20011-0004</t>
  </si>
  <si>
    <t>Waste Water Plant Upgrades</t>
  </si>
  <si>
    <t>8114-20010-000204 Cap Accr</t>
  </si>
  <si>
    <t>GLTRX00001336</t>
  </si>
  <si>
    <t>US$759.00</t>
  </si>
  <si>
    <t>8114-2-0100-10-1618-8888</t>
  </si>
  <si>
    <t>GLREV00001336</t>
  </si>
  <si>
    <t>8114-10010-000223 Cap Accr</t>
  </si>
  <si>
    <t>US$440.00</t>
  </si>
  <si>
    <t>8114-10010-000314 Cap Accr</t>
  </si>
  <si>
    <t>US$1,425.00</t>
  </si>
  <si>
    <t>8114-10010-000420 Cap Accr</t>
  </si>
  <si>
    <t>8114-20010-000115 Cap Accr</t>
  </si>
  <si>
    <t>US$4,297.14</t>
  </si>
  <si>
    <t>8114-2-0200-10-1618-8888</t>
  </si>
  <si>
    <t>US$1,924.38</t>
  </si>
  <si>
    <t>8114-20010-000307 Cap Accr</t>
  </si>
  <si>
    <t>US$800.00</t>
  </si>
  <si>
    <t>8114-20010-000422 Cap Accr</t>
  </si>
  <si>
    <t>rev capital accrual from 09</t>
  </si>
  <si>
    <t>GLTRX00001350</t>
  </si>
  <si>
    <t>US$2,274.74</t>
  </si>
  <si>
    <t>reverse the reversal of prior</t>
  </si>
  <si>
    <t>US$385.00</t>
  </si>
  <si>
    <t>Reverse 3rd Qtr Cap Accruals</t>
  </si>
  <si>
    <t>GLTRX00001373</t>
  </si>
  <si>
    <t>8114.10010.000314 Cap accruals</t>
  </si>
  <si>
    <t>8114.10010.000314 Cap Accruals</t>
  </si>
  <si>
    <t>US$3,219.50</t>
  </si>
  <si>
    <t>US$4,460.42</t>
  </si>
  <si>
    <t>US$2,578.00</t>
  </si>
  <si>
    <t>US$469.00</t>
  </si>
  <si>
    <t>GLTRX00001381</t>
  </si>
  <si>
    <t>US$2,572.25</t>
  </si>
  <si>
    <t>8114-2-0100-10-1618-9999</t>
  </si>
  <si>
    <t>US$1,755.90</t>
  </si>
  <si>
    <t>8114-2-0200-10-1618-9999</t>
  </si>
  <si>
    <t>GLTRX00001246</t>
  </si>
  <si>
    <t>US$19,744.36</t>
  </si>
  <si>
    <t>US$6,224.80</t>
  </si>
  <si>
    <t>8114.20010.000907 Cap Accrual</t>
  </si>
  <si>
    <t>GLTRX00001262</t>
  </si>
  <si>
    <t>GLREV00001262</t>
  </si>
  <si>
    <t>8114-20010-000115;Capital Accr</t>
  </si>
  <si>
    <t>GLTRX00001300</t>
  </si>
  <si>
    <t>8114-20010-000204;Capital Accr</t>
  </si>
  <si>
    <t>GLTRX00001405</t>
  </si>
  <si>
    <t>US$113,433.39</t>
  </si>
  <si>
    <t>US$102,335.30</t>
  </si>
  <si>
    <t>US$7,939.04</t>
  </si>
  <si>
    <t>US$3,037.88</t>
  </si>
  <si>
    <t>GLTRX00001380</t>
  </si>
  <si>
    <t>US$36,386.50</t>
  </si>
  <si>
    <t>US$4,141.08</t>
  </si>
  <si>
    <t>FATRX00000048</t>
  </si>
  <si>
    <t>GLTRX00001338</t>
  </si>
  <si>
    <t>US$53,156.89</t>
  </si>
  <si>
    <t>US$15,532.10</t>
  </si>
  <si>
    <t>IC: A8020, Journal: 53587</t>
  </si>
  <si>
    <t>Job 8114-10010-000223 2</t>
  </si>
  <si>
    <t>ICTRX00000227</t>
  </si>
  <si>
    <t>RCT00000000006583</t>
  </si>
  <si>
    <t>US$356.96</t>
  </si>
  <si>
    <t>IC: A8020, Journal: 38931</t>
  </si>
  <si>
    <t>Job 8114-10010-000314 2</t>
  </si>
  <si>
    <t>8020ELEFIE</t>
  </si>
  <si>
    <t>Electrical Field Services</t>
  </si>
  <si>
    <t>RCT00000000004642</t>
  </si>
  <si>
    <t>US$380.00</t>
  </si>
  <si>
    <t>IC: A8020, Journal: 38958</t>
  </si>
  <si>
    <t>RCT00000000004737</t>
  </si>
  <si>
    <t>US$321.47</t>
  </si>
  <si>
    <t>US$10.85</t>
  </si>
  <si>
    <t>IC: A8020, Journal: 56780</t>
  </si>
  <si>
    <t>Job 8114-10010-000420 3</t>
  </si>
  <si>
    <t>RCT00000000007040</t>
  </si>
  <si>
    <t>IC: A8020, Journal: 57803</t>
  </si>
  <si>
    <t>2010289.6</t>
  </si>
  <si>
    <t>IC: A8020, Journal: 19448</t>
  </si>
  <si>
    <t>2010255.5</t>
  </si>
  <si>
    <t>IC: A8020, Journal: 43697</t>
  </si>
  <si>
    <t>ICTRX00000186</t>
  </si>
  <si>
    <t>JC3432</t>
  </si>
  <si>
    <t>US$305.87</t>
  </si>
  <si>
    <t>IC: A8020, Journal: 8310</t>
  </si>
  <si>
    <t>Job 8114-10010-001114 3</t>
  </si>
  <si>
    <t>ICTRX00000037</t>
  </si>
  <si>
    <t>2010246.4</t>
  </si>
  <si>
    <t>IC: A8020, Journal: 9774</t>
  </si>
  <si>
    <t>ICTRX00000048</t>
  </si>
  <si>
    <t>2010248.3</t>
  </si>
  <si>
    <t>IC: A8020, Journal: 9781</t>
  </si>
  <si>
    <t>2010247.4</t>
  </si>
  <si>
    <t>IC: A8020, Journal: 10709</t>
  </si>
  <si>
    <t>ICTRX00000054</t>
  </si>
  <si>
    <t>2010249.2</t>
  </si>
  <si>
    <t>IC: A8020, Journal: 12903</t>
  </si>
  <si>
    <t>ICTRX00000061</t>
  </si>
  <si>
    <t>RCT00000000001241</t>
  </si>
  <si>
    <t>727940</t>
  </si>
  <si>
    <t>IC: A8020, Journal: 17324</t>
  </si>
  <si>
    <t>IC: A8020, Journal: 18996</t>
  </si>
  <si>
    <t>ICTRX00000084</t>
  </si>
  <si>
    <t>2010254.1</t>
  </si>
  <si>
    <t>IC: A8020, Journal: 19449</t>
  </si>
  <si>
    <t>5010255.6</t>
  </si>
  <si>
    <t>IC: A8020, Journal: 23267</t>
  </si>
  <si>
    <t>ICTRX00000100</t>
  </si>
  <si>
    <t>2010259</t>
  </si>
  <si>
    <t>IC: A8020, Journal: 8315</t>
  </si>
  <si>
    <t>Job 8114-10010-001214 3</t>
  </si>
  <si>
    <t>2010246.9</t>
  </si>
  <si>
    <t>IC: A8020, Journal: 8362</t>
  </si>
  <si>
    <t>Job 8114-10010-001215 3</t>
  </si>
  <si>
    <t>ICTRX00000039</t>
  </si>
  <si>
    <t>2010246.9A</t>
  </si>
  <si>
    <t>IC: A8020, Journal: 9775</t>
  </si>
  <si>
    <t>2010248.4</t>
  </si>
  <si>
    <t>IC: A8020, Journal: 9782</t>
  </si>
  <si>
    <t>2010247.5</t>
  </si>
  <si>
    <t>IC: A8020, Journal: 10708</t>
  </si>
  <si>
    <t>2010249.3</t>
  </si>
  <si>
    <t>IC: A8020, Journal: 12907</t>
  </si>
  <si>
    <t>RCT00000000001247</t>
  </si>
  <si>
    <t>9276384550</t>
  </si>
  <si>
    <t>IC: A8020, Journal: 13550</t>
  </si>
  <si>
    <t>IC: A8020, Journal: 13712</t>
  </si>
  <si>
    <t>ICTRX00000068</t>
  </si>
  <si>
    <t>2010251.2</t>
  </si>
  <si>
    <t>IC: A8020, Journal: 19450</t>
  </si>
  <si>
    <t>2010255.7</t>
  </si>
  <si>
    <t>IC: A8020, Journal: 8311</t>
  </si>
  <si>
    <t>Job 8114-20009-000907 3</t>
  </si>
  <si>
    <t>2010246.5</t>
  </si>
  <si>
    <t>IC: A8020, Journal: 8397</t>
  </si>
  <si>
    <t>ICTRX00000040</t>
  </si>
  <si>
    <t>06007U01</t>
  </si>
  <si>
    <t>IC: A8020, Journal: 9783</t>
  </si>
  <si>
    <t>2010247.6</t>
  </si>
  <si>
    <t>IC: A8020, Journal: 12905</t>
  </si>
  <si>
    <t>RCT00000000001244</t>
  </si>
  <si>
    <t>411054</t>
  </si>
  <si>
    <t>IC: A8020, Journal: 13713</t>
  </si>
  <si>
    <t>2010251.3</t>
  </si>
  <si>
    <t>IC: A8020, Journal: 19451</t>
  </si>
  <si>
    <t>2010255.8</t>
  </si>
  <si>
    <t>IC: A8020, Journal: 61245</t>
  </si>
  <si>
    <t>Job 8114-20010-000115 2</t>
  </si>
  <si>
    <t>ICTRX00000260</t>
  </si>
  <si>
    <t>RCT00000000007648</t>
  </si>
  <si>
    <t>US$29,444.00</t>
  </si>
  <si>
    <t>IC: A8020, Journal: 37881</t>
  </si>
  <si>
    <t>8020GRAIND</t>
  </si>
  <si>
    <t>Grainger, Inc.</t>
  </si>
  <si>
    <t>RCT00000000004519</t>
  </si>
  <si>
    <t>US$303.03</t>
  </si>
  <si>
    <t>IC: A8020, Journal: 42258</t>
  </si>
  <si>
    <t>ICTRX00000181</t>
  </si>
  <si>
    <t>RCT00000000004880</t>
  </si>
  <si>
    <t>US$10,138.00</t>
  </si>
  <si>
    <t>US$727.32</t>
  </si>
  <si>
    <t>IC: A8020, Journal: 44787</t>
  </si>
  <si>
    <t>Job 8114-20010-000115 3</t>
  </si>
  <si>
    <t>8020ALLPUM</t>
  </si>
  <si>
    <t>All Pump &amp; Equipment Co.</t>
  </si>
  <si>
    <t>RCT00000000005494</t>
  </si>
  <si>
    <t>IC: A8020, Journal: 48817</t>
  </si>
  <si>
    <t>Job 8114-20010-000204 2</t>
  </si>
  <si>
    <t>ICTRX00000209</t>
  </si>
  <si>
    <t>RCT00000000004553</t>
  </si>
  <si>
    <t>US$1,035.38</t>
  </si>
  <si>
    <t>IC: A8020, Journal: 56779</t>
  </si>
  <si>
    <t>Job 8114-20010-000422 3</t>
  </si>
  <si>
    <t>RCT00000000007039</t>
  </si>
  <si>
    <t>IC: A8020, Journal: 57804</t>
  </si>
  <si>
    <t>2010289.7</t>
  </si>
  <si>
    <t>IC: A8020, Journal: 19452</t>
  </si>
  <si>
    <t>2010255.9</t>
  </si>
  <si>
    <t>IC: A8020, Journal: 23268</t>
  </si>
  <si>
    <t>2010259.10</t>
  </si>
  <si>
    <t>IC: A8020, Journal: 43698</t>
  </si>
  <si>
    <t>JC3431</t>
  </si>
  <si>
    <t>IC: A8020, Journal: 48819</t>
  </si>
  <si>
    <t>8020CFISER</t>
  </si>
  <si>
    <t>CFI Services, Inc.</t>
  </si>
  <si>
    <t>RCT00000000004614</t>
  </si>
  <si>
    <t>US$1,406.00</t>
  </si>
  <si>
    <t>IC: A8020, Journal: 57517</t>
  </si>
  <si>
    <t>ICTRX00000243</t>
  </si>
  <si>
    <t>8020HUGRIC</t>
  </si>
  <si>
    <t>Hughes, Richard J</t>
  </si>
  <si>
    <t>RCT00000000007097</t>
  </si>
  <si>
    <t>US$609.00</t>
  </si>
  <si>
    <t>IC: A8020, Journal: 24034</t>
  </si>
  <si>
    <t>ICTRX00000107</t>
  </si>
  <si>
    <t>8020DRFOX</t>
  </si>
  <si>
    <t>D.R. Fox Construction</t>
  </si>
  <si>
    <t>RCT00000000002878</t>
  </si>
  <si>
    <t>US$2,875.00</t>
  </si>
  <si>
    <t>3328265-00</t>
  </si>
  <si>
    <t>IC: A8020, Journal: 24035</t>
  </si>
  <si>
    <t>RCT00000000002879</t>
  </si>
  <si>
    <t>US$2,052.50</t>
  </si>
  <si>
    <t>3328362-00</t>
  </si>
  <si>
    <t>IC: A8020, Journal: 29722</t>
  </si>
  <si>
    <t>ICTRX00000134</t>
  </si>
  <si>
    <t>RCT00000000002446</t>
  </si>
  <si>
    <t>9454409005</t>
  </si>
  <si>
    <t>IC: A8020, Journal: 33734</t>
  </si>
  <si>
    <t>ICTRX00000148</t>
  </si>
  <si>
    <t>RCT00000000004009</t>
  </si>
  <si>
    <t>US$474.00</t>
  </si>
  <si>
    <t>IC: A8020, Journal: 8360 Void</t>
  </si>
  <si>
    <t>ICTRX00000038</t>
  </si>
  <si>
    <t>2010 Total</t>
  </si>
  <si>
    <t>Fixed Asset Tech - Sewer</t>
  </si>
  <si>
    <t>8112-2-0200-10-1618-7777</t>
  </si>
  <si>
    <t>Date</t>
  </si>
  <si>
    <t>Vendor</t>
  </si>
  <si>
    <t>Balance</t>
  </si>
  <si>
    <t>JC1677</t>
  </si>
  <si>
    <t>Tech2 Billing</t>
  </si>
  <si>
    <t>2011320.CORR</t>
  </si>
  <si>
    <t>Job 8112-0200-TECH2 3</t>
  </si>
  <si>
    <t>CREDT000000000538</t>
  </si>
  <si>
    <t>Benefit Allocation</t>
  </si>
  <si>
    <t>JC1756</t>
  </si>
  <si>
    <t>SALES000000001893</t>
  </si>
  <si>
    <t>JC1835</t>
  </si>
  <si>
    <t>CREDT000000000624</t>
  </si>
  <si>
    <t>GL Balance - Sewer</t>
  </si>
  <si>
    <t>Variance</t>
  </si>
  <si>
    <t>Need to move from Clearing to Tech</t>
  </si>
  <si>
    <t>Fixed Asset Tech - Water</t>
  </si>
  <si>
    <t>8112-2-0100-10-1618-7777</t>
  </si>
  <si>
    <t>JC1676</t>
  </si>
  <si>
    <t>CREDT000000000537</t>
  </si>
  <si>
    <t>JC1755</t>
  </si>
  <si>
    <t>SALES000000001892</t>
  </si>
  <si>
    <t>JC1834</t>
  </si>
  <si>
    <t>CREDT000000000623</t>
  </si>
  <si>
    <t>GL Balance - Water</t>
  </si>
  <si>
    <t>Total Tech Allocation</t>
  </si>
  <si>
    <t>8112-20011-000511 Total</t>
  </si>
  <si>
    <t>10</t>
  </si>
  <si>
    <t>ICTRX00000623</t>
  </si>
  <si>
    <t>IC: A8020, Journal: 100103</t>
  </si>
  <si>
    <t>8112-20011-000511</t>
  </si>
  <si>
    <t>JC1744</t>
  </si>
  <si>
    <t>Professional Turf Products, LP</t>
  </si>
  <si>
    <t>ICTRX00000645</t>
  </si>
  <si>
    <t>IC: A8020, Journal: 104982</t>
  </si>
  <si>
    <t>8020PROPRO</t>
  </si>
  <si>
    <t>RCT00000000013419</t>
  </si>
  <si>
    <t>ETEX Power Solutions</t>
  </si>
  <si>
    <t>ICTRX00000616</t>
  </si>
  <si>
    <t>IC: A8020, Journal: 97800</t>
  </si>
  <si>
    <t>8020ETEPOW</t>
  </si>
  <si>
    <t>RCT00000000012606</t>
  </si>
  <si>
    <t>PUMPS OF HOUSTON INC. (PHI)</t>
  </si>
  <si>
    <t>ICTRX00000600</t>
  </si>
  <si>
    <t>IC: A8020, Journal: 95948</t>
  </si>
  <si>
    <t>8020PUMHOU</t>
  </si>
  <si>
    <t>RCT00000000012188</t>
  </si>
  <si>
    <t>ICTRX00000609</t>
  </si>
  <si>
    <t>IC: A8020, Journal: 96573</t>
  </si>
  <si>
    <t>RCT00000000011003</t>
  </si>
  <si>
    <t>ICTRX00000607</t>
  </si>
  <si>
    <t>IC: A8020, Journal: 96466</t>
  </si>
  <si>
    <t>RCT00000000012144</t>
  </si>
  <si>
    <t>Allocation Amount</t>
  </si>
  <si>
    <t>8112-10011-000511 Total</t>
  </si>
  <si>
    <t>IC: A8020, Journal: 100099</t>
  </si>
  <si>
    <t>JC1740</t>
  </si>
  <si>
    <t>ICTRX00000648</t>
  </si>
  <si>
    <t>IC: A8020, Journal: 105422</t>
  </si>
  <si>
    <t>JC1818</t>
  </si>
  <si>
    <t>ICTRX00000632</t>
  </si>
  <si>
    <t>IC: A8020, Journal: 101601</t>
  </si>
  <si>
    <t>RCT00000000012662</t>
  </si>
  <si>
    <t>ICTRX00000629</t>
  </si>
  <si>
    <t>IC: A8020, Journal: 101388</t>
  </si>
  <si>
    <t>RCT00000000012906</t>
  </si>
  <si>
    <t>IC: A8020, Journal: 100100</t>
  </si>
  <si>
    <t>JC1741</t>
  </si>
  <si>
    <t>ICTRX00000617</t>
  </si>
  <si>
    <t>IC: A8020, Journal: 97857</t>
  </si>
  <si>
    <t>RCT00000000011983</t>
  </si>
  <si>
    <t>IC: A8020, Journal: 97856</t>
  </si>
  <si>
    <t>RCT00000000011920</t>
  </si>
  <si>
    <t>Tayco Utility Construction LLC</t>
  </si>
  <si>
    <t>ICTRX00000613</t>
  </si>
  <si>
    <t>IC: A8020, Journal: 97393</t>
  </si>
  <si>
    <t>8020TAYCON</t>
  </si>
  <si>
    <t>RCT00000000012559</t>
  </si>
  <si>
    <t>IC: A8020, Journal: 96582</t>
  </si>
  <si>
    <t>RCT00000000012145</t>
  </si>
  <si>
    <t>Butler, Jeff</t>
  </si>
  <si>
    <t>ICTRX00000598</t>
  </si>
  <si>
    <t>IC: A8020, Journal: 95770</t>
  </si>
  <si>
    <t>8020BULJEF</t>
  </si>
  <si>
    <t>RCT00000000012192</t>
  </si>
  <si>
    <t>8112-10011-000316 Total</t>
  </si>
  <si>
    <t>IC: A8020, Journal: 105424</t>
  </si>
  <si>
    <t>JC1820</t>
  </si>
  <si>
    <t>8112-10011-000223 Total</t>
  </si>
  <si>
    <t>ICTRX00000615</t>
  </si>
  <si>
    <t>IC: A8020, Journal: 97710</t>
  </si>
  <si>
    <t>RCT00000000012574</t>
  </si>
  <si>
    <t>IC: A8020, Journal: 96459</t>
  </si>
  <si>
    <t>RCT00000000011641</t>
  </si>
  <si>
    <t>8112-10011-000215 Total</t>
  </si>
  <si>
    <t>IC: A8020, Journal: 105426</t>
  </si>
  <si>
    <t>8112-10011-000215</t>
  </si>
  <si>
    <t>JC1822</t>
  </si>
  <si>
    <t>ICTRX00000587</t>
  </si>
  <si>
    <t>IC: A8020, Journal: 94688</t>
  </si>
  <si>
    <t>RCT00000000011513</t>
  </si>
  <si>
    <t>ICTRX00000566</t>
  </si>
  <si>
    <t>IC: A8020, Journal: 90855</t>
  </si>
  <si>
    <t>RCT00000000011621</t>
  </si>
  <si>
    <t>Account Number:Account_Segment_Pool4</t>
  </si>
  <si>
    <t>Account Number:Account_Segment_Pool1</t>
  </si>
  <si>
    <t>8116-2-0200-10-1618-7777</t>
  </si>
  <si>
    <t>JC1681</t>
  </si>
  <si>
    <t>CREDT000000000542</t>
  </si>
  <si>
    <t>JC1839</t>
  </si>
  <si>
    <t>CREDT000000000628</t>
  </si>
  <si>
    <t>8116-2-0100-10-1618-7777</t>
  </si>
  <si>
    <t>JC1680</t>
  </si>
  <si>
    <t>CREDT000000000541</t>
  </si>
  <si>
    <t>SALES000000001895</t>
  </si>
  <si>
    <t>JC1758</t>
  </si>
  <si>
    <t>2011327.2</t>
  </si>
  <si>
    <t>Job 8116-0100-TECH2 3</t>
  </si>
  <si>
    <t>JC1838</t>
  </si>
  <si>
    <t>CREDT000000000627</t>
  </si>
  <si>
    <t>RCT00000000012149</t>
  </si>
  <si>
    <t>IC: A8020, Journal: 95769</t>
  </si>
  <si>
    <t>RCT00000000013033</t>
  </si>
  <si>
    <t>8020JEFCON</t>
  </si>
  <si>
    <t>IC: A8020, Journal: 101989</t>
  </si>
  <si>
    <t>Jeffrey K. Brandt dba Jeff Bran</t>
  </si>
  <si>
    <t>8110-2-0200-10-1618-7777</t>
  </si>
  <si>
    <t>JC1675</t>
  </si>
  <si>
    <t>CREDT000000000536</t>
  </si>
  <si>
    <t>JC1754</t>
  </si>
  <si>
    <t>2011326</t>
  </si>
  <si>
    <t>Job 8110-0200-TECH2 3</t>
  </si>
  <si>
    <t>JC1833</t>
  </si>
  <si>
    <t>CREDT000000000622</t>
  </si>
  <si>
    <t>8110-2-0100-10-1618-7777</t>
  </si>
  <si>
    <t>JC1674</t>
  </si>
  <si>
    <t>CREDT000000000535</t>
  </si>
  <si>
    <t>JC1753</t>
  </si>
  <si>
    <t>SALES000000001891</t>
  </si>
  <si>
    <t>JC1832</t>
  </si>
  <si>
    <t>CREDT000000000621</t>
  </si>
  <si>
    <t>RCT00000000011623</t>
  </si>
  <si>
    <t>IC: A8020, Journal: 90856</t>
  </si>
  <si>
    <t>ICTRX00000639</t>
  </si>
  <si>
    <t>RCT00000000011391</t>
  </si>
  <si>
    <t>IC: A8020, Journal: 91853</t>
  </si>
  <si>
    <t>ICTRX00000650</t>
  </si>
  <si>
    <t>RCT00000000011512</t>
  </si>
  <si>
    <t>IC: A8020, Journal: 94687</t>
  </si>
  <si>
    <t>ICTRX00000666</t>
  </si>
  <si>
    <t>443617.2</t>
  </si>
  <si>
    <t>IC: A8020, Journal: 101580</t>
  </si>
  <si>
    <t>ICTRX00000719</t>
  </si>
  <si>
    <t>8110-10011-000123 Total</t>
  </si>
  <si>
    <t>RCT00000000012575</t>
  </si>
  <si>
    <t>IC: A8020, Journal: 97711</t>
  </si>
  <si>
    <t>ICTRX00000696</t>
  </si>
  <si>
    <t>8110-10011-000223 Total</t>
  </si>
  <si>
    <t>RCT00000000012216</t>
  </si>
  <si>
    <t>IC: A8020, Journal: 95949</t>
  </si>
  <si>
    <t>ICTRX00000679</t>
  </si>
  <si>
    <t>8110-10011-000316 Total</t>
  </si>
  <si>
    <t>RCT00000000012025</t>
  </si>
  <si>
    <t>IC: A8020, Journal: 93288</t>
  </si>
  <si>
    <t>ICTRX00000663</t>
  </si>
  <si>
    <t>RCT00000000012026</t>
  </si>
  <si>
    <t>IC: A8020, Journal: 93289</t>
  </si>
  <si>
    <t>JC1661</t>
  </si>
  <si>
    <t>IC: A8020, Journal: 95107</t>
  </si>
  <si>
    <t>ICTRX00000670</t>
  </si>
  <si>
    <t>RCT00000000013156</t>
  </si>
  <si>
    <t>IC: A8020, Journal: 102345</t>
  </si>
  <si>
    <t>ICTRX00000729</t>
  </si>
  <si>
    <t>8110-10011-000414 Total</t>
  </si>
  <si>
    <t>RCT00000000011464</t>
  </si>
  <si>
    <t>8020TURCON</t>
  </si>
  <si>
    <t>IC: A8020, Journal: 90849</t>
  </si>
  <si>
    <t>Turner Controls</t>
  </si>
  <si>
    <t>RCT00000000011612</t>
  </si>
  <si>
    <t>8020CELMOB</t>
  </si>
  <si>
    <t>IC: A8020, Journal: 90924</t>
  </si>
  <si>
    <t>ICTRX00000641</t>
  </si>
  <si>
    <t>Cellular Mobility</t>
  </si>
  <si>
    <t>RCT00000000011654</t>
  </si>
  <si>
    <t>8020WILROB</t>
  </si>
  <si>
    <t>IC: A8020, Journal: 92503</t>
  </si>
  <si>
    <t>ICTRX00000655</t>
  </si>
  <si>
    <t>Williams, Robert L dba Williams</t>
  </si>
  <si>
    <t>RCT00000000012577</t>
  </si>
  <si>
    <t>IC: A8020, Journal: 97713</t>
  </si>
  <si>
    <t>8110-10011-000604 Total</t>
  </si>
  <si>
    <t>RCT00000000011921</t>
  </si>
  <si>
    <t>IC: A8020, Journal: 94690</t>
  </si>
  <si>
    <t>RCT00000000012552</t>
  </si>
  <si>
    <t>IC: A8020, Journal: 97388</t>
  </si>
  <si>
    <t>ICTRX00000694</t>
  </si>
  <si>
    <t>RCT00000000012576</t>
  </si>
  <si>
    <t>IC: A8020, Journal: 97712</t>
  </si>
  <si>
    <t>JC1743</t>
  </si>
  <si>
    <t>IC: A8020, Journal: 100102</t>
  </si>
  <si>
    <t>ICTRX00000708</t>
  </si>
  <si>
    <t>RCT00000000012944</t>
  </si>
  <si>
    <t>8020UNIREN-GA</t>
  </si>
  <si>
    <t>IC: A8020, Journal: 101398</t>
  </si>
  <si>
    <t>ICTRX00000717</t>
  </si>
  <si>
    <t>United Rental (North America) I</t>
  </si>
  <si>
    <t>RCT00000000012945</t>
  </si>
  <si>
    <t>IC: A8020, Journal: 101399</t>
  </si>
  <si>
    <t>RCT00000000013032</t>
  </si>
  <si>
    <t>IC: A8020, Journal: 101988</t>
  </si>
  <si>
    <t>ICTRX00000726</t>
  </si>
  <si>
    <t>JC1819</t>
  </si>
  <si>
    <t>IC: A8020, Journal: 105423</t>
  </si>
  <si>
    <t>ICTRX00000742</t>
  </si>
  <si>
    <t>8110-20011-000404 Total</t>
  </si>
  <si>
    <t>Piney Shores Utility Company</t>
  </si>
  <si>
    <t>8114-2-0200-10-1618-7777</t>
  </si>
  <si>
    <t>JC1679</t>
  </si>
  <si>
    <t>Piney Shores</t>
  </si>
  <si>
    <t>CREDT000000000540</t>
  </si>
  <si>
    <t>JC1757</t>
  </si>
  <si>
    <t>SALES000000001894</t>
  </si>
  <si>
    <t>JC1837</t>
  </si>
  <si>
    <t>CREDT000000000626</t>
  </si>
  <si>
    <t>Credit Notes</t>
  </si>
  <si>
    <t>2011326.1</t>
  </si>
  <si>
    <t>Job 8114-0200-TECH2 3</t>
  </si>
  <si>
    <t>2011328.1</t>
  </si>
  <si>
    <t>8114-2-0100-10-1618-7777</t>
  </si>
  <si>
    <t>JC1678</t>
  </si>
  <si>
    <t>CREDT000000000539</t>
  </si>
  <si>
    <t>JC1836</t>
  </si>
  <si>
    <t>CREDT000000000625</t>
  </si>
  <si>
    <t>RCT00000000012925</t>
  </si>
  <si>
    <t>IC: A8020, Journal: 101394</t>
  </si>
  <si>
    <t>ICTRX00000442</t>
  </si>
  <si>
    <t>8114-10011-000404 Total</t>
  </si>
  <si>
    <t>RCT00000000012668</t>
  </si>
  <si>
    <t>IC: A8020, Journal: 97969</t>
  </si>
  <si>
    <t>ICTRX00000434</t>
  </si>
  <si>
    <t>RCT00000000012669</t>
  </si>
  <si>
    <t>IC: A8020, Journal: 97970</t>
  </si>
  <si>
    <t>8114-20011-000204 Total</t>
  </si>
  <si>
    <t>RCT00000000012582</t>
  </si>
  <si>
    <t>IC: A8020, Journal: 97714</t>
  </si>
  <si>
    <t>8114-20011-000404 Total</t>
  </si>
  <si>
    <t>JC1925</t>
  </si>
  <si>
    <t>SALES000000002069</t>
  </si>
  <si>
    <t>2011335.1</t>
  </si>
  <si>
    <t>Job 8112-0100-TECH2 3</t>
  </si>
  <si>
    <t>2011336.1</t>
  </si>
  <si>
    <t>2011337.4</t>
  </si>
  <si>
    <t>JC2007</t>
  </si>
  <si>
    <t>SALES000000002183</t>
  </si>
  <si>
    <t>JC2179</t>
  </si>
  <si>
    <t>CREDT000000000691</t>
  </si>
  <si>
    <t>2011333.1</t>
  </si>
  <si>
    <t>JC1926</t>
  </si>
  <si>
    <t>SALES000000002070</t>
  </si>
  <si>
    <t>2011335.2</t>
  </si>
  <si>
    <t>2011336.2</t>
  </si>
  <si>
    <t>2011337.5</t>
  </si>
  <si>
    <t>JC2008</t>
  </si>
  <si>
    <t>SALES000000002184</t>
  </si>
  <si>
    <t>JC2180</t>
  </si>
  <si>
    <t>CREDT000000000692</t>
  </si>
  <si>
    <t>Tech Allocation</t>
  </si>
  <si>
    <t>RCT00000000014360</t>
  </si>
  <si>
    <t>IC: A8020, Journal: 111915</t>
  </si>
  <si>
    <t>ICTRX00000686</t>
  </si>
  <si>
    <t>JC1995</t>
  </si>
  <si>
    <t>IC: A8020, Journal: 115505</t>
  </si>
  <si>
    <t>ICTRX00000710</t>
  </si>
  <si>
    <t>JC2144</t>
  </si>
  <si>
    <t>IC: A8020, Journal: 120909</t>
  </si>
  <si>
    <t>ICTRX00000728</t>
  </si>
  <si>
    <t>RCT00000000014249</t>
  </si>
  <si>
    <t>IC: A8020, Journal: 111886</t>
  </si>
  <si>
    <t>JC1994</t>
  </si>
  <si>
    <t>IC: A8020, Journal: 115504</t>
  </si>
  <si>
    <t>JC2140</t>
  </si>
  <si>
    <t>IC: A8020, Journal: 120905</t>
  </si>
  <si>
    <t>RCT00000000013641</t>
  </si>
  <si>
    <t>IC: A8020, Journal: 106777</t>
  </si>
  <si>
    <t>ICTRX00000658</t>
  </si>
  <si>
    <t>RCT00000000014457</t>
  </si>
  <si>
    <t>8112-10011-000714</t>
  </si>
  <si>
    <t>IC: A8020, Journal: 112548</t>
  </si>
  <si>
    <t>2011338.2</t>
  </si>
  <si>
    <t>IC: A8020, Journal: 113500</t>
  </si>
  <si>
    <t>ICTRX00000704</t>
  </si>
  <si>
    <t>8112-10011-000714 Total</t>
  </si>
  <si>
    <t>RCT00000000014361</t>
  </si>
  <si>
    <t>IC: A8020, Journal: 111916</t>
  </si>
  <si>
    <t>JC1910</t>
  </si>
  <si>
    <t>IC: A8020, Journal: 110377</t>
  </si>
  <si>
    <t>ICTRX00000674</t>
  </si>
  <si>
    <t>JC2145</t>
  </si>
  <si>
    <t>IC: A8020, Journal: 120910</t>
  </si>
  <si>
    <t>RCT00000000014511</t>
  </si>
  <si>
    <t>IC: A8020, Journal: 112735</t>
  </si>
  <si>
    <t>ICTRX00000698</t>
  </si>
  <si>
    <t>RCT00000000014329</t>
  </si>
  <si>
    <t>IC: A8020, Journal: 111901</t>
  </si>
  <si>
    <t>RCT00000000014456</t>
  </si>
  <si>
    <t>8112-20011-000507</t>
  </si>
  <si>
    <t>IC: A8020, Journal: 112547</t>
  </si>
  <si>
    <t>2011338.3</t>
  </si>
  <si>
    <t>IC: A8020, Journal: 113501</t>
  </si>
  <si>
    <t>8112-20011-000507 Total</t>
  </si>
  <si>
    <t>JC1929</t>
  </si>
  <si>
    <t>SALES000000002073</t>
  </si>
  <si>
    <t>JC2011</t>
  </si>
  <si>
    <t>SALES000000002187</t>
  </si>
  <si>
    <t>2011343</t>
  </si>
  <si>
    <t>JC2187</t>
  </si>
  <si>
    <t>CREDT000000000695</t>
  </si>
  <si>
    <t>JC1930</t>
  </si>
  <si>
    <t>2011330.5</t>
  </si>
  <si>
    <t>Job 8116-0200-TECH2 3</t>
  </si>
  <si>
    <t>SALES000000002074</t>
  </si>
  <si>
    <t>JC2012</t>
  </si>
  <si>
    <t>SALES000000002188</t>
  </si>
  <si>
    <t>2011343.1</t>
  </si>
  <si>
    <t>JC2188</t>
  </si>
  <si>
    <t>CREDT000000000696</t>
  </si>
  <si>
    <t>RCT00000000013581</t>
  </si>
  <si>
    <t>Job 8116-10011-000311 2</t>
  </si>
  <si>
    <t>8020PEEEQU</t>
  </si>
  <si>
    <t>IC: A8020, Journal: 106330</t>
  </si>
  <si>
    <t>ICTRX00000394</t>
  </si>
  <si>
    <t>Peerless Equipment, Ltd.</t>
  </si>
  <si>
    <t>Job 8116-10011-000311 2 Total</t>
  </si>
  <si>
    <t>RCT00000000009299</t>
  </si>
  <si>
    <t>Job 8116-10011-000311 3</t>
  </si>
  <si>
    <t>IC: A8020, Journal: 106763</t>
  </si>
  <si>
    <t>ICTRX00000398</t>
  </si>
  <si>
    <t>Job 8116-10011-000311 3 Total</t>
  </si>
  <si>
    <t>RCT00000000014246</t>
  </si>
  <si>
    <t>Job 8116-10011-000214 3</t>
  </si>
  <si>
    <t>IC: A8020, Journal: 111543</t>
  </si>
  <si>
    <t>ICTRX00000416</t>
  </si>
  <si>
    <t>Job 8116-10011-000214 3 Total</t>
  </si>
  <si>
    <t>RCT00000000014364</t>
  </si>
  <si>
    <t>Job 8116-10010-000420 2</t>
  </si>
  <si>
    <t>IC: A8020, Journal: 111919</t>
  </si>
  <si>
    <t>ICTRX00000419</t>
  </si>
  <si>
    <t>Job 8116-10010-000420 2 Total</t>
  </si>
  <si>
    <t>RCT00000000014365</t>
  </si>
  <si>
    <t>Job 8116-20010-000422 2</t>
  </si>
  <si>
    <t>IC: A8020, Journal: 111920</t>
  </si>
  <si>
    <t>RCT00000000009298</t>
  </si>
  <si>
    <t>Job 8116-20011-000204 3</t>
  </si>
  <si>
    <t>IC: A8020, Journal: 106762</t>
  </si>
  <si>
    <t>RCT00000000013474</t>
  </si>
  <si>
    <t>IC: A8020, Journal: 106771</t>
  </si>
  <si>
    <t>Job 8116-20011-000204 3 Total</t>
  </si>
  <si>
    <t>Job 8116-20010-000422 2 Total</t>
  </si>
  <si>
    <t>JC1923</t>
  </si>
  <si>
    <t>SALES000000002067</t>
  </si>
  <si>
    <t>JC2005</t>
  </si>
  <si>
    <t>SALES000000002181</t>
  </si>
  <si>
    <t>JC2195</t>
  </si>
  <si>
    <t>CREDT000000000689</t>
  </si>
  <si>
    <t>JC1924</t>
  </si>
  <si>
    <t>2011330.3</t>
  </si>
  <si>
    <t>SALES000000002068</t>
  </si>
  <si>
    <t>JC2006</t>
  </si>
  <si>
    <t>SALES000000002182</t>
  </si>
  <si>
    <t>JC2196</t>
  </si>
  <si>
    <t>CREDT000000000690</t>
  </si>
  <si>
    <t>RCT00000000014358</t>
  </si>
  <si>
    <t>IC: A8020, Journal: 111913</t>
  </si>
  <si>
    <t>ICTRX00000786</t>
  </si>
  <si>
    <t>8110-10010-000622 Total</t>
  </si>
  <si>
    <t>RCT00000000013872</t>
  </si>
  <si>
    <t>IC: A8020, Journal: 108310</t>
  </si>
  <si>
    <t>ICTRX00000767</t>
  </si>
  <si>
    <t>RCT00000000014352</t>
  </si>
  <si>
    <t>IC: A8020, Journal: 111910</t>
  </si>
  <si>
    <t>JC2141</t>
  </si>
  <si>
    <t>IC: A8020, Journal: 120906</t>
  </si>
  <si>
    <t>ICTRX00000836</t>
  </si>
  <si>
    <t>RCT00000000014644</t>
  </si>
  <si>
    <t>IC: A8020, Journal: 113343</t>
  </si>
  <si>
    <t>ICTRX00000802</t>
  </si>
  <si>
    <t>RCT00000000014636</t>
  </si>
  <si>
    <t>IC: A8020, Journal: 115098</t>
  </si>
  <si>
    <t>ICTRX00000806</t>
  </si>
  <si>
    <t>RCT00000000014782</t>
  </si>
  <si>
    <t>IC: A8020, Journal: 115189</t>
  </si>
  <si>
    <t>ICTRX00000807</t>
  </si>
  <si>
    <t>RCT00000000014185</t>
  </si>
  <si>
    <t>IC: A8020, Journal: 117349</t>
  </si>
  <si>
    <t>ICTRX00000823</t>
  </si>
  <si>
    <t>RCT00000000014359</t>
  </si>
  <si>
    <t>IC: A8020, Journal: 111914</t>
  </si>
  <si>
    <t>8110-20010-000422 Total</t>
  </si>
  <si>
    <t>RCT00000000013639</t>
  </si>
  <si>
    <t>IC: A8020, Journal: 106776</t>
  </si>
  <si>
    <t>ICTRX00000755</t>
  </si>
  <si>
    <t>8110-20011-000215 Total</t>
  </si>
  <si>
    <t>RCT00000000009600</t>
  </si>
  <si>
    <t>8020AAASAN</t>
  </si>
  <si>
    <t>IC: A8020, Journal: 107028</t>
  </si>
  <si>
    <t>ICTRX00000758</t>
  </si>
  <si>
    <t>AAA Sanitation Inc.</t>
  </si>
  <si>
    <t>RCT00000000014781</t>
  </si>
  <si>
    <t>IC: A8020, Journal: 115188</t>
  </si>
  <si>
    <t>Liberty Utilities</t>
  </si>
  <si>
    <t>8020-00000-INDOH</t>
  </si>
  <si>
    <t>Over Head Allocation - Q4</t>
  </si>
  <si>
    <t>Debit Amount</t>
  </si>
  <si>
    <t>Allocation</t>
  </si>
  <si>
    <t>8110-10012-000323</t>
  </si>
  <si>
    <t>8110-10012-000423</t>
  </si>
  <si>
    <t>8110-10012-000523</t>
  </si>
  <si>
    <t>8110-10012-000816</t>
  </si>
  <si>
    <t>8110-10012-001014</t>
  </si>
  <si>
    <t>8110-10012-001304</t>
  </si>
  <si>
    <t>8110-10012-001404</t>
  </si>
  <si>
    <t>8110-10012-001620</t>
  </si>
  <si>
    <t>8110-20012-000425</t>
  </si>
  <si>
    <t>8110-20012-001304</t>
  </si>
  <si>
    <t>8110-20012-001522</t>
  </si>
  <si>
    <t>8112-10012-000220</t>
  </si>
  <si>
    <t>8112-10012-000623</t>
  </si>
  <si>
    <t>8112-10012-000716</t>
  </si>
  <si>
    <t>8112-10012-000816</t>
  </si>
  <si>
    <t>8112-10012-000914</t>
  </si>
  <si>
    <t>8112-10012-001014</t>
  </si>
  <si>
    <t>8112-10012-001111</t>
  </si>
  <si>
    <t>8112-10012-001304</t>
  </si>
  <si>
    <t>8112-10012-001404</t>
  </si>
  <si>
    <t>8112-10012-001622</t>
  </si>
  <si>
    <t>8112-20012-000225</t>
  </si>
  <si>
    <t>8112-20012-000325</t>
  </si>
  <si>
    <t>8112-20012-000425</t>
  </si>
  <si>
    <t>8112-20012-000704</t>
  </si>
  <si>
    <t>8112-20012-000804</t>
  </si>
  <si>
    <t>8112-20012-000915</t>
  </si>
  <si>
    <t>8112-20012-001015</t>
  </si>
  <si>
    <t>8112-20012-001404</t>
  </si>
  <si>
    <t>8112-20012-001520</t>
  </si>
  <si>
    <t>8112-20012-001630</t>
  </si>
  <si>
    <t>8114-10012-000816</t>
  </si>
  <si>
    <t>8114-10012-001404</t>
  </si>
  <si>
    <t>8114-10012-001520</t>
  </si>
  <si>
    <t>8114-20012-000425</t>
  </si>
  <si>
    <t>8114-20012-000507</t>
  </si>
  <si>
    <t>8114-20012-001304</t>
  </si>
  <si>
    <t>8114-20012-001522</t>
  </si>
  <si>
    <t>8116-10012-000816</t>
  </si>
  <si>
    <t>8116-10012-001111</t>
  </si>
  <si>
    <t>8116-10012-001304</t>
  </si>
  <si>
    <t>8116-10012-001404</t>
  </si>
  <si>
    <t>8116-10012-001520</t>
  </si>
  <si>
    <t>8116-20012-000325</t>
  </si>
  <si>
    <t>8116-20012-000704</t>
  </si>
  <si>
    <t>8116-20012-001422</t>
  </si>
  <si>
    <t>JC2357</t>
  </si>
  <si>
    <t>2011345.2</t>
  </si>
  <si>
    <t>2011346.2</t>
  </si>
  <si>
    <t>JC2270</t>
  </si>
  <si>
    <t>JC2473</t>
  </si>
  <si>
    <t>JC2559</t>
  </si>
  <si>
    <t>JC2715</t>
  </si>
  <si>
    <t>JC2807</t>
  </si>
  <si>
    <t>JC2358</t>
  </si>
  <si>
    <t>2011345.3</t>
  </si>
  <si>
    <t>2011346.3</t>
  </si>
  <si>
    <t>JC2271</t>
  </si>
  <si>
    <t>JC2474</t>
  </si>
  <si>
    <t>JC2560</t>
  </si>
  <si>
    <t>2012354.2</t>
  </si>
  <si>
    <t>JC2716</t>
  </si>
  <si>
    <t>JC2808</t>
  </si>
  <si>
    <t>RCT00000000014847</t>
  </si>
  <si>
    <t>ICTRX00000760</t>
  </si>
  <si>
    <t>JC2246</t>
  </si>
  <si>
    <t>ICTRX00000770</t>
  </si>
  <si>
    <t>89023366</t>
  </si>
  <si>
    <t>8020LAYCOM</t>
  </si>
  <si>
    <t>Layne Christensen Company</t>
  </si>
  <si>
    <t>ICTRX00000749</t>
  </si>
  <si>
    <t>JC2694</t>
  </si>
  <si>
    <t>ICTRX00000829</t>
  </si>
  <si>
    <t>RCT00000000015921</t>
  </si>
  <si>
    <t>ICTRX00000778</t>
  </si>
  <si>
    <t>8112-10012-000816 Total</t>
  </si>
  <si>
    <t>RCT00000000015831</t>
  </si>
  <si>
    <t>4335759</t>
  </si>
  <si>
    <t>ICTRX00000777</t>
  </si>
  <si>
    <t>RCT00000000016261</t>
  </si>
  <si>
    <t>ICTRX00000783</t>
  </si>
  <si>
    <t>RCT00000000016262</t>
  </si>
  <si>
    <t>ICTRX00000785</t>
  </si>
  <si>
    <t>8112-10012-001014 Total</t>
  </si>
  <si>
    <t>JC2248</t>
  </si>
  <si>
    <t>RCT00000000015256</t>
  </si>
  <si>
    <t>ICTRX00000737</t>
  </si>
  <si>
    <t>RCT00000000015260</t>
  </si>
  <si>
    <t>RCT00000000016223</t>
  </si>
  <si>
    <t>ICTRX00000782</t>
  </si>
  <si>
    <t>8112-20012-000325 Total</t>
  </si>
  <si>
    <t>RCT00000000016748</t>
  </si>
  <si>
    <t>ICTRX00000813</t>
  </si>
  <si>
    <t>RCT00000000016990</t>
  </si>
  <si>
    <t>8112-20012-000425 Total</t>
  </si>
  <si>
    <t>RCT00000000017147</t>
  </si>
  <si>
    <t>8112-20012-000704 Total</t>
  </si>
  <si>
    <t>JC2477</t>
  </si>
  <si>
    <t>JC2563</t>
  </si>
  <si>
    <t>JC2719</t>
  </si>
  <si>
    <t>JC2811</t>
  </si>
  <si>
    <t>JC2273</t>
  </si>
  <si>
    <t>JC2360</t>
  </si>
  <si>
    <t>JC2478</t>
  </si>
  <si>
    <t>JC2564</t>
  </si>
  <si>
    <t>JC2720</t>
  </si>
  <si>
    <t>JC2812</t>
  </si>
  <si>
    <t>RCT00000000015279</t>
  </si>
  <si>
    <t>ICTRX00000453</t>
  </si>
  <si>
    <t>8116-10011-000214 Total</t>
  </si>
  <si>
    <t>RCT00000000015814</t>
  </si>
  <si>
    <t>ICTRX00000465</t>
  </si>
  <si>
    <t>RCT00000000015697</t>
  </si>
  <si>
    <t>RCT00000000015833</t>
  </si>
  <si>
    <t>8020FLUSER</t>
  </si>
  <si>
    <t>Fluid Meter Service</t>
  </si>
  <si>
    <t>RCT00000000016611</t>
  </si>
  <si>
    <t>8116-10011-000604 Total</t>
  </si>
  <si>
    <t>RCT00000000016510</t>
  </si>
  <si>
    <t>ICTRX00000485</t>
  </si>
  <si>
    <t>8116-10012-001111 Total</t>
  </si>
  <si>
    <t>8116-20012-000607</t>
  </si>
  <si>
    <t>There were no Capital invoices entered for HC Swr in Q1.  I selected a FWO's to allocate too.  AM 4/25/12</t>
  </si>
  <si>
    <t>RCT00000000015601</t>
  </si>
  <si>
    <t>ICTRX00000856</t>
  </si>
  <si>
    <t>RCT00000000017235</t>
  </si>
  <si>
    <t>8110-10012-000220</t>
  </si>
  <si>
    <t>8020CDWDIR</t>
  </si>
  <si>
    <t>CDW Direct, LLC</t>
  </si>
  <si>
    <t>ICTRX00000933</t>
  </si>
  <si>
    <t>8110-10012-000220 Total</t>
  </si>
  <si>
    <t>RCT00000000016097</t>
  </si>
  <si>
    <t>ICTRX00000884</t>
  </si>
  <si>
    <t>8110-10012-000816 Total</t>
  </si>
  <si>
    <t>RCT00000000015825</t>
  </si>
  <si>
    <t>ICTRX00000864</t>
  </si>
  <si>
    <t>RCT00000000017116</t>
  </si>
  <si>
    <t>ICTRX00000929</t>
  </si>
  <si>
    <t>8110-10012-001304 Total</t>
  </si>
  <si>
    <t>RCT00000000015930</t>
  </si>
  <si>
    <t>8110-20012-000804</t>
  </si>
  <si>
    <t>8110-20012-000804 Total</t>
  </si>
  <si>
    <t>JC2268</t>
  </si>
  <si>
    <t>JC2355</t>
  </si>
  <si>
    <t>JC2471</t>
  </si>
  <si>
    <t>JC2557</t>
  </si>
  <si>
    <t>JC2713</t>
  </si>
  <si>
    <t>JC2805</t>
  </si>
  <si>
    <t>JC2269</t>
  </si>
  <si>
    <t>JC2356</t>
  </si>
  <si>
    <t>JC2472</t>
  </si>
  <si>
    <t>JC2558</t>
  </si>
  <si>
    <t>JC2714</t>
  </si>
  <si>
    <t>JC2806</t>
  </si>
  <si>
    <t>RCT00000000015438</t>
  </si>
  <si>
    <t>ICTRX00000531</t>
  </si>
  <si>
    <t>RCT00000000015439</t>
  </si>
  <si>
    <t>RCT00000000015458</t>
  </si>
  <si>
    <t>RCT00000000015586</t>
  </si>
  <si>
    <t>ICTRX00000540</t>
  </si>
  <si>
    <t>8114-10011-000314 Total</t>
  </si>
  <si>
    <t>RCT00000000016417</t>
  </si>
  <si>
    <t>8114-10012-000914</t>
  </si>
  <si>
    <t>ICTRX00000564</t>
  </si>
  <si>
    <t>8114-10012-000914 Total</t>
  </si>
  <si>
    <t>8114-20012-000804</t>
  </si>
  <si>
    <t>There were no Capital invoices entered for PS Swr in Q1.  I selected a FWO's to allocate too.  AM 4/25/12</t>
  </si>
  <si>
    <t>JC2475</t>
  </si>
  <si>
    <t>JC2561</t>
  </si>
  <si>
    <t>JC2717</t>
  </si>
  <si>
    <t>JC2809</t>
  </si>
  <si>
    <t>JC2272</t>
  </si>
  <si>
    <t>JC2359</t>
  </si>
  <si>
    <t>JC2476</t>
  </si>
  <si>
    <t>JC2562</t>
  </si>
  <si>
    <t>2012356.2</t>
  </si>
  <si>
    <t>JC2718</t>
  </si>
  <si>
    <t>JC2810</t>
  </si>
  <si>
    <t>8112-10012-000220 Total</t>
  </si>
  <si>
    <t>8112-10012-001304 Total</t>
  </si>
  <si>
    <t>8112-10012-001404 Total</t>
  </si>
  <si>
    <t>8112-10012-001521</t>
  </si>
  <si>
    <t>8112-10012-001521 Total</t>
  </si>
  <si>
    <t>8112-20012-000804 Total</t>
  </si>
  <si>
    <t>8112-20012-001404 Total</t>
  </si>
  <si>
    <t>JC3034</t>
  </si>
  <si>
    <t>JC3157</t>
  </si>
  <si>
    <t>2012364.2</t>
  </si>
  <si>
    <t>JC3481</t>
  </si>
  <si>
    <t>CREDT000000000792</t>
  </si>
  <si>
    <t>CREDT000000000904</t>
  </si>
  <si>
    <t>JC3916</t>
  </si>
  <si>
    <t>JC3035</t>
  </si>
  <si>
    <t>JC3158</t>
  </si>
  <si>
    <t>2012364.3</t>
  </si>
  <si>
    <t>JC3482</t>
  </si>
  <si>
    <t>CREDT000000000793</t>
  </si>
  <si>
    <t>CREDT000000000905</t>
  </si>
  <si>
    <t>JC3917</t>
  </si>
  <si>
    <t>8116-10012-001014</t>
  </si>
  <si>
    <t>8116-10012-001014 Total</t>
  </si>
  <si>
    <t>8116-10012-001304 Total</t>
  </si>
  <si>
    <t>8116-20012-001307</t>
  </si>
  <si>
    <t>8116-20012-001307 Total</t>
  </si>
  <si>
    <t>JC3039</t>
  </si>
  <si>
    <t>JC3161</t>
  </si>
  <si>
    <t>JC3486</t>
  </si>
  <si>
    <t>CREDT000000000796</t>
  </si>
  <si>
    <t>2012362.3</t>
  </si>
  <si>
    <t>CREDT000000000908</t>
  </si>
  <si>
    <t>JC3920</t>
  </si>
  <si>
    <t>JC3040</t>
  </si>
  <si>
    <t>JC3162</t>
  </si>
  <si>
    <t>JC3487</t>
  </si>
  <si>
    <t>CREDT000000000797</t>
  </si>
  <si>
    <t>CREDT000000000909</t>
  </si>
  <si>
    <t>JC3921</t>
  </si>
  <si>
    <t>8110-10012-000323 Total</t>
  </si>
  <si>
    <t>8110-10012-001014 Total</t>
  </si>
  <si>
    <t>8110-10012-001404 Total</t>
  </si>
  <si>
    <t>8110-10012-001523</t>
  </si>
  <si>
    <t>8110-10012-001523 Total</t>
  </si>
  <si>
    <t>8110-20012-000915</t>
  </si>
  <si>
    <t>8110-20012-000915 Total</t>
  </si>
  <si>
    <t>JC2868</t>
  </si>
  <si>
    <t>JC3155</t>
  </si>
  <si>
    <t>CREDT000000000791</t>
  </si>
  <si>
    <t>2012364</t>
  </si>
  <si>
    <t>Job 8110-0100-TECH2 3</t>
  </si>
  <si>
    <t>JC3479</t>
  </si>
  <si>
    <t>CREDT000000000790</t>
  </si>
  <si>
    <t>CREDT000000000902</t>
  </si>
  <si>
    <t>JC3914</t>
  </si>
  <si>
    <t>JC3033</t>
  </si>
  <si>
    <t>JC3156</t>
  </si>
  <si>
    <t>JC3480</t>
  </si>
  <si>
    <t>CREDT000000000903</t>
  </si>
  <si>
    <t>JC3915</t>
  </si>
  <si>
    <t>8114-20012-000704</t>
  </si>
  <si>
    <t>8114-10012-001014</t>
  </si>
  <si>
    <t>Note: There were no invoices entered to WIP in Q2</t>
  </si>
  <si>
    <t>8114-20012-000704 Total</t>
  </si>
  <si>
    <t>JC3037</t>
  </si>
  <si>
    <t>JC3159</t>
  </si>
  <si>
    <t>2012364.4</t>
  </si>
  <si>
    <t>Job 8114-0100-TECH2 3</t>
  </si>
  <si>
    <t>JC3484</t>
  </si>
  <si>
    <t>CREDT000000000794</t>
  </si>
  <si>
    <t>CREDT000000000906</t>
  </si>
  <si>
    <t>JC3918</t>
  </si>
  <si>
    <t>JC3038</t>
  </si>
  <si>
    <t>JC3160</t>
  </si>
  <si>
    <t>2012364.5</t>
  </si>
  <si>
    <t>JC3485</t>
  </si>
  <si>
    <t>CREDT000000000795</t>
  </si>
  <si>
    <t>CREDT000000000907</t>
  </si>
  <si>
    <t>JC3919</t>
  </si>
  <si>
    <t>GLTRX00008425</t>
  </si>
  <si>
    <t>RECVG00001158</t>
  </si>
  <si>
    <t>GLTRX00008739</t>
  </si>
  <si>
    <t>RECVG00001199</t>
  </si>
  <si>
    <t>GLTRX00008803</t>
  </si>
  <si>
    <t>RECVG00001202</t>
  </si>
  <si>
    <t>GLTRX00009068</t>
  </si>
  <si>
    <t>RECVG00001231</t>
  </si>
  <si>
    <t>GLTRX00009289</t>
  </si>
  <si>
    <t>GLTRX00008927</t>
  </si>
  <si>
    <t>RECVG00001221</t>
  </si>
  <si>
    <t>GLTRX00008613</t>
  </si>
  <si>
    <t>RECVG00001183</t>
  </si>
  <si>
    <t>GLTRX00008542</t>
  </si>
  <si>
    <t>RECVG00001174</t>
  </si>
  <si>
    <t>GLTRX00008587</t>
  </si>
  <si>
    <t>RECVG00001178</t>
  </si>
  <si>
    <t>GLTRX00008673</t>
  </si>
  <si>
    <t>RMSLS00000236</t>
  </si>
  <si>
    <t>GLTRX00008964</t>
  </si>
  <si>
    <t>RMSLS00000249</t>
  </si>
  <si>
    <t>GLTRX00008862</t>
  </si>
  <si>
    <t>RECVG00001212</t>
  </si>
  <si>
    <t>GLTRX00008917</t>
  </si>
  <si>
    <t>RECVG00001219</t>
  </si>
  <si>
    <t>GLTRX00009221</t>
  </si>
  <si>
    <t>RMSLS00000264</t>
  </si>
  <si>
    <t xml:space="preserve">8110-10012-000220 </t>
  </si>
  <si>
    <t>8110-10012-000220 Q2 2012 TECH</t>
  </si>
  <si>
    <t>GLTRX00008561</t>
  </si>
  <si>
    <t>8110-10012-000220  Total</t>
  </si>
  <si>
    <t>RCT00000000019749</t>
  </si>
  <si>
    <t>Job 8110-10012-000323 2</t>
  </si>
  <si>
    <t>RCT00000000020328</t>
  </si>
  <si>
    <t>937139</t>
  </si>
  <si>
    <t>GLTRX00008869</t>
  </si>
  <si>
    <t>PMTRX00001796</t>
  </si>
  <si>
    <t>RCT00000000020420</t>
  </si>
  <si>
    <t>Job 8110-10012-000323 4</t>
  </si>
  <si>
    <t>GLTRX00008864</t>
  </si>
  <si>
    <t>RECVG00001213</t>
  </si>
  <si>
    <t>8110-10012-000323 Q3 2012 IOH</t>
  </si>
  <si>
    <t xml:space="preserve">8110-10012-000323 </t>
  </si>
  <si>
    <t>8110-10012-000323 Q2 2012 TECH</t>
  </si>
  <si>
    <t>RCT00000000019478</t>
  </si>
  <si>
    <t>Job 8110-10012-000423 2</t>
  </si>
  <si>
    <t>GLTRX00008509</t>
  </si>
  <si>
    <t>HD Supply Waterworks-Texas facilities</t>
  </si>
  <si>
    <t>RECVG00001166</t>
  </si>
  <si>
    <t>RCT00000000020144</t>
  </si>
  <si>
    <t>8110-10012-000423 Total</t>
  </si>
  <si>
    <t xml:space="preserve">8110-10012-000816 </t>
  </si>
  <si>
    <t>8110-10012-000816 Q2 2012 TECH</t>
  </si>
  <si>
    <t>8110-10012-000816  Total</t>
  </si>
  <si>
    <t>RCT00000000019479</t>
  </si>
  <si>
    <t>8110-10012-000914</t>
  </si>
  <si>
    <t>Job 8110-10012-000914 2</t>
  </si>
  <si>
    <t>RCT00000000019899</t>
  </si>
  <si>
    <t>8110-10012-000914 Q3 2012 IOH</t>
  </si>
  <si>
    <t>8110-10012-000914 Total</t>
  </si>
  <si>
    <t>JC4851</t>
  </si>
  <si>
    <t>Job 8110-10012-001014</t>
  </si>
  <si>
    <t>8100-10012-001014 Q3 2012 IOH</t>
  </si>
  <si>
    <t xml:space="preserve">8110-10012-001014 </t>
  </si>
  <si>
    <t>8110-10012-001014 Q2 2012 TECH</t>
  </si>
  <si>
    <t>RCT00000000019095</t>
  </si>
  <si>
    <t>8110-10012-001111</t>
  </si>
  <si>
    <t>Job 8110-10012-001111 2</t>
  </si>
  <si>
    <t>RCT00000000019487</t>
  </si>
  <si>
    <t>8020PITSER</t>
  </si>
  <si>
    <t>Job 8110-10012-001111 3</t>
  </si>
  <si>
    <t>GLTRX00008511</t>
  </si>
  <si>
    <t>Pittsburg B&amp;B Water Well &amp; Pump Service, Inc.</t>
  </si>
  <si>
    <t>RECVG00001167</t>
  </si>
  <si>
    <t>8110-10012-001111 Q3 2012 IOH</t>
  </si>
  <si>
    <t>8110-10012-001111 Total</t>
  </si>
  <si>
    <t>RCT00000000019486</t>
  </si>
  <si>
    <t>Job 8110-10012-001304 3</t>
  </si>
  <si>
    <t>RCT00000000020209</t>
  </si>
  <si>
    <t>Job 8110-10012-001304 2</t>
  </si>
  <si>
    <t>RCT00000000020229</t>
  </si>
  <si>
    <t>GLTRX00008827</t>
  </si>
  <si>
    <t>RECVG00001204</t>
  </si>
  <si>
    <t>RCT00000000020319</t>
  </si>
  <si>
    <t>GLTRX00008852</t>
  </si>
  <si>
    <t>RECVG00001209</t>
  </si>
  <si>
    <t>RCT00000000020322</t>
  </si>
  <si>
    <t>RCT00000000020696</t>
  </si>
  <si>
    <t>RCT00000000020697</t>
  </si>
  <si>
    <t>RCT00000000020698</t>
  </si>
  <si>
    <t>RCT00000000021032</t>
  </si>
  <si>
    <t>8020JAMMON</t>
  </si>
  <si>
    <t>GLTRX00009163</t>
  </si>
  <si>
    <t>James Michael Montana</t>
  </si>
  <si>
    <t>RECVG00001241</t>
  </si>
  <si>
    <t>8110-10012-001304 Q3 2012 IOH</t>
  </si>
  <si>
    <t>RCT00000000019675</t>
  </si>
  <si>
    <t>Job 8110-10012-001404 2</t>
  </si>
  <si>
    <t>RCT00000000020142</t>
  </si>
  <si>
    <t>8020HOLRAN</t>
  </si>
  <si>
    <t>Job 8110-10012-001404 3</t>
  </si>
  <si>
    <t>Holly Lake Ranch Association</t>
  </si>
  <si>
    <t>8110-10012-001404 Q3 2012 IOH</t>
  </si>
  <si>
    <t xml:space="preserve">8110-10012-001404 </t>
  </si>
  <si>
    <t>8110-10012-001404 Q2 2012 TECH</t>
  </si>
  <si>
    <t xml:space="preserve">8110-10012-001523 </t>
  </si>
  <si>
    <t>8110-10012-001523 Q2 2012 TECH</t>
  </si>
  <si>
    <t>8110-10012-001523  Total</t>
  </si>
  <si>
    <t>2012371</t>
  </si>
  <si>
    <t>GLTRX00008521</t>
  </si>
  <si>
    <t>PMTRX00001727</t>
  </si>
  <si>
    <t>JC4832</t>
  </si>
  <si>
    <t>Job 8110-10012-001620</t>
  </si>
  <si>
    <t>8110-10012-001620 Total</t>
  </si>
  <si>
    <t>RCT00000000020664</t>
  </si>
  <si>
    <t>8110-20012-000704</t>
  </si>
  <si>
    <t>Job 8110-20012-000704 2</t>
  </si>
  <si>
    <t>8110-20012-000704 Total</t>
  </si>
  <si>
    <t xml:space="preserve">8110-20012-000915 </t>
  </si>
  <si>
    <t>8110-20012-000915 Q2 2012 TECH</t>
  </si>
  <si>
    <t>8110-20012-000915  Total</t>
  </si>
  <si>
    <t>RCT00000000019914</t>
  </si>
  <si>
    <t>8020MOTIND</t>
  </si>
  <si>
    <t>Job 8110-20012-001304 2</t>
  </si>
  <si>
    <t>GLTRX00008921</t>
  </si>
  <si>
    <t>Motion Industries, Inc.</t>
  </si>
  <si>
    <t>RECVG00001220</t>
  </si>
  <si>
    <t>8110-20012-001304 Q3 2012 IOH</t>
  </si>
  <si>
    <t>8110-20012-001304 Total</t>
  </si>
  <si>
    <t>RCT00000000020898</t>
  </si>
  <si>
    <t>8110-20012-001404</t>
  </si>
  <si>
    <t>8020ALAFIE</t>
  </si>
  <si>
    <t>Job 8110-20012-001404 3</t>
  </si>
  <si>
    <t>GLTRX00009070</t>
  </si>
  <si>
    <t>Alan Fielding dba Alan Fielding Electric</t>
  </si>
  <si>
    <t>RECVG00001232</t>
  </si>
  <si>
    <t>8110-20012-001404 Q3 2012 IOH</t>
  </si>
  <si>
    <t>8110-20012-001404 Total</t>
  </si>
  <si>
    <t>2012371.1</t>
  </si>
  <si>
    <t>2012373</t>
  </si>
  <si>
    <t>GLTRX00008733</t>
  </si>
  <si>
    <t>PMTRX00001767</t>
  </si>
  <si>
    <t>JC4834</t>
  </si>
  <si>
    <t>Job 8110-20012-001522</t>
  </si>
  <si>
    <t>8110-20012-001522 Total</t>
  </si>
  <si>
    <t xml:space="preserve">8112-10011-000414 </t>
  </si>
  <si>
    <t>8112-10011-000414 Q2 2012 TECH</t>
  </si>
  <si>
    <t>GLTRX00008549</t>
  </si>
  <si>
    <t>8112-10011-000414  Total</t>
  </si>
  <si>
    <t>073112EXPRPT.1</t>
  </si>
  <si>
    <t>GLTRX00008911</t>
  </si>
  <si>
    <t>PMTRX00001809</t>
  </si>
  <si>
    <t xml:space="preserve">8112-10012-000220 </t>
  </si>
  <si>
    <t>8112-10012-000220 Q2 2012 TECH</t>
  </si>
  <si>
    <t>RCT00000000020116</t>
  </si>
  <si>
    <t>8112-10012-000423</t>
  </si>
  <si>
    <t>Job 8112-10012-000423 4</t>
  </si>
  <si>
    <t>8112-10012-000423 Total</t>
  </si>
  <si>
    <t xml:space="preserve">8112-10012-000816 </t>
  </si>
  <si>
    <t>8112-10012-000816 Q2 2012 TECH</t>
  </si>
  <si>
    <t>8112-10012-000816  Total</t>
  </si>
  <si>
    <t>RCT00000000020508</t>
  </si>
  <si>
    <t>8020CAPCON</t>
  </si>
  <si>
    <t>Job 8112-10012-000914 3</t>
  </si>
  <si>
    <t>Capps-Capo Construction Inc.</t>
  </si>
  <si>
    <t>8112-10012-000914 Q3 2012 IOH</t>
  </si>
  <si>
    <t>8112-10012-000914 Total</t>
  </si>
  <si>
    <t>RCT00000000019638</t>
  </si>
  <si>
    <t>Job 8112-10012-001014 3</t>
  </si>
  <si>
    <t>RCT00000000019640</t>
  </si>
  <si>
    <t>RCT00000000019673</t>
  </si>
  <si>
    <t>JC4418</t>
  </si>
  <si>
    <t>Job 8112-10012-001014</t>
  </si>
  <si>
    <t>RCT00000000020254</t>
  </si>
  <si>
    <t>RCT00000000020510</t>
  </si>
  <si>
    <t>JC4852</t>
  </si>
  <si>
    <t>RCT00000000021029</t>
  </si>
  <si>
    <t>GLTRX00009143</t>
  </si>
  <si>
    <t>RECVG00001240</t>
  </si>
  <si>
    <t>RCT00000000021030</t>
  </si>
  <si>
    <t>8112-10012-001014 Q3 2012 IOH</t>
  </si>
  <si>
    <t xml:space="preserve">8112-10012-001014 </t>
  </si>
  <si>
    <t>8112-10012-001014 Q2 2012 TECH</t>
  </si>
  <si>
    <t xml:space="preserve">8112-10012-001304 </t>
  </si>
  <si>
    <t>8112-10012-001304 Q2 2012 TECH</t>
  </si>
  <si>
    <t>8112-10012-001304  Total</t>
  </si>
  <si>
    <t xml:space="preserve">8112-10012-001404 </t>
  </si>
  <si>
    <t>8112-10012-001404 Q2 2012 TECH</t>
  </si>
  <si>
    <t>8112-10012-001404  Total</t>
  </si>
  <si>
    <t>RCT00000000019167</t>
  </si>
  <si>
    <t>8020MCKBUI</t>
  </si>
  <si>
    <t>Job 8112-10012-001521 3</t>
  </si>
  <si>
    <t>LMK Auto Group LTD dba McKaig Chevrolet Buick</t>
  </si>
  <si>
    <t xml:space="preserve">8112-10012-001521 </t>
  </si>
  <si>
    <t>8112-10012-001521 Q2 2012 TECH</t>
  </si>
  <si>
    <t>2012371.3</t>
  </si>
  <si>
    <t>GLTRX00008529</t>
  </si>
  <si>
    <t>PMTRX00001728</t>
  </si>
  <si>
    <t>2012373.2</t>
  </si>
  <si>
    <t>JC4830</t>
  </si>
  <si>
    <t>Job 8112-10012-001622</t>
  </si>
  <si>
    <t>8112-10012-001622 Q3 2012 IOH</t>
  </si>
  <si>
    <t>8112-10012-001622 Total</t>
  </si>
  <si>
    <t>RCT00000000019751</t>
  </si>
  <si>
    <t>Job 8112-20012-000425 4</t>
  </si>
  <si>
    <t>RCT00000000020117</t>
  </si>
  <si>
    <t>RCT00000000019302</t>
  </si>
  <si>
    <t>Job 8112-20012-000425 2</t>
  </si>
  <si>
    <t>8112-20012-000425 Q3 2012 IOH</t>
  </si>
  <si>
    <t>RCT00000000019943</t>
  </si>
  <si>
    <t>Job 8112-20012-000704 2</t>
  </si>
  <si>
    <t>GLTRX00008722</t>
  </si>
  <si>
    <t>RECVG00001197</t>
  </si>
  <si>
    <t>RCT00000000020918</t>
  </si>
  <si>
    <t xml:space="preserve">8112-20012-000804 </t>
  </si>
  <si>
    <t>8112-20012-000804 Q2 2012 TECH</t>
  </si>
  <si>
    <t>8112-20012-000804  Total</t>
  </si>
  <si>
    <t>RCT00000000020851</t>
  </si>
  <si>
    <t>Job 8112-20012-000915 2</t>
  </si>
  <si>
    <t>8112-20012-000915 Q3 2012 IOH</t>
  </si>
  <si>
    <t>8112-20012-000915 Total</t>
  </si>
  <si>
    <t>RCT00000000020102</t>
  </si>
  <si>
    <t>8112-20012-001304</t>
  </si>
  <si>
    <t>8020CCLASO</t>
  </si>
  <si>
    <t>Job 8112-20012-001304 2</t>
  </si>
  <si>
    <t>CC Lynch and Associates, Inc.</t>
  </si>
  <si>
    <t>RCT00000000020145</t>
  </si>
  <si>
    <t>RCT00000000020253</t>
  </si>
  <si>
    <t>Job 8112-20012-001304 3</t>
  </si>
  <si>
    <t>8112-20012-001304 Q3 2012 IOH</t>
  </si>
  <si>
    <t>8112-20012-001304 Total</t>
  </si>
  <si>
    <t>RCT00000000019745</t>
  </si>
  <si>
    <t>Job 8112-20012-001404 2</t>
  </si>
  <si>
    <t>RCT00000000020699</t>
  </si>
  <si>
    <t>Job 8112-20012-001404 3</t>
  </si>
  <si>
    <t>RCT00000000021027</t>
  </si>
  <si>
    <t>8112-20012-001404 Q3 2012 IOH</t>
  </si>
  <si>
    <t xml:space="preserve">8112-20012-001404 </t>
  </si>
  <si>
    <t>8112-20012-001404 Q2 2012 TECH</t>
  </si>
  <si>
    <t>2012371.2</t>
  </si>
  <si>
    <t>2012373.3</t>
  </si>
  <si>
    <t>JC4837</t>
  </si>
  <si>
    <t>Job 8112-20012-001520</t>
  </si>
  <si>
    <t>8112-20012-001520 Total</t>
  </si>
  <si>
    <t>RCT00000000015801</t>
  </si>
  <si>
    <t>Job 8114-10012-000914 3</t>
  </si>
  <si>
    <t>GLTRX00009177</t>
  </si>
  <si>
    <t>RECVG00001245</t>
  </si>
  <si>
    <t>RCT00000000019978</t>
  </si>
  <si>
    <t>Job 8114-10012-001014 3</t>
  </si>
  <si>
    <t>RCT00000000020290</t>
  </si>
  <si>
    <t>RCT00000000015703</t>
  </si>
  <si>
    <t>8114-10012-001014 Q3 2012 IOH</t>
  </si>
  <si>
    <t xml:space="preserve">8114-10012-001014 </t>
  </si>
  <si>
    <t>8114-10012-001014 Q2 2012 TECH</t>
  </si>
  <si>
    <t>GLTRX00008565</t>
  </si>
  <si>
    <t>8114-10012-001014 Total</t>
  </si>
  <si>
    <t>2012371.4</t>
  </si>
  <si>
    <t>JC4838</t>
  </si>
  <si>
    <t>8020PINEY</t>
  </si>
  <si>
    <t>Job 8114-10012-001520</t>
  </si>
  <si>
    <t>JC5213</t>
  </si>
  <si>
    <t>8114-10012-001520 Total</t>
  </si>
  <si>
    <t xml:space="preserve">8114-20012-000704 </t>
  </si>
  <si>
    <t>8114-20012-000704 Q2 2012 TECH</t>
  </si>
  <si>
    <t>8114-20012-000704  Total</t>
  </si>
  <si>
    <t>RCT00000000019678</t>
  </si>
  <si>
    <t>Job 8114-20012-000804 3</t>
  </si>
  <si>
    <t>8114-20012-000804 Total</t>
  </si>
  <si>
    <t>2012371.5</t>
  </si>
  <si>
    <t>2012373.5</t>
  </si>
  <si>
    <t>JC4835</t>
  </si>
  <si>
    <t>Job 8114-20012-001522</t>
  </si>
  <si>
    <t>JC5214</t>
  </si>
  <si>
    <t>8114-20012-001522 Total</t>
  </si>
  <si>
    <t>RCT00000000020712</t>
  </si>
  <si>
    <t>8116-10012-000914</t>
  </si>
  <si>
    <t>Job 8116-10012-000914 3</t>
  </si>
  <si>
    <t>Wastewater Operations dba Waste Water Solutions</t>
  </si>
  <si>
    <t>8116-10012-000914 Q3 2012 IOH</t>
  </si>
  <si>
    <t>8116-10012-000914 Total</t>
  </si>
  <si>
    <t>RCT00000000020542</t>
  </si>
  <si>
    <t>Job 8116-10012-001014 3</t>
  </si>
  <si>
    <t>RCT00000000020713</t>
  </si>
  <si>
    <t>8116-10012-001014 Q3 2012 IOH</t>
  </si>
  <si>
    <t xml:space="preserve">8116-10012-001014 </t>
  </si>
  <si>
    <t>8116-10012-001014 Q2 2012 TECH</t>
  </si>
  <si>
    <t>GLTRX00008559</t>
  </si>
  <si>
    <t>RCT00000000020292</t>
  </si>
  <si>
    <t>Job 8116-10012-001304 3</t>
  </si>
  <si>
    <t>GLTRX00008832</t>
  </si>
  <si>
    <t>RECVG00001206</t>
  </si>
  <si>
    <t>RCT00000000020312</t>
  </si>
  <si>
    <t>RCT00000000020313</t>
  </si>
  <si>
    <t>RCT00000000020511</t>
  </si>
  <si>
    <t>Jeffrey K. Brandt dba Jeff Brandt Construction</t>
  </si>
  <si>
    <t>RCT00000000020541</t>
  </si>
  <si>
    <t>Job 8116-10012-001304 2</t>
  </si>
  <si>
    <t>8116-10012-001304 Q3 2012 IOH</t>
  </si>
  <si>
    <t xml:space="preserve">8116-10012-001304 </t>
  </si>
  <si>
    <t>8116-10012-001304 Q2 2012 TECH</t>
  </si>
  <si>
    <t>RCT00000000019997</t>
  </si>
  <si>
    <t>Job 8116-10012-001404 3</t>
  </si>
  <si>
    <t>RCT00000000020295</t>
  </si>
  <si>
    <t>8116-10012-001404 Q3 2012 IOH</t>
  </si>
  <si>
    <t>8116-10012-001404 Total</t>
  </si>
  <si>
    <t>2012371.6</t>
  </si>
  <si>
    <t>JC4839</t>
  </si>
  <si>
    <t>Job 8116-10012-001520</t>
  </si>
  <si>
    <t>8116-10012-001520 Total</t>
  </si>
  <si>
    <t>RCT00000000020843</t>
  </si>
  <si>
    <t>8116-20012-000804</t>
  </si>
  <si>
    <t>Job 8116-20012-000804 3</t>
  </si>
  <si>
    <t>8116-20012-000804 Total</t>
  </si>
  <si>
    <t>8116-20012-001307 Q3 2012 IOH</t>
  </si>
  <si>
    <t xml:space="preserve">8116-20012-001307 </t>
  </si>
  <si>
    <t>8116-20012-001307 Q2 2012 TECH</t>
  </si>
  <si>
    <t>2012371.7</t>
  </si>
  <si>
    <t>2012373.6</t>
  </si>
  <si>
    <t>JC4842</t>
  </si>
  <si>
    <t>Job 8116-20012-001422</t>
  </si>
  <si>
    <t>8116-20012-001422 Total</t>
  </si>
  <si>
    <t>8020EMSCON</t>
  </si>
  <si>
    <t>The EMS Consulting Group</t>
  </si>
  <si>
    <t>2012370.3</t>
  </si>
  <si>
    <t>JC4413</t>
  </si>
  <si>
    <t>CREDT000000000971</t>
  </si>
  <si>
    <t>JC4891</t>
  </si>
  <si>
    <t>CREDT000000001034</t>
  </si>
  <si>
    <t>JC5259</t>
  </si>
  <si>
    <t>CREDT000000001130</t>
  </si>
  <si>
    <t>2012370.4</t>
  </si>
  <si>
    <t>JC4416</t>
  </si>
  <si>
    <t>CREDT000000000972</t>
  </si>
  <si>
    <t>2012373.1</t>
  </si>
  <si>
    <t>JC4892</t>
  </si>
  <si>
    <t>CREDT000000001035</t>
  </si>
  <si>
    <t>JC5260</t>
  </si>
  <si>
    <t>CREDT000000001131</t>
  </si>
  <si>
    <t>2012370.7</t>
  </si>
  <si>
    <t>JC4426</t>
  </si>
  <si>
    <t>CREDT000000000975</t>
  </si>
  <si>
    <t>JC4895</t>
  </si>
  <si>
    <t>CREDT000000001038</t>
  </si>
  <si>
    <t>JC5263</t>
  </si>
  <si>
    <t>CREDT000000001134</t>
  </si>
  <si>
    <t>2012370.8</t>
  </si>
  <si>
    <t>JC4428</t>
  </si>
  <si>
    <t>CREDT000000000976</t>
  </si>
  <si>
    <t>JC4896</t>
  </si>
  <si>
    <t>CREDT000000001039</t>
  </si>
  <si>
    <t>JC5264</t>
  </si>
  <si>
    <t>CREDT000000001135</t>
  </si>
  <si>
    <t>Rounding error for Q2</t>
  </si>
  <si>
    <t>2012370.1</t>
  </si>
  <si>
    <t>JC4411</t>
  </si>
  <si>
    <t>CREDT000000000969</t>
  </si>
  <si>
    <t>JC4889</t>
  </si>
  <si>
    <t>CREDT000000001032</t>
  </si>
  <si>
    <t>JC5257</t>
  </si>
  <si>
    <t>CREDT000000001128</t>
  </si>
  <si>
    <t>2012370.2</t>
  </si>
  <si>
    <t>JC4412</t>
  </si>
  <si>
    <t>CREDT000000000970</t>
  </si>
  <si>
    <t>JC4890</t>
  </si>
  <si>
    <t>CREDT000000001033</t>
  </si>
  <si>
    <t>JC5258</t>
  </si>
  <si>
    <t>CREDT000000001129</t>
  </si>
  <si>
    <t>2012370.5</t>
  </si>
  <si>
    <t>JC4422</t>
  </si>
  <si>
    <t>CREDT000000000973</t>
  </si>
  <si>
    <t>JC4893</t>
  </si>
  <si>
    <t>CREDT000000001036</t>
  </si>
  <si>
    <t>JC5261</t>
  </si>
  <si>
    <t>CREDT000000001132</t>
  </si>
  <si>
    <t>2012370.6</t>
  </si>
  <si>
    <t>JC4424</t>
  </si>
  <si>
    <t>CREDT000000000974</t>
  </si>
  <si>
    <t>2012373.4</t>
  </si>
  <si>
    <t>JC4894</t>
  </si>
  <si>
    <t>CREDT000000001037</t>
  </si>
  <si>
    <t>JC5262</t>
  </si>
  <si>
    <t>CREDT000000001133</t>
  </si>
  <si>
    <t>GLTRX00009695</t>
  </si>
  <si>
    <t>PMTRX00001964</t>
  </si>
  <si>
    <t>GLTRX00009467</t>
  </si>
  <si>
    <t>RECVG00001277</t>
  </si>
  <si>
    <t>GLTRX00010000</t>
  </si>
  <si>
    <t>RECVG00001338</t>
  </si>
  <si>
    <t>GLTRX00009400</t>
  </si>
  <si>
    <t>RECVG00001266</t>
  </si>
  <si>
    <t>GLTRX00009484</t>
  </si>
  <si>
    <t>RECVG00001280</t>
  </si>
  <si>
    <t>GLTRX00009506</t>
  </si>
  <si>
    <t>RECVG00001283</t>
  </si>
  <si>
    <t>GLTRX00009767</t>
  </si>
  <si>
    <t>RECVG00001308</t>
  </si>
  <si>
    <t>GLTRX00010031</t>
  </si>
  <si>
    <t>PMTRX00002030</t>
  </si>
  <si>
    <t>GLTRX00010126</t>
  </si>
  <si>
    <t>RMSLS00000308</t>
  </si>
  <si>
    <t>RCT00000000022363</t>
  </si>
  <si>
    <t>GLTRX00009787</t>
  </si>
  <si>
    <t>RECVG00001313</t>
  </si>
  <si>
    <t>RCT00000000021170</t>
  </si>
  <si>
    <t>Job 8110-10012-000423 4</t>
  </si>
  <si>
    <t>GLTRX00009234</t>
  </si>
  <si>
    <t>RECVG00001252</t>
  </si>
  <si>
    <t>RCT00000000018882</t>
  </si>
  <si>
    <t>Job 8110-10012-000523 2</t>
  </si>
  <si>
    <t>8110-10012-000523 Total</t>
  </si>
  <si>
    <t>RCT00000000021683</t>
  </si>
  <si>
    <t>Job 8110-10012-000816 2</t>
  </si>
  <si>
    <t>Job 8110-10012-001014 2</t>
  </si>
  <si>
    <t>GLTRX00010010</t>
  </si>
  <si>
    <t>PMTRX00002024</t>
  </si>
  <si>
    <t>JC6102</t>
  </si>
  <si>
    <t>GLTRX00009846</t>
  </si>
  <si>
    <t>RMSLS00000296</t>
  </si>
  <si>
    <t>RCT00000000021682</t>
  </si>
  <si>
    <t>RCT00000000022044</t>
  </si>
  <si>
    <t>GLTRX00009622</t>
  </si>
  <si>
    <t>RECVG00001294</t>
  </si>
  <si>
    <t>RCT00000000022891</t>
  </si>
  <si>
    <t>GLTRX00010052</t>
  </si>
  <si>
    <t>RECVG00001345</t>
  </si>
  <si>
    <t>RCT00000000022212</t>
  </si>
  <si>
    <t>GLTRX00009735</t>
  </si>
  <si>
    <t>RECVG00001305</t>
  </si>
  <si>
    <t>RCT00000000021829</t>
  </si>
  <si>
    <t>RCT00000000021979</t>
  </si>
  <si>
    <t>8020STESTE</t>
  </si>
  <si>
    <t>Stewart &amp; Stevenson Services Inc.</t>
  </si>
  <si>
    <t>Job 8110-10012-001620 3</t>
  </si>
  <si>
    <t>GLTRX00009536</t>
  </si>
  <si>
    <t>GLTRX00009791</t>
  </si>
  <si>
    <t>PMTRX00001989</t>
  </si>
  <si>
    <t>GLTRX00010203</t>
  </si>
  <si>
    <t>JC5630</t>
  </si>
  <si>
    <t>GLTRX00009571</t>
  </si>
  <si>
    <t>RMSLS00000277</t>
  </si>
  <si>
    <t>JC6101</t>
  </si>
  <si>
    <t>RCT00000000022478</t>
  </si>
  <si>
    <t>GLTRX00009820</t>
  </si>
  <si>
    <t>RECVG00001318</t>
  </si>
  <si>
    <t>RCT00000000021198</t>
  </si>
  <si>
    <t>Job 8110-20012-000425 2</t>
  </si>
  <si>
    <t>8110-20012-000425 Total</t>
  </si>
  <si>
    <t>RCT00000000021129</t>
  </si>
  <si>
    <t>Job 8110-20012-001304 3</t>
  </si>
  <si>
    <t>GLTRX00009416</t>
  </si>
  <si>
    <t>RECVG00001269</t>
  </si>
  <si>
    <t>Job 8110-20012-001522 3</t>
  </si>
  <si>
    <t>081512EXPRPT.6</t>
  </si>
  <si>
    <t>Job 8110-20012-001522 5</t>
  </si>
  <si>
    <t>GLTRX00009432</t>
  </si>
  <si>
    <t>PMTRX00001911</t>
  </si>
  <si>
    <t>JC5632</t>
  </si>
  <si>
    <t>JC6481</t>
  </si>
  <si>
    <t>RCT00000000021251</t>
  </si>
  <si>
    <t>8020ESRI</t>
  </si>
  <si>
    <t>GLTRX00009246</t>
  </si>
  <si>
    <t>ESRI, Inc.</t>
  </si>
  <si>
    <t>RECVG00001254</t>
  </si>
  <si>
    <t>RCT00000000022477</t>
  </si>
  <si>
    <t>RCT00000000022102</t>
  </si>
  <si>
    <t>Job 8112-10012-000220 2</t>
  </si>
  <si>
    <t>8020ROSEQU</t>
  </si>
  <si>
    <t>GLTRX00009615</t>
  </si>
  <si>
    <t>RC Tractor Inc. DBA Rose Country Tractor &amp; Equipment</t>
  </si>
  <si>
    <t>RECVG00001293</t>
  </si>
  <si>
    <t>RCT00000000022594</t>
  </si>
  <si>
    <t>Job 8112-10012-000623 3</t>
  </si>
  <si>
    <t>8020EASSER</t>
  </si>
  <si>
    <t>GLTRX00009894</t>
  </si>
  <si>
    <t>East Texas Advanced Comm Service Inc.</t>
  </si>
  <si>
    <t>RECVG00001325</t>
  </si>
  <si>
    <t>8112-10012-000623 Total</t>
  </si>
  <si>
    <t>JC6482</t>
  </si>
  <si>
    <t>RCT00000000022887</t>
  </si>
  <si>
    <t>Job 8112-10012-000716 2</t>
  </si>
  <si>
    <t>8112-10012-000716 Total</t>
  </si>
  <si>
    <t>RCT00000000018603</t>
  </si>
  <si>
    <t>Job 8112-10012-000816 2</t>
  </si>
  <si>
    <t>RCT00000000022043</t>
  </si>
  <si>
    <t>RCT00000000022210</t>
  </si>
  <si>
    <t>RCT00000000022827</t>
  </si>
  <si>
    <t>GLTRX00010016</t>
  </si>
  <si>
    <t>RECVG00001340</t>
  </si>
  <si>
    <t>RCT00000000022888</t>
  </si>
  <si>
    <t>Job 8112-10012-001014 2</t>
  </si>
  <si>
    <t>RCT00000000021366</t>
  </si>
  <si>
    <t>GLTRX00009341</t>
  </si>
  <si>
    <t>RECVG00001259</t>
  </si>
  <si>
    <t>RCT00000000022218</t>
  </si>
  <si>
    <t>JC6483</t>
  </si>
  <si>
    <t>RCT00000000022740</t>
  </si>
  <si>
    <t>Job 8112-10012-001111 2</t>
  </si>
  <si>
    <t>8112-10012-001111 Total</t>
  </si>
  <si>
    <t>RCT00000000021226</t>
  </si>
  <si>
    <t>Job 8112-10012-001304 2</t>
  </si>
  <si>
    <t>RCT00000000021859</t>
  </si>
  <si>
    <t>RCT00000000021223</t>
  </si>
  <si>
    <t>Job 8112-10012-001404 3</t>
  </si>
  <si>
    <t>GLTRX00009244</t>
  </si>
  <si>
    <t>RECVG00001253</t>
  </si>
  <si>
    <t>Job 8112-10012-001622 3</t>
  </si>
  <si>
    <t>GLTRX00009462</t>
  </si>
  <si>
    <t>PMTRX00001920</t>
  </si>
  <si>
    <t>101512EXPRPT.2</t>
  </si>
  <si>
    <t>Job 8112-10012-001622 5</t>
  </si>
  <si>
    <t>GLTRX00009720</t>
  </si>
  <si>
    <t>PMTRX00001971</t>
  </si>
  <si>
    <t>101512EXPRPT.4</t>
  </si>
  <si>
    <t>102912EXPRPT.2</t>
  </si>
  <si>
    <t>102912EXPRPT.6</t>
  </si>
  <si>
    <t>JC5629</t>
  </si>
  <si>
    <t>JC6103</t>
  </si>
  <si>
    <t>JC6484</t>
  </si>
  <si>
    <t>RCT00000000021769</t>
  </si>
  <si>
    <t>RCT00000000022469</t>
  </si>
  <si>
    <t>RCT00000000022595</t>
  </si>
  <si>
    <t>Job 8112-20012-000225 3</t>
  </si>
  <si>
    <t>8112-20012-000225 Total</t>
  </si>
  <si>
    <t>RCT00000000022101</t>
  </si>
  <si>
    <t>Job 8112-20012-000325 2</t>
  </si>
  <si>
    <t>RCT00000000021197</t>
  </si>
  <si>
    <t>JC6485</t>
  </si>
  <si>
    <t>RCT00000000021809</t>
  </si>
  <si>
    <t>RCT00000000018812</t>
  </si>
  <si>
    <t>Job 8112-20012-000804 2</t>
  </si>
  <si>
    <t>RCT00000000021254</t>
  </si>
  <si>
    <t>GLTRX00009329</t>
  </si>
  <si>
    <t>RECVG00001258</t>
  </si>
  <si>
    <t>RCT00000000022500</t>
  </si>
  <si>
    <t>RCT00000000021276</t>
  </si>
  <si>
    <t>Job 8112-20012-001015 3</t>
  </si>
  <si>
    <t>8112-20012-001015 Total</t>
  </si>
  <si>
    <t>RCT00000000021109</t>
  </si>
  <si>
    <t>RCT00000000021126</t>
  </si>
  <si>
    <t>RCT00000000021292</t>
  </si>
  <si>
    <t>8020MCIPLU</t>
  </si>
  <si>
    <t>McIntyre Plumbing, Inc.</t>
  </si>
  <si>
    <t>RCT00000000021693</t>
  </si>
  <si>
    <t>GLTRX00009457</t>
  </si>
  <si>
    <t>RECVG00001274</t>
  </si>
  <si>
    <t>RCT00000000021697</t>
  </si>
  <si>
    <t>081512EXPRPT.4</t>
  </si>
  <si>
    <t>Job 8112-20012-001520 5</t>
  </si>
  <si>
    <t>Job 8112-20012-001520 3</t>
  </si>
  <si>
    <t>101512EXPRPT.1</t>
  </si>
  <si>
    <t>102912EXPRPT.1</t>
  </si>
  <si>
    <t>JC5633</t>
  </si>
  <si>
    <t>JC6105</t>
  </si>
  <si>
    <t>JC6486</t>
  </si>
  <si>
    <t>RCT00000000021768</t>
  </si>
  <si>
    <t>RCT00000000022468</t>
  </si>
  <si>
    <t>102912EXPRPT.4</t>
  </si>
  <si>
    <t>Job 8112-20012-001630 3</t>
  </si>
  <si>
    <t>JC6104</t>
  </si>
  <si>
    <t>JC6487</t>
  </si>
  <si>
    <t>RCT00000000022125</t>
  </si>
  <si>
    <t>8020ADAENG</t>
  </si>
  <si>
    <t>Adams Engineering</t>
  </si>
  <si>
    <t>RCT00000000022995</t>
  </si>
  <si>
    <t>GLTRX00010092</t>
  </si>
  <si>
    <t>RECVG00001351</t>
  </si>
  <si>
    <t>8112-20012-001630 Total</t>
  </si>
  <si>
    <t>RCT00000000021825</t>
  </si>
  <si>
    <t>Job 8114-10012-000816 2</t>
  </si>
  <si>
    <t>8114-10012-000816 Total</t>
  </si>
  <si>
    <t>RCT00000000022755</t>
  </si>
  <si>
    <t>Fluid Meter Sales &amp; Service Inc.</t>
  </si>
  <si>
    <t>8114-10012-001404 Total</t>
  </si>
  <si>
    <t>Job 8114-10012-001520 3</t>
  </si>
  <si>
    <t>JC6106</t>
  </si>
  <si>
    <t>JC6488</t>
  </si>
  <si>
    <t>RCT00000000021773</t>
  </si>
  <si>
    <t>RCT00000000022481</t>
  </si>
  <si>
    <t>RCT00000000022804</t>
  </si>
  <si>
    <t>RCT00000000021199</t>
  </si>
  <si>
    <t>Job 8114-20012-000425 2</t>
  </si>
  <si>
    <t>8114-20012-000425 Total</t>
  </si>
  <si>
    <t>RCT00000000021795</t>
  </si>
  <si>
    <t>Job 8114-20012-000507 3</t>
  </si>
  <si>
    <t>8114-20012-000507 Total</t>
  </si>
  <si>
    <t>RCT00000000020491</t>
  </si>
  <si>
    <t>Job 8114-20012-001304 3</t>
  </si>
  <si>
    <t>8114-20012-001304 Total</t>
  </si>
  <si>
    <t>081512EXPRPT.7</t>
  </si>
  <si>
    <t>Job 8114-20012-001522 5</t>
  </si>
  <si>
    <t>Job 8114-20012-001522 3</t>
  </si>
  <si>
    <t>JC6107</t>
  </si>
  <si>
    <t>JC6489</t>
  </si>
  <si>
    <t>RCT00000000021772</t>
  </si>
  <si>
    <t>RCT00000000022480</t>
  </si>
  <si>
    <t>RCT00000000022803</t>
  </si>
  <si>
    <t>RCT00000000022906</t>
  </si>
  <si>
    <t>Job 8116-10012-000816 3</t>
  </si>
  <si>
    <t>8116-10012-000816 Total</t>
  </si>
  <si>
    <t>RCT00000000022954</t>
  </si>
  <si>
    <t>Job 8116-10012-001111 2</t>
  </si>
  <si>
    <t>GLTRX00010073</t>
  </si>
  <si>
    <t>RECVG00001348</t>
  </si>
  <si>
    <t>RCT00000000022407</t>
  </si>
  <si>
    <t>Job 8116-10012-001111 3</t>
  </si>
  <si>
    <t>GLTRX00009808</t>
  </si>
  <si>
    <t>RECVG00001316</t>
  </si>
  <si>
    <t>RCT00000000022408</t>
  </si>
  <si>
    <t>RCT00000000020845</t>
  </si>
  <si>
    <t>RCT00000000022040</t>
  </si>
  <si>
    <t>8020CENTEX</t>
  </si>
  <si>
    <t>Central Texas Water Maintenance</t>
  </si>
  <si>
    <t>RCT00000000020844</t>
  </si>
  <si>
    <t>Job 8116-10012-001404 2</t>
  </si>
  <si>
    <t>RCT00000000021272</t>
  </si>
  <si>
    <t>RCT00000000021274</t>
  </si>
  <si>
    <t>RCT00000000021504</t>
  </si>
  <si>
    <t>GLTRX00009414</t>
  </si>
  <si>
    <t>RECVG00001268</t>
  </si>
  <si>
    <t>RCT00000000022041</t>
  </si>
  <si>
    <t>Job 8116-10012-001520 3</t>
  </si>
  <si>
    <t>JC6108</t>
  </si>
  <si>
    <t>JC6490</t>
  </si>
  <si>
    <t>RCT00000000021250</t>
  </si>
  <si>
    <t>RCT00000000021771</t>
  </si>
  <si>
    <t>RCT00000000022475</t>
  </si>
  <si>
    <t>RCT00000000022802</t>
  </si>
  <si>
    <t>8116-10016-001520</t>
  </si>
  <si>
    <t>8116-10016-001520 Total</t>
  </si>
  <si>
    <t>RCT00000000021369</t>
  </si>
  <si>
    <t>Job 8116-20012-000325 2</t>
  </si>
  <si>
    <t>8020ABLLOC</t>
  </si>
  <si>
    <t>John Brents dba Able &amp; Advanced Locksmith Co</t>
  </si>
  <si>
    <t>8116-20012-000325 Total</t>
  </si>
  <si>
    <t>RCT00000000022042</t>
  </si>
  <si>
    <t>8116-20012-000704 Total</t>
  </si>
  <si>
    <t>Job 8116-20012-001422 3</t>
  </si>
  <si>
    <t>JC6109</t>
  </si>
  <si>
    <t>JC6491</t>
  </si>
  <si>
    <t>RCT00000000021770</t>
  </si>
  <si>
    <t>RCT00000000022473</t>
  </si>
  <si>
    <t>RCT00000000022801</t>
  </si>
  <si>
    <t>Job</t>
  </si>
  <si>
    <t>Credit Amount</t>
  </si>
  <si>
    <t>Classification</t>
  </si>
  <si>
    <t>Account Index</t>
  </si>
  <si>
    <t>Account Number:Account_Segment_Pool2</t>
  </si>
  <si>
    <t>Account Number:Account_Segment_Pool3</t>
  </si>
  <si>
    <t>Account Number:Account_Segment_Pool5</t>
  </si>
  <si>
    <t>Account Number:Account_Segment_Pool6</t>
  </si>
  <si>
    <t>1-5020-1000-0003</t>
  </si>
  <si>
    <t>Internal Labor</t>
  </si>
  <si>
    <t>Indirect Overhead Allocation</t>
  </si>
  <si>
    <t>8020-2-0000-10-1618-6666</t>
  </si>
  <si>
    <t>1-5020-1000-0001</t>
  </si>
  <si>
    <t>1-5020-1000-0004</t>
  </si>
  <si>
    <t>1-5020-2000-0004</t>
  </si>
  <si>
    <t>1-5030-0000-0000</t>
  </si>
  <si>
    <t>1-5020-1000-0002</t>
  </si>
  <si>
    <t>8020-00000-INDOH 3</t>
  </si>
  <si>
    <t>Job 8020-00000-INDOH 3</t>
  </si>
  <si>
    <t>1-5020-2000-0003</t>
  </si>
  <si>
    <t>Internal Costs</t>
  </si>
  <si>
    <t>Job 8020-00000-INDOH 5</t>
  </si>
  <si>
    <t>8020PALDES</t>
  </si>
  <si>
    <t>RKB Litchfield Development</t>
  </si>
  <si>
    <t>FEB13-RENT.1</t>
  </si>
  <si>
    <t>8020CARSTE</t>
  </si>
  <si>
    <t>Steve Carlson</t>
  </si>
  <si>
    <t>122712EXPRPT</t>
  </si>
  <si>
    <t>020113EXPRPT</t>
  </si>
  <si>
    <t>8020MAYALY</t>
  </si>
  <si>
    <t>Alysia Maya</t>
  </si>
  <si>
    <t>012713EXPRPT</t>
  </si>
  <si>
    <t>020713EXPRPT</t>
  </si>
  <si>
    <t>8020WHIJOS</t>
  </si>
  <si>
    <t>Joseph Whitlock</t>
  </si>
  <si>
    <t>012813EXPRPT.1</t>
  </si>
  <si>
    <t>8020WUNEMI</t>
  </si>
  <si>
    <t>Emily Wunder</t>
  </si>
  <si>
    <t>020813EXPRPT.1</t>
  </si>
  <si>
    <t>MAR13-RENT.1</t>
  </si>
  <si>
    <t>030813EXPRPT.2</t>
  </si>
  <si>
    <t>APR13-RENT.1</t>
  </si>
  <si>
    <t>8020FININS</t>
  </si>
  <si>
    <t>Financial Accounting Institute</t>
  </si>
  <si>
    <t>031513EXPRPT</t>
  </si>
  <si>
    <t>032213EXPRPT.1</t>
  </si>
  <si>
    <t>Breakdown:</t>
  </si>
  <si>
    <t>Over Head Allocation - Q1</t>
  </si>
  <si>
    <t>Coporate Costs:</t>
  </si>
  <si>
    <t>TOTAL:</t>
  </si>
  <si>
    <t>Total FWO Q1</t>
  </si>
  <si>
    <t>8100-20010-001204</t>
  </si>
  <si>
    <t>8100-20012-002306</t>
  </si>
  <si>
    <t>8100-20013-000425</t>
  </si>
  <si>
    <t>8100-20013-001315</t>
  </si>
  <si>
    <t>8100-20013-001504</t>
  </si>
  <si>
    <t>8100-20013-002022</t>
  </si>
  <si>
    <t>8110-10013-000623</t>
  </si>
  <si>
    <t>8110-10013-001611</t>
  </si>
  <si>
    <t>8110-10013-002123</t>
  </si>
  <si>
    <t>8110-20012-000225</t>
  </si>
  <si>
    <t>8112-10013-000423</t>
  </si>
  <si>
    <t>8112-10013-000816</t>
  </si>
  <si>
    <t>8112-10013-001014</t>
  </si>
  <si>
    <t>8112-10013-001304</t>
  </si>
  <si>
    <t>8112-10013-002123</t>
  </si>
  <si>
    <t>8112-20013-000704</t>
  </si>
  <si>
    <t>8112-20013-000915</t>
  </si>
  <si>
    <t>8112-20013-001300</t>
  </si>
  <si>
    <t>8114-10012-000716</t>
  </si>
  <si>
    <t>8114-20012-001604</t>
  </si>
  <si>
    <t>8116-20013-000915</t>
  </si>
  <si>
    <t>8118-10012-001514</t>
  </si>
  <si>
    <t>8118-10013-001014</t>
  </si>
  <si>
    <t>8120-20013-001304</t>
  </si>
  <si>
    <t>8122-20012-001504</t>
  </si>
  <si>
    <t>8124-20013-000915</t>
  </si>
  <si>
    <t>8134-10008-LX8016</t>
  </si>
  <si>
    <t>8134-10010-LX8032</t>
  </si>
  <si>
    <t>8134-10012-000815</t>
  </si>
  <si>
    <t>8134-10012-001414</t>
  </si>
  <si>
    <t>8134-10013-000323</t>
  </si>
  <si>
    <t>8134-10013-000423</t>
  </si>
  <si>
    <t>8134-10013-000623</t>
  </si>
  <si>
    <t>8134-10013-000815</t>
  </si>
  <si>
    <t>8134-10013-001016</t>
  </si>
  <si>
    <t>8134-10013-001414</t>
  </si>
  <si>
    <t>8134-10013-001511</t>
  </si>
  <si>
    <t>8134-10013-001611</t>
  </si>
  <si>
    <t>8134-10013-001704</t>
  </si>
  <si>
    <t>8134-10013-002014</t>
  </si>
  <si>
    <t>8134-10013-002120</t>
  </si>
  <si>
    <t>8134-20013-000709</t>
  </si>
  <si>
    <t>8134-20013-001104</t>
  </si>
  <si>
    <t>8134-20013-001315</t>
  </si>
  <si>
    <t>8134-20013-001415</t>
  </si>
  <si>
    <t>8134-20013-001822</t>
  </si>
  <si>
    <t>8137-10013-001414</t>
  </si>
  <si>
    <t>8137-10013-002420</t>
  </si>
  <si>
    <t>8140-10013-001016</t>
  </si>
  <si>
    <t>8140-10013-001414</t>
  </si>
  <si>
    <t>8140-10013-001511</t>
  </si>
  <si>
    <t>8140-10013-001611</t>
  </si>
  <si>
    <t>8140-10013-001804</t>
  </si>
  <si>
    <t>8140-10013-002304</t>
  </si>
  <si>
    <t>8140-10013-002420</t>
  </si>
  <si>
    <t>8143-20013-000804</t>
  </si>
  <si>
    <t>8143-20013-001222</t>
  </si>
  <si>
    <t>8149-10012-001114</t>
  </si>
  <si>
    <t>8149-10013-001214</t>
  </si>
  <si>
    <t>8149-10013-001311</t>
  </si>
  <si>
    <t>8149-10013-002323</t>
  </si>
  <si>
    <t>8152-10012-000516</t>
  </si>
  <si>
    <t>8152-10013-001016</t>
  </si>
  <si>
    <t>8152-10013-001214</t>
  </si>
  <si>
    <t>8200-20012-002121</t>
  </si>
  <si>
    <t>8200-20013-000525</t>
  </si>
  <si>
    <t>8200-20013-001504</t>
  </si>
  <si>
    <t>8200-20013-001604</t>
  </si>
  <si>
    <t>8200-20013-002022</t>
  </si>
  <si>
    <t>8300-20012-001604</t>
  </si>
  <si>
    <t>8300-20012-001718</t>
  </si>
  <si>
    <t>8300-20013-000607</t>
  </si>
  <si>
    <t>8300-20013-000704</t>
  </si>
  <si>
    <t>8300-20013-000915</t>
  </si>
  <si>
    <t>8300-20013-001015</t>
  </si>
  <si>
    <t>8300-20013-001304</t>
  </si>
  <si>
    <t>8300-20013-001404</t>
  </si>
  <si>
    <t>8300-20013-001522</t>
  </si>
  <si>
    <t>8300-20013-001625</t>
  </si>
  <si>
    <t>8400-20011-000704</t>
  </si>
  <si>
    <t>8400-20013-000425</t>
  </si>
  <si>
    <t>8400-20013-000704</t>
  </si>
  <si>
    <t>8400-20013-000915</t>
  </si>
  <si>
    <t>8400-20013-001304</t>
  </si>
  <si>
    <t>8400-20013-001404</t>
  </si>
  <si>
    <t>8400-20013-001525</t>
  </si>
  <si>
    <t>8500-10009-LX7032</t>
  </si>
  <si>
    <t>8500-10010-LX7037</t>
  </si>
  <si>
    <t>8500-10011-LX2400</t>
  </si>
  <si>
    <t>8500-10011-LX2401</t>
  </si>
  <si>
    <t>8500-10013-000323</t>
  </si>
  <si>
    <t>8500-10013-000423</t>
  </si>
  <si>
    <t>8500-10013-000523</t>
  </si>
  <si>
    <t>8500-10013-000623</t>
  </si>
  <si>
    <t>8500-10013-000715</t>
  </si>
  <si>
    <t>8500-10013-000815</t>
  </si>
  <si>
    <t>8500-10013-001016</t>
  </si>
  <si>
    <t>8500-10013-001217</t>
  </si>
  <si>
    <t>8500-10013-001414</t>
  </si>
  <si>
    <t>8500-10013-001611</t>
  </si>
  <si>
    <t>8500-10013-001711</t>
  </si>
  <si>
    <t>8500-10013-001912</t>
  </si>
  <si>
    <t>8500-10013-002104</t>
  </si>
  <si>
    <t>8500-10013-002204</t>
  </si>
  <si>
    <t>8500-10013-002404</t>
  </si>
  <si>
    <t>8600-10009-LX1107</t>
  </si>
  <si>
    <t>8600-10011-002104</t>
  </si>
  <si>
    <t>8600-10012-001917</t>
  </si>
  <si>
    <t>8600-10013-000323</t>
  </si>
  <si>
    <t>8600-10013-000815</t>
  </si>
  <si>
    <t>8600-10013-001016</t>
  </si>
  <si>
    <t>8600-10013-001616</t>
  </si>
  <si>
    <t>8600-10013-001716</t>
  </si>
  <si>
    <t>8600-10013-002017</t>
  </si>
  <si>
    <t>8600-10013-002214</t>
  </si>
  <si>
    <t>8600-10013-002314</t>
  </si>
  <si>
    <t>8600-10013-002411</t>
  </si>
  <si>
    <t>8600-20010-002104</t>
  </si>
  <si>
    <t>8600-20012-002704</t>
  </si>
  <si>
    <t>8600-20013-000325</t>
  </si>
  <si>
    <t>8600-20013-000915</t>
  </si>
  <si>
    <t>8600-20013-001015</t>
  </si>
  <si>
    <t>8600-20013-001509</t>
  </si>
  <si>
    <t>Job 8020-00000-INDOH 2</t>
  </si>
  <si>
    <t>8020STAPLE</t>
  </si>
  <si>
    <t>Staples Business Advantage</t>
  </si>
  <si>
    <t>Receivings Transaction Entry</t>
  </si>
  <si>
    <t>RCT00000000024860</t>
  </si>
  <si>
    <t>MAY13-RENT.1</t>
  </si>
  <si>
    <t>040213EXPRPT</t>
  </si>
  <si>
    <t>032513EXPRPT</t>
  </si>
  <si>
    <t>040113EXPRPT</t>
  </si>
  <si>
    <t>040413EXPRPT</t>
  </si>
  <si>
    <t>040413EXPRPT.1</t>
  </si>
  <si>
    <t>041813EXPRPT</t>
  </si>
  <si>
    <t>041913EXPRPT.1</t>
  </si>
  <si>
    <t>041913EXPRPT.3</t>
  </si>
  <si>
    <t>050313EXPRPT.2</t>
  </si>
  <si>
    <t>JUNE13-RENT.1</t>
  </si>
  <si>
    <t>050713EXPRPT</t>
  </si>
  <si>
    <t>051413EXPRPT.1</t>
  </si>
  <si>
    <t>052413EXPRPT</t>
  </si>
  <si>
    <t>052913EXPRPT</t>
  </si>
  <si>
    <t>053113EXPRPT</t>
  </si>
  <si>
    <t>JULY13-RENT.1</t>
  </si>
  <si>
    <t>061413EXPRPT</t>
  </si>
  <si>
    <t>060513EXPRPT</t>
  </si>
  <si>
    <t>8020LIBCAN</t>
  </si>
  <si>
    <t>Liberty Utilities  Canada</t>
  </si>
  <si>
    <t>JC5819</t>
  </si>
  <si>
    <t>Corporate Labor</t>
  </si>
  <si>
    <t>APUC</t>
  </si>
  <si>
    <t>Over Head Allocation - Q2</t>
  </si>
  <si>
    <t>8100-20013-001104</t>
  </si>
  <si>
    <t>8110-10013-000816</t>
  </si>
  <si>
    <t>8110-10013-000914</t>
  </si>
  <si>
    <t>8110-10013-001111</t>
  </si>
  <si>
    <t>8110-10013-001211</t>
  </si>
  <si>
    <t>8110-10013-001304</t>
  </si>
  <si>
    <t>8110-10013-001404</t>
  </si>
  <si>
    <t>8110-20013-000425</t>
  </si>
  <si>
    <t>8110-20013-001304</t>
  </si>
  <si>
    <t>8110-20013-001404</t>
  </si>
  <si>
    <t>8112-10013-000323</t>
  </si>
  <si>
    <t>8112-10013-000716</t>
  </si>
  <si>
    <t>8112-10013-000914</t>
  </si>
  <si>
    <t>8112-10013-001111</t>
  </si>
  <si>
    <t>8112-10013-001211</t>
  </si>
  <si>
    <t>8112-10013-001611</t>
  </si>
  <si>
    <t>8112-20013-000325</t>
  </si>
  <si>
    <t>8112-20013-000425</t>
  </si>
  <si>
    <t>8112-20013-000804</t>
  </si>
  <si>
    <t>8112-20013-001015</t>
  </si>
  <si>
    <t>8114-10013-001304</t>
  </si>
  <si>
    <t>8114-10013-001404</t>
  </si>
  <si>
    <t>8116-10013-001111</t>
  </si>
  <si>
    <t>8116-10013-001304</t>
  </si>
  <si>
    <t>8116-20013-000704</t>
  </si>
  <si>
    <t>8116-20013-000804</t>
  </si>
  <si>
    <t>8118-10013-000914</t>
  </si>
  <si>
    <t>8134-10013-000120</t>
  </si>
  <si>
    <t>8134-10013-001217</t>
  </si>
  <si>
    <t>8134-10013-001314</t>
  </si>
  <si>
    <t>8134-10013-001804</t>
  </si>
  <si>
    <t>8137-10013-001016</t>
  </si>
  <si>
    <t>8137-10013-002304</t>
  </si>
  <si>
    <t>8137-10013-002513</t>
  </si>
  <si>
    <t>8140-10013-000916</t>
  </si>
  <si>
    <t>8146-10013-001014</t>
  </si>
  <si>
    <t>8149-10013-001114</t>
  </si>
  <si>
    <t>8149-10013-001704</t>
  </si>
  <si>
    <t>8200-20013-000222</t>
  </si>
  <si>
    <t>8200-20013-001315</t>
  </si>
  <si>
    <t>8200-20013-001415</t>
  </si>
  <si>
    <t>8200-20013-002329</t>
  </si>
  <si>
    <t>8300-20013-000225</t>
  </si>
  <si>
    <t>8300-20013-000425</t>
  </si>
  <si>
    <t>8300-20013-000507</t>
  </si>
  <si>
    <t>8300-20013-000804</t>
  </si>
  <si>
    <t>8400-20013-000225</t>
  </si>
  <si>
    <t>8400-20013-000325</t>
  </si>
  <si>
    <t>8400-20013-000507</t>
  </si>
  <si>
    <t>8400-20013-000607</t>
  </si>
  <si>
    <t>8400-20013-000804</t>
  </si>
  <si>
    <t>8400-20013-001015</t>
  </si>
  <si>
    <t>8400-20013-001523</t>
  </si>
  <si>
    <t>8500-10013-001314</t>
  </si>
  <si>
    <t>8500-10013-002004</t>
  </si>
  <si>
    <t>8600-10013-000423</t>
  </si>
  <si>
    <t>8600-10013-000915</t>
  </si>
  <si>
    <t>8600-10013-002114</t>
  </si>
  <si>
    <t>8600-10013-002820</t>
  </si>
  <si>
    <t>8600-10013-003614</t>
  </si>
  <si>
    <t>8600-20013-000225</t>
  </si>
  <si>
    <t>8600-20013-001904</t>
  </si>
  <si>
    <t>8600-20013-002107</t>
  </si>
  <si>
    <t>Grand</t>
  </si>
  <si>
    <t>Corporate Allocation</t>
  </si>
  <si>
    <t>Total Allocation</t>
  </si>
  <si>
    <t>Indirect Allocation</t>
  </si>
  <si>
    <t>NARUC</t>
  </si>
  <si>
    <t>LUCC/LABS</t>
  </si>
  <si>
    <t>PR CR to accrual</t>
  </si>
  <si>
    <t>AUG13-RENT.1</t>
  </si>
  <si>
    <t>062713EXPRPT</t>
  </si>
  <si>
    <t>070113EXPRPT</t>
  </si>
  <si>
    <t>071213EXPRPT</t>
  </si>
  <si>
    <t>071613EXPRPT</t>
  </si>
  <si>
    <t>080813EXPRPT.1</t>
  </si>
  <si>
    <t>081213EXPRPT.3</t>
  </si>
  <si>
    <t>082213EXPRPT.1</t>
  </si>
  <si>
    <t>OCT13-RENT.1</t>
  </si>
  <si>
    <t>JC6461</t>
  </si>
  <si>
    <t>Over Head Allocation - Q3</t>
  </si>
  <si>
    <t>Total FWO Q3</t>
  </si>
  <si>
    <t>8100-20013-002507</t>
  </si>
  <si>
    <t>8100-20013-002604</t>
  </si>
  <si>
    <t>8110-10013-000120</t>
  </si>
  <si>
    <t>8110-10013-000716</t>
  </si>
  <si>
    <t>8110-20013-000225</t>
  </si>
  <si>
    <t>8110-20013-000325</t>
  </si>
  <si>
    <t>8112-10013-000623</t>
  </si>
  <si>
    <t>8112-10013-001511</t>
  </si>
  <si>
    <t>8112-10013-002211</t>
  </si>
  <si>
    <t>8112-20013-000225</t>
  </si>
  <si>
    <t>8114-20013-000704</t>
  </si>
  <si>
    <t>8114-20013-001304</t>
  </si>
  <si>
    <t>8114-20013-001404</t>
  </si>
  <si>
    <t>8118-10013-000816</t>
  </si>
  <si>
    <t>8118-10013-001304</t>
  </si>
  <si>
    <t>8120-10013-001304</t>
  </si>
  <si>
    <t>8120-10013-001404</t>
  </si>
  <si>
    <t>8122-10013-000914</t>
  </si>
  <si>
    <t>8122-10013-001111</t>
  </si>
  <si>
    <t>8122-10013-001511</t>
  </si>
  <si>
    <t>8122-10013-001611</t>
  </si>
  <si>
    <t>8122-20013-000915</t>
  </si>
  <si>
    <t>8124-10013-001611</t>
  </si>
  <si>
    <t>8124-10013-002114</t>
  </si>
  <si>
    <t>8124-20013-001304</t>
  </si>
  <si>
    <t>8124-20013-001607</t>
  </si>
  <si>
    <t>8134-10010-LX8033</t>
  </si>
  <si>
    <t>8134-20013-000222</t>
  </si>
  <si>
    <t>8134-20013-001504</t>
  </si>
  <si>
    <t>8134-20013-001604</t>
  </si>
  <si>
    <t>8137-10013-001314</t>
  </si>
  <si>
    <t>8137-10013-002112</t>
  </si>
  <si>
    <t>8140-10013-000815</t>
  </si>
  <si>
    <t>8143-20013-000704</t>
  </si>
  <si>
    <t>8149-10013-000420</t>
  </si>
  <si>
    <t>8149-10013-001411</t>
  </si>
  <si>
    <t>8152-20013-000915</t>
  </si>
  <si>
    <t>8200-20013-000907</t>
  </si>
  <si>
    <t>8200-20013-001104</t>
  </si>
  <si>
    <t>8200-20013-002118</t>
  </si>
  <si>
    <t>8200-20013-002628</t>
  </si>
  <si>
    <t>8300-20013-000325</t>
  </si>
  <si>
    <t>8500-10006-LX0207</t>
  </si>
  <si>
    <t>8500-10013-002420</t>
  </si>
  <si>
    <t>8500-10013-002519</t>
  </si>
  <si>
    <t>8600-10005-003214</t>
  </si>
  <si>
    <t>8600-10010-LX1112</t>
  </si>
  <si>
    <t>8600-10013-000220</t>
  </si>
  <si>
    <t>8600-10013-001116</t>
  </si>
  <si>
    <t>8600-10013-001316</t>
  </si>
  <si>
    <t>8600-10013-003104</t>
  </si>
  <si>
    <t>8600-10013-003412</t>
  </si>
  <si>
    <t>8600-10013-003804</t>
  </si>
  <si>
    <t>8600-10013-003913</t>
  </si>
  <si>
    <t>8600-10013-004004</t>
  </si>
  <si>
    <t>8600-10013-004121</t>
  </si>
  <si>
    <t>8600-10013-004221</t>
  </si>
  <si>
    <t>8600-10013-004321</t>
  </si>
  <si>
    <t>8600-10013-004421</t>
  </si>
  <si>
    <t>8600-20008-LX2085</t>
  </si>
  <si>
    <t>8600-20008-LX2086</t>
  </si>
  <si>
    <t>8600-20008-LX2087</t>
  </si>
  <si>
    <t>8600-20009-LX2096</t>
  </si>
  <si>
    <t>8600-20010-002502</t>
  </si>
  <si>
    <t>8600-20010-LX2100</t>
  </si>
  <si>
    <t>8600-20013-001609</t>
  </si>
  <si>
    <t>8600-20013-001707</t>
  </si>
  <si>
    <t>8600-20013-002712</t>
  </si>
  <si>
    <t>8600-20013-002810</t>
  </si>
  <si>
    <t>090913EXPRPT</t>
  </si>
  <si>
    <t>090513EXPRPT</t>
  </si>
  <si>
    <t>8020SHEAFF</t>
  </si>
  <si>
    <t>Gibson McKay DBA Sherpa Public Affairs</t>
  </si>
  <si>
    <t>100413EXPRPT.1</t>
  </si>
  <si>
    <t>100313EXPRPT</t>
  </si>
  <si>
    <t>100113EXPRPT</t>
  </si>
  <si>
    <t>NOV13-RENT.1</t>
  </si>
  <si>
    <t>101813EXPRPT</t>
  </si>
  <si>
    <t>101013EXPRPT</t>
  </si>
  <si>
    <t>110113EXPRPT.1</t>
  </si>
  <si>
    <t>102513EXPRPT</t>
  </si>
  <si>
    <t>111513EXPRPT</t>
  </si>
  <si>
    <t>111213EXPRPT</t>
  </si>
  <si>
    <t>110613EXPRPT</t>
  </si>
  <si>
    <t>JAN14 RENT.1</t>
  </si>
  <si>
    <t>121313EXPRPT</t>
  </si>
  <si>
    <t>8020PETAWS</t>
  </si>
  <si>
    <t>Petty Cash - Liberty Water</t>
  </si>
  <si>
    <t>8020-00000-INDOH Jan Rent</t>
  </si>
  <si>
    <t>JAN13-RENT F102</t>
  </si>
  <si>
    <t>JC7191.1</t>
  </si>
  <si>
    <t>8020-00000-INDOH JC7126</t>
  </si>
  <si>
    <t>8020ALGUTI</t>
  </si>
  <si>
    <t>Algonquin Power Utilities Corp</t>
  </si>
  <si>
    <t>JC7126.1</t>
  </si>
  <si>
    <t>8020-00000-INDOH JC7128</t>
  </si>
  <si>
    <t>JC7128.1</t>
  </si>
  <si>
    <t>8020-00000-INDOH JC7155</t>
  </si>
  <si>
    <t>JC7155.1</t>
  </si>
  <si>
    <t>8020-00000-INDOH JC7156</t>
  </si>
  <si>
    <t>JC7156.1</t>
  </si>
  <si>
    <t>8020-00000-INDOH JC7157</t>
  </si>
  <si>
    <t>JC7157.1</t>
  </si>
  <si>
    <t>8020-00000-INDOH JC7218</t>
  </si>
  <si>
    <t>JC7218.1</t>
  </si>
  <si>
    <t>8020-00000-INDOH JC7349</t>
  </si>
  <si>
    <t>JC7349.1</t>
  </si>
  <si>
    <t>8020-00000-INDOH JC7230</t>
  </si>
  <si>
    <t>JC7230.1</t>
  </si>
  <si>
    <t>Corporate Costs</t>
  </si>
  <si>
    <t>8020-00000-INDOH jc7347</t>
  </si>
  <si>
    <t>JC7347.1</t>
  </si>
  <si>
    <t>8020-00000-INDOH JC7348</t>
  </si>
  <si>
    <t>JC7348.1</t>
  </si>
  <si>
    <t>Total FWO Q4</t>
  </si>
  <si>
    <t>8100-20013-000122</t>
  </si>
  <si>
    <t>8100-20013-000222</t>
  </si>
  <si>
    <t>8100-20013-002718</t>
  </si>
  <si>
    <t>8100-20013-002804</t>
  </si>
  <si>
    <t>8110-10013-000523</t>
  </si>
  <si>
    <t>8110-10013-001014</t>
  </si>
  <si>
    <t>8110-10013-001511</t>
  </si>
  <si>
    <t>8110-20013-000125</t>
  </si>
  <si>
    <t>8110-20013-000804</t>
  </si>
  <si>
    <t>8112-20013-000125</t>
  </si>
  <si>
    <t>8112-20013-000607</t>
  </si>
  <si>
    <t>8114-20013-000607</t>
  </si>
  <si>
    <t>8114-20013-001015</t>
  </si>
  <si>
    <t>8116-10013-001611</t>
  </si>
  <si>
    <t>8118-10013-001111</t>
  </si>
  <si>
    <t>8118-10013-001404</t>
  </si>
  <si>
    <t>8122-10013-001304</t>
  </si>
  <si>
    <t>8122-20013-001015</t>
  </si>
  <si>
    <t>8122-20013-001304</t>
  </si>
  <si>
    <t>8124-10013-000914</t>
  </si>
  <si>
    <t>8134-10013-000916</t>
  </si>
  <si>
    <t>8134-20013-000907</t>
  </si>
  <si>
    <t>8137-10013-002709</t>
  </si>
  <si>
    <t>8140-10013-002212</t>
  </si>
  <si>
    <t>8140-10013-002604</t>
  </si>
  <si>
    <t>8143-20103-001318</t>
  </si>
  <si>
    <t>8146-10013-000914</t>
  </si>
  <si>
    <t>8149-10013-000523</t>
  </si>
  <si>
    <t>8152-10013-000916</t>
  </si>
  <si>
    <t>8152-10013-001704</t>
  </si>
  <si>
    <t>8152-10013-001804</t>
  </si>
  <si>
    <t>8152-20012-000207</t>
  </si>
  <si>
    <t>8152-20013-001015</t>
  </si>
  <si>
    <t>8200-20006-LX0307</t>
  </si>
  <si>
    <t>8200-20013-000425</t>
  </si>
  <si>
    <t>8200-20013-000625</t>
  </si>
  <si>
    <t>8200-20013-002422</t>
  </si>
  <si>
    <t>8200-20013-002518</t>
  </si>
  <si>
    <t>8300-20012-001704</t>
  </si>
  <si>
    <t>8300-20012-001719</t>
  </si>
  <si>
    <t>8300-20013-001222</t>
  </si>
  <si>
    <t>8400-20013-001222</t>
  </si>
  <si>
    <t>8400-20013-001719</t>
  </si>
  <si>
    <t>8400-20013-001814</t>
  </si>
  <si>
    <t>8500-10013-000120</t>
  </si>
  <si>
    <t>8500-10013-002811</t>
  </si>
  <si>
    <t>8500-10013-LX7044</t>
  </si>
  <si>
    <t>8600-10008-LX1092</t>
  </si>
  <si>
    <t>8600-10013-004504</t>
  </si>
  <si>
    <t>8600-10013-LX1118</t>
  </si>
  <si>
    <t>8600-20005-003807</t>
  </si>
  <si>
    <t>8600-20013-000425</t>
  </si>
  <si>
    <t>8600-20013-001122</t>
  </si>
  <si>
    <t>8600-20013-002811</t>
  </si>
  <si>
    <t>8600-20013-002910</t>
  </si>
  <si>
    <t>8600-20013-003116</t>
  </si>
  <si>
    <t>8020-00000-INDOH JC7417</t>
  </si>
  <si>
    <t>JC7417.1</t>
  </si>
  <si>
    <t>JC7406.1</t>
  </si>
  <si>
    <t>JC7645</t>
  </si>
  <si>
    <t>8020-00000-INDOH JC7449</t>
  </si>
  <si>
    <t>8020LIBUTI</t>
  </si>
  <si>
    <t>Liberty Utilities West</t>
  </si>
  <si>
    <t>JC449.1</t>
  </si>
  <si>
    <t>JC7449.1</t>
  </si>
  <si>
    <t>8020-00000-INDOH JC7450</t>
  </si>
  <si>
    <t>JC7450.1</t>
  </si>
  <si>
    <t>8020-00000-INDOH JC7478</t>
  </si>
  <si>
    <t>JC7478.1</t>
  </si>
  <si>
    <t>8020-00000-INDOH JC7648</t>
  </si>
  <si>
    <t>Job 8020-00000-INDOH  3</t>
  </si>
  <si>
    <t>JC7648.1</t>
  </si>
  <si>
    <t>Void Open Trx</t>
  </si>
  <si>
    <t>8020-00000-INDOH JC7646</t>
  </si>
  <si>
    <t>JC7646.1</t>
  </si>
  <si>
    <t>8020-00000-INDOH JC7647</t>
  </si>
  <si>
    <t>JC7647.1</t>
  </si>
  <si>
    <t>8020-00000-INDOH JC7649</t>
  </si>
  <si>
    <t>JC7649.1</t>
  </si>
  <si>
    <t>8020-00000-INDOH JC7650</t>
  </si>
  <si>
    <t>JC7650.1</t>
  </si>
  <si>
    <t>8020-00000-INDOH JC7651</t>
  </si>
  <si>
    <t>JC7651.1</t>
  </si>
  <si>
    <t>8020-00000-INDOH JC7652</t>
  </si>
  <si>
    <t>JC7652.1</t>
  </si>
  <si>
    <t>8020-00000-INDOH JC7653</t>
  </si>
  <si>
    <t>JC7653.1</t>
  </si>
  <si>
    <t>8020-00000-INDOH JC7654</t>
  </si>
  <si>
    <t>JC7654.1</t>
  </si>
  <si>
    <t>8020-00000-INDOH JC7655</t>
  </si>
  <si>
    <t>JC7655.1</t>
  </si>
  <si>
    <t>8020-00000-INDOH JC7662</t>
  </si>
  <si>
    <t>JC7662.1</t>
  </si>
  <si>
    <t>JC7864.1</t>
  </si>
  <si>
    <t>JC7824.1</t>
  </si>
  <si>
    <t>JC7828.1</t>
  </si>
  <si>
    <t>JC7820.1</t>
  </si>
  <si>
    <t>8020-00000-INDOH JC7820</t>
  </si>
  <si>
    <t>8020-00000-INDOH JC7821</t>
  </si>
  <si>
    <t>JC7821.1</t>
  </si>
  <si>
    <t>8020-00000-INDOH jc7822</t>
  </si>
  <si>
    <t>JC7822.1</t>
  </si>
  <si>
    <t>8020-00000-INDOH JC7823</t>
  </si>
  <si>
    <t>JC7823.1</t>
  </si>
  <si>
    <t>8020-00000-INDOH JC7825</t>
  </si>
  <si>
    <t>JC7825.1</t>
  </si>
  <si>
    <t>8020-00000-INDOH JC7826</t>
  </si>
  <si>
    <t>JC7826.1</t>
  </si>
  <si>
    <t>8020-00000-INDOH JC7827</t>
  </si>
  <si>
    <t>JC7827.1</t>
  </si>
  <si>
    <t>8020-00000-INDOH JC7829</t>
  </si>
  <si>
    <t>JC7829.1</t>
  </si>
  <si>
    <t>8020-00000-INDOH JC7830</t>
  </si>
  <si>
    <t>JC7830.1</t>
  </si>
  <si>
    <t>8020-00000-INDOH JC7833</t>
  </si>
  <si>
    <t>JC7833.1</t>
  </si>
  <si>
    <t>8020-00000-INDOH JC7863</t>
  </si>
  <si>
    <t>JC7863.1</t>
  </si>
  <si>
    <t>8020-00000-INDOH JC7901</t>
  </si>
  <si>
    <t>JC7901.1</t>
  </si>
  <si>
    <t>JC8146.1</t>
  </si>
  <si>
    <t>8020-00000-INDOH JC8143</t>
  </si>
  <si>
    <t>JC8143.1</t>
  </si>
  <si>
    <t>8020-00000-INDOH   JC8098</t>
  </si>
  <si>
    <t>JC8098.1</t>
  </si>
  <si>
    <t>8020-00000-INDOH JC7954</t>
  </si>
  <si>
    <t>JC7954.1</t>
  </si>
  <si>
    <t>8020-00000-INDOH JC8096</t>
  </si>
  <si>
    <t>JC8096.1</t>
  </si>
  <si>
    <t>8020-00000-INDOH JC8099</t>
  </si>
  <si>
    <t>JC8099.1</t>
  </si>
  <si>
    <t>8020-00000-INDOH JC810</t>
  </si>
  <si>
    <t>JC8103.1</t>
  </si>
  <si>
    <t>8020-00000-INDOH JC8100</t>
  </si>
  <si>
    <t>JC8100.1</t>
  </si>
  <si>
    <t>8020-00000-INDOH JC8101</t>
  </si>
  <si>
    <t>JC8101.1</t>
  </si>
  <si>
    <t>8020-00000-INDOH JC8102</t>
  </si>
  <si>
    <t>JC8102.1</t>
  </si>
  <si>
    <t>8020-00000-INDOH JC8104</t>
  </si>
  <si>
    <t>JC8104.1</t>
  </si>
  <si>
    <t>8020-00000-INDOH JC8105</t>
  </si>
  <si>
    <t>JC8105.1</t>
  </si>
  <si>
    <t>8020-00000-INDOH JC8108</t>
  </si>
  <si>
    <t>JC8108.1</t>
  </si>
  <si>
    <t>8020-00000-INDOH JC8145</t>
  </si>
  <si>
    <t>JC8145.1</t>
  </si>
  <si>
    <t>8020-00000-INDOH JC8178</t>
  </si>
  <si>
    <t>JC8178.1</t>
  </si>
  <si>
    <t>122213EXPRPT</t>
  </si>
  <si>
    <t>FEB14-RENT F102</t>
  </si>
  <si>
    <t>FEB14-RENT-ADD'L</t>
  </si>
  <si>
    <t>8020SKISEM</t>
  </si>
  <si>
    <t>Graceland College Ctr. for Profess Dev dba Skill Path Seminars</t>
  </si>
  <si>
    <t>FEB14-4815896</t>
  </si>
  <si>
    <t>012414EXPRPT.1</t>
  </si>
  <si>
    <t>021314EXPRPT</t>
  </si>
  <si>
    <t>021714EXPRPT.1</t>
  </si>
  <si>
    <t>022414EXPRPT</t>
  </si>
  <si>
    <t>8020NICTOM</t>
  </si>
  <si>
    <t>Tom Nichols</t>
  </si>
  <si>
    <t>021714EXPRPT</t>
  </si>
  <si>
    <t>8020-00000-INDOH Bldg F102</t>
  </si>
  <si>
    <t>MAR14-RENT F102</t>
  </si>
  <si>
    <t>MAR14-F102 ADD'L</t>
  </si>
  <si>
    <t>8020FKMAIN</t>
  </si>
  <si>
    <t>F.K. Maintenance</t>
  </si>
  <si>
    <t>8020ARIOFF</t>
  </si>
  <si>
    <t>Arizona Office Technologies</t>
  </si>
  <si>
    <t>04A749</t>
  </si>
  <si>
    <t>8020BALJUL</t>
  </si>
  <si>
    <t>Julie Baldwin</t>
  </si>
  <si>
    <t>022614EXPRPT</t>
  </si>
  <si>
    <t>030714EXPRPT.1</t>
  </si>
  <si>
    <t>APR 14-RENT F102</t>
  </si>
  <si>
    <t>8020APS</t>
  </si>
  <si>
    <t>Arizona Public Service</t>
  </si>
  <si>
    <t>MAR14-170408281</t>
  </si>
  <si>
    <t>1-5010-1000-0002</t>
  </si>
  <si>
    <t>8020-0000-000012</t>
  </si>
  <si>
    <t>8020-0000-000019</t>
  </si>
  <si>
    <t>8020-0000-000025</t>
  </si>
  <si>
    <t>8020-0000-000026</t>
  </si>
  <si>
    <t>8020-0000-000027</t>
  </si>
  <si>
    <t>8100-20013-000625</t>
  </si>
  <si>
    <t>8100-20013-001906</t>
  </si>
  <si>
    <t>8100-20014-000625</t>
  </si>
  <si>
    <t>8100-20014-001015</t>
  </si>
  <si>
    <t>8100-20014-LX3014</t>
  </si>
  <si>
    <t>8110-10013-000323</t>
  </si>
  <si>
    <t>8110-10014-000423</t>
  </si>
  <si>
    <t>8110-10014-000816</t>
  </si>
  <si>
    <t>8110-10014-000914</t>
  </si>
  <si>
    <t>8110-10014-001211</t>
  </si>
  <si>
    <t>8110-10014-001304</t>
  </si>
  <si>
    <t>8110-20014-000815</t>
  </si>
  <si>
    <t>8110-20014-000918</t>
  </si>
  <si>
    <t>8112-10014-000423</t>
  </si>
  <si>
    <t>8112-10014-000623</t>
  </si>
  <si>
    <t>8112-10014-000816</t>
  </si>
  <si>
    <t>8112-10014-000914</t>
  </si>
  <si>
    <t>8112-10014-001304</t>
  </si>
  <si>
    <t>8112-10014-001413</t>
  </si>
  <si>
    <t>8112-20013-001404</t>
  </si>
  <si>
    <t>8112-20014-000125</t>
  </si>
  <si>
    <t>8112-20014-000225</t>
  </si>
  <si>
    <t>8112-20014-000815</t>
  </si>
  <si>
    <t>8112-20014-000828</t>
  </si>
  <si>
    <t>8112-20014-000915</t>
  </si>
  <si>
    <t>8112-20014-000918</t>
  </si>
  <si>
    <t>8114-10013-001014</t>
  </si>
  <si>
    <t>8114-10014-000914</t>
  </si>
  <si>
    <t>8114-10014-001304</t>
  </si>
  <si>
    <t>8114-10014-001312</t>
  </si>
  <si>
    <t>8114-10014-001414</t>
  </si>
  <si>
    <t>8114-20014-000815</t>
  </si>
  <si>
    <t>8114-20014-000904</t>
  </si>
  <si>
    <t>8114-20014-000918</t>
  </si>
  <si>
    <t>8116-10014-001304</t>
  </si>
  <si>
    <t>8120-10014-001312</t>
  </si>
  <si>
    <t>8120-20014-000804</t>
  </si>
  <si>
    <t>8120-20014-000915</t>
  </si>
  <si>
    <t>8122-10014-000914</t>
  </si>
  <si>
    <t>8122-20012-001515</t>
  </si>
  <si>
    <t>8122-20012-001518</t>
  </si>
  <si>
    <t>8122-20012-001519</t>
  </si>
  <si>
    <t>8122-20014-000804</t>
  </si>
  <si>
    <t>8122-20014-000904</t>
  </si>
  <si>
    <t>8124-20013-000425</t>
  </si>
  <si>
    <t>8124-20014-000915</t>
  </si>
  <si>
    <t>8124-20014-000918</t>
  </si>
  <si>
    <t>8134-10013-000815`</t>
  </si>
  <si>
    <t>8134-10014-000323</t>
  </si>
  <si>
    <t>8134-10014-000423</t>
  </si>
  <si>
    <t>8134-10014-000623</t>
  </si>
  <si>
    <t>8134-10014-000815</t>
  </si>
  <si>
    <t>8134-10014-000916</t>
  </si>
  <si>
    <t>8134-10014-001016</t>
  </si>
  <si>
    <t>8134-10014-001117</t>
  </si>
  <si>
    <t>8134-10014-001217</t>
  </si>
  <si>
    <t>8134-10014-001314</t>
  </si>
  <si>
    <t>8134-10014-001404</t>
  </si>
  <si>
    <t>8134-10014-001411</t>
  </si>
  <si>
    <t>8134-10014-001504</t>
  </si>
  <si>
    <t>8134-10014-001511</t>
  </si>
  <si>
    <t>8134-10014-001530</t>
  </si>
  <si>
    <t>8134-10014-001531</t>
  </si>
  <si>
    <t>8134-20014-001104</t>
  </si>
  <si>
    <t>8137-10013-000815</t>
  </si>
  <si>
    <t>8137-10014-001016</t>
  </si>
  <si>
    <t>8137-10014-001314</t>
  </si>
  <si>
    <t>8140-10013-002614</t>
  </si>
  <si>
    <t>8140-10014-000523</t>
  </si>
  <si>
    <t>8140-10014-000715</t>
  </si>
  <si>
    <t>8140-10014-000815</t>
  </si>
  <si>
    <t>8140-10014-001016</t>
  </si>
  <si>
    <t>8140-10014-001314</t>
  </si>
  <si>
    <t>8140-10014-001404</t>
  </si>
  <si>
    <t>8140-10014-001504</t>
  </si>
  <si>
    <t>8140-10014-001511</t>
  </si>
  <si>
    <t>8143-20014-000518</t>
  </si>
  <si>
    <t>8146-10014-000914</t>
  </si>
  <si>
    <t>8149-10013-001016</t>
  </si>
  <si>
    <t>8149-10014-000120</t>
  </si>
  <si>
    <t>8149-10014-000816</t>
  </si>
  <si>
    <t>8149-10014-000914</t>
  </si>
  <si>
    <t>8149-10014-001204</t>
  </si>
  <si>
    <t>8149-10014-001334</t>
  </si>
  <si>
    <t>8152-10013-001114</t>
  </si>
  <si>
    <t>8152-10013-002314</t>
  </si>
  <si>
    <t>8152-10014-000816</t>
  </si>
  <si>
    <t>8152-10014-000914</t>
  </si>
  <si>
    <t>8152-10014-001416</t>
  </si>
  <si>
    <t>8200-20014-000625</t>
  </si>
  <si>
    <t>8200-20014-000709</t>
  </si>
  <si>
    <t>8200-20014-000907</t>
  </si>
  <si>
    <t>8200-20014-001015</t>
  </si>
  <si>
    <t>8200-20014-001104</t>
  </si>
  <si>
    <t>8200-20014-001115</t>
  </si>
  <si>
    <t>8200-20014-001118</t>
  </si>
  <si>
    <t>8200-20014-001306</t>
  </si>
  <si>
    <t>8200-20014-001404</t>
  </si>
  <si>
    <t>8200-20014-001615</t>
  </si>
  <si>
    <t>8200-20014-001729</t>
  </si>
  <si>
    <t>8200-20014-001818</t>
  </si>
  <si>
    <t>8200-20014-001904</t>
  </si>
  <si>
    <t>8200-20014-002104</t>
  </si>
  <si>
    <t>8200-20014-002704</t>
  </si>
  <si>
    <t>8300-20012-001715</t>
  </si>
  <si>
    <t>8300-20014-000125</t>
  </si>
  <si>
    <t>8300-20014-000225</t>
  </si>
  <si>
    <t>8300-20014-000507</t>
  </si>
  <si>
    <t>8300-20014-000731</t>
  </si>
  <si>
    <t>8300-20014-000804</t>
  </si>
  <si>
    <t>8300-20014-000815</t>
  </si>
  <si>
    <t>8300-20014-000828</t>
  </si>
  <si>
    <t>8300-20014-000904</t>
  </si>
  <si>
    <t>8300-20014-000915</t>
  </si>
  <si>
    <t>8300-20014-000918</t>
  </si>
  <si>
    <t>8400-20013-001715</t>
  </si>
  <si>
    <t>8400-20014-000125</t>
  </si>
  <si>
    <t>8400-20014-000225</t>
  </si>
  <si>
    <t>8400-20014-000425</t>
  </si>
  <si>
    <t>8400-20014-000804</t>
  </si>
  <si>
    <t>8400-20014-000815</t>
  </si>
  <si>
    <t>8400-20014-000828</t>
  </si>
  <si>
    <t>8400-20014-000915</t>
  </si>
  <si>
    <t>8400-20014-000918</t>
  </si>
  <si>
    <t>8400-20014-001206</t>
  </si>
  <si>
    <t>8500-10013-001804</t>
  </si>
  <si>
    <t>8500-10013-LX7046</t>
  </si>
  <si>
    <t>8500-10014-000323</t>
  </si>
  <si>
    <t>8500-10014-000423</t>
  </si>
  <si>
    <t>8500-10014-000715</t>
  </si>
  <si>
    <t>8500-10014-000815</t>
  </si>
  <si>
    <t>8500-10014-000916</t>
  </si>
  <si>
    <t>8500-10014-001016</t>
  </si>
  <si>
    <t>8500-10014-001217</t>
  </si>
  <si>
    <t>8500-10014-001314</t>
  </si>
  <si>
    <t>8500-10014-001411</t>
  </si>
  <si>
    <t>8500-10014-001504</t>
  </si>
  <si>
    <t>8500-10014-001511</t>
  </si>
  <si>
    <t>8500-10014-001512</t>
  </si>
  <si>
    <t>8500-10014-001925</t>
  </si>
  <si>
    <t>8600-10008-LX1082</t>
  </si>
  <si>
    <t>8600-10013-002511</t>
  </si>
  <si>
    <t>8600-10013-LX1119</t>
  </si>
  <si>
    <t>8600-10014-000129</t>
  </si>
  <si>
    <t>8600-10014-000323</t>
  </si>
  <si>
    <t>8600-10014-000815</t>
  </si>
  <si>
    <t>8600-10014-000915</t>
  </si>
  <si>
    <t>8600-10014-001016</t>
  </si>
  <si>
    <t>8600-10014-001116</t>
  </si>
  <si>
    <t>8600-10014-001216</t>
  </si>
  <si>
    <t>8600-10014-001416</t>
  </si>
  <si>
    <t>8600-10014-001516</t>
  </si>
  <si>
    <t>8600-10014-001717</t>
  </si>
  <si>
    <t>8600-10014-001914</t>
  </si>
  <si>
    <t>8600-10014-002314</t>
  </si>
  <si>
    <t>8600-10014-002414</t>
  </si>
  <si>
    <t>8600-20006-LX0307</t>
  </si>
  <si>
    <t>8600-20008-LX2077</t>
  </si>
  <si>
    <t>8600-20013-003012</t>
  </si>
  <si>
    <t>8600-20013-003103</t>
  </si>
  <si>
    <t>8600-20013-003117</t>
  </si>
  <si>
    <t>8600-20014-000325</t>
  </si>
  <si>
    <t>8600-20014-000425</t>
  </si>
  <si>
    <t>8600-20014-000622</t>
  </si>
  <si>
    <t>8600-20014-001009</t>
  </si>
  <si>
    <t>8600-20014-001407</t>
  </si>
  <si>
    <t>8600-20014-001507</t>
  </si>
  <si>
    <t>8600-20014-001618</t>
  </si>
  <si>
    <t>8020-00000-INDOH JC8475</t>
  </si>
  <si>
    <t>JC8475.1</t>
  </si>
  <si>
    <t>8020-00000-INDOH JC8483</t>
  </si>
  <si>
    <t>JC8483.1</t>
  </si>
  <si>
    <t>8020-00000-INDOH JC8492</t>
  </si>
  <si>
    <t>JC8492.1</t>
  </si>
  <si>
    <t>8020-00000-INDOH JC8521</t>
  </si>
  <si>
    <t>JC8521.1</t>
  </si>
  <si>
    <t>8020-00000-INDOH JC8784</t>
  </si>
  <si>
    <t>JC8784.1</t>
  </si>
  <si>
    <t>8020-00000-INDOH JC9020</t>
  </si>
  <si>
    <t>JC9020.1</t>
  </si>
  <si>
    <t>8020-00000-INDOH JC9028</t>
  </si>
  <si>
    <t>JC9028.1</t>
  </si>
  <si>
    <t>8020-00000-INDOH JC9046</t>
  </si>
  <si>
    <t>JC9046.1</t>
  </si>
  <si>
    <t>8020-00000-INDOH JC8435</t>
  </si>
  <si>
    <t>JC8435.1</t>
  </si>
  <si>
    <t>8020-00000-INDOH JC8436</t>
  </si>
  <si>
    <t>JC8436.1</t>
  </si>
  <si>
    <t>8020-00000-INDOH JC8437</t>
  </si>
  <si>
    <t>JC8437.1</t>
  </si>
  <si>
    <t>8020-00000-INDOH JC8438</t>
  </si>
  <si>
    <t>JC8438.1</t>
  </si>
  <si>
    <t>8020-00000-INDOH JC8439</t>
  </si>
  <si>
    <t>JC8439.1</t>
  </si>
  <si>
    <t>JC8714.1</t>
  </si>
  <si>
    <t>8020-00000-INDOH JC8513</t>
  </si>
  <si>
    <t>JC8513.1</t>
  </si>
  <si>
    <t>8020-00000-INDOH JC8538</t>
  </si>
  <si>
    <t>JC8538.1</t>
  </si>
  <si>
    <t>8020-00000-INDOH JC8539</t>
  </si>
  <si>
    <t>JC8539.1</t>
  </si>
  <si>
    <t>8020-00000-INDOH JC8541</t>
  </si>
  <si>
    <t>JC8541.1</t>
  </si>
  <si>
    <t>8020-00000-INDOH JC8709</t>
  </si>
  <si>
    <t>JC8709.1</t>
  </si>
  <si>
    <t>8020-00000-INDOH JC8711</t>
  </si>
  <si>
    <t>JC8711.1</t>
  </si>
  <si>
    <t>8020-00000-INDOH JC8712</t>
  </si>
  <si>
    <t>JC8712.1</t>
  </si>
  <si>
    <t>8020-00000-INDOH JC8713</t>
  </si>
  <si>
    <t>JC8713.1</t>
  </si>
  <si>
    <t>8020-00000-INDOH JC8715</t>
  </si>
  <si>
    <t>JC8715.1</t>
  </si>
  <si>
    <t>8020-00000-INDOH JC8716</t>
  </si>
  <si>
    <t>JC8716.1</t>
  </si>
  <si>
    <t>8020-00000-INDOH JC8717</t>
  </si>
  <si>
    <t>JC8717.1</t>
  </si>
  <si>
    <t>8020-00000-INDOH JC8731</t>
  </si>
  <si>
    <t>JC8731.1</t>
  </si>
  <si>
    <t>8020-00000-INDOH JC8965</t>
  </si>
  <si>
    <t>JC8965.1</t>
  </si>
  <si>
    <t>8020-00000-INDOH JC8938</t>
  </si>
  <si>
    <t>JC8938.1</t>
  </si>
  <si>
    <t>8020-00000-INDOH JC8939</t>
  </si>
  <si>
    <t>JC8939.1</t>
  </si>
  <si>
    <t>8020-00000-INDOH JC8940</t>
  </si>
  <si>
    <t>JC8940.1</t>
  </si>
  <si>
    <t>8020-00000-INDOH JC8941</t>
  </si>
  <si>
    <t>JC8941.1</t>
  </si>
  <si>
    <t>8020-00000-INDOH JC8942</t>
  </si>
  <si>
    <t>JC8942.1</t>
  </si>
  <si>
    <t>8020-00000-INDOH JC8943</t>
  </si>
  <si>
    <t>JC8943.1</t>
  </si>
  <si>
    <t>8020-00000-INDOH JC8944</t>
  </si>
  <si>
    <t>JC8944.1</t>
  </si>
  <si>
    <t>8020-00000-INDOH JC8945</t>
  </si>
  <si>
    <t>JC8945.1</t>
  </si>
  <si>
    <t>8020-00000-INDOH JC8946</t>
  </si>
  <si>
    <t>JC8946.1</t>
  </si>
  <si>
    <t>8020-00000-INDOH JC8947</t>
  </si>
  <si>
    <t>JC8947.1</t>
  </si>
  <si>
    <t>8020-00000-INDOH JC8958</t>
  </si>
  <si>
    <t>JC8958.1</t>
  </si>
  <si>
    <t>8020-00000-INDOH JC8961</t>
  </si>
  <si>
    <t>JC8961.1</t>
  </si>
  <si>
    <t>8020-00000-INDOH JC8964</t>
  </si>
  <si>
    <t>JC8964.1</t>
  </si>
  <si>
    <t>8020WELLEA</t>
  </si>
  <si>
    <t>Wells Fargo Financial Leasing, Inc.</t>
  </si>
  <si>
    <t>8020-00000-INDOH 5</t>
  </si>
  <si>
    <t>MAY 2014 RENTF102</t>
  </si>
  <si>
    <t>032814EXPRPT.1</t>
  </si>
  <si>
    <t>040414EXPRPT.3</t>
  </si>
  <si>
    <t>041014EXPRPT.1</t>
  </si>
  <si>
    <t>04052014EXPRPT</t>
  </si>
  <si>
    <t>APR14-170408281</t>
  </si>
  <si>
    <t>04H584</t>
  </si>
  <si>
    <t>043014EXPRPT.5</t>
  </si>
  <si>
    <t>043014EXPRPT.6</t>
  </si>
  <si>
    <t>043014EXPRPT.8</t>
  </si>
  <si>
    <t>8020KOLBHA</t>
  </si>
  <si>
    <t>Bhaskar Kolluri</t>
  </si>
  <si>
    <t>042514EXPRPT.1</t>
  </si>
  <si>
    <t>8020CENTLINK</t>
  </si>
  <si>
    <t>Centurylink</t>
  </si>
  <si>
    <t>MAY14-6235368147927B</t>
  </si>
  <si>
    <t>051714EXPRPT</t>
  </si>
  <si>
    <t>JUNE14-RENTF102</t>
  </si>
  <si>
    <t>MAY14-170408281</t>
  </si>
  <si>
    <t>053014EXPRPT.1</t>
  </si>
  <si>
    <t>052714EXPRPT.4</t>
  </si>
  <si>
    <t>052714EXPRPT.7</t>
  </si>
  <si>
    <t>052414EXPRPT</t>
  </si>
  <si>
    <t>Job 8020-00000-INDOH 6</t>
  </si>
  <si>
    <t>JUNE14-6235368147927</t>
  </si>
  <si>
    <t>JULY14-RENTF102</t>
  </si>
  <si>
    <t>061714EXPRPT.1</t>
  </si>
  <si>
    <t>062414EXPRPT.2</t>
  </si>
  <si>
    <t>JUNE14-170408281</t>
  </si>
  <si>
    <t>1-5020-1000-0006</t>
  </si>
  <si>
    <t>1-5010-1000-0003</t>
  </si>
  <si>
    <t>Total FWO Q2</t>
  </si>
  <si>
    <t>8100-20014-000709</t>
  </si>
  <si>
    <t>8100-20014-000907</t>
  </si>
  <si>
    <t>8100-20014-001004</t>
  </si>
  <si>
    <t>8100-20014-001028</t>
  </si>
  <si>
    <t>8100-20014-001406</t>
  </si>
  <si>
    <t>8100-20014-001504</t>
  </si>
  <si>
    <t>8100-20014-001604</t>
  </si>
  <si>
    <t>8100-20014-001729</t>
  </si>
  <si>
    <t>8100-20014-001807</t>
  </si>
  <si>
    <t>8100-20014-001915</t>
  </si>
  <si>
    <t>8100-20014-002104</t>
  </si>
  <si>
    <t>8100-20014-002106</t>
  </si>
  <si>
    <t>8100-20014-002107</t>
  </si>
  <si>
    <t>8100-20014-002223</t>
  </si>
  <si>
    <t>8110-10014-000129</t>
  </si>
  <si>
    <t>8110-10014-001312</t>
  </si>
  <si>
    <t>8110-10014-001411</t>
  </si>
  <si>
    <t>8110-10014-001512</t>
  </si>
  <si>
    <t>8110-10014-001603</t>
  </si>
  <si>
    <t>8110-20014-000622</t>
  </si>
  <si>
    <t>8110-20014-000818</t>
  </si>
  <si>
    <t>8110-20014-001218</t>
  </si>
  <si>
    <t>8112-10014-000129</t>
  </si>
  <si>
    <t>8112-10014-000523</t>
  </si>
  <si>
    <t>8112-10014-000716</t>
  </si>
  <si>
    <t>8112-10014-001311</t>
  </si>
  <si>
    <t>8112-10014-001312</t>
  </si>
  <si>
    <t>8112-10014-001616</t>
  </si>
  <si>
    <t>8112-10014-001707</t>
  </si>
  <si>
    <t>8112-20014-000325</t>
  </si>
  <si>
    <t>8112-20014-000507</t>
  </si>
  <si>
    <t>8112-20014-000804</t>
  </si>
  <si>
    <t>8112-20014-000904</t>
  </si>
  <si>
    <t>8112-20014-001415</t>
  </si>
  <si>
    <t>8112-20014-001504</t>
  </si>
  <si>
    <t>8112-20014-001515</t>
  </si>
  <si>
    <t>8112-20014-001604</t>
  </si>
  <si>
    <t>8112-20014-001704</t>
  </si>
  <si>
    <t>8114-10014-000816</t>
  </si>
  <si>
    <t>8114-10014-001204</t>
  </si>
  <si>
    <t>8114-10014-001211</t>
  </si>
  <si>
    <t>8114-10014-001515</t>
  </si>
  <si>
    <t>8114-20014-000225</t>
  </si>
  <si>
    <t>8114-20014-000425</t>
  </si>
  <si>
    <t>8114-20014-000507</t>
  </si>
  <si>
    <t>8114-20014-000804</t>
  </si>
  <si>
    <t>8114-20014-001209</t>
  </si>
  <si>
    <t>8114-20014-001605</t>
  </si>
  <si>
    <t>8116-10013-000816</t>
  </si>
  <si>
    <t>8116-10014-001211</t>
  </si>
  <si>
    <t>8116-20014-000804</t>
  </si>
  <si>
    <t>8116-20014-001207</t>
  </si>
  <si>
    <t>8116-20014-001309</t>
  </si>
  <si>
    <t>8118-10014-000816</t>
  </si>
  <si>
    <t>8118-10014-001211</t>
  </si>
  <si>
    <t>8118-10014-001312</t>
  </si>
  <si>
    <t>8120-10014-000623</t>
  </si>
  <si>
    <t>8120-10014-001304</t>
  </si>
  <si>
    <t>8120-10014-001311</t>
  </si>
  <si>
    <t>8122-10014-000623</t>
  </si>
  <si>
    <t>8122-20012-001511</t>
  </si>
  <si>
    <t>8122-20014-000915</t>
  </si>
  <si>
    <t>8122-20014-000918</t>
  </si>
  <si>
    <t>8124-20014-000804</t>
  </si>
  <si>
    <t>8124-20014-000815</t>
  </si>
  <si>
    <t>8134-10014-000523</t>
  </si>
  <si>
    <t>8134-10014-000715</t>
  </si>
  <si>
    <t>8134-10014-001632</t>
  </si>
  <si>
    <t>8134-10014-001633</t>
  </si>
  <si>
    <t>8134-10014-LX8035</t>
  </si>
  <si>
    <t>8134-20014-001004</t>
  </si>
  <si>
    <t>8134-20014-001015</t>
  </si>
  <si>
    <t>8134-20014-001028</t>
  </si>
  <si>
    <t>8134-20014-001115</t>
  </si>
  <si>
    <t>8134-20014-001221</t>
  </si>
  <si>
    <t>8137-10014-000815</t>
  </si>
  <si>
    <t>8137-10014-001511</t>
  </si>
  <si>
    <t>8140-10014-001411</t>
  </si>
  <si>
    <t>8143-20014-000415</t>
  </si>
  <si>
    <t>8143-20014-000504</t>
  </si>
  <si>
    <t>8143-20014-000804</t>
  </si>
  <si>
    <t>8146-10014-001415</t>
  </si>
  <si>
    <t>8146-10014-001614</t>
  </si>
  <si>
    <t>8146-10014-001615</t>
  </si>
  <si>
    <t>8146-20014-000815</t>
  </si>
  <si>
    <t>8146-20014-001209</t>
  </si>
  <si>
    <t>8146-20014-001307</t>
  </si>
  <si>
    <t>8149-10014-000220</t>
  </si>
  <si>
    <t>8149-10014-000623</t>
  </si>
  <si>
    <t>8149-10014-001235</t>
  </si>
  <si>
    <t>8149-10014-001304</t>
  </si>
  <si>
    <t>8149-10014-001403</t>
  </si>
  <si>
    <t>8149-10014-001526</t>
  </si>
  <si>
    <t>8149-10014-001621</t>
  </si>
  <si>
    <t>8149-10014-001931</t>
  </si>
  <si>
    <t>8152-10014-000623</t>
  </si>
  <si>
    <t>8152-10014-001531</t>
  </si>
  <si>
    <t>8200-20014-001518</t>
  </si>
  <si>
    <t>8200-20014-002018</t>
  </si>
  <si>
    <t>8200-20014-002229</t>
  </si>
  <si>
    <t>8200-20014-002515</t>
  </si>
  <si>
    <t>8200-20014-002604</t>
  </si>
  <si>
    <t>8200-20014-002905</t>
  </si>
  <si>
    <t>8200-20014-003018</t>
  </si>
  <si>
    <t>8200-20014-003123</t>
  </si>
  <si>
    <t>8200-20014-003206</t>
  </si>
  <si>
    <t>8200-20014-003304</t>
  </si>
  <si>
    <t>8200-20014-003804</t>
  </si>
  <si>
    <t>8200-20014-003815</t>
  </si>
  <si>
    <t>8200-20014-003818</t>
  </si>
  <si>
    <t>8200-20014-003918</t>
  </si>
  <si>
    <t>8200-20014-004004</t>
  </si>
  <si>
    <t>8300-20014-000325</t>
  </si>
  <si>
    <t>8300-20014-000425</t>
  </si>
  <si>
    <t>8300-20014-000631</t>
  </si>
  <si>
    <t>8300-20014-001315</t>
  </si>
  <si>
    <t>8300-20014-001504</t>
  </si>
  <si>
    <t>8300-20014-001604</t>
  </si>
  <si>
    <t>8400-20014-000325</t>
  </si>
  <si>
    <t>8400-20014-000631</t>
  </si>
  <si>
    <t>8400-20014-000904</t>
  </si>
  <si>
    <t>8400-20014-001415</t>
  </si>
  <si>
    <t>8400-20014-001515</t>
  </si>
  <si>
    <t>8400-20014-001604</t>
  </si>
  <si>
    <t>8400-20014-001704</t>
  </si>
  <si>
    <t>8400-20014-001904</t>
  </si>
  <si>
    <t>8500-10014-000220</t>
  </si>
  <si>
    <t>8500-10014-000523</t>
  </si>
  <si>
    <t>8500-10014-000623</t>
  </si>
  <si>
    <t>8500-10014-001404</t>
  </si>
  <si>
    <t>8500-10014-001507</t>
  </si>
  <si>
    <t>8500-10014-001804</t>
  </si>
  <si>
    <t>8500-10014-002214</t>
  </si>
  <si>
    <t>8500-10014-002504</t>
  </si>
  <si>
    <t>8600-10014-000423</t>
  </si>
  <si>
    <t>8600-10014-001617</t>
  </si>
  <si>
    <t>8600-10014-002004</t>
  </si>
  <si>
    <t>8600-10014-002504</t>
  </si>
  <si>
    <t>8600-10014-002604</t>
  </si>
  <si>
    <t>8600-10014-002804</t>
  </si>
  <si>
    <t>8600-10014-002904</t>
  </si>
  <si>
    <t>8600-10014-003104</t>
  </si>
  <si>
    <t>8600-10014-003221</t>
  </si>
  <si>
    <t>8600-10014-003316</t>
  </si>
  <si>
    <t>8600-10014-003426</t>
  </si>
  <si>
    <t>8600-10014-003504</t>
  </si>
  <si>
    <t>8600-20005-003107</t>
  </si>
  <si>
    <t>8600-20014-000507</t>
  </si>
  <si>
    <t>8600-20014-001215</t>
  </si>
  <si>
    <t>8600-20014-001919</t>
  </si>
  <si>
    <t>8600-20014-002003</t>
  </si>
  <si>
    <t>8600-20014-002118</t>
  </si>
  <si>
    <t>8600-20014-002203</t>
  </si>
  <si>
    <t>8600-20014-002204</t>
  </si>
  <si>
    <t>8600-20014-002428</t>
  </si>
  <si>
    <t>8020-00000-INDOH JC 9323</t>
  </si>
  <si>
    <t>JC9323.1</t>
  </si>
  <si>
    <t>8020-00000-INDOH JC9290</t>
  </si>
  <si>
    <t>JC9290.1</t>
  </si>
  <si>
    <t>8020-00000-INDOH  JC9213.1</t>
  </si>
  <si>
    <t>JC9213.1</t>
  </si>
  <si>
    <t>8020-00000-INDOH JC9208</t>
  </si>
  <si>
    <t>JC9208.1</t>
  </si>
  <si>
    <t>8020-00000-INDOH JC9209</t>
  </si>
  <si>
    <t>JC9209.1</t>
  </si>
  <si>
    <t>8020-00000-INDOH JC9210</t>
  </si>
  <si>
    <t>JC9210.1</t>
  </si>
  <si>
    <t>8020-00000-INDOH JC9211</t>
  </si>
  <si>
    <t>JC9211.1</t>
  </si>
  <si>
    <t>8020-00000-INDOH JC9212</t>
  </si>
  <si>
    <t>JC9212.1</t>
  </si>
  <si>
    <t>8020-00000-INDOH JC9214</t>
  </si>
  <si>
    <t>JC9214.1</t>
  </si>
  <si>
    <t>8020-00000-INDOH JC9215</t>
  </si>
  <si>
    <t>JC9215.1</t>
  </si>
  <si>
    <t>8020-00000-INDOH JC9216</t>
  </si>
  <si>
    <t>JC9216.1</t>
  </si>
  <si>
    <t>8020-00000-INDOH JC9217</t>
  </si>
  <si>
    <t>JC9217.1</t>
  </si>
  <si>
    <t>JC9211</t>
  </si>
  <si>
    <t>8020-00000-INDOH JC7235</t>
  </si>
  <si>
    <t>JC7235.1</t>
  </si>
  <si>
    <t>8020-00000-INDOH JC9234</t>
  </si>
  <si>
    <t>JC9234.1</t>
  </si>
  <si>
    <t>8020-00000-INDOH JC9276</t>
  </si>
  <si>
    <t>JC9276.1</t>
  </si>
  <si>
    <t>AUG14-RENTF102</t>
  </si>
  <si>
    <t>071114EXPRPT.5</t>
  </si>
  <si>
    <t>JULY14-6235368147927</t>
  </si>
  <si>
    <t>Annual Utility Rate - Maya</t>
  </si>
  <si>
    <t>8020INSUTI</t>
  </si>
  <si>
    <t>Institute of Public Utilities</t>
  </si>
  <si>
    <t>072514EXPRPT</t>
  </si>
  <si>
    <t>072414EXPRPT</t>
  </si>
  <si>
    <t>JULY14-170408281</t>
  </si>
  <si>
    <t>Over Head Allocation - July</t>
  </si>
  <si>
    <t>Total FWO July</t>
  </si>
  <si>
    <t>8020-0000-000030</t>
  </si>
  <si>
    <t>8100-20014-000525</t>
  </si>
  <si>
    <t>8110-10014-001816</t>
  </si>
  <si>
    <t>8112-10014-001512</t>
  </si>
  <si>
    <t>8112-10014-001816</t>
  </si>
  <si>
    <t>8112-20014-001126</t>
  </si>
  <si>
    <t>8112-20014-001318</t>
  </si>
  <si>
    <t>8114-10014-001732</t>
  </si>
  <si>
    <t>8114-10014-001810</t>
  </si>
  <si>
    <t>8114-20014-001404</t>
  </si>
  <si>
    <t>8114-20014-001504</t>
  </si>
  <si>
    <t>8116-10014-001412</t>
  </si>
  <si>
    <t>8116-10014-001732</t>
  </si>
  <si>
    <t>8116-20014-000815</t>
  </si>
  <si>
    <t>8116-20014-001415</t>
  </si>
  <si>
    <t>8134-10014-001804</t>
  </si>
  <si>
    <t>8134-10014-001904</t>
  </si>
  <si>
    <t>8137-10014-000423</t>
  </si>
  <si>
    <t>8137-10014-001411</t>
  </si>
  <si>
    <t>8137-10014-001504</t>
  </si>
  <si>
    <t>8143-20014-000515</t>
  </si>
  <si>
    <t>8149-10014-001312</t>
  </si>
  <si>
    <t>8149-10014-001404</t>
  </si>
  <si>
    <t>8149-10014-001707</t>
  </si>
  <si>
    <t>8149-10014-001711</t>
  </si>
  <si>
    <t>8149-10014-002114</t>
  </si>
  <si>
    <t>8152-20014-000815</t>
  </si>
  <si>
    <t>8200-20014-000131</t>
  </si>
  <si>
    <t>8200-20014-000525</t>
  </si>
  <si>
    <t>8200-20014-001004</t>
  </si>
  <si>
    <t>8200-20014-002329</t>
  </si>
  <si>
    <t>8200-20014-002815</t>
  </si>
  <si>
    <t>8200-20014-003404</t>
  </si>
  <si>
    <t>8200-20014-003615</t>
  </si>
  <si>
    <t>8200-20014-003728</t>
  </si>
  <si>
    <t>8200-20014-004304</t>
  </si>
  <si>
    <t>8300-20011-000804</t>
  </si>
  <si>
    <t>8300-20014-001218</t>
  </si>
  <si>
    <t>8300-20014-001704</t>
  </si>
  <si>
    <t>8300-20014-001804</t>
  </si>
  <si>
    <t>8400-20014-000507</t>
  </si>
  <si>
    <t>8400-20014-001318</t>
  </si>
  <si>
    <t>8400-20014-001919</t>
  </si>
  <si>
    <t>8500-10014-001813</t>
  </si>
  <si>
    <t>8500-10014-002825</t>
  </si>
  <si>
    <t>8500-10014-LX7048</t>
  </si>
  <si>
    <t>04U527</t>
  </si>
  <si>
    <t>SEPT14-RENTF102</t>
  </si>
  <si>
    <t>AUG14-6235368147927B</t>
  </si>
  <si>
    <t>EXPRPT072514.3</t>
  </si>
  <si>
    <t>8020-00000-INDOH JC9347</t>
  </si>
  <si>
    <t>JC9347.1</t>
  </si>
  <si>
    <t>8020-00000-INDOH JC9355</t>
  </si>
  <si>
    <t>JC9355.1</t>
  </si>
  <si>
    <t>8020-00000-INDOH JC9356</t>
  </si>
  <si>
    <t>JC9356.1</t>
  </si>
  <si>
    <t>8020VERWIR</t>
  </si>
  <si>
    <t>Verizon Wireless</t>
  </si>
  <si>
    <t>8020-00000-INDOH JC9529</t>
  </si>
  <si>
    <t>8020LIBUCO</t>
  </si>
  <si>
    <t>Liberty Utilities Co</t>
  </si>
  <si>
    <t>JC9529.1</t>
  </si>
  <si>
    <t>8020-00000-INDOH JC9534</t>
  </si>
  <si>
    <t>JC9534.1</t>
  </si>
  <si>
    <t>8020-00000-INDOH JC9566</t>
  </si>
  <si>
    <t>JC9566.1</t>
  </si>
  <si>
    <t>8020-00000-INDOH JC9524</t>
  </si>
  <si>
    <t>JC9524.1</t>
  </si>
  <si>
    <t>8020-00000-INDOH JC9526</t>
  </si>
  <si>
    <t>JC9526.1</t>
  </si>
  <si>
    <t>8020-00000-INDOH JC9527</t>
  </si>
  <si>
    <t>JC9527.1</t>
  </si>
  <si>
    <t>8020-00000-INDOH JC9528</t>
  </si>
  <si>
    <t>JC9528.1</t>
  </si>
  <si>
    <t>8020-00000-INDOH JC9530</t>
  </si>
  <si>
    <t>JC9530.1</t>
  </si>
  <si>
    <t>8020-00000-INDOH JC9531</t>
  </si>
  <si>
    <t>JC9531.1</t>
  </si>
  <si>
    <t>8020-00000-INDOH JC9532</t>
  </si>
  <si>
    <t>JC9532.1</t>
  </si>
  <si>
    <t>8020-00000-INDOH JC9541</t>
  </si>
  <si>
    <t>8020APUC</t>
  </si>
  <si>
    <t>Algonquin Power &amp; Utilities Corp.</t>
  </si>
  <si>
    <t>JC9541.1</t>
  </si>
  <si>
    <t>8020-00000-INDOH JC9546</t>
  </si>
  <si>
    <t>JC9546.1</t>
  </si>
  <si>
    <t>8020-00000-INDOH JC9577</t>
  </si>
  <si>
    <t>JC9577.1</t>
  </si>
  <si>
    <t>Over Head Allocation - August</t>
  </si>
  <si>
    <t>8100-20014-002004</t>
  </si>
  <si>
    <t>8100-20014-002318</t>
  </si>
  <si>
    <t>8100-20014-002426</t>
  </si>
  <si>
    <t>8100-20014-002529</t>
  </si>
  <si>
    <t>8100-20014-002823</t>
  </si>
  <si>
    <t>8114-10014-001612</t>
  </si>
  <si>
    <t>8114-20014-001318</t>
  </si>
  <si>
    <t>8116-10014-001616</t>
  </si>
  <si>
    <t>8116-10014-001804</t>
  </si>
  <si>
    <t>8118-10014-001431</t>
  </si>
  <si>
    <t>8120-10014-001431</t>
  </si>
  <si>
    <t>8120-20014-001204</t>
  </si>
  <si>
    <t>8122-10014-001631</t>
  </si>
  <si>
    <t>8124-10014-001311</t>
  </si>
  <si>
    <t>8134-10014-001704</t>
  </si>
  <si>
    <t>8134-20014-000907</t>
  </si>
  <si>
    <t>8134-20014-001226</t>
  </si>
  <si>
    <t>8137-10014-000323</t>
  </si>
  <si>
    <t>8140-10013-002611</t>
  </si>
  <si>
    <t>8146-10014-001512</t>
  </si>
  <si>
    <t>8149-10014-001804</t>
  </si>
  <si>
    <t>8149-10014-002211</t>
  </si>
  <si>
    <t>8152-10014-000423</t>
  </si>
  <si>
    <t>8152-10014-000716</t>
  </si>
  <si>
    <t>8152-20014-001207</t>
  </si>
  <si>
    <t>8200-20014-000425</t>
  </si>
  <si>
    <t>8200-20014-001028</t>
  </si>
  <si>
    <t>8200-20014-001430</t>
  </si>
  <si>
    <t>8200-20014-002810</t>
  </si>
  <si>
    <t>8200-20014-003515</t>
  </si>
  <si>
    <t>8200-20014-003710</t>
  </si>
  <si>
    <t>8200-20014-003715</t>
  </si>
  <si>
    <t>8200-20014-004010</t>
  </si>
  <si>
    <t>8200-20014-004015</t>
  </si>
  <si>
    <t>8200-20014-004204</t>
  </si>
  <si>
    <t>8200-20014-004210</t>
  </si>
  <si>
    <t>8200-20014-004426</t>
  </si>
  <si>
    <t>8200-20014-004604</t>
  </si>
  <si>
    <t>8400-20014-001715</t>
  </si>
  <si>
    <t>8400-20014-001823</t>
  </si>
  <si>
    <t>8500-10013-002804</t>
  </si>
  <si>
    <t>8500-10014-002028</t>
  </si>
  <si>
    <t>8500-10014-002111</t>
  </si>
  <si>
    <t>8500-10014-002304</t>
  </si>
  <si>
    <t>8500-10014-002426</t>
  </si>
  <si>
    <t>8500-10014-002724</t>
  </si>
  <si>
    <t>8600-10014-003012</t>
  </si>
  <si>
    <t>8600-10014-003603</t>
  </si>
  <si>
    <t>8600-10014-003904</t>
  </si>
  <si>
    <t>8600-10014-004504</t>
  </si>
  <si>
    <t>8600-10014-004604</t>
  </si>
  <si>
    <t>8600-10014-004830</t>
  </si>
  <si>
    <t>8600-20013-003104</t>
  </si>
  <si>
    <t>8600-20014-002304</t>
  </si>
  <si>
    <t>8600-20014-002515</t>
  </si>
  <si>
    <t>8600-20014-002626</t>
  </si>
  <si>
    <t>8600-20014-002807</t>
  </si>
  <si>
    <t>8600-20014-002918</t>
  </si>
  <si>
    <t>8600-20014-003018</t>
  </si>
  <si>
    <t>8600-20014-003118</t>
  </si>
  <si>
    <t>8020-00000-INDOH JC9755</t>
  </si>
  <si>
    <t>JC9755.1</t>
  </si>
  <si>
    <t>8020-00000-INDOH JC9819</t>
  </si>
  <si>
    <t>JC9819.1</t>
  </si>
  <si>
    <t>8020-00000-INDOH JC9846</t>
  </si>
  <si>
    <t>JC9846.1</t>
  </si>
  <si>
    <t>8020-00000-INDOH JC9857</t>
  </si>
  <si>
    <t>JC9857.1</t>
  </si>
  <si>
    <t>8020-00000-INDOH JC9745</t>
  </si>
  <si>
    <t>JC9745.1</t>
  </si>
  <si>
    <t>8020-00000-INDOH JC9747.1</t>
  </si>
  <si>
    <t>JC9747.1</t>
  </si>
  <si>
    <t>8020-00000-INDOH JC9748.1</t>
  </si>
  <si>
    <t>JC9748.1</t>
  </si>
  <si>
    <t>8020-00000-INDOH JC9749.1</t>
  </si>
  <si>
    <t>JC9749.1</t>
  </si>
  <si>
    <t>8020-00000-INDOH JC9750</t>
  </si>
  <si>
    <t>JC9750.1</t>
  </si>
  <si>
    <t>8020-00000-INDOH JC9751</t>
  </si>
  <si>
    <t>JC9751.1</t>
  </si>
  <si>
    <t>8020-00000-INDOH JC9752</t>
  </si>
  <si>
    <t>JC9752.1</t>
  </si>
  <si>
    <t>8020-00000-INDOH JC9753</t>
  </si>
  <si>
    <t>JC9753.1</t>
  </si>
  <si>
    <t>8020-00000-INDOH JC9764</t>
  </si>
  <si>
    <t>JC9764.1</t>
  </si>
  <si>
    <t>8020-00000-INDOH JC9767</t>
  </si>
  <si>
    <t>JC9767.1</t>
  </si>
  <si>
    <t>8020-00000-INDOH JC9769</t>
  </si>
  <si>
    <t>JC9769.1</t>
  </si>
  <si>
    <t>8020-00000-INDOH JC9770</t>
  </si>
  <si>
    <t>JC9770.1</t>
  </si>
  <si>
    <t>090514EXPRPT.3</t>
  </si>
  <si>
    <t>OCT14-RENTF102</t>
  </si>
  <si>
    <t>SEPT14-6235368147927</t>
  </si>
  <si>
    <t>SEPT14-RENTD101.A</t>
  </si>
  <si>
    <t>AUG 14-170408281</t>
  </si>
  <si>
    <t>SEPT14-623536814792B</t>
  </si>
  <si>
    <t>SEP14-170408281</t>
  </si>
  <si>
    <t>091614EXPRPT</t>
  </si>
  <si>
    <t>091614EXPRPT.1</t>
  </si>
  <si>
    <t>JC9832.3</t>
  </si>
  <si>
    <t>SEP-14-170408281</t>
  </si>
  <si>
    <t>8020-00000-INDOH 6</t>
  </si>
  <si>
    <t>Sep 2014 Eng/Dev SV INDOH</t>
  </si>
  <si>
    <t>Over Head Allocation - September</t>
  </si>
  <si>
    <t>Total FWO September</t>
  </si>
  <si>
    <t>8020-0000-000028</t>
  </si>
  <si>
    <t>8020-0000-000031</t>
  </si>
  <si>
    <t>8100-20014-000122</t>
  </si>
  <si>
    <t>8100-20014-000131</t>
  </si>
  <si>
    <t>8100-20014-001115</t>
  </si>
  <si>
    <t>8100-20014-002707</t>
  </si>
  <si>
    <t>8110-10014-000623</t>
  </si>
  <si>
    <t>8110-20014-000225</t>
  </si>
  <si>
    <t>8112-20014-001805</t>
  </si>
  <si>
    <t>8120-20014-000904</t>
  </si>
  <si>
    <t>8120-20014-001307</t>
  </si>
  <si>
    <t>8122-10014-001414</t>
  </si>
  <si>
    <t>8134-14001-33400</t>
  </si>
  <si>
    <t>8134-20014-000525</t>
  </si>
  <si>
    <t>8137-10014-000623</t>
  </si>
  <si>
    <t>8146-10014-001704</t>
  </si>
  <si>
    <t>8146-20014-001404</t>
  </si>
  <si>
    <t>8149-10014-002007</t>
  </si>
  <si>
    <t>8152-10014-001304</t>
  </si>
  <si>
    <t>8200-20014-004504</t>
  </si>
  <si>
    <t>8200-20014-004518</t>
  </si>
  <si>
    <t>8400-20014-002004</t>
  </si>
  <si>
    <t>8500-10014-002636</t>
  </si>
  <si>
    <t>8500-10014-002921</t>
  </si>
  <si>
    <t>8600-10014-000120</t>
  </si>
  <si>
    <t>8600-10014-002315</t>
  </si>
  <si>
    <t>8600-10014-002317</t>
  </si>
  <si>
    <t>8600-10014-002415</t>
  </si>
  <si>
    <t>8600-10014-002417</t>
  </si>
  <si>
    <t>8600-10014-003736</t>
  </si>
  <si>
    <t>8600-20014-000722</t>
  </si>
  <si>
    <t>8600-20014-001107</t>
  </si>
  <si>
    <t>8600-20014-001315</t>
  </si>
  <si>
    <t>8600-20014-001318</t>
  </si>
  <si>
    <t>8020-00000-INDOH JC0074</t>
  </si>
  <si>
    <t>JC0074.1</t>
  </si>
  <si>
    <t>8020-00000-INDOH JC0112</t>
  </si>
  <si>
    <t>JC0112.1</t>
  </si>
  <si>
    <t>8020-00000-INDOH JC0144</t>
  </si>
  <si>
    <t>JC0144.1</t>
  </si>
  <si>
    <t>8020-00000-INDOH JC0036.1</t>
  </si>
  <si>
    <t>JC0036.1</t>
  </si>
  <si>
    <t>8020-00000-INDOH JC0037.1</t>
  </si>
  <si>
    <t>JC0037.1</t>
  </si>
  <si>
    <t>8020-00000-INDOH JC0038.1</t>
  </si>
  <si>
    <t>JC0038.1</t>
  </si>
  <si>
    <t>8020-00000-INDOH JC0039.1</t>
  </si>
  <si>
    <t>JC0039.1</t>
  </si>
  <si>
    <t>8020-00000-INDOH JC0042.1</t>
  </si>
  <si>
    <t>JC0042.1</t>
  </si>
  <si>
    <t>8020-00000-INDOH JC9914.1</t>
  </si>
  <si>
    <t>JC4414.1</t>
  </si>
  <si>
    <t>JC0040.1</t>
  </si>
  <si>
    <t>8020-00000-INDOH JC0041.1</t>
  </si>
  <si>
    <t>JC0041.1</t>
  </si>
  <si>
    <t>8020-00000-INDOH JC0046</t>
  </si>
  <si>
    <t>JC0046</t>
  </si>
  <si>
    <t>091814EXPRPT.3</t>
  </si>
  <si>
    <t>091714EXPRPT.5</t>
  </si>
  <si>
    <t>100314EXPRPT</t>
  </si>
  <si>
    <t>100314EXPRPT.2</t>
  </si>
  <si>
    <t>RCT00000000039553</t>
  </si>
  <si>
    <t>OCT14-6235368147927B</t>
  </si>
  <si>
    <t>NOV14-RENT F102</t>
  </si>
  <si>
    <t>101714EXPRPT</t>
  </si>
  <si>
    <t>Job 8020-00000-INDOH  5</t>
  </si>
  <si>
    <t>100814EXPRPT.3</t>
  </si>
  <si>
    <t>OCT14-170408281</t>
  </si>
  <si>
    <t>Over Head Allocation - October 2014</t>
  </si>
  <si>
    <t>Total FWO October</t>
  </si>
  <si>
    <t>8100-20014-000425</t>
  </si>
  <si>
    <t>8100-20014-001104</t>
  </si>
  <si>
    <t>8100-20014-002607</t>
  </si>
  <si>
    <t>8110-10014-001311</t>
  </si>
  <si>
    <t>8116-10014-000716</t>
  </si>
  <si>
    <t>8116-20014-000828</t>
  </si>
  <si>
    <t>8118-10014-000914</t>
  </si>
  <si>
    <t>8122-10014-001311</t>
  </si>
  <si>
    <t>8122-20014-000815</t>
  </si>
  <si>
    <t>8124-10014-000914</t>
  </si>
  <si>
    <t>8134-14003-35400</t>
  </si>
  <si>
    <t>8134-20014-000709</t>
  </si>
  <si>
    <t>8137-10014-000715</t>
  </si>
  <si>
    <t>8143-14001-35500</t>
  </si>
  <si>
    <t>8149-10014-000716</t>
  </si>
  <si>
    <t>8149-10014-001829</t>
  </si>
  <si>
    <t>8149-14001-31100</t>
  </si>
  <si>
    <t>8152-10014-001211</t>
  </si>
  <si>
    <t>8152-20014-000828</t>
  </si>
  <si>
    <t>8200-20014-000325</t>
  </si>
  <si>
    <t>8200-20014-002806</t>
  </si>
  <si>
    <t>8200-20014-004718</t>
  </si>
  <si>
    <t>8300-20014-001806</t>
  </si>
  <si>
    <t>8400-14001-38000</t>
  </si>
  <si>
    <t>8400-20014-002206</t>
  </si>
  <si>
    <t>8400-20014-002304</t>
  </si>
  <si>
    <t>8600-10014-001814</t>
  </si>
  <si>
    <t>8600-10014-002204</t>
  </si>
  <si>
    <t>8600-10014-004026</t>
  </si>
  <si>
    <t>8600-10014-004126</t>
  </si>
  <si>
    <t>8600-10014-004226</t>
  </si>
  <si>
    <t>8600-10014-004326</t>
  </si>
  <si>
    <t>8600-10014-004404</t>
  </si>
  <si>
    <t>8600-14001-380000</t>
  </si>
  <si>
    <t>8600-14002-33400</t>
  </si>
  <si>
    <t>8600-20014-000731</t>
  </si>
  <si>
    <t>8600-20014-001918</t>
  </si>
  <si>
    <t>8600-20014-002718</t>
  </si>
  <si>
    <t>8600-20014-003318</t>
  </si>
  <si>
    <t>Account Number</t>
  </si>
  <si>
    <t>8020-LIBCAN</t>
  </si>
  <si>
    <t>JC10122.7</t>
  </si>
  <si>
    <t>Indirect Overhead</t>
  </si>
  <si>
    <t>8020-2-0100-10-1618-1052</t>
  </si>
  <si>
    <t>8020-00000-INDOH JC216</t>
  </si>
  <si>
    <t>JC216.1</t>
  </si>
  <si>
    <t>JC434.1</t>
  </si>
  <si>
    <t>8020-00000-INDOH JC228</t>
  </si>
  <si>
    <t>8020-ALGUTI</t>
  </si>
  <si>
    <t>JC228.1</t>
  </si>
  <si>
    <t>Job 8020-00000-INDOH 4</t>
  </si>
  <si>
    <t>JC10238.1</t>
  </si>
  <si>
    <t>8020-00000-INDOH JC0505</t>
  </si>
  <si>
    <t>JC0505.1</t>
  </si>
  <si>
    <t>8020-00000-INDOH JC0470</t>
  </si>
  <si>
    <t>JC0470.1</t>
  </si>
  <si>
    <t>8020-00000-INDOH JC0501</t>
  </si>
  <si>
    <t>JC0501.1</t>
  </si>
  <si>
    <t>8020-00000-INDOH JC10120</t>
  </si>
  <si>
    <t>JC10120.1</t>
  </si>
  <si>
    <t>8020-00000-INDOH JC10121</t>
  </si>
  <si>
    <t>JC10121.1</t>
  </si>
  <si>
    <t>8020-00000-INDOH JC10138</t>
  </si>
  <si>
    <t>Job 8020-00000-INDOH  2</t>
  </si>
  <si>
    <t>JC10138.1</t>
  </si>
  <si>
    <t>8020-00000-INDOH JC10137</t>
  </si>
  <si>
    <t>JC10137.1</t>
  </si>
  <si>
    <t>8020-00000-INDOH JC10135</t>
  </si>
  <si>
    <t>JC10135.1</t>
  </si>
  <si>
    <t>8020-00000-INDOH JC10134</t>
  </si>
  <si>
    <t>JC10134.1</t>
  </si>
  <si>
    <t>8020-00000-INDOH JC10133</t>
  </si>
  <si>
    <t>JC10133.1</t>
  </si>
  <si>
    <t>8020-00000-INDOH JC10132.1</t>
  </si>
  <si>
    <t>JC10132.1</t>
  </si>
  <si>
    <t>8020-00000-INDOH JC10131</t>
  </si>
  <si>
    <t>JC10131.1</t>
  </si>
  <si>
    <t>8020-00000-INDOH JC10129</t>
  </si>
  <si>
    <t>JC10129.1</t>
  </si>
  <si>
    <t>JC10122</t>
  </si>
  <si>
    <t>8020-00000-iNDOH JC10393</t>
  </si>
  <si>
    <t>JC10393.1</t>
  </si>
  <si>
    <t>8020-00000-INDOH JC10345</t>
  </si>
  <si>
    <t>JC10345.1</t>
  </si>
  <si>
    <t>8020-00000-INDOH JC10347</t>
  </si>
  <si>
    <t>JC10347.1</t>
  </si>
  <si>
    <t>8020-00000-INDOH JC10348</t>
  </si>
  <si>
    <t>JC10348.1</t>
  </si>
  <si>
    <t>8020-00000-INDOH JC10349</t>
  </si>
  <si>
    <t>JC10349.1</t>
  </si>
  <si>
    <t>8020-00000-INDOH JC10350</t>
  </si>
  <si>
    <t>JC10350.1</t>
  </si>
  <si>
    <t>8020-00000-INDOH JC10351</t>
  </si>
  <si>
    <t>JC10351.1</t>
  </si>
  <si>
    <t>8020-00000-INDOH JC10352</t>
  </si>
  <si>
    <t>JC10352.1</t>
  </si>
  <si>
    <t>8020-00000-INDOH JC10236</t>
  </si>
  <si>
    <t>JC10236.1</t>
  </si>
  <si>
    <t>8020-00000-INDOH JC10240</t>
  </si>
  <si>
    <t>JC10240.1</t>
  </si>
  <si>
    <t>8020-00000-INDOH JC10239</t>
  </si>
  <si>
    <t>JC10239.1</t>
  </si>
  <si>
    <t>JC10238.4</t>
  </si>
  <si>
    <t>8020-ARIOFF</t>
  </si>
  <si>
    <t>8020-WELLEA</t>
  </si>
  <si>
    <t>8020-FKMAIN</t>
  </si>
  <si>
    <t>8020-CARSTE</t>
  </si>
  <si>
    <t>103114EXPRPT</t>
  </si>
  <si>
    <t>8020-NICJOA</t>
  </si>
  <si>
    <t>8020-MAYALY</t>
  </si>
  <si>
    <t>110314EXPRPT</t>
  </si>
  <si>
    <t>Rent for December F102</t>
  </si>
  <si>
    <t>8020-PALDES</t>
  </si>
  <si>
    <t>DEC14-RENT F102</t>
  </si>
  <si>
    <t>8020-WHIJOS</t>
  </si>
  <si>
    <t>103014EXPRPT.2</t>
  </si>
  <si>
    <t>8020-JORBRA</t>
  </si>
  <si>
    <t>111814EXPRPT.4</t>
  </si>
  <si>
    <t>8020-APS</t>
  </si>
  <si>
    <t>NOV14-170408281</t>
  </si>
  <si>
    <t>Expense Reimbursement</t>
  </si>
  <si>
    <t>121214EXPRPT</t>
  </si>
  <si>
    <t>DEC14- 170408281</t>
  </si>
  <si>
    <t>F102 Bldg rent January</t>
  </si>
  <si>
    <t>JAN15-RENT F102</t>
  </si>
  <si>
    <t>010215EXPRPT</t>
  </si>
  <si>
    <t>8020-KOLBHA</t>
  </si>
  <si>
    <t>102014 GL CORR</t>
  </si>
  <si>
    <t>Job 8020-00000-INDOH 1</t>
  </si>
  <si>
    <t>Nov 2014 ENG/Dev Sv INDOH</t>
  </si>
  <si>
    <t>Job 8020-00000-INDOH</t>
  </si>
  <si>
    <t>8020-LU</t>
  </si>
  <si>
    <t>Liberty Water Co.</t>
  </si>
  <si>
    <t>JC98</t>
  </si>
  <si>
    <t>11/30/2014 to 12/13/2014</t>
  </si>
  <si>
    <t>Holiday Labor Reclass</t>
  </si>
  <si>
    <t>Dec 2014 ENG/Dev Svc INDOH</t>
  </si>
  <si>
    <t>JC255</t>
  </si>
  <si>
    <t>Over Head Allocation - Nov-Dec 2014</t>
  </si>
  <si>
    <t>Total FWO Nov-Dec</t>
  </si>
  <si>
    <t>8100-14001-39100</t>
  </si>
  <si>
    <t>8100-20014-001118</t>
  </si>
  <si>
    <t>8110-10014-001721</t>
  </si>
  <si>
    <t>8112-20014-001223</t>
  </si>
  <si>
    <t>8114-20014-000915</t>
  </si>
  <si>
    <t>8114-20014-001815</t>
  </si>
  <si>
    <t>8116-20014-000507</t>
  </si>
  <si>
    <t>8116-20014-001404</t>
  </si>
  <si>
    <t>8118-10014-001526</t>
  </si>
  <si>
    <t>8120-10014-001526</t>
  </si>
  <si>
    <t>8122-10014-001516</t>
  </si>
  <si>
    <t>8124-10014-001211</t>
  </si>
  <si>
    <t>8137-10014-001604</t>
  </si>
  <si>
    <t>8140-10014-001604</t>
  </si>
  <si>
    <t>8149-10014-001826</t>
  </si>
  <si>
    <t>8149-10014-002326</t>
  </si>
  <si>
    <t>8149-14001-34100</t>
  </si>
  <si>
    <t>8149-14002-34100</t>
  </si>
  <si>
    <t>8152-10014-001626</t>
  </si>
  <si>
    <t>8300-14001-36100</t>
  </si>
  <si>
    <t>8300-14002-39500</t>
  </si>
  <si>
    <t>8300-20014-001807</t>
  </si>
  <si>
    <t>8400-14002-36100</t>
  </si>
  <si>
    <t>8400-20014-002104</t>
  </si>
  <si>
    <t>8500-10013-002321</t>
  </si>
  <si>
    <t>8500-10014-002416</t>
  </si>
  <si>
    <t>8500-10014-002429</t>
  </si>
  <si>
    <t>8600-10014-002721</t>
  </si>
  <si>
    <t>8600-10014-004733</t>
  </si>
  <si>
    <t>8600-10014-004921</t>
  </si>
  <si>
    <t>8600-14001-38000</t>
  </si>
  <si>
    <t>8600-14003-38900</t>
  </si>
  <si>
    <t>8600-20014-001723</t>
  </si>
  <si>
    <t>8600-20014-003223</t>
  </si>
  <si>
    <t>Open Year</t>
  </si>
  <si>
    <t>Originating Posted Date</t>
  </si>
  <si>
    <t>Period ID</t>
  </si>
  <si>
    <t>Document Date</t>
  </si>
  <si>
    <t>WS Job Type</t>
  </si>
  <si>
    <t>Corr cost code LUC JC10238</t>
  </si>
  <si>
    <t>JC0602.1</t>
  </si>
  <si>
    <t>8020-00000-INDOH  JC0607</t>
  </si>
  <si>
    <t>JC0607.1</t>
  </si>
  <si>
    <t>8020-00000-INDOH  JC0619</t>
  </si>
  <si>
    <t>JC0619.1</t>
  </si>
  <si>
    <t>8020-00000-INDOH  JC0576</t>
  </si>
  <si>
    <t>JC0576.1</t>
  </si>
  <si>
    <t>8020-00000-INDOH  JC10592</t>
  </si>
  <si>
    <t>JC10592.1</t>
  </si>
  <si>
    <t>8020-00000-INDOH  JC10593</t>
  </si>
  <si>
    <t>JC10593.1</t>
  </si>
  <si>
    <t>8020-00000-INDOH  JC10594</t>
  </si>
  <si>
    <t>JC10594.1</t>
  </si>
  <si>
    <t>JC10421.3</t>
  </si>
  <si>
    <t>8020-00000-INDOH  JC10419</t>
  </si>
  <si>
    <t>JC10419.3</t>
  </si>
  <si>
    <t>8020-00000-INDOH  JC10591</t>
  </si>
  <si>
    <t>JC10591.1</t>
  </si>
  <si>
    <t>8020-00000-INDOH  JC10590</t>
  </si>
  <si>
    <t>JC10590.1</t>
  </si>
  <si>
    <t>8020-00000-INDOH  JC10589</t>
  </si>
  <si>
    <t>JC10589.1</t>
  </si>
  <si>
    <t>8020-00000-INDOH  JC10587</t>
  </si>
  <si>
    <t>JC10587.1</t>
  </si>
  <si>
    <t>JC10586.1</t>
  </si>
  <si>
    <t>8020-00000-INDOH  JC10585</t>
  </si>
  <si>
    <t>JC10585.1</t>
  </si>
  <si>
    <t>8020-00000-INDOH  JC10584</t>
  </si>
  <si>
    <t>JC10584.1</t>
  </si>
  <si>
    <t>8020-0000-INDOH  JC10583</t>
  </si>
  <si>
    <t>JC10583.1</t>
  </si>
  <si>
    <t>8020-00000-INDOH    JC10422</t>
  </si>
  <si>
    <t>JC10422.1</t>
  </si>
  <si>
    <t>JC10420.1</t>
  </si>
  <si>
    <t>FEB15RENT F BLDING</t>
  </si>
  <si>
    <t>Corr cost code Palm Desert ren</t>
  </si>
  <si>
    <t>012315EXPRPT.2</t>
  </si>
  <si>
    <t>JAN15-170408281</t>
  </si>
  <si>
    <t>12/14/2014 to 12/27/2014</t>
  </si>
  <si>
    <t>12/28/2014 to 01/10/2015</t>
  </si>
  <si>
    <t>8020-00000-INDOH|00000187</t>
  </si>
  <si>
    <t>8020-00000-INDOH|00000189</t>
  </si>
  <si>
    <t>8020-00000-INDOH|00000210</t>
  </si>
  <si>
    <t>8020-00000-INDOH|00000214</t>
  </si>
  <si>
    <t>8020-00000-INDOH|00000260</t>
  </si>
  <si>
    <t>8020-00000-INDOH|00000268</t>
  </si>
  <si>
    <t>8020-00000-INDOH|00000275</t>
  </si>
  <si>
    <t>8020-00000-INDOH|00000293</t>
  </si>
  <si>
    <t>8020-00000-INDOH|00006003</t>
  </si>
  <si>
    <t>8020-00000-INDOH|00006085</t>
  </si>
  <si>
    <t>01/11/2015 to 01/24/2015</t>
  </si>
  <si>
    <t>Jan 2015 Eng/Dev Sv INDOH</t>
  </si>
  <si>
    <t>Over Head Allocation - January 2015</t>
  </si>
  <si>
    <t>Total FWO</t>
  </si>
  <si>
    <t>8020-0000-000029</t>
  </si>
  <si>
    <t>8110-14001-33000</t>
  </si>
  <si>
    <t>8114-10014-001307</t>
  </si>
  <si>
    <t>8116-15013-33100</t>
  </si>
  <si>
    <t>8116-15037-35400</t>
  </si>
  <si>
    <t>8116-15037-37100</t>
  </si>
  <si>
    <t>8120-15025-37100</t>
  </si>
  <si>
    <t>8124-14001-33300</t>
  </si>
  <si>
    <t>8124-14002-33100</t>
  </si>
  <si>
    <t>8124-14003-36300</t>
  </si>
  <si>
    <t>8124-14004-36100</t>
  </si>
  <si>
    <t>8134-14004-34001</t>
  </si>
  <si>
    <t>8134-15008-33300</t>
  </si>
  <si>
    <t>8134-15013-33100</t>
  </si>
  <si>
    <t>8137-10014-001626</t>
  </si>
  <si>
    <t>8140-10014-001626</t>
  </si>
  <si>
    <t>8140-15015-31100</t>
  </si>
  <si>
    <t>8146-14001-36100</t>
  </si>
  <si>
    <t>8146-14002-33100</t>
  </si>
  <si>
    <t>8152-15013-33100</t>
  </si>
  <si>
    <t>8200-15007-36300</t>
  </si>
  <si>
    <t>8200-20014-004123</t>
  </si>
  <si>
    <t>8300-20014-001423</t>
  </si>
  <si>
    <t>8400-14003-39100</t>
  </si>
  <si>
    <t>8400-14004-38000</t>
  </si>
  <si>
    <t>8400-15007-36300</t>
  </si>
  <si>
    <t>8500-10014-002326</t>
  </si>
  <si>
    <t>8500-14001-34001</t>
  </si>
  <si>
    <t>8500-15008-33300</t>
  </si>
  <si>
    <t>8500-15013-33100</t>
  </si>
  <si>
    <t>8500-15014-31100</t>
  </si>
  <si>
    <t>8600-10014-002207</t>
  </si>
  <si>
    <t>8600-10014-003819</t>
  </si>
  <si>
    <t>8600-14003-38000</t>
  </si>
  <si>
    <t>8600-14004-30700</t>
  </si>
  <si>
    <t>8600-14005-38900</t>
  </si>
  <si>
    <t>8600-15005-34300</t>
  </si>
  <si>
    <t>8600-15008-33300</t>
  </si>
  <si>
    <t>8600-15009-33300</t>
  </si>
  <si>
    <t>8600-20014-001204</t>
  </si>
  <si>
    <t>8600-20014-001409</t>
  </si>
  <si>
    <t>Reclass INDOH JC391</t>
  </si>
  <si>
    <t>Total FWO Jan</t>
  </si>
  <si>
    <t>8020-00000-INDOH  JC0714</t>
  </si>
  <si>
    <t>JC0714.1</t>
  </si>
  <si>
    <t>8020-00000-INDOH   JC0695</t>
  </si>
  <si>
    <t>JC0695.1</t>
  </si>
  <si>
    <t>8020-00000-INDOH  JC0667</t>
  </si>
  <si>
    <t>JC0667.1</t>
  </si>
  <si>
    <t>8020-00000-INDOH  JC10850</t>
  </si>
  <si>
    <t>JC10850.1</t>
  </si>
  <si>
    <t>8020-00000-INDOH  JC10662</t>
  </si>
  <si>
    <t>JC10662.1</t>
  </si>
  <si>
    <t>8020-00000-INDOH  JC0708</t>
  </si>
  <si>
    <t>JC0708.1</t>
  </si>
  <si>
    <t>8020-00000-INDOH   JC10659</t>
  </si>
  <si>
    <t>JC10659.1</t>
  </si>
  <si>
    <t>8020-00000-INDOH  JC10661</t>
  </si>
  <si>
    <t>JC10661.1</t>
  </si>
  <si>
    <t>8020-00000-INDOH  JC10660</t>
  </si>
  <si>
    <t>JC10660.1</t>
  </si>
  <si>
    <t>8020-00000-INDOH   JC10663</t>
  </si>
  <si>
    <t>JC10663.1</t>
  </si>
  <si>
    <t>8020-00000-INDOH  JC10843</t>
  </si>
  <si>
    <t>JC10843.1</t>
  </si>
  <si>
    <t>8020-00000-INDOH  JC10842</t>
  </si>
  <si>
    <t>JC10842.1</t>
  </si>
  <si>
    <t>8020-00000-INDOH  JC10841</t>
  </si>
  <si>
    <t>JC10841.1</t>
  </si>
  <si>
    <t>8020-00000-INDOH  JC10840</t>
  </si>
  <si>
    <t>JC10840.1</t>
  </si>
  <si>
    <t>8020-00000-INDOH  JC10837</t>
  </si>
  <si>
    <t>JC10837.1</t>
  </si>
  <si>
    <t>8020-00000-INDOH   JC10836</t>
  </si>
  <si>
    <t>JC10836.1</t>
  </si>
  <si>
    <t>8020-00000-INDOH    JC10835</t>
  </si>
  <si>
    <t>8020-00000-INDOH   JC10834</t>
  </si>
  <si>
    <t>JC10834.1</t>
  </si>
  <si>
    <t>8020-00000--INDOH  JC10833</t>
  </si>
  <si>
    <t>JC10833.1</t>
  </si>
  <si>
    <t>8020-00000-INDOH    JC10832</t>
  </si>
  <si>
    <t>JC10832.1</t>
  </si>
  <si>
    <t>8020-00000-INDOH    JC10830</t>
  </si>
  <si>
    <t>8020-00000-INDOH    JC10829</t>
  </si>
  <si>
    <t>JC10829.1</t>
  </si>
  <si>
    <t>Week Ending - 01.31.15</t>
  </si>
  <si>
    <t>MARCHRENT15 F BLDING</t>
  </si>
  <si>
    <t>IN27875</t>
  </si>
  <si>
    <t>022015EXPRPT.6</t>
  </si>
  <si>
    <t>FEB15-170408281</t>
  </si>
  <si>
    <t>FEB15-170408281.1</t>
  </si>
  <si>
    <t>01/25/2015 to 02/07/2015</t>
  </si>
  <si>
    <t>02/08/2015 to 02/21/2015</t>
  </si>
  <si>
    <t>8020-00000-INDOH Labor Bur</t>
  </si>
  <si>
    <t>JC516</t>
  </si>
  <si>
    <t>Over Head Allocation - February 2015</t>
  </si>
  <si>
    <t>8110-14001-33001</t>
  </si>
  <si>
    <t>8112-15010-33400</t>
  </si>
  <si>
    <t>8112-15015-30700</t>
  </si>
  <si>
    <t>8112-15027-36100</t>
  </si>
  <si>
    <t>8114-15025-37100</t>
  </si>
  <si>
    <t>8118-15013-33100</t>
  </si>
  <si>
    <t>8124-15026-37100</t>
  </si>
  <si>
    <t>8134-15014-31100</t>
  </si>
  <si>
    <t>8134-15025-36100</t>
  </si>
  <si>
    <t>8134-15029-39300</t>
  </si>
  <si>
    <t>8134-15031-34300</t>
  </si>
  <si>
    <t>8137-15010-33400</t>
  </si>
  <si>
    <t>8137-15015-31100</t>
  </si>
  <si>
    <t>8140-15006-34300</t>
  </si>
  <si>
    <t>8140-15008-33300</t>
  </si>
  <si>
    <t>8140-15010-33400</t>
  </si>
  <si>
    <t>8140-15011-33500</t>
  </si>
  <si>
    <t>8140-15013-33100</t>
  </si>
  <si>
    <t>8140-15014-30400</t>
  </si>
  <si>
    <t>8140-15015-30400</t>
  </si>
  <si>
    <t>8143-15010-37100</t>
  </si>
  <si>
    <t>8143-15011-38000</t>
  </si>
  <si>
    <t>8200-15011-35400</t>
  </si>
  <si>
    <t>8200-15011-37100</t>
  </si>
  <si>
    <t>8200-15013-36000</t>
  </si>
  <si>
    <t>8300-15007-36300</t>
  </si>
  <si>
    <t>8400-1400-35300</t>
  </si>
  <si>
    <t>8400-14005-35400</t>
  </si>
  <si>
    <t>8400-15011-38000</t>
  </si>
  <si>
    <t>8400-20014-0019</t>
  </si>
  <si>
    <t>8500-10014-000229</t>
  </si>
  <si>
    <t>8500-15003-34300</t>
  </si>
  <si>
    <t>8500-15006-34300</t>
  </si>
  <si>
    <t>8500-15009-33400</t>
  </si>
  <si>
    <t>8500-15010-33400</t>
  </si>
  <si>
    <t>8500-15012-33500</t>
  </si>
  <si>
    <t>8500-15015-30400</t>
  </si>
  <si>
    <t>8500-15015-30700</t>
  </si>
  <si>
    <t>8500-15015-31100</t>
  </si>
  <si>
    <t>8500-15015-32000</t>
  </si>
  <si>
    <t>8600-15010-33400</t>
  </si>
  <si>
    <t>8600-15014-33400</t>
  </si>
  <si>
    <t>8600-15032-35400</t>
  </si>
  <si>
    <t>8600-15032-37100</t>
  </si>
  <si>
    <t>8600-20015-LX2110</t>
  </si>
  <si>
    <t>8020-00000-INDOH   JC0788</t>
  </si>
  <si>
    <t>JC0788.1</t>
  </si>
  <si>
    <t>8020-00000-INDOH  JC0798</t>
  </si>
  <si>
    <t>JC0798.1</t>
  </si>
  <si>
    <t>8020-00000-INDOH  JC0843</t>
  </si>
  <si>
    <t>JC0843.1</t>
  </si>
  <si>
    <t>8020-00000-INDOH     JC0830</t>
  </si>
  <si>
    <t>JC0830.1</t>
  </si>
  <si>
    <t>8020-00000-INDOH  JC11035</t>
  </si>
  <si>
    <t>JC11035.1</t>
  </si>
  <si>
    <t>8020-00000-INDOH  JC11036</t>
  </si>
  <si>
    <t>JC11036.1</t>
  </si>
  <si>
    <t>8020-00000-INDOH  JC11039</t>
  </si>
  <si>
    <t>JC11039.1</t>
  </si>
  <si>
    <t>8020-00000-INDOH  JC11041</t>
  </si>
  <si>
    <t>JC11041.1</t>
  </si>
  <si>
    <t>8020-00000-INDOH  JC11042</t>
  </si>
  <si>
    <t>JC11042.1</t>
  </si>
  <si>
    <t>8020-00000-INDOH  JC11043</t>
  </si>
  <si>
    <t>JC11043.1</t>
  </si>
  <si>
    <t>8020-00000-INDOH  JC10866</t>
  </si>
  <si>
    <t>JC10866.1</t>
  </si>
  <si>
    <t>8020-00000-INDOH  JC10868</t>
  </si>
  <si>
    <t>JC10868.1</t>
  </si>
  <si>
    <t>8020-00000-INDOH  JC11034</t>
  </si>
  <si>
    <t>JC11034.1</t>
  </si>
  <si>
    <t>8020-00000-INDOH  JC11040</t>
  </si>
  <si>
    <t>JC11040.1</t>
  </si>
  <si>
    <t>8020-00000-INDOH  JC11032</t>
  </si>
  <si>
    <t>JC11032.1</t>
  </si>
  <si>
    <t>8020-00000-INDOH  JC10869</t>
  </si>
  <si>
    <t>JC10869.1</t>
  </si>
  <si>
    <t>8400-20014-001919 Q42014INDOH</t>
  </si>
  <si>
    <t>8500-10014-002028  Q42014INDOH</t>
  </si>
  <si>
    <t>8600-10014-004733 Q42014INDOH</t>
  </si>
  <si>
    <t>APRIL15FBLDGRENT</t>
  </si>
  <si>
    <t>8020-NICTOM</t>
  </si>
  <si>
    <t>030615EXPRPT</t>
  </si>
  <si>
    <t>2015506A.1</t>
  </si>
  <si>
    <t>MAR15-170408281</t>
  </si>
  <si>
    <t>8020-0000-INDOH</t>
  </si>
  <si>
    <t>JC72A</t>
  </si>
  <si>
    <t>Feb 2015 Eng/Dev Sv INDOH</t>
  </si>
  <si>
    <t>PR 02/22/2015 to 03/07/2015</t>
  </si>
  <si>
    <t>8020-00000-INDOH|6085</t>
  </si>
  <si>
    <t>8020-00000-INDOH|6003</t>
  </si>
  <si>
    <t>8020-00000-INDOH|293</t>
  </si>
  <si>
    <t>8020-00000-INDOH|275</t>
  </si>
  <si>
    <t>8020-00000-INDOH|268</t>
  </si>
  <si>
    <t>8020-00000-INDOH|214</t>
  </si>
  <si>
    <t>8020-00000-INDOH|210</t>
  </si>
  <si>
    <t>8020-00000-INDOH|189</t>
  </si>
  <si>
    <t>8020-00000-INDOH|187</t>
  </si>
  <si>
    <t>Vacation (US)|268</t>
  </si>
  <si>
    <t>Living Comp|268</t>
  </si>
  <si>
    <t>JC730</t>
  </si>
  <si>
    <t>PR 03/08/2015 to 03/21/2015</t>
  </si>
  <si>
    <t>Retro|6085</t>
  </si>
  <si>
    <t>Retro|6003</t>
  </si>
  <si>
    <t>Retro|293</t>
  </si>
  <si>
    <t>Vacation (US)|275</t>
  </si>
  <si>
    <t>Retro|275</t>
  </si>
  <si>
    <t>Retro|214</t>
  </si>
  <si>
    <t>Retro|187</t>
  </si>
  <si>
    <t>Labor Burden</t>
  </si>
  <si>
    <t>LB 8020-00000-INDOH</t>
  </si>
  <si>
    <t>March 2015 ENG/DevSv INDOH</t>
  </si>
  <si>
    <t>Over Head Allocation - March 2015</t>
  </si>
  <si>
    <t>8112-15009-33400</t>
  </si>
  <si>
    <t>8114-15013-33100</t>
  </si>
  <si>
    <t>8114-15026-38000</t>
  </si>
  <si>
    <t>8122-15026-35400</t>
  </si>
  <si>
    <t>8134-15015-30400</t>
  </si>
  <si>
    <t>8134-15028-36100</t>
  </si>
  <si>
    <t>8134-15030-39500</t>
  </si>
  <si>
    <t>8137-15008-33300</t>
  </si>
  <si>
    <t>8149-15013-33100</t>
  </si>
  <si>
    <t>8149-15015-31100</t>
  </si>
  <si>
    <t>8200-15004-39300</t>
  </si>
  <si>
    <t>8200-15011-38000</t>
  </si>
  <si>
    <t>8300-15013-36100</t>
  </si>
  <si>
    <t>8300-15014-3950</t>
  </si>
  <si>
    <t>8400-15011-37100</t>
  </si>
  <si>
    <t>8500-15002-34000</t>
  </si>
  <si>
    <t>8500-15002-34001</t>
  </si>
  <si>
    <t>8500-15004-34300</t>
  </si>
  <si>
    <t>8500-15011-33500</t>
  </si>
  <si>
    <t>8500-15016-3040</t>
  </si>
  <si>
    <t>8500-15016-3460</t>
  </si>
  <si>
    <t>8500-LX7047-331</t>
  </si>
  <si>
    <t>8600-15011-33400</t>
  </si>
  <si>
    <t>8600-15018-33100</t>
  </si>
  <si>
    <t>8600-15019-33100</t>
  </si>
  <si>
    <t>8600-15021-32000</t>
  </si>
  <si>
    <t>8600-15027-39300</t>
  </si>
  <si>
    <t>8600-15035-3201</t>
  </si>
  <si>
    <t>8600-15036-3540</t>
  </si>
  <si>
    <t>8600-15036-3610</t>
  </si>
  <si>
    <t>8600-15037-3030</t>
  </si>
  <si>
    <t>MAY15-BLDGF RENT</t>
  </si>
  <si>
    <t>PR 03/22/2015 to 04/04/2015</t>
  </si>
  <si>
    <t>Holiday (US)|187</t>
  </si>
  <si>
    <t>Holiday (US)|189</t>
  </si>
  <si>
    <t>Holiday (US)|210</t>
  </si>
  <si>
    <t>Holiday (US)|214</t>
  </si>
  <si>
    <t>Regular|268</t>
  </si>
  <si>
    <t>Holiday (US)|275</t>
  </si>
  <si>
    <t>Holiday (US)|293</t>
  </si>
  <si>
    <t>Holiday (US)|6003</t>
  </si>
  <si>
    <t>Holiday (US)|6085</t>
  </si>
  <si>
    <t>PR 04/05/2015 to 04/18/2015</t>
  </si>
  <si>
    <t>JC743</t>
  </si>
  <si>
    <t>8020-00000-INDOH PR</t>
  </si>
  <si>
    <t>April 2015 Eng/Dev Sv INDOH</t>
  </si>
  <si>
    <t>Over Head Allocation - April 2015</t>
  </si>
  <si>
    <t>8100-15011-38000</t>
  </si>
  <si>
    <t>8100-15013-36000</t>
  </si>
  <si>
    <t>8110-15013-33100</t>
  </si>
  <si>
    <t>8112-15013-33100</t>
  </si>
  <si>
    <t>8112-15030-3540</t>
  </si>
  <si>
    <t>8116-15015-30400</t>
  </si>
  <si>
    <t>8116-15015-32000</t>
  </si>
  <si>
    <t>8120-15026-38000</t>
  </si>
  <si>
    <t>8124-15026-38000</t>
  </si>
  <si>
    <t>8134-15009-33400</t>
  </si>
  <si>
    <t>8134-15012-33500</t>
  </si>
  <si>
    <t>8134-15023-36300</t>
  </si>
  <si>
    <t>8137-15006-34300</t>
  </si>
  <si>
    <t>8137-15013-33100</t>
  </si>
  <si>
    <t>8140-15002-34001</t>
  </si>
  <si>
    <t>8140-15005-34300</t>
  </si>
  <si>
    <t>8140-15015-32000</t>
  </si>
  <si>
    <t>8149-15010-33400</t>
  </si>
  <si>
    <t>8149-15016-34500</t>
  </si>
  <si>
    <t>8152-15027-36100</t>
  </si>
  <si>
    <t>8152-15028-3030</t>
  </si>
  <si>
    <t>8300-15006-39300</t>
  </si>
  <si>
    <t>8300-15010-37100</t>
  </si>
  <si>
    <t>8300-15011-38000</t>
  </si>
  <si>
    <t>8300-15015-3540</t>
  </si>
  <si>
    <t>8300-15016-3890</t>
  </si>
  <si>
    <t>8400-14004-37100</t>
  </si>
  <si>
    <t>8400-15006-39300</t>
  </si>
  <si>
    <t>8400-15010-37100</t>
  </si>
  <si>
    <t>8400-15010-39600</t>
  </si>
  <si>
    <t>8400-15013-36100</t>
  </si>
  <si>
    <t>8500-15005-34300</t>
  </si>
  <si>
    <t>8600-15021-30400</t>
  </si>
  <si>
    <t>8600-15028-36300</t>
  </si>
  <si>
    <t>8600-15030-36100</t>
  </si>
  <si>
    <t>8020-00000-INDOH  JC0869</t>
  </si>
  <si>
    <t>JC0869.3</t>
  </si>
  <si>
    <t>8020-00000-INDOH JC11103</t>
  </si>
  <si>
    <t>JC11103.3</t>
  </si>
  <si>
    <t>8020-00000-INDOH  JC11280</t>
  </si>
  <si>
    <t>JC11280.3</t>
  </si>
  <si>
    <t>8020-00000-INDOH  JC11281</t>
  </si>
  <si>
    <t>JC11281.3</t>
  </si>
  <si>
    <t>8020-00000-INDOH  JC11287</t>
  </si>
  <si>
    <t>JC11287.3</t>
  </si>
  <si>
    <t>8020-00000-INDOH  JC11286</t>
  </si>
  <si>
    <t>JC11286.3</t>
  </si>
  <si>
    <t>8020-00000-INDOH  JC11285</t>
  </si>
  <si>
    <t>JC11285.3</t>
  </si>
  <si>
    <t>8020-00000-INDOH  JC11283</t>
  </si>
  <si>
    <t>JC11283.6</t>
  </si>
  <si>
    <t>8020-00000-INDOH  JC11279</t>
  </si>
  <si>
    <t>JC11279.3</t>
  </si>
  <si>
    <t>8020-00000-INDOH  JC11278</t>
  </si>
  <si>
    <t>JC11278.3</t>
  </si>
  <si>
    <t>8020-00000-INDOH  JC11119</t>
  </si>
  <si>
    <t>JC11119.3</t>
  </si>
  <si>
    <t>8020-00000-INDOH  JC11117</t>
  </si>
  <si>
    <t>JC11117.3</t>
  </si>
  <si>
    <t>8020-00000-INDOH  JC11116</t>
  </si>
  <si>
    <t>JC11116.3</t>
  </si>
  <si>
    <t>8020-00000-INDOH  JC1115</t>
  </si>
  <si>
    <t>JC11115.4</t>
  </si>
  <si>
    <t>8020-00000-INDOH  JC11114</t>
  </si>
  <si>
    <t>JC11114.3</t>
  </si>
  <si>
    <t>8020-00000-INDOH  JC0879</t>
  </si>
  <si>
    <t>JC0879.1</t>
  </si>
  <si>
    <t>8020-00000-INDOH  JC0918</t>
  </si>
  <si>
    <t>JC0918.1</t>
  </si>
  <si>
    <t>8020-00000-INDOH  JC0929</t>
  </si>
  <si>
    <t>JC0929</t>
  </si>
  <si>
    <t>8020-00000-INDOH  JC11276</t>
  </si>
  <si>
    <t>JC11276.1</t>
  </si>
  <si>
    <t>8020-00000-INDOH  JC0948</t>
  </si>
  <si>
    <t>JC0948</t>
  </si>
  <si>
    <t>8020-00000-INDOH  JC0969</t>
  </si>
  <si>
    <t>JC0969.1</t>
  </si>
  <si>
    <t>8020-00000-INDOH  JC1593</t>
  </si>
  <si>
    <t>JC1593.1</t>
  </si>
  <si>
    <t>8020-00000-INDOH   JC2064</t>
  </si>
  <si>
    <t>JC2064.1</t>
  </si>
  <si>
    <t>8020-00000-INDOH  JC11578</t>
  </si>
  <si>
    <t>JC11578.1</t>
  </si>
  <si>
    <t>8020-00000-INDOH  JC11562</t>
  </si>
  <si>
    <t>JC11562</t>
  </si>
  <si>
    <t>8020-00000-INDOH  JC11561</t>
  </si>
  <si>
    <t>JC11561</t>
  </si>
  <si>
    <t>8020-00000-INDOH  JC11560</t>
  </si>
  <si>
    <t>JC11560</t>
  </si>
  <si>
    <t>8020-00000-INDOH  JC11559</t>
  </si>
  <si>
    <t>JC11559</t>
  </si>
  <si>
    <t>8020-00000-INDOH  JC11558</t>
  </si>
  <si>
    <t>JC11558</t>
  </si>
  <si>
    <t>8020-00000-INDOH  JC11557</t>
  </si>
  <si>
    <t>JC11557</t>
  </si>
  <si>
    <t>8020-00000-INDOH  JC11556</t>
  </si>
  <si>
    <t>JC11556</t>
  </si>
  <si>
    <t>8020-00000-INDOH  JC11555</t>
  </si>
  <si>
    <t>JC1155</t>
  </si>
  <si>
    <t>8020-00000-INDOH  JC11554</t>
  </si>
  <si>
    <t>JC11554</t>
  </si>
  <si>
    <t>8020-00000-INDOH  JC11553</t>
  </si>
  <si>
    <t>JC11553</t>
  </si>
  <si>
    <t>8020-00000- INDOH  JC11552</t>
  </si>
  <si>
    <t>JC11552</t>
  </si>
  <si>
    <t>8020-00000-INDOH   JC11551</t>
  </si>
  <si>
    <t>JC11551</t>
  </si>
  <si>
    <t>8020-00000-INDOH  JC11548</t>
  </si>
  <si>
    <t>JC11548</t>
  </si>
  <si>
    <t>8020-00000-INDOH   JC11337</t>
  </si>
  <si>
    <t>JC11337.1</t>
  </si>
  <si>
    <t>8020-00000-INDOH  JC11335</t>
  </si>
  <si>
    <t>JC11335</t>
  </si>
  <si>
    <t>8020-00000-INDOH   JC11336</t>
  </si>
  <si>
    <t>JC11336</t>
  </si>
  <si>
    <t>8020-00000-INDOH  JC11338</t>
  </si>
  <si>
    <t>JC11338</t>
  </si>
  <si>
    <t>8020-00000-INDOH    JC11334</t>
  </si>
  <si>
    <t>JC11334</t>
  </si>
  <si>
    <t>IN61001</t>
  </si>
  <si>
    <t>MAY15-170408281</t>
  </si>
  <si>
    <t>050815EXPRPT.5</t>
  </si>
  <si>
    <t>JUNE15-BLDGFRENT</t>
  </si>
  <si>
    <t>051315EXPRPT</t>
  </si>
  <si>
    <t>MAY15-170408281-01</t>
  </si>
  <si>
    <t>PR 04/19/2015 to 05/02/2015</t>
  </si>
  <si>
    <t>8020-00000-INDOH|00001174</t>
  </si>
  <si>
    <t>To correct HRIS entry</t>
  </si>
  <si>
    <t>JC946</t>
  </si>
  <si>
    <t>8100-14001-39100 labor reclass</t>
  </si>
  <si>
    <t>May 2015 Eng/Dev Sv INDOH</t>
  </si>
  <si>
    <t>Over Head Allocation - May 2015</t>
  </si>
  <si>
    <t>8140-15014-31100</t>
  </si>
  <si>
    <t>8600-15013-33400</t>
  </si>
  <si>
    <t>8116-15010-33400</t>
  </si>
  <si>
    <t>8200-15005-39300</t>
  </si>
  <si>
    <t>8140-15015-30700</t>
  </si>
  <si>
    <t>8300-15012-39400</t>
  </si>
  <si>
    <t>8143-15011-35400</t>
  </si>
  <si>
    <t>8116-10014-000816</t>
  </si>
  <si>
    <t>8400-15005-39300</t>
  </si>
  <si>
    <t>8600-15026-39300</t>
  </si>
  <si>
    <t>8137-15014-31100</t>
  </si>
  <si>
    <t>8400-15012-39400</t>
  </si>
  <si>
    <t>8137-15015-30400</t>
  </si>
  <si>
    <t>8112-15025-37100</t>
  </si>
  <si>
    <t>8137-15014-30400</t>
  </si>
  <si>
    <t>8124-15015-32000</t>
  </si>
  <si>
    <t>8116-15038-35400</t>
  </si>
  <si>
    <t>8600-15003-34300</t>
  </si>
  <si>
    <t>8200-15014-3740</t>
  </si>
  <si>
    <t>8100-15010-37100</t>
  </si>
  <si>
    <t>8137-15015-30700</t>
  </si>
  <si>
    <t>8149-15017-30400</t>
  </si>
  <si>
    <t>8112-15028-3110</t>
  </si>
  <si>
    <t>8134-10014-001911</t>
  </si>
  <si>
    <t>Reverse Dec  INDOH Bill JC255</t>
  </si>
  <si>
    <t>Reverse Jan INDOH Bill JC391</t>
  </si>
  <si>
    <t>Reverse Feb INDOH Bill JC516</t>
  </si>
  <si>
    <t>Reverse Mar  INDOH Bill JC730</t>
  </si>
  <si>
    <t>Reverse Apr INDOH Bill JC743</t>
  </si>
  <si>
    <t>Credit Adjustment</t>
  </si>
  <si>
    <t>Net Amount</t>
  </si>
  <si>
    <t>Account Category Number</t>
  </si>
  <si>
    <t>Batch Number</t>
  </si>
  <si>
    <t>Document Status</t>
  </si>
  <si>
    <t>FERC</t>
  </si>
  <si>
    <t>Last User</t>
  </si>
  <si>
    <t>Natural Account</t>
  </si>
  <si>
    <t>Originating TRX Type</t>
  </si>
  <si>
    <t>Site</t>
  </si>
  <si>
    <t>User Who Posted</t>
  </si>
  <si>
    <t>Voided</t>
  </si>
  <si>
    <t>Series</t>
  </si>
  <si>
    <t>8020-00000-INDOH  JC3480</t>
  </si>
  <si>
    <t>JC3480.1</t>
  </si>
  <si>
    <t>Property, Plant and Equipment</t>
  </si>
  <si>
    <t>History</t>
  </si>
  <si>
    <t>KYUNYAEVA</t>
  </si>
  <si>
    <t>Reversing</t>
  </si>
  <si>
    <t>DONNAT</t>
  </si>
  <si>
    <t>Purchasing</t>
  </si>
  <si>
    <t>8020-00000-INDOH  JC3565</t>
  </si>
  <si>
    <t>JC3565.1</t>
  </si>
  <si>
    <t>8020-00000-INDOH  JC3557</t>
  </si>
  <si>
    <t>JC3557.1</t>
  </si>
  <si>
    <t>8020-00000-INDOH   JC11657</t>
  </si>
  <si>
    <t>JC11657.1</t>
  </si>
  <si>
    <t>8020-00000-INDOH  JC11777</t>
  </si>
  <si>
    <t>JC11777.1</t>
  </si>
  <si>
    <t>8020-00000-INDOH   JC11778</t>
  </si>
  <si>
    <t>JC11778.1</t>
  </si>
  <si>
    <t>8020-00000-INDOH  JC11779</t>
  </si>
  <si>
    <t>JC11779.1</t>
  </si>
  <si>
    <t>8020-00000-INDOH   JC11780</t>
  </si>
  <si>
    <t>JC11780.1</t>
  </si>
  <si>
    <t>8020-00000-INDOH  JC11768</t>
  </si>
  <si>
    <t>JC11768.1</t>
  </si>
  <si>
    <t>8020-00000-INDOH  JC11770</t>
  </si>
  <si>
    <t>JC11770.1</t>
  </si>
  <si>
    <t>8020-00000-INDOH  JC11771</t>
  </si>
  <si>
    <t>JC11771.1</t>
  </si>
  <si>
    <t>8020-00000-INDOH  JC11772</t>
  </si>
  <si>
    <t>JC11772.1</t>
  </si>
  <si>
    <t>8020-00000-INDOH   JC11773</t>
  </si>
  <si>
    <t>JC11773.1</t>
  </si>
  <si>
    <t>8020-00000-INDOH  JC11774</t>
  </si>
  <si>
    <t>JC11774.1</t>
  </si>
  <si>
    <t>8020-00000-INDOH  JC11776</t>
  </si>
  <si>
    <t>JC11776.1</t>
  </si>
  <si>
    <t>8020-00000-INDOH  CREDT660</t>
  </si>
  <si>
    <t>CREDT660.1</t>
  </si>
  <si>
    <t>8020-00000-INDOH  JC11627</t>
  </si>
  <si>
    <t>JC11627.1</t>
  </si>
  <si>
    <t>8020-00000-INDOH  JC11628</t>
  </si>
  <si>
    <t>JC11628.1</t>
  </si>
  <si>
    <t>8020-00000-INDOH  JC11632</t>
  </si>
  <si>
    <t>JC11632.1</t>
  </si>
  <si>
    <t>8020-00000-INDOH  JC11633</t>
  </si>
  <si>
    <t>JC11633.1</t>
  </si>
  <si>
    <t>8020-00000-INDOH  JC11631</t>
  </si>
  <si>
    <t>JC11631.1</t>
  </si>
  <si>
    <t>8020-00000-INDOH  JC3462</t>
  </si>
  <si>
    <t>JC3462.1</t>
  </si>
  <si>
    <t>LAB CREDT000000000704-01</t>
  </si>
  <si>
    <t>CREDT000000000704-01</t>
  </si>
  <si>
    <t>8020-BALJUL</t>
  </si>
  <si>
    <t>052915EMPEXP</t>
  </si>
  <si>
    <t>ALYSIAM</t>
  </si>
  <si>
    <t>JULY15-BLDGFRENT</t>
  </si>
  <si>
    <t>061115 EMP EXP</t>
  </si>
  <si>
    <t>FHAMEEN</t>
  </si>
  <si>
    <t>061915 EMP EXP</t>
  </si>
  <si>
    <t>JUN15-170408281</t>
  </si>
  <si>
    <t>Reclass INDOH to be reallocate</t>
  </si>
  <si>
    <t>Standard</t>
  </si>
  <si>
    <t>Financial</t>
  </si>
  <si>
    <t>INDOH June Dev Svc/Eng</t>
  </si>
  <si>
    <t>JC961</t>
  </si>
  <si>
    <t>GREENEC</t>
  </si>
  <si>
    <t>Over Head Allocation - June 2015</t>
  </si>
  <si>
    <t>8020-15001-34001</t>
  </si>
  <si>
    <t>8100-15010-35400</t>
  </si>
  <si>
    <t>8100-15018-3550</t>
  </si>
  <si>
    <t>8110-15014-31100</t>
  </si>
  <si>
    <t>8110-15015-31100</t>
  </si>
  <si>
    <t>8110-15026-35400</t>
  </si>
  <si>
    <t>8112-15015-30400</t>
  </si>
  <si>
    <t>8112-15015-32000</t>
  </si>
  <si>
    <t>8112-15021-39300</t>
  </si>
  <si>
    <t>8112-15026-38000</t>
  </si>
  <si>
    <t>8114-15028-3710</t>
  </si>
  <si>
    <t>8118-15015-32000</t>
  </si>
  <si>
    <t>8122-15010-33400</t>
  </si>
  <si>
    <t>8122-15013-33100</t>
  </si>
  <si>
    <t>8122-15025-35400</t>
  </si>
  <si>
    <t>8124-15025-37100</t>
  </si>
  <si>
    <t>8134-15005-34300</t>
  </si>
  <si>
    <t>8134-15010-33400</t>
  </si>
  <si>
    <t>8134-15026-35400</t>
  </si>
  <si>
    <t>8134-15032-3040</t>
  </si>
  <si>
    <t>8137-15016-3460</t>
  </si>
  <si>
    <t>8149-15012-33500</t>
  </si>
  <si>
    <t>8149-15015-32000</t>
  </si>
  <si>
    <t>8152-15029-3640</t>
  </si>
  <si>
    <t>8200-15010-35400</t>
  </si>
  <si>
    <t>8200-15010-37100</t>
  </si>
  <si>
    <t>8200-15015-3740</t>
  </si>
  <si>
    <t>8200-15017-3970</t>
  </si>
  <si>
    <t>8200-15018-3800</t>
  </si>
  <si>
    <t>8200-15019-3800</t>
  </si>
  <si>
    <t>8300-15001-39001</t>
  </si>
  <si>
    <t>8300-15011-35400</t>
  </si>
  <si>
    <t>8400-15011-35400</t>
  </si>
  <si>
    <t>8400-15015-3600</t>
  </si>
  <si>
    <t>8500-15014-30400</t>
  </si>
  <si>
    <t>8600-15017-33500</t>
  </si>
  <si>
    <t>8600-15021-30700</t>
  </si>
  <si>
    <t>8600-15032-38000</t>
  </si>
  <si>
    <t>8600-15037-3310</t>
  </si>
  <si>
    <t>8600-15038-3540</t>
  </si>
  <si>
    <t>8600-15039-3310</t>
  </si>
  <si>
    <t>8600-15041-3201</t>
  </si>
  <si>
    <t>Allocation under 10.00</t>
  </si>
  <si>
    <t>8134-HO36-3630</t>
  </si>
  <si>
    <t xml:space="preserve">8600-15032-37100 </t>
  </si>
  <si>
    <t>8134-15026-37100</t>
  </si>
  <si>
    <t>CM000000000714-1</t>
  </si>
  <si>
    <t>8020-00000-INDOH  JC11813</t>
  </si>
  <si>
    <t>JC11813.1</t>
  </si>
  <si>
    <t>8020-00000-INDOH  JC6397</t>
  </si>
  <si>
    <t>JC6397.1</t>
  </si>
  <si>
    <t>8020-00000-INDOH  JC6054</t>
  </si>
  <si>
    <t>JC6054.1</t>
  </si>
  <si>
    <t>8020-00000-INDOH  JC6261</t>
  </si>
  <si>
    <t>JC6261.1</t>
  </si>
  <si>
    <t>8020-00000-INDOH  JC6055</t>
  </si>
  <si>
    <t>JC6055.1</t>
  </si>
  <si>
    <t>8020-00000-INDOH  JC6424</t>
  </si>
  <si>
    <t>JC6424.1</t>
  </si>
  <si>
    <t>8020-00000-INDOH    JC3625</t>
  </si>
  <si>
    <t>JC3625.1</t>
  </si>
  <si>
    <t>8020-00000-INDOH  JC3901</t>
  </si>
  <si>
    <t>JC3901.1</t>
  </si>
  <si>
    <t>8020-00000-INDOH  JC11927</t>
  </si>
  <si>
    <t>JC11927.1</t>
  </si>
  <si>
    <t>8020-00000-INDOH  JC11923</t>
  </si>
  <si>
    <t>JC11923.1</t>
  </si>
  <si>
    <t>8020-00000-INDOH  JC11928</t>
  </si>
  <si>
    <t>JC11928.1</t>
  </si>
  <si>
    <t>8020-00000-INDOH  JC11929</t>
  </si>
  <si>
    <t>JC11929.1</t>
  </si>
  <si>
    <t>8020-00000-INDOH  JC11931</t>
  </si>
  <si>
    <t>JC11931.1</t>
  </si>
  <si>
    <t>8020-00000-INDOH  JC11932</t>
  </si>
  <si>
    <t>JC11932.1</t>
  </si>
  <si>
    <t>8020-00000-INDOH  JC11934</t>
  </si>
  <si>
    <t>JC11934.1</t>
  </si>
  <si>
    <t>8020-00000-INDOH  JC11935</t>
  </si>
  <si>
    <t>JC11935.1</t>
  </si>
  <si>
    <t>8020-00000-INDOH  JC11936</t>
  </si>
  <si>
    <t>JC11936.1</t>
  </si>
  <si>
    <t>8020-00000-INDOH  JC11937</t>
  </si>
  <si>
    <t>JC11937.1</t>
  </si>
  <si>
    <t>8020-00000-INDOH  JC11963</t>
  </si>
  <si>
    <t>JC11963.1</t>
  </si>
  <si>
    <t>8020-00000-INDOH  JC11955</t>
  </si>
  <si>
    <t>JC11955.1</t>
  </si>
  <si>
    <t>8020-00000-INDOH  JC11962</t>
  </si>
  <si>
    <t>JC11962.1</t>
  </si>
  <si>
    <t>8020-00000-INDOH  JC11956</t>
  </si>
  <si>
    <t>JC11956.1</t>
  </si>
  <si>
    <t>8020-00000-INDOH  JC11957</t>
  </si>
  <si>
    <t>JC11957.1</t>
  </si>
  <si>
    <t>8020-00000-INDOH  JC11925</t>
  </si>
  <si>
    <t>JC11925.1</t>
  </si>
  <si>
    <t>8020-00000-INDOH  CREDT730</t>
  </si>
  <si>
    <t>CREDT730.1</t>
  </si>
  <si>
    <t>AUGUST15-BLDFRENT</t>
  </si>
  <si>
    <t>internal Costs</t>
  </si>
  <si>
    <t>071515 EMP EXP</t>
  </si>
  <si>
    <t>IN91138</t>
  </si>
  <si>
    <t>LW 170408281</t>
  </si>
  <si>
    <t>JUL15-1740408281</t>
  </si>
  <si>
    <t>July 2015 ENG/Dev Sv INDOH</t>
  </si>
  <si>
    <t>JC1547</t>
  </si>
  <si>
    <t>Over Head Allocation - July 2015</t>
  </si>
  <si>
    <t>8100-15011-37100</t>
  </si>
  <si>
    <t>8100-15014-3710</t>
  </si>
  <si>
    <t>8100-15015-3970</t>
  </si>
  <si>
    <t>8100-15021-3610</t>
  </si>
  <si>
    <t>8100-20014-LX3015</t>
  </si>
  <si>
    <t>8110-15010-33400</t>
  </si>
  <si>
    <t>8112-15002-34001</t>
  </si>
  <si>
    <t>8112-15014-30400</t>
  </si>
  <si>
    <t>8112-15025-39600</t>
  </si>
  <si>
    <t>8112-15026-37100</t>
  </si>
  <si>
    <t>8112-15029-3540</t>
  </si>
  <si>
    <t>8112-15030-3820</t>
  </si>
  <si>
    <t>8116-10014-001807</t>
  </si>
  <si>
    <t>8116-10014-001816</t>
  </si>
  <si>
    <t>8122-15015-31100</t>
  </si>
  <si>
    <t>8122-15026-37100</t>
  </si>
  <si>
    <t>8124-15025-35400</t>
  </si>
  <si>
    <t>8134-10009-LX8027</t>
  </si>
  <si>
    <t>8134-15004-34300</t>
  </si>
  <si>
    <t>8134-15006-34300</t>
  </si>
  <si>
    <t>8134-15014-30400</t>
  </si>
  <si>
    <t>8134-LX8036-331</t>
  </si>
  <si>
    <t>8140-15016-3040</t>
  </si>
  <si>
    <t>8143-15014-3640</t>
  </si>
  <si>
    <t>8146-15025-35400</t>
  </si>
  <si>
    <t>8152-15019-39300</t>
  </si>
  <si>
    <t>8200-15016-3600</t>
  </si>
  <si>
    <t>8300-15009-36100</t>
  </si>
  <si>
    <t>8400-14004-38100</t>
  </si>
  <si>
    <t>8400-14005-38100</t>
  </si>
  <si>
    <t>8400-15010-35400</t>
  </si>
  <si>
    <t>8500-15018-3040</t>
  </si>
  <si>
    <t>8500-15019-3450</t>
  </si>
  <si>
    <t>8600-15001-34000</t>
  </si>
  <si>
    <t>8600-15002-34000</t>
  </si>
  <si>
    <t>8600-15020-30400</t>
  </si>
  <si>
    <t>8600-20009-LX2046</t>
  </si>
  <si>
    <t>8020-00000-INDOH  JC0101</t>
  </si>
  <si>
    <t>JC0101.1</t>
  </si>
  <si>
    <t>8020-00000-INDOH  JC9349</t>
  </si>
  <si>
    <t>JC9349.2</t>
  </si>
  <si>
    <t>8020-00000-INDOH   JC12189</t>
  </si>
  <si>
    <t>JC12189.1</t>
  </si>
  <si>
    <t>8020-00000-INDOH  JC00068</t>
  </si>
  <si>
    <t>JC00068.1</t>
  </si>
  <si>
    <t>8020-00000-INDOH  JC0062</t>
  </si>
  <si>
    <t>JC0062.1</t>
  </si>
  <si>
    <t>8020-00000-INDOH  JC12132</t>
  </si>
  <si>
    <t>JC12132.1</t>
  </si>
  <si>
    <t>8020-00000-INDOH  JC12134</t>
  </si>
  <si>
    <t>JC12134.1</t>
  </si>
  <si>
    <t>8020-00000-INDOH JC12135</t>
  </si>
  <si>
    <t>JC12135.1</t>
  </si>
  <si>
    <t>8020-00000-INDOH  JC12137</t>
  </si>
  <si>
    <t>JC12137.1</t>
  </si>
  <si>
    <t>8020-00000-INDOH  JC12136</t>
  </si>
  <si>
    <t>JC12136.1</t>
  </si>
  <si>
    <t>8020-00000-INDOH  JC12138</t>
  </si>
  <si>
    <t>JC12138.1</t>
  </si>
  <si>
    <t>8020-00000-INDOH  JC12140</t>
  </si>
  <si>
    <t>JC12140.1</t>
  </si>
  <si>
    <t>8020-0000-INDOH  JC12139</t>
  </si>
  <si>
    <t>JC12139.1</t>
  </si>
  <si>
    <t>8020-00000-INDOH  JC12141</t>
  </si>
  <si>
    <t>JC12141.1</t>
  </si>
  <si>
    <t>8020-00000-INDOH  JC12142</t>
  </si>
  <si>
    <t>JC12142.1</t>
  </si>
  <si>
    <t>8020-00000-INDOH  JC12010</t>
  </si>
  <si>
    <t>JC12010.1</t>
  </si>
  <si>
    <t>8020-00000-INDOH  JC12011</t>
  </si>
  <si>
    <t>JC12011.1</t>
  </si>
  <si>
    <t>8020-00000-INDOH  JC12012</t>
  </si>
  <si>
    <t>JC12012.1</t>
  </si>
  <si>
    <t>8020-00000-INDOH  JC12014</t>
  </si>
  <si>
    <t>JC12014.1</t>
  </si>
  <si>
    <t>8020-00000-INDOH  JC12016</t>
  </si>
  <si>
    <t>JC12016.1</t>
  </si>
  <si>
    <t>8020-00000-INDOH  JC12013</t>
  </si>
  <si>
    <t>JC12013.1</t>
  </si>
  <si>
    <t>Liberty Water Sept15 RENT</t>
  </si>
  <si>
    <t>081215 EMP EXP</t>
  </si>
  <si>
    <t>081215 EMP EXP.1</t>
  </si>
  <si>
    <t>081215 EMP EXP.2</t>
  </si>
  <si>
    <t>AUG15-170408281</t>
  </si>
  <si>
    <t>August 2015 ENG/Dev Sv INDOH</t>
  </si>
  <si>
    <t>JC2016</t>
  </si>
  <si>
    <t>Over Head Allocation - Aug 2015</t>
  </si>
  <si>
    <t>8020-15002-34001</t>
  </si>
  <si>
    <t>8020-15003-3040</t>
  </si>
  <si>
    <t>8100-15006-39300</t>
  </si>
  <si>
    <t>8100-15017-3540</t>
  </si>
  <si>
    <t>8110-15003-34300</t>
  </si>
  <si>
    <t>8110-15004-34300</t>
  </si>
  <si>
    <t>8110-15015-30700</t>
  </si>
  <si>
    <t>8110-15025-37100</t>
  </si>
  <si>
    <t>8112-15004-34300</t>
  </si>
  <si>
    <t>8112-15025-35400</t>
  </si>
  <si>
    <t>8114-15010-33400</t>
  </si>
  <si>
    <t>8114-15026-37100</t>
  </si>
  <si>
    <t>8118-15015-31100</t>
  </si>
  <si>
    <t>8120-15015-32000</t>
  </si>
  <si>
    <t>8122-15028-3540</t>
  </si>
  <si>
    <t>8134-15015-31100</t>
  </si>
  <si>
    <t>8143-15014-3650</t>
  </si>
  <si>
    <t>8146-15014-31100</t>
  </si>
  <si>
    <t>8149-15015-30400</t>
  </si>
  <si>
    <t>8152-15026-37100</t>
  </si>
  <si>
    <t>8152-15029-3710</t>
  </si>
  <si>
    <t>8152-15030-3800</t>
  </si>
  <si>
    <t>8300-15005-39300</t>
  </si>
  <si>
    <t>8300-15010-35400</t>
  </si>
  <si>
    <t>8300-15010-39600</t>
  </si>
  <si>
    <t>8300-15011-37100</t>
  </si>
  <si>
    <t>8300-15018-3540</t>
  </si>
  <si>
    <t>8400-14005-38000</t>
  </si>
  <si>
    <t>8400-15009-36100</t>
  </si>
  <si>
    <t>8500-15001-34000</t>
  </si>
  <si>
    <t>8600-15015-33400</t>
  </si>
  <si>
    <t>8600-15042-3800</t>
  </si>
  <si>
    <t>8020-00000-INDOH   JC0203</t>
  </si>
  <si>
    <t>JC0203.1</t>
  </si>
  <si>
    <t>8020-00000-INDOH  JC0244</t>
  </si>
  <si>
    <t>JC0244.1</t>
  </si>
  <si>
    <t>8020-00000-INDOH  JC0254</t>
  </si>
  <si>
    <t>JC0254.1</t>
  </si>
  <si>
    <t>8020-00000-INDOH   JC12319</t>
  </si>
  <si>
    <t>JC12319.1</t>
  </si>
  <si>
    <t>8020-00000-INDOH   JC12321</t>
  </si>
  <si>
    <t>JC12321.1</t>
  </si>
  <si>
    <t>8020-00000-INDOH   JC12322</t>
  </si>
  <si>
    <t>JC12322.1</t>
  </si>
  <si>
    <t>8020-00000-INDOH   JC12323</t>
  </si>
  <si>
    <t>JC12323.1</t>
  </si>
  <si>
    <t>8020-00000-INDOH  JC12324</t>
  </si>
  <si>
    <t>JC12324.1</t>
  </si>
  <si>
    <t>8020-00000-INDOH  JC12325</t>
  </si>
  <si>
    <t>JC12325.1</t>
  </si>
  <si>
    <t>8020-00000-INDOH  JC12326</t>
  </si>
  <si>
    <t>JC12326.1</t>
  </si>
  <si>
    <t>8020-00000-INDOH   JC12327</t>
  </si>
  <si>
    <t>JC12327.1</t>
  </si>
  <si>
    <t>8020-00000-INDOH  JC12328</t>
  </si>
  <si>
    <t>JC12328.1</t>
  </si>
  <si>
    <t>8020-00000-INDOH  JC12329</t>
  </si>
  <si>
    <t>JC12329.1</t>
  </si>
  <si>
    <t>8020-00000-INDOH  JC12330</t>
  </si>
  <si>
    <t>JC12330.1</t>
  </si>
  <si>
    <t>8020-00000-INDOH  JC12331</t>
  </si>
  <si>
    <t>JC12331.1</t>
  </si>
  <si>
    <t>8020-00000-INDOH  JC12348</t>
  </si>
  <si>
    <t>JC12348.1</t>
  </si>
  <si>
    <t>8020-00000-INDOH  JC12349</t>
  </si>
  <si>
    <t>JC12349.1</t>
  </si>
  <si>
    <t>8020-00000-INDOH  JC12350</t>
  </si>
  <si>
    <t>JC12350.1</t>
  </si>
  <si>
    <t>8020-00000-INDOH  JC12351</t>
  </si>
  <si>
    <t>JC12351.1</t>
  </si>
  <si>
    <t>8020-00000-INDOH  JC0190</t>
  </si>
  <si>
    <t>JC0190.1</t>
  </si>
  <si>
    <t>OCT15-BLDGRENT</t>
  </si>
  <si>
    <t>SEP15-170408281</t>
  </si>
  <si>
    <t>September 2015 Eng/Dev Sv INDO</t>
  </si>
  <si>
    <t>JC2595</t>
  </si>
  <si>
    <t>Over Head Allocation - Sep 2015</t>
  </si>
  <si>
    <t>8100-15016-3710</t>
  </si>
  <si>
    <t>8100-15017-3960</t>
  </si>
  <si>
    <t>8110-15015-32000</t>
  </si>
  <si>
    <t>8118-15010-33400</t>
  </si>
  <si>
    <t>8120-15010-33400</t>
  </si>
  <si>
    <t>8134-15003-34300</t>
  </si>
  <si>
    <t>8134-15021-39300</t>
  </si>
  <si>
    <t>8137-15015-32000</t>
  </si>
  <si>
    <t>8140-15018-3040</t>
  </si>
  <si>
    <t>8149-15014-31100</t>
  </si>
  <si>
    <t>8152-15010-33400</t>
  </si>
  <si>
    <t>8152-15026-38000</t>
  </si>
  <si>
    <t>8600-15020-31100</t>
  </si>
  <si>
    <t>8020-00000-INDOH  JC12416</t>
  </si>
  <si>
    <t>JC12416.1</t>
  </si>
  <si>
    <t>8020-00000-INDOH JC0366</t>
  </si>
  <si>
    <t>JC0366.1</t>
  </si>
  <si>
    <t>8020-00000-INDOH  JC12418</t>
  </si>
  <si>
    <t>JC12418.1</t>
  </si>
  <si>
    <t>8020-0000-INDOH  JC12421</t>
  </si>
  <si>
    <t>JC12421.1</t>
  </si>
  <si>
    <t>8020-00000-INDOH  JC12422</t>
  </si>
  <si>
    <t>JC12422</t>
  </si>
  <si>
    <t>8020-00000-INDOH  JC12423</t>
  </si>
  <si>
    <t>JC12423</t>
  </si>
  <si>
    <t>8020-00000-INDOH  JC12563</t>
  </si>
  <si>
    <t>JC12563.1</t>
  </si>
  <si>
    <t>8020-00000-INDOH  JC 12568</t>
  </si>
  <si>
    <t>JC12568.1</t>
  </si>
  <si>
    <t>8020-00000-INDOH  JC12552</t>
  </si>
  <si>
    <t>JC12552.1</t>
  </si>
  <si>
    <t>8020-00000-INDOH  JC12556</t>
  </si>
  <si>
    <t>JC12556.1</t>
  </si>
  <si>
    <t>8020-00000-INDOH  JC12558</t>
  </si>
  <si>
    <t>JC12558.1</t>
  </si>
  <si>
    <t>8020-00000-INDOH  JC12560</t>
  </si>
  <si>
    <t>JC12560.1</t>
  </si>
  <si>
    <t>8020-00000-INDOH  JC12566</t>
  </si>
  <si>
    <t>JC12566.1</t>
  </si>
  <si>
    <t>8020-00000-INDOH  JC12567</t>
  </si>
  <si>
    <t>JC12567.1</t>
  </si>
  <si>
    <t>8020-00000-INDOH  JC12569</t>
  </si>
  <si>
    <t>JC12569.1</t>
  </si>
  <si>
    <t>8020-00000-INDOH  JC12559</t>
  </si>
  <si>
    <t>JC12559.1</t>
  </si>
  <si>
    <t>8020-00000-INDOH  JC12561</t>
  </si>
  <si>
    <t>JC12561.1</t>
  </si>
  <si>
    <t>8020-00000-INDOH  JC12419</t>
  </si>
  <si>
    <t>JC12419.1</t>
  </si>
  <si>
    <t>8020-00000-INDOH  JC12417</t>
  </si>
  <si>
    <t>JC12417.1</t>
  </si>
  <si>
    <t>8020-00000-INDOH JC0338</t>
  </si>
  <si>
    <t>JC0338.1</t>
  </si>
  <si>
    <t>8020-00000-INDOH JC0381</t>
  </si>
  <si>
    <t>JC0381</t>
  </si>
  <si>
    <t>8020-00000-INDOH JC0360</t>
  </si>
  <si>
    <t>JC0360</t>
  </si>
  <si>
    <t>8020-000000-INDOH</t>
  </si>
  <si>
    <t>OCT15-170408281</t>
  </si>
  <si>
    <t>Seminar-take control of your</t>
  </si>
  <si>
    <t>8020-CARTRA</t>
  </si>
  <si>
    <t>Career Track/Fred Pryor Seminars</t>
  </si>
  <si>
    <t>JC3140</t>
  </si>
  <si>
    <t>100115-RENT</t>
  </si>
  <si>
    <t>EMP EXP 09302015</t>
  </si>
  <si>
    <t>EMP EXP 10232015</t>
  </si>
  <si>
    <t>October 2015 Eng/Dev Sv INDOH</t>
  </si>
  <si>
    <t>Total GL</t>
  </si>
  <si>
    <t>GL Balance</t>
  </si>
  <si>
    <t>Over Head Allocation - Oct 2015</t>
  </si>
  <si>
    <t>Direct Cost Allocation</t>
  </si>
  <si>
    <t>8100-20015-LX3016</t>
  </si>
  <si>
    <t>8100-LX3016-361</t>
  </si>
  <si>
    <t>8110-15020-39300</t>
  </si>
  <si>
    <t>8110-15025-35400</t>
  </si>
  <si>
    <t>8110-15026-38000</t>
  </si>
  <si>
    <t>8116-15014-31100</t>
  </si>
  <si>
    <t>8134-15018-39000</t>
  </si>
  <si>
    <t>8300-15017-3540</t>
  </si>
  <si>
    <t>8400-AD6004-361</t>
  </si>
  <si>
    <t>NOV15-170408281</t>
  </si>
  <si>
    <t>IN126310</t>
  </si>
  <si>
    <t>OCT3115YS.1</t>
  </si>
  <si>
    <t>JC3658</t>
  </si>
  <si>
    <t>NOV15-BLDG F RENT</t>
  </si>
  <si>
    <t>November 2015Eng/Dev Sv INDO</t>
  </si>
  <si>
    <t>8020-0000-INDOH   JC0748</t>
  </si>
  <si>
    <t>JC0748.1</t>
  </si>
  <si>
    <t>8020-00000-INDOH   JC12786</t>
  </si>
  <si>
    <t>JC12786.1</t>
  </si>
  <si>
    <t>8020-00000-INDOH  JC12783</t>
  </si>
  <si>
    <t>JC12783.1</t>
  </si>
  <si>
    <t>8020-00000-INDOH   JC12782</t>
  </si>
  <si>
    <t>JC12782.1</t>
  </si>
  <si>
    <t>8020-00000-INDOH  JC12781</t>
  </si>
  <si>
    <t>JC12781.1</t>
  </si>
  <si>
    <t>8020-00000-INDOH  JC12779</t>
  </si>
  <si>
    <t>JC12779.1</t>
  </si>
  <si>
    <t>8020-00000-INDOH    JC12778</t>
  </si>
  <si>
    <t>JC12778.1</t>
  </si>
  <si>
    <t>8020-00000-INDOH  JC12777</t>
  </si>
  <si>
    <t>JC127777.1</t>
  </si>
  <si>
    <t>8020-00000-INDOH   JC12775</t>
  </si>
  <si>
    <t>JC12775.1</t>
  </si>
  <si>
    <t>8020-00000-INDOH  JC12768</t>
  </si>
  <si>
    <t>JC12768.1</t>
  </si>
  <si>
    <t>8020-00000-INDOH  JC12784</t>
  </si>
  <si>
    <t>JC12784.1</t>
  </si>
  <si>
    <t>8020-00000-INDOH  JC12629</t>
  </si>
  <si>
    <t>JC12629.1</t>
  </si>
  <si>
    <t>8020-00000-INDOH   JC12627</t>
  </si>
  <si>
    <t>JC12627.1</t>
  </si>
  <si>
    <t>8020-00000-INDOH  JC12624</t>
  </si>
  <si>
    <t>JC12624.1</t>
  </si>
  <si>
    <t>8020-00000-INDOH   JC12622</t>
  </si>
  <si>
    <t>JC12622.1</t>
  </si>
  <si>
    <t>8020-00000-INDOH  JC12621</t>
  </si>
  <si>
    <t>JC12621.2</t>
  </si>
  <si>
    <t>8020-00000-INDOH  DEBIT000051</t>
  </si>
  <si>
    <t>DEBIT000000000051.1</t>
  </si>
  <si>
    <t>8020-0000-INDOH   JC0685</t>
  </si>
  <si>
    <t>JC0685.1</t>
  </si>
  <si>
    <t>8020-0000-INDOH  JC0894</t>
  </si>
  <si>
    <t>JC0894.1</t>
  </si>
  <si>
    <t>8020-00000-INDOH   JC0586</t>
  </si>
  <si>
    <t>JC0586.1</t>
  </si>
  <si>
    <t>8020-0000-INDOH   JC0422</t>
  </si>
  <si>
    <t>JC0422.1</t>
  </si>
  <si>
    <t>8020-00000-INDOH  JC0421</t>
  </si>
  <si>
    <t>JC0421.1</t>
  </si>
  <si>
    <t>Over Head Allocation - November 2015</t>
  </si>
  <si>
    <t>8020-0000-000017</t>
  </si>
  <si>
    <t>8110-15009-33400</t>
  </si>
  <si>
    <t>8110-20014-001204</t>
  </si>
  <si>
    <t>8600-15021-31100</t>
  </si>
  <si>
    <t>8600-LX1123-331</t>
  </si>
  <si>
    <t>JC4012</t>
  </si>
  <si>
    <t>JC4362</t>
  </si>
  <si>
    <t>120115-BUILDINGFRENT</t>
  </si>
  <si>
    <t>BLDGF-JAN2016RENT</t>
  </si>
  <si>
    <t>EMP EXP 121615</t>
  </si>
  <si>
    <t>Corr INDOH from JC3628</t>
  </si>
  <si>
    <t>December 2015 Eng/Dev Sv INDOH</t>
  </si>
  <si>
    <t>8020-00000-INDOH  JC12828</t>
  </si>
  <si>
    <t>JC12828.1</t>
  </si>
  <si>
    <t>8020-00000-INDOH  JC6623</t>
  </si>
  <si>
    <t>JC6623.1</t>
  </si>
  <si>
    <t>DEC15-17040281</t>
  </si>
  <si>
    <t>NOV3015YS-1</t>
  </si>
  <si>
    <t>8020-00000-INDOH  JC12972</t>
  </si>
  <si>
    <t>JC12972.1</t>
  </si>
  <si>
    <t>8020-00000-INDOH JC12974</t>
  </si>
  <si>
    <t>JC12974.1</t>
  </si>
  <si>
    <t>8020-00000-INDOH  JC12976</t>
  </si>
  <si>
    <t>JC12976.1</t>
  </si>
  <si>
    <t>8020-00000-INDOH  JC12977</t>
  </si>
  <si>
    <t>JC12977.1</t>
  </si>
  <si>
    <t>8020-00000-INDOH JC13011</t>
  </si>
  <si>
    <t>JC13011.1</t>
  </si>
  <si>
    <t>8020-00000-INDOH  JC12978</t>
  </si>
  <si>
    <t>JC12978.1</t>
  </si>
  <si>
    <t>8020-00000-INDOH  JC12979</t>
  </si>
  <si>
    <t>JC12979.1</t>
  </si>
  <si>
    <t>8020-00000-INDOH JC12981</t>
  </si>
  <si>
    <t>JC12981.1</t>
  </si>
  <si>
    <t>8020-00000-INDOH  JC12983.1</t>
  </si>
  <si>
    <t>JC12983.1</t>
  </si>
  <si>
    <t>8020-00000-INDOH  JC12984</t>
  </si>
  <si>
    <t>JC12984.1</t>
  </si>
  <si>
    <t>8020-00000-INDOH JC12985</t>
  </si>
  <si>
    <t>JC12985.1</t>
  </si>
  <si>
    <t>8020-00000-INDOH JC12832.1</t>
  </si>
  <si>
    <t>JC12832.1</t>
  </si>
  <si>
    <t>8020-00000-INDOH  JC12833</t>
  </si>
  <si>
    <t>JC12833.1</t>
  </si>
  <si>
    <t>8020-00000-INDOH  JC12835</t>
  </si>
  <si>
    <t>JC12835.1</t>
  </si>
  <si>
    <t>8020-00000-INDOH  JC12836</t>
  </si>
  <si>
    <t>JC12836.1</t>
  </si>
  <si>
    <t>8020-00000-INDOH  JC6540</t>
  </si>
  <si>
    <t>JC6540.1</t>
  </si>
  <si>
    <t>8020-00000-INDOH  JC5365</t>
  </si>
  <si>
    <t>JC5365.1</t>
  </si>
  <si>
    <t>8020-00000-INDOH   JC5219</t>
  </si>
  <si>
    <t>JC5219.1</t>
  </si>
  <si>
    <t>Over Head Allocation - December 2015</t>
  </si>
  <si>
    <t xml:space="preserve"> </t>
  </si>
  <si>
    <t>8100-15007-36300</t>
  </si>
  <si>
    <t>8114-15015-31100</t>
  </si>
  <si>
    <t>8134-15002-34001</t>
  </si>
  <si>
    <t>8137-15016-3110</t>
  </si>
  <si>
    <t>8400-14002-35300</t>
  </si>
  <si>
    <t>8400-14005-37100</t>
  </si>
  <si>
    <t>8600-15023-39000</t>
  </si>
  <si>
    <t>8600-15038-3710</t>
  </si>
  <si>
    <t>8600-15038-3890</t>
  </si>
  <si>
    <t>8600-16021-3310</t>
  </si>
  <si>
    <t>8600-LX2111-361</t>
  </si>
  <si>
    <t>8600-LX2114-361</t>
  </si>
  <si>
    <t>EMP EXP 122815.1</t>
  </si>
  <si>
    <t>DEC3115YS-1</t>
  </si>
  <si>
    <t>EMP EXP 122815.2</t>
  </si>
  <si>
    <t>BLDGF-FEB2016RENT</t>
  </si>
  <si>
    <t>EMP EXP 012516</t>
  </si>
  <si>
    <t>JC4477</t>
  </si>
  <si>
    <t>Jan 2016 Eng/Dev Sv INDOH</t>
  </si>
  <si>
    <t>JAN16-170408281</t>
  </si>
  <si>
    <t>8020-00000-INDOH  JC13219</t>
  </si>
  <si>
    <t>JC13219.1</t>
  </si>
  <si>
    <t>8020-00000-INDOH  JC13185</t>
  </si>
  <si>
    <t>JC13185.1</t>
  </si>
  <si>
    <t>8020-00000-INDOH  JC13183</t>
  </si>
  <si>
    <t>JC13183.1</t>
  </si>
  <si>
    <t>8020-00000-INDOH  JC13184</t>
  </si>
  <si>
    <t>JC13184.1</t>
  </si>
  <si>
    <t>8020-0000-INDOH  JC13154</t>
  </si>
  <si>
    <t>JC13154.1</t>
  </si>
  <si>
    <t>8020-00000-INDOH  JC13156</t>
  </si>
  <si>
    <t>JC13156.1</t>
  </si>
  <si>
    <t>8020-00000-INDOH  JC13157</t>
  </si>
  <si>
    <t>JC13157.1</t>
  </si>
  <si>
    <t>8020-00000-INDOH  JC13158</t>
  </si>
  <si>
    <t>JC13158.1</t>
  </si>
  <si>
    <t>8020-00000-INDOH  JC13159</t>
  </si>
  <si>
    <t>JC13159.1</t>
  </si>
  <si>
    <t>8020-00000-INDOH  JC13160</t>
  </si>
  <si>
    <t>JC13160.1</t>
  </si>
  <si>
    <t>8020-00000-INDOH  JC13161</t>
  </si>
  <si>
    <t>JC13161.1</t>
  </si>
  <si>
    <t>8020-00000-INDOH  JC13162</t>
  </si>
  <si>
    <t>JC13162.1</t>
  </si>
  <si>
    <t>8020-00000-INDOH  JC13163</t>
  </si>
  <si>
    <t>JC13163.1</t>
  </si>
  <si>
    <t>8020-00000-INDOH  JC13164</t>
  </si>
  <si>
    <t>JC13164.1</t>
  </si>
  <si>
    <t>8020-00000-INDOH  JC13165</t>
  </si>
  <si>
    <t>JC13165.1</t>
  </si>
  <si>
    <t>8020-00000-INDOH  JC13166</t>
  </si>
  <si>
    <t>JC13166.1</t>
  </si>
  <si>
    <t>8020-00000-INDOH  JC13167</t>
  </si>
  <si>
    <t>JC13167.1</t>
  </si>
  <si>
    <t>8020-00000-INDOH  JC0638</t>
  </si>
  <si>
    <t>JC0638.1</t>
  </si>
  <si>
    <t>8020-00000-INDOH  JC0419</t>
  </si>
  <si>
    <t>JC0419.1</t>
  </si>
  <si>
    <t>8020-00000-INDOH  JC0590</t>
  </si>
  <si>
    <t>JC0590.1</t>
  </si>
  <si>
    <t>8020-00000-INDOH  JC0321</t>
  </si>
  <si>
    <t>JC0321.1</t>
  </si>
  <si>
    <t>Over Head Allocation - January 2016</t>
  </si>
  <si>
    <t>8100-16006-36100</t>
  </si>
  <si>
    <t>8100-16007-37100</t>
  </si>
  <si>
    <t>8100-16008-37100</t>
  </si>
  <si>
    <t>8110-16002-34300</t>
  </si>
  <si>
    <t>8112-16009-33100</t>
  </si>
  <si>
    <t>8112-16018-35400</t>
  </si>
  <si>
    <t>8114-15015-30400</t>
  </si>
  <si>
    <t>8114-16018-37100</t>
  </si>
  <si>
    <t>8116-15037-39600</t>
  </si>
  <si>
    <t>8116-16009-33100</t>
  </si>
  <si>
    <t>8134-16010-31100</t>
  </si>
  <si>
    <t>8134-LX8037-331</t>
  </si>
  <si>
    <t>8137-16009-33100</t>
  </si>
  <si>
    <t>8140-16004-3330</t>
  </si>
  <si>
    <t>8140-16009-3310</t>
  </si>
  <si>
    <t>8146-15025-39600</t>
  </si>
  <si>
    <t>8146-15026-35400</t>
  </si>
  <si>
    <t>8200-16008-37100</t>
  </si>
  <si>
    <t>8200-16009-39400</t>
  </si>
  <si>
    <t>8300-15004-39300</t>
  </si>
  <si>
    <t>8300-15019-3540</t>
  </si>
  <si>
    <t>8400-16001-39000</t>
  </si>
  <si>
    <t>8400-16007-35400</t>
  </si>
  <si>
    <t>8400-16007-37100</t>
  </si>
  <si>
    <t>8400-16008-38000</t>
  </si>
  <si>
    <t>8500-16002-34300</t>
  </si>
  <si>
    <t>8500-16003-34300</t>
  </si>
  <si>
    <t>8500-16004-33300</t>
  </si>
  <si>
    <t>8500-16005-33400</t>
  </si>
  <si>
    <t>8500-16006-33400</t>
  </si>
  <si>
    <t>8500-16007-33500</t>
  </si>
  <si>
    <t>8500-16008-33500</t>
  </si>
  <si>
    <t>8500-16009-33100</t>
  </si>
  <si>
    <t>8500-16010-30400</t>
  </si>
  <si>
    <t>8500-16010-31100</t>
  </si>
  <si>
    <t>8600-15038-3800</t>
  </si>
  <si>
    <t>8600-16005-33400</t>
  </si>
  <si>
    <t>8600-16006-33400</t>
  </si>
  <si>
    <t>8600-16009-33100</t>
  </si>
  <si>
    <t>8600-16014-39300</t>
  </si>
  <si>
    <t>8600-16018-35400</t>
  </si>
  <si>
    <t>8600-16019-37100</t>
  </si>
  <si>
    <t>8600-16019-38000</t>
  </si>
  <si>
    <t>8600-LX2116-361</t>
  </si>
  <si>
    <t>8020-00000- INDOH  JC13448</t>
  </si>
  <si>
    <t>BLDGF-MAR2016RENT</t>
  </si>
  <si>
    <t>EMP EXP 012916</t>
  </si>
  <si>
    <t>FEB16-170408281</t>
  </si>
  <si>
    <t>JAN3116YS.1</t>
  </si>
  <si>
    <t>JC4599</t>
  </si>
  <si>
    <t>Feb 2016 Eng/Dev Sv INDOH</t>
  </si>
  <si>
    <t>8020-00000-INDOH JC13370</t>
  </si>
  <si>
    <t>JC13370.1</t>
  </si>
  <si>
    <t>8020-00000-INDOH  JC13372</t>
  </si>
  <si>
    <t>JC13372.1</t>
  </si>
  <si>
    <t>8020-00000-INDOH JC13373</t>
  </si>
  <si>
    <t>JC13373.1</t>
  </si>
  <si>
    <t>8020-00000-INDOH JC13374</t>
  </si>
  <si>
    <t>JC13374.1</t>
  </si>
  <si>
    <t>8020-00000-INDOH  JC13375</t>
  </si>
  <si>
    <t>JC13375.1</t>
  </si>
  <si>
    <t>8020-00000-INDOH  JC13376</t>
  </si>
  <si>
    <t>JC13376.1</t>
  </si>
  <si>
    <t>8020-00000-INDOH  JC13377</t>
  </si>
  <si>
    <t>JC13377.1</t>
  </si>
  <si>
    <t>8020-00000-INDOH  JC13379</t>
  </si>
  <si>
    <t>JC13379.1</t>
  </si>
  <si>
    <t>8020-00000-INDOH  JC13380</t>
  </si>
  <si>
    <t>JC13380.1</t>
  </si>
  <si>
    <t>8020-00000-INDOH  JC13381</t>
  </si>
  <si>
    <t>JC13381.1</t>
  </si>
  <si>
    <t>8020-00000-INDOH  JC13382</t>
  </si>
  <si>
    <t>JC13382.1</t>
  </si>
  <si>
    <t>8020-00000-INDOH  JC13383</t>
  </si>
  <si>
    <t>JC13383.1</t>
  </si>
  <si>
    <t>8020-00000-INDOH  JC13401</t>
  </si>
  <si>
    <t>JC13401.1</t>
  </si>
  <si>
    <t>8020-00000-INDOH  JC13402</t>
  </si>
  <si>
    <t>JC13402.2</t>
  </si>
  <si>
    <t>8020-00000-INDOH  JC13403</t>
  </si>
  <si>
    <t>JC13403.1</t>
  </si>
  <si>
    <t>8020-00000-INDOH  JC13405</t>
  </si>
  <si>
    <t>JC13405.1</t>
  </si>
  <si>
    <t>8020-00000-INDOH JC3505</t>
  </si>
  <si>
    <t>JC3505.1</t>
  </si>
  <si>
    <t>8020-00000-INDOH JC3737</t>
  </si>
  <si>
    <t>JC3737.1</t>
  </si>
  <si>
    <t>8020-00000-INDOH JC4395</t>
  </si>
  <si>
    <t>JC4395.1</t>
  </si>
  <si>
    <t>8020-00000-INDOH JC4596</t>
  </si>
  <si>
    <t>JC4596.1</t>
  </si>
  <si>
    <t>Over Head Allocation - February 2016</t>
  </si>
  <si>
    <t>8100-16003-39300</t>
  </si>
  <si>
    <t>8100-16006-36000</t>
  </si>
  <si>
    <t>8100-16008-38000</t>
  </si>
  <si>
    <t>8110-16001-3400</t>
  </si>
  <si>
    <t>8110-16017-36000</t>
  </si>
  <si>
    <t>8110-16081-3070</t>
  </si>
  <si>
    <t>8110-16081-3110</t>
  </si>
  <si>
    <t>8112-16013-39300</t>
  </si>
  <si>
    <t>8134-15027-35400</t>
  </si>
  <si>
    <t>8134-16003-34300</t>
  </si>
  <si>
    <t>8134-16006-33400</t>
  </si>
  <si>
    <t>8134-16009-33100</t>
  </si>
  <si>
    <t>8134-16010-30400</t>
  </si>
  <si>
    <t>8134-16011-30400</t>
  </si>
  <si>
    <t>8134-16013-39300</t>
  </si>
  <si>
    <t>8134-16015-36300</t>
  </si>
  <si>
    <t>8134-16018-37100</t>
  </si>
  <si>
    <t>8200-16008-35400</t>
  </si>
  <si>
    <t>8200-16008-38000</t>
  </si>
  <si>
    <t>8200-16037-3800</t>
  </si>
  <si>
    <t>8300-15019-3710</t>
  </si>
  <si>
    <t>8300-15019-3810</t>
  </si>
  <si>
    <t>8300-15019-3890</t>
  </si>
  <si>
    <t>8300-16006-36000</t>
  </si>
  <si>
    <t>8300-16008-35400</t>
  </si>
  <si>
    <t>8300-16008-37100</t>
  </si>
  <si>
    <t>8400-16007-39600</t>
  </si>
  <si>
    <t>8500-16011-31100</t>
  </si>
  <si>
    <t>8600-15038-3810</t>
  </si>
  <si>
    <t>8600-16004-33300</t>
  </si>
  <si>
    <t>8600-16008-33500</t>
  </si>
  <si>
    <t>8600-16018-37100</t>
  </si>
  <si>
    <t>8600-20011-LX2101</t>
  </si>
  <si>
    <t>8600-LX1125-331</t>
  </si>
  <si>
    <t>FEB2816YS.1</t>
  </si>
  <si>
    <t>8300-15006-39300 CORRECTION</t>
  </si>
  <si>
    <t>IN168851</t>
  </si>
  <si>
    <t>MAR16-170408281</t>
  </si>
  <si>
    <t>8112-15021-39300 CORRECTION</t>
  </si>
  <si>
    <t>BLDGF-APR2016RENT</t>
  </si>
  <si>
    <t>JC4723</t>
  </si>
  <si>
    <t>8137-15006-34300 CORRECTION</t>
  </si>
  <si>
    <t>BLDF-APRIL2016ADD'L</t>
  </si>
  <si>
    <t>MAR16170408281</t>
  </si>
  <si>
    <t>Mar 2015 Eng/Dev Sv INDOH</t>
  </si>
  <si>
    <t>JC13618 8020-00000-INDOH</t>
  </si>
  <si>
    <t>JC13618.1</t>
  </si>
  <si>
    <t>JC13616 8020-00000-INDOH</t>
  </si>
  <si>
    <t>JC13616.1</t>
  </si>
  <si>
    <t>JC13619 8020-00000-INDOH</t>
  </si>
  <si>
    <t>JC13619.1</t>
  </si>
  <si>
    <t>JC13605 8020-00000-INDOH</t>
  </si>
  <si>
    <t>JC13604 8020-00000-INDOH</t>
  </si>
  <si>
    <t>JC13604.1</t>
  </si>
  <si>
    <t>JC13613 8020-00000-INDOH</t>
  </si>
  <si>
    <t>JC13613.1</t>
  </si>
  <si>
    <t>JC13617 8020-00000-INDOH</t>
  </si>
  <si>
    <t>JC13617.1</t>
  </si>
  <si>
    <t>JC13606 8020-00000-INDOH</t>
  </si>
  <si>
    <t>JC13606.1</t>
  </si>
  <si>
    <t>JC13610 8020-00000-INDOH</t>
  </si>
  <si>
    <t>JC13610.1</t>
  </si>
  <si>
    <t>JC13611 8020-00000-INDOH</t>
  </si>
  <si>
    <t>JC13611.1</t>
  </si>
  <si>
    <t>JC13609 8020-00000-INDOH</t>
  </si>
  <si>
    <t>JC13609.1</t>
  </si>
  <si>
    <t>JC13621 8020-00000-INDOH</t>
  </si>
  <si>
    <t>JC13621.1</t>
  </si>
  <si>
    <t>JC13612 8020-00000-INDOH</t>
  </si>
  <si>
    <t>JC13612.1</t>
  </si>
  <si>
    <t>JC13600 8020-00000-INDOH</t>
  </si>
  <si>
    <t>JC13600.1</t>
  </si>
  <si>
    <t>JC13607 8020-00000-INDOH</t>
  </si>
  <si>
    <t>JC13607.1</t>
  </si>
  <si>
    <t>8020-00000-INDOH JC9339</t>
  </si>
  <si>
    <t>JC9339.1</t>
  </si>
  <si>
    <t>8020-00000-INDOH JC2606</t>
  </si>
  <si>
    <t>JC2606.1</t>
  </si>
  <si>
    <t>JC13657 8020-00000-INDOH</t>
  </si>
  <si>
    <t>JC13657.1</t>
  </si>
  <si>
    <t>8020-00000-INDOH JC0462</t>
  </si>
  <si>
    <t>JC0462.1</t>
  </si>
  <si>
    <t>8020-00000-INDOH JC7356</t>
  </si>
  <si>
    <t>JC7356.1</t>
  </si>
  <si>
    <t>Over Head Allocation - March 2016</t>
  </si>
  <si>
    <t>8020-16002-3400</t>
  </si>
  <si>
    <t>8020-16017-3470</t>
  </si>
  <si>
    <t>8110-16009-33100</t>
  </si>
  <si>
    <t>8110-16083-3301</t>
  </si>
  <si>
    <t>8112-16082-3340</t>
  </si>
  <si>
    <t>8112-16083-3070</t>
  </si>
  <si>
    <t>8114-16010-31100</t>
  </si>
  <si>
    <t>8114-16019-38000</t>
  </si>
  <si>
    <t>8114-16081-3202</t>
  </si>
  <si>
    <t>8116-16011-30700</t>
  </si>
  <si>
    <t>8116-16011-32000</t>
  </si>
  <si>
    <t>8134-15015-32000</t>
  </si>
  <si>
    <t>8134-16002-34300</t>
  </si>
  <si>
    <t>8134-16004-33300</t>
  </si>
  <si>
    <t>8134-16011-30700</t>
  </si>
  <si>
    <t>8134-16011-31100</t>
  </si>
  <si>
    <t>8134-16014-39300</t>
  </si>
  <si>
    <t>8137-16005-33400</t>
  </si>
  <si>
    <t>8137-16011-31100</t>
  </si>
  <si>
    <t>8300-16038-3930</t>
  </si>
  <si>
    <t>8400-16003-39300</t>
  </si>
  <si>
    <t>8400-16006-36000</t>
  </si>
  <si>
    <t>8400-16008-37100</t>
  </si>
  <si>
    <t>8400-16039-3901</t>
  </si>
  <si>
    <t>8500-16011-30400</t>
  </si>
  <si>
    <t>8600-16011-30400</t>
  </si>
  <si>
    <t>8600-16015-36300</t>
  </si>
  <si>
    <t>8600-16017-36000</t>
  </si>
  <si>
    <t>8600-16017-36100</t>
  </si>
  <si>
    <t>8600-16019-35400</t>
  </si>
  <si>
    <t>8600-16082-3950</t>
  </si>
  <si>
    <t>8600-20013-003115</t>
  </si>
  <si>
    <t>8600-20013-003120</t>
  </si>
  <si>
    <t>8600-LX1127-331</t>
  </si>
  <si>
    <t>8600-LX2125-361</t>
  </si>
  <si>
    <t>MAR3116YS.1</t>
  </si>
  <si>
    <t>BLDGF-MAY2016RENT</t>
  </si>
  <si>
    <t>8134-15027-35400 CORRECTION</t>
  </si>
  <si>
    <t>FEB2016 INDOH CORR</t>
  </si>
  <si>
    <t>JC4848</t>
  </si>
  <si>
    <t>IN187670</t>
  </si>
  <si>
    <t>APR 2016 Eng/Dev Sv INDOH</t>
  </si>
  <si>
    <t>8600-15032-35400 Correction</t>
  </si>
  <si>
    <t>APS16-170408281</t>
  </si>
  <si>
    <t>8020-00000-INDOH  JC13813</t>
  </si>
  <si>
    <t>JC13813.1</t>
  </si>
  <si>
    <t>8020-00000-INDOH  JC13840</t>
  </si>
  <si>
    <t>JC13840.1</t>
  </si>
  <si>
    <t>8020-00000-INDOH  JC13842</t>
  </si>
  <si>
    <t>JC13842.1</t>
  </si>
  <si>
    <t>8020-00000-INDOH  JC13821</t>
  </si>
  <si>
    <t>JC13821.1</t>
  </si>
  <si>
    <t>8020-00000-INDOH   JC13845</t>
  </si>
  <si>
    <t>JC13845.1</t>
  </si>
  <si>
    <t>8020-00000-INDOH  JC13815</t>
  </si>
  <si>
    <t>JC13815.1</t>
  </si>
  <si>
    <t>8020-00000-INDOH  JC13843</t>
  </si>
  <si>
    <t>JC13843.1</t>
  </si>
  <si>
    <t>8020-00000-INDOH  JC13811</t>
  </si>
  <si>
    <t>JC13811.1</t>
  </si>
  <si>
    <t>8020-00000-INDOH  JC13823</t>
  </si>
  <si>
    <t>JC13823.1</t>
  </si>
  <si>
    <t>8020-00000-INDOH  JC13816</t>
  </si>
  <si>
    <t>JC13816.1</t>
  </si>
  <si>
    <t>8020-00000-INDOH  JC13820</t>
  </si>
  <si>
    <t>JC13820.1</t>
  </si>
  <si>
    <t>8020-00000-INDOH  JC13844</t>
  </si>
  <si>
    <t>JC13844.1</t>
  </si>
  <si>
    <t>8020-00000-INDOH  JC13814</t>
  </si>
  <si>
    <t>JC13814.1</t>
  </si>
  <si>
    <t>8020-0000-INDOH  JC13841</t>
  </si>
  <si>
    <t>JC13841.1</t>
  </si>
  <si>
    <t>8020-00000-INDOH  JC13819</t>
  </si>
  <si>
    <t>JC13819.1</t>
  </si>
  <si>
    <t>8020-00000-INDOH  JC13822</t>
  </si>
  <si>
    <t>JC13822.1</t>
  </si>
  <si>
    <t>8020-0000-INDOH   JC13810</t>
  </si>
  <si>
    <t>JC13810.1</t>
  </si>
  <si>
    <t>8020-00000-INDOH  JC13817</t>
  </si>
  <si>
    <t>JC13817.1</t>
  </si>
  <si>
    <t>8020-00000-INDOH  JC13886</t>
  </si>
  <si>
    <t>JC13886.1</t>
  </si>
  <si>
    <t>8020-00000-INDOH SALES5623</t>
  </si>
  <si>
    <t>SALES5623.1</t>
  </si>
  <si>
    <t>8020-00000-INDOH  SALES5710</t>
  </si>
  <si>
    <t>SALES5710.1</t>
  </si>
  <si>
    <t>8020-00000-INDOH SALES5691</t>
  </si>
  <si>
    <t>SALES5691.1</t>
  </si>
  <si>
    <t>8020-00000-INDOH  SALES5715</t>
  </si>
  <si>
    <t>SALES5715.1</t>
  </si>
  <si>
    <t>Over Head Allocation - April 2016</t>
  </si>
  <si>
    <t>8110-16004-33300</t>
  </si>
  <si>
    <t>8110-16011-32000</t>
  </si>
  <si>
    <t>8110-16018-37100</t>
  </si>
  <si>
    <t>8110-16019-38000</t>
  </si>
  <si>
    <t>8110-16082-3202</t>
  </si>
  <si>
    <t>8110-16084-3401</t>
  </si>
  <si>
    <t>8110-16085-3090</t>
  </si>
  <si>
    <t>8112-16019-35400</t>
  </si>
  <si>
    <t>8112-16019-38000</t>
  </si>
  <si>
    <t>8112-16084-3202</t>
  </si>
  <si>
    <t>8116-16082-3202</t>
  </si>
  <si>
    <t>8116-16083-3610</t>
  </si>
  <si>
    <t>8134-16005-33400</t>
  </si>
  <si>
    <t>8140-16010-3110</t>
  </si>
  <si>
    <t>8143-16009-39400</t>
  </si>
  <si>
    <t>8146-16018-3540</t>
  </si>
  <si>
    <t>8146-16018-3710</t>
  </si>
  <si>
    <t>8200-16004-36300</t>
  </si>
  <si>
    <t>8200-16006-36000</t>
  </si>
  <si>
    <t>8300-16007-35400</t>
  </si>
  <si>
    <t>8300-16007-37100</t>
  </si>
  <si>
    <t>8400-16037-3540</t>
  </si>
  <si>
    <t>8500-16001-34000</t>
  </si>
  <si>
    <t>8600-10011-LX1114</t>
  </si>
  <si>
    <t>8600-16001-34001</t>
  </si>
  <si>
    <t>8600-16011-31100</t>
  </si>
  <si>
    <t>8600-16011-32000</t>
  </si>
  <si>
    <t>8600-16018-39600</t>
  </si>
  <si>
    <t>8600-16084-3910</t>
  </si>
  <si>
    <t>8600-16091-3030</t>
  </si>
  <si>
    <t>8600-16091-3040</t>
  </si>
  <si>
    <t>8600-16091-3070</t>
  </si>
  <si>
    <t>8600-16091-3090</t>
  </si>
  <si>
    <t>8600-16091-3201</t>
  </si>
  <si>
    <t>8600-16091-3301</t>
  </si>
  <si>
    <t>8600-16092-3310</t>
  </si>
  <si>
    <t>8600-16093-3600</t>
  </si>
  <si>
    <t>APR3016YS.1</t>
  </si>
  <si>
    <t>EMP EXP 052016</t>
  </si>
  <si>
    <t>8020-CINFIR</t>
  </si>
  <si>
    <t>Cintas Fire Protection</t>
  </si>
  <si>
    <t>0D53114644</t>
  </si>
  <si>
    <t>8134-15004-34300 CORRECTION</t>
  </si>
  <si>
    <t>8400-15006-39300 CORRECTION</t>
  </si>
  <si>
    <t>8020-0000-000017 CORRECTION</t>
  </si>
  <si>
    <t>BLDGF-CAM2015CREDT</t>
  </si>
  <si>
    <t>BLDF-JUNE2016RENT</t>
  </si>
  <si>
    <t>JC5001</t>
  </si>
  <si>
    <t>may 2016 Eng/Dev Sv INDOH</t>
  </si>
  <si>
    <t>MAY16-170408281</t>
  </si>
  <si>
    <t>8020-00000-INDOH  JC13974</t>
  </si>
  <si>
    <t>JC13974.1</t>
  </si>
  <si>
    <t>8020-00000-INDOH  JC13908</t>
  </si>
  <si>
    <t>JC13908.1</t>
  </si>
  <si>
    <t>8020-00000-INDOH  JC13982</t>
  </si>
  <si>
    <t>JC13982.1</t>
  </si>
  <si>
    <t>8020-00000-INDOH  JC13976</t>
  </si>
  <si>
    <t>JC13976.1</t>
  </si>
  <si>
    <t>8020-00000-INDOH JC13975</t>
  </si>
  <si>
    <t>JC13975.1</t>
  </si>
  <si>
    <t>8020-00000-INDOH  JC13984</t>
  </si>
  <si>
    <t>JC13984.1</t>
  </si>
  <si>
    <t>8020-00000-INDOH  JC13981</t>
  </si>
  <si>
    <t>JC13981.1</t>
  </si>
  <si>
    <t>8020-00000-INDOH  JC13977</t>
  </si>
  <si>
    <t>JC13977.1</t>
  </si>
  <si>
    <t>8020-00000-INDOH  JC13909</t>
  </si>
  <si>
    <t>JC13909.1</t>
  </si>
  <si>
    <t>8020-00000-INDOH  JC13972</t>
  </si>
  <si>
    <t>JC13972.1</t>
  </si>
  <si>
    <t>8020-00000-INDOH  JC13971</t>
  </si>
  <si>
    <t>JC13971.1</t>
  </si>
  <si>
    <t>8020-00000-INDOH  JC13980</t>
  </si>
  <si>
    <t>JC13980.1</t>
  </si>
  <si>
    <t>8020-00000-INDOH  JC13907</t>
  </si>
  <si>
    <t>JC13907.1</t>
  </si>
  <si>
    <t>8020-00000-INDOH  JC13983</t>
  </si>
  <si>
    <t>JC13983.1</t>
  </si>
  <si>
    <t>8020-00000-INDOH  JC13978</t>
  </si>
  <si>
    <t>JC13978.1</t>
  </si>
  <si>
    <t>8020-00000-INDOH Sales 5823</t>
  </si>
  <si>
    <t>SALES 5823.1</t>
  </si>
  <si>
    <t>8020-00000-INDOH   JC14136</t>
  </si>
  <si>
    <t>JC14136.1</t>
  </si>
  <si>
    <t>8020-00000-INDOH  SALES 5811</t>
  </si>
  <si>
    <t>SALES 5811.1</t>
  </si>
  <si>
    <t>8020-00000-INDOH Sales 5841</t>
  </si>
  <si>
    <t>SALES 5841.1</t>
  </si>
  <si>
    <t>8020-00000-INDOH SALES5774</t>
  </si>
  <si>
    <t>SALES5774.1</t>
  </si>
  <si>
    <t>Over Head Allocation - May 2016</t>
  </si>
  <si>
    <t>8100-16009-39400</t>
  </si>
  <si>
    <t>8110-16006-33400</t>
  </si>
  <si>
    <t>8110-16011-31100</t>
  </si>
  <si>
    <t>8110-16086-3070</t>
  </si>
  <si>
    <t>8112-15020-39300</t>
  </si>
  <si>
    <t>8112-16004-33300</t>
  </si>
  <si>
    <t>8112-16011-31100</t>
  </si>
  <si>
    <t>8112-16083-3040</t>
  </si>
  <si>
    <t>8116-16018-35400</t>
  </si>
  <si>
    <t>8116-16018-37100</t>
  </si>
  <si>
    <t>8116-16081-3040</t>
  </si>
  <si>
    <t>8116-16081-3090</t>
  </si>
  <si>
    <t>8116-16081-3301</t>
  </si>
  <si>
    <t>8134-16008-33500</t>
  </si>
  <si>
    <t>8134-16081-3202</t>
  </si>
  <si>
    <t>8134-16083-3330</t>
  </si>
  <si>
    <t>8140-16001-3400</t>
  </si>
  <si>
    <t>8140-16005-3340</t>
  </si>
  <si>
    <t>8143-16008-35400</t>
  </si>
  <si>
    <t>8143-16008-37100</t>
  </si>
  <si>
    <t>8143-16008-38000</t>
  </si>
  <si>
    <t>8146-16081-3202</t>
  </si>
  <si>
    <t>8200-16003-39300</t>
  </si>
  <si>
    <t>8200-16007-35400</t>
  </si>
  <si>
    <t>8300-16001-39001</t>
  </si>
  <si>
    <t>8400-16001-39001</t>
  </si>
  <si>
    <t>8400-16037-3960</t>
  </si>
  <si>
    <t>8400-20005-000507</t>
  </si>
  <si>
    <t>8500-16045-3330</t>
  </si>
  <si>
    <t>8600-16020-39400</t>
  </si>
  <si>
    <t>8600-16094-3340</t>
  </si>
  <si>
    <t>8600-LX2126-361</t>
  </si>
  <si>
    <t>MAY3116YS.1</t>
  </si>
  <si>
    <t>EMP EXP 052716</t>
  </si>
  <si>
    <t>BLDF-JULY2016RENT</t>
  </si>
  <si>
    <t>JUNE16-170408281</t>
  </si>
  <si>
    <t>JC5161</t>
  </si>
  <si>
    <t>June 2016 Eng/Dev Sv INDOH</t>
  </si>
  <si>
    <t>EMP EXP 062616</t>
  </si>
  <si>
    <t>8020-00000-INDOH  JC14286</t>
  </si>
  <si>
    <t>JC14286.1</t>
  </si>
  <si>
    <t>8020-00000-INDOH  JC14317</t>
  </si>
  <si>
    <t>JC14317.1</t>
  </si>
  <si>
    <t>8020-00000-INDOH  JC14287</t>
  </si>
  <si>
    <t>JC14287.1</t>
  </si>
  <si>
    <t>8020-00000-INDOH  JC14288</t>
  </si>
  <si>
    <t>JC14288.1</t>
  </si>
  <si>
    <t>8020-00000-INDOH  JC14292</t>
  </si>
  <si>
    <t>JC14292.1</t>
  </si>
  <si>
    <t>8020-00000-INDOH  JC14294</t>
  </si>
  <si>
    <t>JC14294.1</t>
  </si>
  <si>
    <t>8020-00000-INDOH  JC14289</t>
  </si>
  <si>
    <t>JC14289.1</t>
  </si>
  <si>
    <t>8020-00000-INDOH  JC14315</t>
  </si>
  <si>
    <t>JC14315.1</t>
  </si>
  <si>
    <t>8020-00000-INDOH  JC14284</t>
  </si>
  <si>
    <t>JC14284.1</t>
  </si>
  <si>
    <t>8020-00000-INDOH  JC14291</t>
  </si>
  <si>
    <t>JC14291.1</t>
  </si>
  <si>
    <t>8020-00000-INDOH  JC14313</t>
  </si>
  <si>
    <t>JC14313.1</t>
  </si>
  <si>
    <t>8020-00000-INDOH  JC14316</t>
  </si>
  <si>
    <t>JC14316.1</t>
  </si>
  <si>
    <t>8020-00000-INDOH  JC14293</t>
  </si>
  <si>
    <t>JC14293.1</t>
  </si>
  <si>
    <t>8020-00000-INDOH  JC14283</t>
  </si>
  <si>
    <t>JC14283.1</t>
  </si>
  <si>
    <t>8020-00000-INDOH  JC14290</t>
  </si>
  <si>
    <t>JC14290.1</t>
  </si>
  <si>
    <t>8020-00000-INDOH JC14360</t>
  </si>
  <si>
    <t>JC14360.1</t>
  </si>
  <si>
    <t>CREDT795.1</t>
  </si>
  <si>
    <t>8020-00000-INDOH  CREDT795.1</t>
  </si>
  <si>
    <t>CREDT795.1-1</t>
  </si>
  <si>
    <t>8020-00000-INDOH CREDT794</t>
  </si>
  <si>
    <t>CREDT794.1</t>
  </si>
  <si>
    <t>8020-00000-INDOH CREDT797</t>
  </si>
  <si>
    <t>CREDT797.1</t>
  </si>
  <si>
    <t>8020-00000-INDOH CREDT798</t>
  </si>
  <si>
    <t>DREDT798.1</t>
  </si>
  <si>
    <t>8020-00000-INDOH CREDT796</t>
  </si>
  <si>
    <t>CREDT796.1</t>
  </si>
  <si>
    <t>8020-00000-INDOH CREDT799</t>
  </si>
  <si>
    <t>CREDT799.1</t>
  </si>
  <si>
    <t>8020-00000-INDOH  CREDT793</t>
  </si>
  <si>
    <t>CRED793.1</t>
  </si>
  <si>
    <t>8020-00000-INDOH CREDT795</t>
  </si>
  <si>
    <t>8020-00000-INDOH Sales6001</t>
  </si>
  <si>
    <t>SALES6001.1</t>
  </si>
  <si>
    <t>8020-00000-INDOH Sales6012</t>
  </si>
  <si>
    <t>SALES6012.1</t>
  </si>
  <si>
    <t>8020-00000-INDOH Sales5989</t>
  </si>
  <si>
    <t>SALES5989.1</t>
  </si>
  <si>
    <t>8020-00000-INDOH SALES5970</t>
  </si>
  <si>
    <t>SALES5970.1</t>
  </si>
  <si>
    <t>Over Head Allocation - June 2016</t>
  </si>
  <si>
    <t>8020-16003-30400</t>
  </si>
  <si>
    <t>8114-16082-38000</t>
  </si>
  <si>
    <t>8116-16011-31100</t>
  </si>
  <si>
    <t>8134-16001-34000</t>
  </si>
  <si>
    <t>8134-16011-32000</t>
  </si>
  <si>
    <t>8134-16017-36100</t>
  </si>
  <si>
    <t>8134-16030-31100</t>
  </si>
  <si>
    <t>8140-16006-3340</t>
  </si>
  <si>
    <t>8140-16011-3040</t>
  </si>
  <si>
    <t>8140-16011-3110</t>
  </si>
  <si>
    <t>8140-16020-33100</t>
  </si>
  <si>
    <t>8200-16038-3800</t>
  </si>
  <si>
    <t>8200-16040-3540</t>
  </si>
  <si>
    <t>8300-16003-39300</t>
  </si>
  <si>
    <t>8300-16006-36100</t>
  </si>
  <si>
    <t>8300-16008-38000</t>
  </si>
  <si>
    <t>8500-16011-32000</t>
  </si>
  <si>
    <t>8500-16020-33100</t>
  </si>
  <si>
    <t>8500-16022-31100</t>
  </si>
  <si>
    <t>8600-16091-3110</t>
  </si>
  <si>
    <t>8600-16095-3201</t>
  </si>
  <si>
    <t>8600-16096-3201</t>
  </si>
  <si>
    <t>8600-20006-LX1307</t>
  </si>
  <si>
    <t>JULY16-170408281</t>
  </si>
  <si>
    <t>EMP EXP 071316</t>
  </si>
  <si>
    <t>JUNE3016YS.1</t>
  </si>
  <si>
    <t>JC5337</t>
  </si>
  <si>
    <t>BLDF-AUGST2016RENT</t>
  </si>
  <si>
    <t>July 2016 Eng/Dev Sv INDOH</t>
  </si>
  <si>
    <t>APUC ADM Credt805</t>
  </si>
  <si>
    <t>CREDT805.1</t>
  </si>
  <si>
    <t>8020-00000-INDOH  JC14549</t>
  </si>
  <si>
    <t>JC14549.1</t>
  </si>
  <si>
    <t>8020-00000-INDOH  SALES6144</t>
  </si>
  <si>
    <t>SALES6144.1</t>
  </si>
  <si>
    <t>8020-00000-INDOH  JC14514</t>
  </si>
  <si>
    <t>JC14514.1</t>
  </si>
  <si>
    <t>8020-00000-INDOH  JC14515</t>
  </si>
  <si>
    <t>JC14515.1</t>
  </si>
  <si>
    <t>8020-00000-INDOH  JC14518</t>
  </si>
  <si>
    <t>JC14518.1</t>
  </si>
  <si>
    <t>8020-00000-INDOH  JC14519</t>
  </si>
  <si>
    <t>JC14519.1</t>
  </si>
  <si>
    <t>8020-00000-INDOH  JC14520</t>
  </si>
  <si>
    <t>JC14520.1</t>
  </si>
  <si>
    <t>8020-00000-INDOH  JC14521</t>
  </si>
  <si>
    <t>JC14521.1</t>
  </si>
  <si>
    <t>8020-00000-INDOH  JC14523</t>
  </si>
  <si>
    <t>JC14523.1</t>
  </si>
  <si>
    <t>8020-00000-INDOH  JC14524</t>
  </si>
  <si>
    <t>JC14524.1</t>
  </si>
  <si>
    <t>8020-00000-INDOH JC14525</t>
  </si>
  <si>
    <t>JC14525.1</t>
  </si>
  <si>
    <t>8020-00000-INDOH  JC14526</t>
  </si>
  <si>
    <t>JC14526.1</t>
  </si>
  <si>
    <t>8020-00000-INDOH JC14527</t>
  </si>
  <si>
    <t>JC14527.1</t>
  </si>
  <si>
    <t>8020-00000-INDOH JC14555</t>
  </si>
  <si>
    <t>JC14555.1</t>
  </si>
  <si>
    <t>8020-00000-INDOH  JC14557</t>
  </si>
  <si>
    <t>JC14557.1</t>
  </si>
  <si>
    <t>8020-00000-INDOH  JC14558</t>
  </si>
  <si>
    <t>JC14558.4</t>
  </si>
  <si>
    <t>8020-00000-INDOH  JC14559</t>
  </si>
  <si>
    <t>JC14559.1</t>
  </si>
  <si>
    <t>8020-00000-INDOH SALES6111</t>
  </si>
  <si>
    <t>SALES6111.1</t>
  </si>
  <si>
    <t>8020-00000-INDOH  SALES6124</t>
  </si>
  <si>
    <t>SALES6124.1</t>
  </si>
  <si>
    <t>8020-00000-INDOH SALES6137</t>
  </si>
  <si>
    <t>SALES6137.1</t>
  </si>
  <si>
    <t>Over Head Allocation - July 2016</t>
  </si>
  <si>
    <t>8100-16007-35400</t>
  </si>
  <si>
    <t>8100-16016-37100</t>
  </si>
  <si>
    <t>8100-16042-3540</t>
  </si>
  <si>
    <t>8112-16014-39300</t>
  </si>
  <si>
    <t>8112-16018-37100</t>
  </si>
  <si>
    <t>8114-16019-37100</t>
  </si>
  <si>
    <t>8116-16018-39600</t>
  </si>
  <si>
    <t>8116-16081-3070</t>
  </si>
  <si>
    <t>8134-16026-33400</t>
  </si>
  <si>
    <t>8134-16029-33100</t>
  </si>
  <si>
    <t>8134-16031-31100</t>
  </si>
  <si>
    <t>8137-16004-33300</t>
  </si>
  <si>
    <t>8137-16011-32000</t>
  </si>
  <si>
    <t>8137-16022-32000</t>
  </si>
  <si>
    <t>8140-16017-33400</t>
  </si>
  <si>
    <t>8140-16019-33500</t>
  </si>
  <si>
    <t>8143-16003-39300</t>
  </si>
  <si>
    <t>8200-16001-39000</t>
  </si>
  <si>
    <t>8200-16017-38000</t>
  </si>
  <si>
    <t>8200-16039-3600</t>
  </si>
  <si>
    <t>8200-16040-3960</t>
  </si>
  <si>
    <t>8300-16001-39000</t>
  </si>
  <si>
    <t>8300-16012-39300</t>
  </si>
  <si>
    <t>8300-16016-35400</t>
  </si>
  <si>
    <t>8300-16017-35400</t>
  </si>
  <si>
    <t>8400-16016-35400</t>
  </si>
  <si>
    <t>8400-16016-37100</t>
  </si>
  <si>
    <t>8500-16013-34300</t>
  </si>
  <si>
    <t>8500-16015-33300</t>
  </si>
  <si>
    <t>8500-16016-33400</t>
  </si>
  <si>
    <t>8500-16017-33400</t>
  </si>
  <si>
    <t>8500-16021-30400</t>
  </si>
  <si>
    <t>8500-16021-31100</t>
  </si>
  <si>
    <t>8500-16022-32000</t>
  </si>
  <si>
    <t>8600-16010-30400</t>
  </si>
  <si>
    <t>8600-16055-36300</t>
  </si>
  <si>
    <t>8600-16057-36100</t>
  </si>
  <si>
    <t>8600-16058-37100</t>
  </si>
  <si>
    <t>8600-16059-38000</t>
  </si>
  <si>
    <t>8600-16088-3410</t>
  </si>
  <si>
    <t>8600-16090-3410</t>
  </si>
  <si>
    <t>Void Historical Trx</t>
  </si>
  <si>
    <t>IN219082</t>
  </si>
  <si>
    <t>8134-16008-33500 Correction</t>
  </si>
  <si>
    <t>8134-16002-34300 Correction</t>
  </si>
  <si>
    <t>JULY3116YS.1</t>
  </si>
  <si>
    <t>EMP EXP 081116.2</t>
  </si>
  <si>
    <t>BLDF-SEPT2016RENT</t>
  </si>
  <si>
    <t>8112-16014-39300 RECLASSIFICAT</t>
  </si>
  <si>
    <t>AUG16-170408281</t>
  </si>
  <si>
    <t>8020-00000-INDOH  JC14739</t>
  </si>
  <si>
    <t>JC14739.1</t>
  </si>
  <si>
    <t>8020-00000-INDOH  JC14740</t>
  </si>
  <si>
    <t>JC14740.1</t>
  </si>
  <si>
    <t>8020-00000-INDOH  JC14734</t>
  </si>
  <si>
    <t>JC14734.1</t>
  </si>
  <si>
    <t>8020-00000-INDOH  JC14612</t>
  </si>
  <si>
    <t>JC14612.1</t>
  </si>
  <si>
    <t>8020-00000-INDOH  JC14613</t>
  </si>
  <si>
    <t>JC14613.1</t>
  </si>
  <si>
    <t>8020-00000-INDOH  JC14748</t>
  </si>
  <si>
    <t>JC14748.1</t>
  </si>
  <si>
    <t>8020-00000-INDOH  JC14741</t>
  </si>
  <si>
    <t>JC14741.1</t>
  </si>
  <si>
    <t>8020-00000-INDOH  JC14745</t>
  </si>
  <si>
    <t>JC14745.1</t>
  </si>
  <si>
    <t>8020-00000-INDOH  JC14744</t>
  </si>
  <si>
    <t>JC14744.1</t>
  </si>
  <si>
    <t>8020-00000-INDOH  JC14736</t>
  </si>
  <si>
    <t>JC14736.1</t>
  </si>
  <si>
    <t>8020-00000-INDOH  JC14746</t>
  </si>
  <si>
    <t>JC14746.1</t>
  </si>
  <si>
    <t>8020-00000-INDOH  JC14611</t>
  </si>
  <si>
    <t>JC14611.1</t>
  </si>
  <si>
    <t>8020-00000-INDOH  JC14747</t>
  </si>
  <si>
    <t>JC14747.1</t>
  </si>
  <si>
    <t>8020-00000-INDOH  JC14742</t>
  </si>
  <si>
    <t>JC14742.1</t>
  </si>
  <si>
    <t>8020-00000-INDOH  SALES6243</t>
  </si>
  <si>
    <t>SALES6243.1</t>
  </si>
  <si>
    <t>8020-00000-INDOH  J14828</t>
  </si>
  <si>
    <t>8020-00000-INDOH  SALES6230</t>
  </si>
  <si>
    <t>SALES6230.1</t>
  </si>
  <si>
    <t>8020-00000-INDOH Sales 6203</t>
  </si>
  <si>
    <t>SALES6203.1</t>
  </si>
  <si>
    <t>JC5516</t>
  </si>
  <si>
    <t>8020-0000-INDOH  SALES6249</t>
  </si>
  <si>
    <t>SALES6249.1</t>
  </si>
  <si>
    <t>Over Head Allocation - Aug 2016</t>
  </si>
  <si>
    <t>8100-16016-35400</t>
  </si>
  <si>
    <t>8100-16044-3640</t>
  </si>
  <si>
    <t>8100-16044-3940</t>
  </si>
  <si>
    <t>8100-16045-3910</t>
  </si>
  <si>
    <t>8110-16029-33100</t>
  </si>
  <si>
    <t>8112-16034-39300</t>
  </si>
  <si>
    <t>8112-16038-37100</t>
  </si>
  <si>
    <t>8116-16031-32000</t>
  </si>
  <si>
    <t>8134-16024-33300</t>
  </si>
  <si>
    <t>8134-16025-33400</t>
  </si>
  <si>
    <t>8134-16028-33500</t>
  </si>
  <si>
    <t>8134-16031-32000</t>
  </si>
  <si>
    <t>8134-16033-39300</t>
  </si>
  <si>
    <t>8137-16017-33400</t>
  </si>
  <si>
    <t>8140-16022-31100</t>
  </si>
  <si>
    <t>8143-16017-38000</t>
  </si>
  <si>
    <t>8200-16017-37100</t>
  </si>
  <si>
    <t>8200-LX4020-361</t>
  </si>
  <si>
    <t>8200-LX4026-361</t>
  </si>
  <si>
    <t>8300-16016-3710</t>
  </si>
  <si>
    <t>8300-16017-38000</t>
  </si>
  <si>
    <t>8400-16012-39300</t>
  </si>
  <si>
    <t>8500-16014-34300</t>
  </si>
  <si>
    <t>8600-15038-3901</t>
  </si>
  <si>
    <t>8600-15040-3070</t>
  </si>
  <si>
    <t>8600-16044-33300</t>
  </si>
  <si>
    <t>8600-16045-33400</t>
  </si>
  <si>
    <t>8600-16046-33400</t>
  </si>
  <si>
    <t>8600-16049-33100</t>
  </si>
  <si>
    <t>8600-16052-39000</t>
  </si>
  <si>
    <t>8600-16053-39300</t>
  </si>
  <si>
    <t>8600-16060-39400</t>
  </si>
  <si>
    <t>SEP16-170408281</t>
  </si>
  <si>
    <t>AUG1316YS.1</t>
  </si>
  <si>
    <t>8020-JOPERI</t>
  </si>
  <si>
    <t>Eric Joplin</t>
  </si>
  <si>
    <t>EMP EXP 092316</t>
  </si>
  <si>
    <t>EMP EXP 090716.2</t>
  </si>
  <si>
    <t>JC5646</t>
  </si>
  <si>
    <t>EMP EXP 092216.1</t>
  </si>
  <si>
    <t>BLDF-OCT2016RENT</t>
  </si>
  <si>
    <t>8100-16045-3910 INDOH CORRECT</t>
  </si>
  <si>
    <t>8200-16007-35400 Correction</t>
  </si>
  <si>
    <t>8020-16003-30400 Correction</t>
  </si>
  <si>
    <t>8140-16001-3400 CORRECTION</t>
  </si>
  <si>
    <t>8500-16001-34000 CORRECT</t>
  </si>
  <si>
    <t>8134-16001-34000 CORRECT</t>
  </si>
  <si>
    <t>WM Job Reclass</t>
  </si>
  <si>
    <t>Sept 2016 Eng/Dev Sv INDOH</t>
  </si>
  <si>
    <t>8020-00000-INDOH  JC15060</t>
  </si>
  <si>
    <t>JC15060.1</t>
  </si>
  <si>
    <t>8020-00000-INDOH  SALES6401</t>
  </si>
  <si>
    <t>SALES6401.1</t>
  </si>
  <si>
    <t>SALES6401.3</t>
  </si>
  <si>
    <t>8020-00000-INDOH SALES6401</t>
  </si>
  <si>
    <t>8020-00000-INDOH  JC14846</t>
  </si>
  <si>
    <t>JC14846.1</t>
  </si>
  <si>
    <t>8020-00000-INDOH  JC15048</t>
  </si>
  <si>
    <t>JC15048.1</t>
  </si>
  <si>
    <t>8020-00000-INDOH  JC14992</t>
  </si>
  <si>
    <t>JC14992.1</t>
  </si>
  <si>
    <t>8020-00000-INDOH  JC14844</t>
  </si>
  <si>
    <t>JC14844.1</t>
  </si>
  <si>
    <t>8020-00000-INDOH  JC14993</t>
  </si>
  <si>
    <t>JC14993.1</t>
  </si>
  <si>
    <t>8020-00000-INDOH  JC14999</t>
  </si>
  <si>
    <t>JC14999.1</t>
  </si>
  <si>
    <t>8020-00000-INDOH  JC15001</t>
  </si>
  <si>
    <t>JC15001.1</t>
  </si>
  <si>
    <t>8020-00000-INDOH  JC14845</t>
  </si>
  <si>
    <t>JC14845.1</t>
  </si>
  <si>
    <t>8020-00000-INDOH  JC14987</t>
  </si>
  <si>
    <t>JC14987.1</t>
  </si>
  <si>
    <t>8020-00000-INDOH  JC14994</t>
  </si>
  <si>
    <t>JC14994.1</t>
  </si>
  <si>
    <t>8020-00000-INDOH  JC14998</t>
  </si>
  <si>
    <t>JC14998.1</t>
  </si>
  <si>
    <t>8020-00000-INDOH  JC14997</t>
  </si>
  <si>
    <t>JC14997.1</t>
  </si>
  <si>
    <t>8020-00000-INDOH  JC14843</t>
  </si>
  <si>
    <t>JC14843.1</t>
  </si>
  <si>
    <t>8020-00000-INDOH  JC14988</t>
  </si>
  <si>
    <t>JC14988.1</t>
  </si>
  <si>
    <t>8020-00000-INDOH  JC15000</t>
  </si>
  <si>
    <t>JC15000.1</t>
  </si>
  <si>
    <t>8020-00000-INDOH JC14996</t>
  </si>
  <si>
    <t>JC14996.1</t>
  </si>
  <si>
    <t>8020-00000-INDOH SALES6423</t>
  </si>
  <si>
    <t>SALES6423.1</t>
  </si>
  <si>
    <t>8020-00000-INDOH SALES6397</t>
  </si>
  <si>
    <t>SALES6397.1</t>
  </si>
  <si>
    <t>8020-00000-INDOH SALES6369</t>
  </si>
  <si>
    <t>SALES6369.1</t>
  </si>
  <si>
    <t>Over Head Allocation - Sep 2016</t>
  </si>
  <si>
    <t>8020-16006-34001</t>
  </si>
  <si>
    <t>8100-16017-37100</t>
  </si>
  <si>
    <t>8100-16037-3600</t>
  </si>
  <si>
    <t>8100-16037-3620</t>
  </si>
  <si>
    <t>8100-16039-3960</t>
  </si>
  <si>
    <t>8100-16041-3710</t>
  </si>
  <si>
    <t>8100-16043-3610</t>
  </si>
  <si>
    <t>8100-LX3018-361</t>
  </si>
  <si>
    <t>8112-16025-33400</t>
  </si>
  <si>
    <t>8112-16081-3910</t>
  </si>
  <si>
    <t>8112-16083-3090</t>
  </si>
  <si>
    <t>8116-16038-37100</t>
  </si>
  <si>
    <t>8116-16039-38000</t>
  </si>
  <si>
    <t>8134-16022-34300</t>
  </si>
  <si>
    <t>8134-16030-30400</t>
  </si>
  <si>
    <t>8140-16015-33300</t>
  </si>
  <si>
    <t>8140-16022-32000</t>
  </si>
  <si>
    <t>8140-16047-3340</t>
  </si>
  <si>
    <t>8200-16011-39300</t>
  </si>
  <si>
    <t>8200-16040-3900</t>
  </si>
  <si>
    <t>8200-16040-3901</t>
  </si>
  <si>
    <t>8200-LX4025-361</t>
  </si>
  <si>
    <t>8400-16038-3910</t>
  </si>
  <si>
    <t>8500-16022-30400</t>
  </si>
  <si>
    <t>8500-16046-3410</t>
  </si>
  <si>
    <t>8600-16043-34300</t>
  </si>
  <si>
    <t>8600-16051-31100</t>
  </si>
  <si>
    <t>8600-16051-34600</t>
  </si>
  <si>
    <t>8600-16059-35400</t>
  </si>
  <si>
    <t>8600-16083-3910</t>
  </si>
  <si>
    <t>8600-LX1132-331</t>
  </si>
  <si>
    <t>EMP EXP 100616.2</t>
  </si>
  <si>
    <t>SEPT3016YS.1</t>
  </si>
  <si>
    <t>BLDF-NOV2016RENT</t>
  </si>
  <si>
    <t>JC5788</t>
  </si>
  <si>
    <t>OCT16-170408281</t>
  </si>
  <si>
    <t>Eng/Dev Svc INDOH Oct</t>
  </si>
  <si>
    <t>8020-00000-INDOJ  JC15290</t>
  </si>
  <si>
    <t>JC15290.1</t>
  </si>
  <si>
    <t>8020-00000-INDOH  Sales6498</t>
  </si>
  <si>
    <t>SALES6498.1</t>
  </si>
  <si>
    <t>8020-00000-INDOH  JC15239</t>
  </si>
  <si>
    <t>JC15239.1</t>
  </si>
  <si>
    <t>8020-00000-INDOH  JC15185</t>
  </si>
  <si>
    <t>JC15185.1</t>
  </si>
  <si>
    <t>8020-00000-INDOH  JC15188</t>
  </si>
  <si>
    <t>JC15188.1</t>
  </si>
  <si>
    <t>8020-00000-INDOH  JC15237</t>
  </si>
  <si>
    <t>JC15237.1</t>
  </si>
  <si>
    <t>8020-00000-INDOH  JC15192</t>
  </si>
  <si>
    <t>JC15192.1</t>
  </si>
  <si>
    <t>8020-00000-INDOH  JC15193</t>
  </si>
  <si>
    <t>JC15193.1</t>
  </si>
  <si>
    <t>8020-00000-INDOJ  JC15195</t>
  </si>
  <si>
    <t>JC15195.1</t>
  </si>
  <si>
    <t>8020-00000-INDOH  JC15194</t>
  </si>
  <si>
    <t>JC15194.1</t>
  </si>
  <si>
    <t>8020-00000-INDOH  JC15191</t>
  </si>
  <si>
    <t>JC15191.1</t>
  </si>
  <si>
    <t>8020-00000-INDOH JC15241</t>
  </si>
  <si>
    <t>JC15241.1</t>
  </si>
  <si>
    <t>8020-00000-INDOH  JC15190</t>
  </si>
  <si>
    <t>JC15190.1</t>
  </si>
  <si>
    <t>8020-00000-INDOH  JC15189</t>
  </si>
  <si>
    <t>JC15189..1</t>
  </si>
  <si>
    <t>8020-00000-INDOH  JC15186</t>
  </si>
  <si>
    <t>JC15186.1</t>
  </si>
  <si>
    <t>8020-00000-INDOH  JC15181</t>
  </si>
  <si>
    <t>JC15181.1</t>
  </si>
  <si>
    <t>8020-00000-INDOH  JC15187</t>
  </si>
  <si>
    <t>JC15187.1</t>
  </si>
  <si>
    <t>8020-00000-INDOH  JC15182</t>
  </si>
  <si>
    <t>JC15182.1</t>
  </si>
  <si>
    <t>8020-00000-INDH  JC15238</t>
  </si>
  <si>
    <t>JC15238.1</t>
  </si>
  <si>
    <t>8020-00000-INDOH Sales 6489</t>
  </si>
  <si>
    <t>SALES6489.1</t>
  </si>
  <si>
    <t>8020-00000-INDOH Sales6476</t>
  </si>
  <si>
    <t>SALES6476.1</t>
  </si>
  <si>
    <t>8020-00000-INDOH SALES6515</t>
  </si>
  <si>
    <t>SALES6515.1</t>
  </si>
  <si>
    <t>Over Head Allocation - Oct 2016</t>
  </si>
  <si>
    <t>8020-0000-000032</t>
  </si>
  <si>
    <t>8020-0000-000033</t>
  </si>
  <si>
    <t>8020-0000-000034</t>
  </si>
  <si>
    <t>8020-0000-000035</t>
  </si>
  <si>
    <t>8020-0000-000036</t>
  </si>
  <si>
    <t>8020-16008-34000</t>
  </si>
  <si>
    <t>8100-16011-39300</t>
  </si>
  <si>
    <t>8100-16040-3710</t>
  </si>
  <si>
    <t>8100-16044-3610</t>
  </si>
  <si>
    <t>8110-16039-38000</t>
  </si>
  <si>
    <t>8112-16024-33300</t>
  </si>
  <si>
    <t>8112-16029-33100</t>
  </si>
  <si>
    <t>8112-16031-30400</t>
  </si>
  <si>
    <t>8112-16039-38000</t>
  </si>
  <si>
    <t>8114-16031-32000</t>
  </si>
  <si>
    <t>8116-16031-30400</t>
  </si>
  <si>
    <t>8134-16031-30400</t>
  </si>
  <si>
    <t>8134-16038-35400</t>
  </si>
  <si>
    <t>8134-16038-37100</t>
  </si>
  <si>
    <t>8140-16016-33400</t>
  </si>
  <si>
    <t>8140-16048-3340</t>
  </si>
  <si>
    <t>8300-16016-39600</t>
  </si>
  <si>
    <t>8300-16017-37100</t>
  </si>
  <si>
    <t>8400-15015-3530</t>
  </si>
  <si>
    <t>8400-15015-3540</t>
  </si>
  <si>
    <t>8400-16017-38000</t>
  </si>
  <si>
    <t>8500-16012-34000</t>
  </si>
  <si>
    <t>8500-16047-3040</t>
  </si>
  <si>
    <t>8600-16041-34000</t>
  </si>
  <si>
    <t>8600-16042-34300</t>
  </si>
  <si>
    <t>8600-16051-34001</t>
  </si>
  <si>
    <t>8600-16054-39300</t>
  </si>
  <si>
    <t>8600-16059-37100</t>
  </si>
  <si>
    <t>8600-16081-3972</t>
  </si>
  <si>
    <t>8600-LX1129-331</t>
  </si>
  <si>
    <t>OCT3116YS.1</t>
  </si>
  <si>
    <t>EMP EXP 110216</t>
  </si>
  <si>
    <t>BLDF-DEC2016RENT</t>
  </si>
  <si>
    <t>JC5926</t>
  </si>
  <si>
    <t>8020-16003-30400 CORECTION</t>
  </si>
  <si>
    <t>Nov 2016 Eng/Sev Sv INDOH</t>
  </si>
  <si>
    <t>8020-KALKEN</t>
  </si>
  <si>
    <t>Ken Kalyta</t>
  </si>
  <si>
    <t>EMP EXP 112216.3</t>
  </si>
  <si>
    <t>NOV16-170408281</t>
  </si>
  <si>
    <t xml:space="preserve"> should balance to INDOH </t>
  </si>
  <si>
    <t>8020-00000-INDOH  JC15395</t>
  </si>
  <si>
    <t>JC15395.1</t>
  </si>
  <si>
    <t>8020-00000-INDOH  JC15400</t>
  </si>
  <si>
    <t>JC15400.1</t>
  </si>
  <si>
    <t>8020-00000-INDOH  JC15396</t>
  </si>
  <si>
    <t>JC15396.1</t>
  </si>
  <si>
    <t>8020-00000-INDOH JC15423</t>
  </si>
  <si>
    <t>JC15423.1</t>
  </si>
  <si>
    <t>8020-00000-INDOH  JC15416</t>
  </si>
  <si>
    <t>JC15416.1</t>
  </si>
  <si>
    <t>8020-00000-INDOH  JC15419</t>
  </si>
  <si>
    <t>JC15419.1</t>
  </si>
  <si>
    <t>8020-00000-INDOH  JC15420</t>
  </si>
  <si>
    <t>JC15420.1</t>
  </si>
  <si>
    <t>8020-00000-INDOH  JC15415</t>
  </si>
  <si>
    <t>JC15415.1</t>
  </si>
  <si>
    <t>8020-00000-INDOH  JC15413</t>
  </si>
  <si>
    <t>JC15413.1</t>
  </si>
  <si>
    <t>8020-00000-INDOH  JC15429</t>
  </si>
  <si>
    <t>JC15429.1</t>
  </si>
  <si>
    <t>8020-00000-INDOH  JC15428</t>
  </si>
  <si>
    <t>JC15428.1</t>
  </si>
  <si>
    <t>8020-00000-INDOH  JC15427</t>
  </si>
  <si>
    <t>JC15427.1</t>
  </si>
  <si>
    <t>8020-00000-INDOH  JC15421</t>
  </si>
  <si>
    <t>JC15421.1</t>
  </si>
  <si>
    <t>8020-00000-INDOH  JC15387</t>
  </si>
  <si>
    <t>JC15387.1</t>
  </si>
  <si>
    <t>8020-00000-INDOH  JC15431</t>
  </si>
  <si>
    <t>JC15431.1</t>
  </si>
  <si>
    <t>8020-00000-INDOH JC15414</t>
  </si>
  <si>
    <t>JC15414.1</t>
  </si>
  <si>
    <t>8020-00000-INDOH  JC15430</t>
  </si>
  <si>
    <t>JC15430.1</t>
  </si>
  <si>
    <t>8020-00000-INDOH  JC15399</t>
  </si>
  <si>
    <t>JC15399.1</t>
  </si>
  <si>
    <t>8020-00000-INDOH  JC15424</t>
  </si>
  <si>
    <t>JC15424.1</t>
  </si>
  <si>
    <t>8020-00000-INDOH  JC15506</t>
  </si>
  <si>
    <t>JC15506.1</t>
  </si>
  <si>
    <t>8020-00000-INDOH SALES6632</t>
  </si>
  <si>
    <t>SALES6632.1</t>
  </si>
  <si>
    <t>8020-00000-INDOH SALES6612</t>
  </si>
  <si>
    <t>SALES6612.1</t>
  </si>
  <si>
    <t>8020-00000-INDOH SALES6599</t>
  </si>
  <si>
    <t>SALES6599.1</t>
  </si>
  <si>
    <t>8020-0000-INDOH SALES6624</t>
  </si>
  <si>
    <t>SALES6624.1</t>
  </si>
  <si>
    <t>Over Head Allocation - Nov 2016</t>
  </si>
  <si>
    <t>8020-16007-30400</t>
  </si>
  <si>
    <t>8100-16016-39600</t>
  </si>
  <si>
    <t>8100-16038-3901</t>
  </si>
  <si>
    <t>8100-16043-3640</t>
  </si>
  <si>
    <t>8110-16025-33400</t>
  </si>
  <si>
    <t>8110-16031-30400</t>
  </si>
  <si>
    <t>8110-16039-37100</t>
  </si>
  <si>
    <t>8114-16029-33100</t>
  </si>
  <si>
    <t>8137-16015-33300</t>
  </si>
  <si>
    <t>8200-16013-36300</t>
  </si>
  <si>
    <t>8200-16015-36100</t>
  </si>
  <si>
    <t>8500-16019-33500</t>
  </si>
  <si>
    <t>8500-16047-3401</t>
  </si>
  <si>
    <t>8600-16050-30400</t>
  </si>
  <si>
    <t>8600-16051-30400</t>
  </si>
  <si>
    <t>8600-16058-35400</t>
  </si>
  <si>
    <t>8600-16099-3330</t>
  </si>
  <si>
    <t>8600-LX2129-361</t>
  </si>
  <si>
    <t>8600-16099-3330 Nov2016 INDOH</t>
  </si>
  <si>
    <t>8100-20010-001204 CORRECTION</t>
  </si>
  <si>
    <t>8600-20011-LX2101 Nov2016 INDO</t>
  </si>
  <si>
    <t>8600-20013-003103 Nov2016 INDO</t>
  </si>
  <si>
    <t>8600-20013-003104 Nov2016 INDO</t>
  </si>
  <si>
    <t>8600-20013-003116 Nov2016 INDO</t>
  </si>
  <si>
    <t>8600-20013-003120 Nov2016 INDO</t>
  </si>
  <si>
    <t>8600-LX1127-331 Nov2016 INDOH</t>
  </si>
  <si>
    <t>EMP EXP 113016.2</t>
  </si>
  <si>
    <t>8600-LX2125-361 Nov2016 INDOH</t>
  </si>
  <si>
    <t>8600-LX2126-361 Nov2016 INDOH</t>
  </si>
  <si>
    <t>8600-LX2129-361 Nov2016 INDOH</t>
  </si>
  <si>
    <t>EMP EXP 120916.2</t>
  </si>
  <si>
    <t>EMP EXP 121216</t>
  </si>
  <si>
    <t>NOV3016YS.1</t>
  </si>
  <si>
    <t>BLDF-JAN2017RENT</t>
  </si>
  <si>
    <t>EMP EXP 120816.3</t>
  </si>
  <si>
    <t>8134-16017-36100 CORRECTION</t>
  </si>
  <si>
    <t>DEC16-170408281</t>
  </si>
  <si>
    <t>Reclass INDOH Eng/Dev Dec</t>
  </si>
  <si>
    <t>JC6080</t>
  </si>
  <si>
    <t>JOB RECLASS</t>
  </si>
  <si>
    <t>8020-00000-INDOH  JC15643</t>
  </si>
  <si>
    <t>JC15643.1</t>
  </si>
  <si>
    <t>8020-00000-INDOH  JC15649</t>
  </si>
  <si>
    <t>JC15649.1</t>
  </si>
  <si>
    <t>8020-00000-INDOH JC15645</t>
  </si>
  <si>
    <t>JC15645.1</t>
  </si>
  <si>
    <t>8020-00000-INDOH JC15646</t>
  </si>
  <si>
    <t>JC15646.1</t>
  </si>
  <si>
    <t>8020-00000-INDOH  JC15648</t>
  </si>
  <si>
    <t>JC15648.1</t>
  </si>
  <si>
    <t>8020-00000-INDOH  JC15644</t>
  </si>
  <si>
    <t>JC15644.1</t>
  </si>
  <si>
    <t>8020-00000-INDOH  JC15642</t>
  </si>
  <si>
    <t>JC15642.1</t>
  </si>
  <si>
    <t>8020-00000-INDOJ  JC15653</t>
  </si>
  <si>
    <t>JC15653.1</t>
  </si>
  <si>
    <t>8020-00000-INDOH  JC15654</t>
  </si>
  <si>
    <t>JC15654.1</t>
  </si>
  <si>
    <t>8020-00000-INDOH  JC15652</t>
  </si>
  <si>
    <t>JC15652.1</t>
  </si>
  <si>
    <t>8020-00000-INDOH  JC15641</t>
  </si>
  <si>
    <t>JC15641.1</t>
  </si>
  <si>
    <t>8020-00000-INDOH  JC15715</t>
  </si>
  <si>
    <t>JC15715.1</t>
  </si>
  <si>
    <t>8020-00000-INDOH  JC15640</t>
  </si>
  <si>
    <t>JC15640.1</t>
  </si>
  <si>
    <t>8020-00000-INDOH  JC15656</t>
  </si>
  <si>
    <t>JC15656.1</t>
  </si>
  <si>
    <t>8020-00000-INDOH  JC15647</t>
  </si>
  <si>
    <t>JC15647.1</t>
  </si>
  <si>
    <t>8020-00000-INDOH  JC15714</t>
  </si>
  <si>
    <t>JC15714.1</t>
  </si>
  <si>
    <t>8020-00000-INDOH  JC6213</t>
  </si>
  <si>
    <t>8020-LUSHAR</t>
  </si>
  <si>
    <t>Liberty Utilities Shared Services</t>
  </si>
  <si>
    <t>JC6213.1</t>
  </si>
  <si>
    <t>8020-00000-INDOH  JC15655</t>
  </si>
  <si>
    <t>JC15655.1</t>
  </si>
  <si>
    <t>8020-00000-INDOH  JC15650</t>
  </si>
  <si>
    <t>JC15650.1</t>
  </si>
  <si>
    <t>8020-00000-INDOH JC15785</t>
  </si>
  <si>
    <t>JC15785.1</t>
  </si>
  <si>
    <t>8020-00000-INDOH  JC15760</t>
  </si>
  <si>
    <t>JC15760.1</t>
  </si>
  <si>
    <t>8020-00000-INDOH SALES6749</t>
  </si>
  <si>
    <t>SALES6749.1</t>
  </si>
  <si>
    <t>8020-00000-INDOH SALES6736</t>
  </si>
  <si>
    <t>SALES6736.1</t>
  </si>
  <si>
    <t>8020-00000-INDOH SALES6755</t>
  </si>
  <si>
    <t>SALES6755.1</t>
  </si>
  <si>
    <t>8020-00000-INDOH SALES6711</t>
  </si>
  <si>
    <t>SALES6711.1</t>
  </si>
  <si>
    <t>Over Head Allocation - Dec 2016</t>
  </si>
  <si>
    <t>8020-16005-34001</t>
  </si>
  <si>
    <t>8100-16000-3600</t>
  </si>
  <si>
    <t>8100-16017-38000</t>
  </si>
  <si>
    <t>8110-16031-31100</t>
  </si>
  <si>
    <t>8110-16031-32000</t>
  </si>
  <si>
    <t>8110-16035-36300</t>
  </si>
  <si>
    <t>8112-16031-32000</t>
  </si>
  <si>
    <t>8114-16039-38000</t>
  </si>
  <si>
    <t>8134-10008-LX8011</t>
  </si>
  <si>
    <t>8134-16032-39000</t>
  </si>
  <si>
    <t>8134-16038-39600</t>
  </si>
  <si>
    <t>8134-17008-3340</t>
  </si>
  <si>
    <t>8134-17011-3310</t>
  </si>
  <si>
    <t>8134-17012-3110</t>
  </si>
  <si>
    <t>8134-17013-3110</t>
  </si>
  <si>
    <t>8137-16022-30700</t>
  </si>
  <si>
    <t>8137-16022-31100</t>
  </si>
  <si>
    <t>8137-17006-3330</t>
  </si>
  <si>
    <t>8137-17013-3070</t>
  </si>
  <si>
    <t>8143-16010-39000</t>
  </si>
  <si>
    <t>8146-16031-3200</t>
  </si>
  <si>
    <t>8200-16017-35400</t>
  </si>
  <si>
    <t>8200-16043-3540</t>
  </si>
  <si>
    <t>8200-16043-3940</t>
  </si>
  <si>
    <t>8200-16044-3800</t>
  </si>
  <si>
    <t>8300-16010-39001</t>
  </si>
  <si>
    <t>8400-16015-36100</t>
  </si>
  <si>
    <t>8400-16017-35400</t>
  </si>
  <si>
    <t>8500-16022-30700</t>
  </si>
  <si>
    <t>8500-17005-3330</t>
  </si>
  <si>
    <t>8500-17009-3330</t>
  </si>
  <si>
    <t>8500-17009-3340</t>
  </si>
  <si>
    <t>8500-17013-3110</t>
  </si>
  <si>
    <t>8500-17014-3070</t>
  </si>
  <si>
    <t>8500-17014-3110</t>
  </si>
  <si>
    <t>8600-16051-32000</t>
  </si>
  <si>
    <t>8600-16052-39001</t>
  </si>
  <si>
    <t>8600-16058-39600</t>
  </si>
  <si>
    <t>8600-16097-3900</t>
  </si>
  <si>
    <t>8600-17006-3330</t>
  </si>
  <si>
    <t>8600-17008-3340</t>
  </si>
  <si>
    <t>8600-17011-3310</t>
  </si>
  <si>
    <t>8600-LX2133-361</t>
  </si>
  <si>
    <t>JAN17-342122282.3</t>
  </si>
  <si>
    <t>IN282329</t>
  </si>
  <si>
    <t>DEC3016Y6S.1</t>
  </si>
  <si>
    <t>EMP EXP 012317</t>
  </si>
  <si>
    <t>EMP EXP 010117.2</t>
  </si>
  <si>
    <t>EMP EXP 011217.6</t>
  </si>
  <si>
    <t>EMP EXP 012717.5</t>
  </si>
  <si>
    <t>EMP EXP 012316</t>
  </si>
  <si>
    <t>JC6246</t>
  </si>
  <si>
    <t>BLDF-FEB2017RENTCRDT</t>
  </si>
  <si>
    <t>BLDF-FEB2017RENT</t>
  </si>
  <si>
    <t>8143-16010-39000 correction</t>
  </si>
  <si>
    <t>Reclass Eng/Dev Svc Jan 17</t>
  </si>
  <si>
    <t>Reclass INDOH ENG</t>
  </si>
  <si>
    <t>8020-00000-INDOH JC16037</t>
  </si>
  <si>
    <t>JC16037.1</t>
  </si>
  <si>
    <t>8020-00000-INDOH Sales 6834</t>
  </si>
  <si>
    <t>SALES6834.1</t>
  </si>
  <si>
    <t>802000000-INDOH  JC15943</t>
  </si>
  <si>
    <t>JC15943.1</t>
  </si>
  <si>
    <t>8020-00000-INDOH JC15930</t>
  </si>
  <si>
    <t>JC15930.1</t>
  </si>
  <si>
    <t>8020-00000-INDOH  JC15905</t>
  </si>
  <si>
    <t>JC15905.1</t>
  </si>
  <si>
    <t>8020-00000-INDOH JC15912</t>
  </si>
  <si>
    <t>JC15912.1</t>
  </si>
  <si>
    <t>8020-00000-INDOH JC15904</t>
  </si>
  <si>
    <t>JC15904.1</t>
  </si>
  <si>
    <t>8020-00000-INDOH  JC15911</t>
  </si>
  <si>
    <t>JC15911.1</t>
  </si>
  <si>
    <t>8020-00000-INDOH JC15948</t>
  </si>
  <si>
    <t>JC15948.1</t>
  </si>
  <si>
    <t>8020-00000-INDOH  JC15914</t>
  </si>
  <si>
    <t>JC15914.1</t>
  </si>
  <si>
    <t>8020-00000-INDOH  JC15901</t>
  </si>
  <si>
    <t>JC15901.1</t>
  </si>
  <si>
    <t>8020-00000-INDOH  JC15908</t>
  </si>
  <si>
    <t>JC15908.1</t>
  </si>
  <si>
    <t>8020-00000-INDOH JC15903</t>
  </si>
  <si>
    <t>JC15903.1</t>
  </si>
  <si>
    <t>8020-00000-INDOH JC15913</t>
  </si>
  <si>
    <t>JC15913.1</t>
  </si>
  <si>
    <t>8020-00000-INDOH JC15909</t>
  </si>
  <si>
    <t>JC15909.2</t>
  </si>
  <si>
    <t>8020-00000-INDOH  JC15902</t>
  </si>
  <si>
    <t>JC15902.1</t>
  </si>
  <si>
    <t>8020-00000-INDOH JC15910</t>
  </si>
  <si>
    <t>JC15910.1</t>
  </si>
  <si>
    <t>8020-00000-INDOH  JC15933</t>
  </si>
  <si>
    <t>JC15933.1</t>
  </si>
  <si>
    <t>8020-00000-INDOH JC15906</t>
  </si>
  <si>
    <t>JC15906.1</t>
  </si>
  <si>
    <t>8020-00000-INDOH Sales 6828</t>
  </si>
  <si>
    <t>SALES6828.1</t>
  </si>
  <si>
    <t>8020-00000-INDOH  SALES6855</t>
  </si>
  <si>
    <t>SALES6855.1</t>
  </si>
  <si>
    <t>8020-00000-INDOH Sales 6813</t>
  </si>
  <si>
    <t>SALES6813.1</t>
  </si>
  <si>
    <t>Over Head Allocation - Jan 2017</t>
  </si>
  <si>
    <t>8020-17004-3400</t>
  </si>
  <si>
    <t>8020-17005-3401</t>
  </si>
  <si>
    <t>8100-17008-3710</t>
  </si>
  <si>
    <t>8110-17013-3200</t>
  </si>
  <si>
    <t>8112-17028-3930</t>
  </si>
  <si>
    <t>8114-17034-3710</t>
  </si>
  <si>
    <t>8116-17013-3040</t>
  </si>
  <si>
    <t>8134-17006-3330</t>
  </si>
  <si>
    <t>8134-17013-3040</t>
  </si>
  <si>
    <t>8134-17013-3200</t>
  </si>
  <si>
    <t>8134-17034-3710</t>
  </si>
  <si>
    <t>8137-17009-3350</t>
  </si>
  <si>
    <t>8137-17011-3310</t>
  </si>
  <si>
    <t>8137-17012-3040</t>
  </si>
  <si>
    <t>8137-17013-3110</t>
  </si>
  <si>
    <t>8140-17008-3340</t>
  </si>
  <si>
    <t>8140-17012-3040</t>
  </si>
  <si>
    <t>8200-17009-3800</t>
  </si>
  <si>
    <t>8300-17003-3930</t>
  </si>
  <si>
    <t>8300-17008-3710</t>
  </si>
  <si>
    <t>8300-17009-3800</t>
  </si>
  <si>
    <t>8400-15015-3640</t>
  </si>
  <si>
    <t>8400-15015-3710</t>
  </si>
  <si>
    <t>8400-16016-39600</t>
  </si>
  <si>
    <t>8400-17008-3710</t>
  </si>
  <si>
    <t>8500-16012-34001</t>
  </si>
  <si>
    <t>8500-17003-3430</t>
  </si>
  <si>
    <t>8500-17004-3430</t>
  </si>
  <si>
    <t>8500-17008-3340</t>
  </si>
  <si>
    <t>8500-17012-3310</t>
  </si>
  <si>
    <t>8500-17013-3040</t>
  </si>
  <si>
    <t>8500-17014-3040</t>
  </si>
  <si>
    <t>8500-17014-3200</t>
  </si>
  <si>
    <t>8600-16050-31100</t>
  </si>
  <si>
    <t>8600-16100-3950</t>
  </si>
  <si>
    <t>8600-17007-3340</t>
  </si>
  <si>
    <t>8600-17029-3930</t>
  </si>
  <si>
    <t>8600-17034-3540</t>
  </si>
  <si>
    <t>8600-17035-3800</t>
  </si>
  <si>
    <t>FEB17-342122282.5</t>
  </si>
  <si>
    <t>IN294706</t>
  </si>
  <si>
    <t>8020-COVVIR</t>
  </si>
  <si>
    <t>Virgie Covarrubias</t>
  </si>
  <si>
    <t>EMP EXP 021317</t>
  </si>
  <si>
    <t>JAN3117YS.1</t>
  </si>
  <si>
    <t>EMP EXP 013017.3</t>
  </si>
  <si>
    <t>EMP EXP 020117.3</t>
  </si>
  <si>
    <t>JC6473</t>
  </si>
  <si>
    <t>BLDG-MAR2017RENT</t>
  </si>
  <si>
    <t>8134-16022-34300 Correction</t>
  </si>
  <si>
    <t>8134-16038-39600 Correction</t>
  </si>
  <si>
    <t>Reclass INDOH ENG FEB</t>
  </si>
  <si>
    <t>--</t>
  </si>
  <si>
    <t>8020-00000-INDOH JC6902</t>
  </si>
  <si>
    <t>JC6902.1</t>
  </si>
  <si>
    <t>8020-00000-INDOH  JC16346</t>
  </si>
  <si>
    <t>JC16346.1</t>
  </si>
  <si>
    <t>8020-00000-INDOH JC16102</t>
  </si>
  <si>
    <t>JC16102.1</t>
  </si>
  <si>
    <t>8020-00000-INDOH  JC16079</t>
  </si>
  <si>
    <t>JC16079.1</t>
  </si>
  <si>
    <t>8020-00000-INDOH    JC16127</t>
  </si>
  <si>
    <t>JC16127.1</t>
  </si>
  <si>
    <t>8020-00000-INDOH  JC16133</t>
  </si>
  <si>
    <t>JC16133.1</t>
  </si>
  <si>
    <t>8020-00000-INDOH  JC16078</t>
  </si>
  <si>
    <t>JC16078.1</t>
  </si>
  <si>
    <t>8020-00000-INDOH  JC16129</t>
  </si>
  <si>
    <t>JC16129.1</t>
  </si>
  <si>
    <t>8020-00000-INDOH   JC16126</t>
  </si>
  <si>
    <t>JC16126.1</t>
  </si>
  <si>
    <t>8020-00000-INDOH  JC16132</t>
  </si>
  <si>
    <t>JC16132.1</t>
  </si>
  <si>
    <t>8020-00000-INDOH  JC16114</t>
  </si>
  <si>
    <t>JC16114.1</t>
  </si>
  <si>
    <t>8020-00000-INDOH  JC16101</t>
  </si>
  <si>
    <t>JC16101.1</t>
  </si>
  <si>
    <t>8020-00000-INDOH JC16131</t>
  </si>
  <si>
    <t>JC16131.1</t>
  </si>
  <si>
    <t>8020-00000-INDOH JC16130</t>
  </si>
  <si>
    <t>JC16130.1</t>
  </si>
  <si>
    <t>8020-00000-INDOH  JC16089</t>
  </si>
  <si>
    <t>JC16089.1</t>
  </si>
  <si>
    <t>8020-00000-INDOH JC16139</t>
  </si>
  <si>
    <t>JC16139.1</t>
  </si>
  <si>
    <t>8020-00000-INDOH  JC16136</t>
  </si>
  <si>
    <t>JC16136.1</t>
  </si>
  <si>
    <t>8020-00000-INDOH  JC16125</t>
  </si>
  <si>
    <t>JC16125.1</t>
  </si>
  <si>
    <t>8020-00000-INDOH  JC16123.1</t>
  </si>
  <si>
    <t>JC16123.1</t>
  </si>
  <si>
    <t>8020-00000-INDOH  JC16137</t>
  </si>
  <si>
    <t>JC16137.1</t>
  </si>
  <si>
    <t>8020-00000-INDOH  JC16134</t>
  </si>
  <si>
    <t>JC16134.1</t>
  </si>
  <si>
    <t>8020-0000-INDOH  JC16124</t>
  </si>
  <si>
    <t>JC16124.1</t>
  </si>
  <si>
    <t>8020-00000-INDOH   JC16135</t>
  </si>
  <si>
    <t>JC16135.1</t>
  </si>
  <si>
    <t>8020-00000-INDOH Sales6984</t>
  </si>
  <si>
    <t>SALES6984.1</t>
  </si>
  <si>
    <t>8020-00000-INDOH JC16128</t>
  </si>
  <si>
    <t>JC16128.1</t>
  </si>
  <si>
    <t>8020-00000-INDOH Sales6970</t>
  </si>
  <si>
    <t>SALES6970.1</t>
  </si>
  <si>
    <t>8020-00000-INDOH SALES6943</t>
  </si>
  <si>
    <t>SALES6943.1</t>
  </si>
  <si>
    <t>8020-00000-INDOH SALES6956</t>
  </si>
  <si>
    <t>SALES6956.1</t>
  </si>
  <si>
    <t>8020-00000-INDOH  JC6626</t>
  </si>
  <si>
    <t>JC6626.1</t>
  </si>
  <si>
    <t>8020-00000-INDOH JC6625</t>
  </si>
  <si>
    <t>JC6625.1</t>
  </si>
  <si>
    <t>Over Head Allocation - Feb 2017</t>
  </si>
  <si>
    <t>8020-17001-3401</t>
  </si>
  <si>
    <t>8020-17002-3401</t>
  </si>
  <si>
    <t>8100-17007-3600</t>
  </si>
  <si>
    <t>8110-17011-3310</t>
  </si>
  <si>
    <t>8110-17013-3110</t>
  </si>
  <si>
    <t>8112-17004-3430</t>
  </si>
  <si>
    <t>8112-17008-3340</t>
  </si>
  <si>
    <t>8112-17034-3540</t>
  </si>
  <si>
    <t>8112-17034-3710</t>
  </si>
  <si>
    <t>8116-17034-3710</t>
  </si>
  <si>
    <t>8134-17003-3430</t>
  </si>
  <si>
    <t>8134-17004-3430</t>
  </si>
  <si>
    <t>8134-17005-3330</t>
  </si>
  <si>
    <t>8134-17007-3340</t>
  </si>
  <si>
    <t>8134-17029-3930</t>
  </si>
  <si>
    <t>8134-17035-3540</t>
  </si>
  <si>
    <t>8137-17005-3330</t>
  </si>
  <si>
    <t>8137-17012-3110</t>
  </si>
  <si>
    <t>8137-17013-3040</t>
  </si>
  <si>
    <t>8137-17013-3200</t>
  </si>
  <si>
    <t>8140-17006-3330</t>
  </si>
  <si>
    <t>8140-17011-3310</t>
  </si>
  <si>
    <t>8140-17012-3110</t>
  </si>
  <si>
    <t>8200-17004-3930</t>
  </si>
  <si>
    <t>8300-17008-3540</t>
  </si>
  <si>
    <t>8300-17008-3960</t>
  </si>
  <si>
    <t>8400-17009-3710</t>
  </si>
  <si>
    <t>8400-17009-3800</t>
  </si>
  <si>
    <t>8600-10005-000314</t>
  </si>
  <si>
    <t>8600-10014-003836</t>
  </si>
  <si>
    <t>8600-15037-3090</t>
  </si>
  <si>
    <t>8600-16085-3100</t>
  </si>
  <si>
    <t>8600-16086-3100</t>
  </si>
  <si>
    <t>8600-17003-3430</t>
  </si>
  <si>
    <t>8600-17012-3040</t>
  </si>
  <si>
    <t>8600-17013-3040</t>
  </si>
  <si>
    <t>8600-17013-3110</t>
  </si>
  <si>
    <t>8600-17032-3600</t>
  </si>
  <si>
    <t>8600-17035-3710</t>
  </si>
  <si>
    <t>IN305584</t>
  </si>
  <si>
    <t>Employee Reimbursement</t>
  </si>
  <si>
    <t>EMP EXP 030817</t>
  </si>
  <si>
    <t>MAR0117YS.1</t>
  </si>
  <si>
    <t>AOR0117YS.1</t>
  </si>
  <si>
    <t>EMP EXP 030617</t>
  </si>
  <si>
    <t>EMP EXP 021017.4</t>
  </si>
  <si>
    <t>EMP EXP 022117.2</t>
  </si>
  <si>
    <t>EMP EXP 021117.4</t>
  </si>
  <si>
    <t>EMP EXP 022017.4</t>
  </si>
  <si>
    <t>EMP EXP 022717.1</t>
  </si>
  <si>
    <t>EMP EXP 031417.1</t>
  </si>
  <si>
    <t>EMP EXP 030817.1</t>
  </si>
  <si>
    <t>EMP EXP 022717</t>
  </si>
  <si>
    <t>JC6785</t>
  </si>
  <si>
    <t>BLDF-APRIL2017RENT</t>
  </si>
  <si>
    <t>Reclass INDOH Eng/Dev Sv Mar</t>
  </si>
  <si>
    <t>8020-0000-INDOH  JC16597</t>
  </si>
  <si>
    <t>JC16597.1</t>
  </si>
  <si>
    <t>8020-0000-INDOH  SALES7048</t>
  </si>
  <si>
    <t>SALES7048.1</t>
  </si>
  <si>
    <t>8020-00000-INDOH  JC16646</t>
  </si>
  <si>
    <t>JC16646.1</t>
  </si>
  <si>
    <t>8020-00000-INDOH  JC16641</t>
  </si>
  <si>
    <t>JC16641.1</t>
  </si>
  <si>
    <t>8020-00000-INDOH  JC16531</t>
  </si>
  <si>
    <t>JC16531.1</t>
  </si>
  <si>
    <t>8020-00000-INDOH  JC16533</t>
  </si>
  <si>
    <t>JC16533.1</t>
  </si>
  <si>
    <t>8020-00000-INDOH JC16538</t>
  </si>
  <si>
    <t>JC16538.1</t>
  </si>
  <si>
    <t>8020-00000-INDOH  JC16647</t>
  </si>
  <si>
    <t>JC16647.1</t>
  </si>
  <si>
    <t>8020-00000-INDOH  JC16528</t>
  </si>
  <si>
    <t>JC16528.1</t>
  </si>
  <si>
    <t>8020-00000-INDOH  JC16536</t>
  </si>
  <si>
    <t>JC16536.1</t>
  </si>
  <si>
    <t>8020-00000-INDOH  JC16537</t>
  </si>
  <si>
    <t>JC16537.1</t>
  </si>
  <si>
    <t>8020-00000-INDOH   JC16643</t>
  </si>
  <si>
    <t>JC16643.1</t>
  </si>
  <si>
    <t>8020-00000-INDOH  JC16539</t>
  </si>
  <si>
    <t>JC16539.1</t>
  </si>
  <si>
    <t>8020-00000-INDOH  JC16542</t>
  </si>
  <si>
    <t>JC16542.1</t>
  </si>
  <si>
    <t>8020-00000-INDOH  JC16645</t>
  </si>
  <si>
    <t>JC16645.1</t>
  </si>
  <si>
    <t>8020-00000-INDOH  JC16544</t>
  </si>
  <si>
    <t>JC16544.1</t>
  </si>
  <si>
    <t>8020-00000-INDOH  JC16529</t>
  </si>
  <si>
    <t>JC16529.1</t>
  </si>
  <si>
    <t>8020-00000-INDOH  JC16541</t>
  </si>
  <si>
    <t>JC16541.1</t>
  </si>
  <si>
    <t>8020-00000-INDOH  JC16540</t>
  </si>
  <si>
    <t>JC16540.1</t>
  </si>
  <si>
    <t>8020-00000-INDOH  JC16534</t>
  </si>
  <si>
    <t>JC16534.1</t>
  </si>
  <si>
    <t>8020-00000-INDOH  SALES7041</t>
  </si>
  <si>
    <t>SALES7041.1</t>
  </si>
  <si>
    <t>8020-00000-INDOH SALES7070</t>
  </si>
  <si>
    <t>SALES7070.1</t>
  </si>
  <si>
    <t>8020-00000-INDOH  SALES7083</t>
  </si>
  <si>
    <t>SALES7083.1</t>
  </si>
  <si>
    <t>Over Head Allocation -Mar 2017</t>
  </si>
  <si>
    <t>8110-17035-3710</t>
  </si>
  <si>
    <t>8110-17035-3800</t>
  </si>
  <si>
    <t>8112-17011-3310</t>
  </si>
  <si>
    <t>8112-17035-3800</t>
  </si>
  <si>
    <t>8116-16081-3460</t>
  </si>
  <si>
    <t>8116-17007-3340</t>
  </si>
  <si>
    <t>8116-17013-3070</t>
  </si>
  <si>
    <t>8134-17010-3350</t>
  </si>
  <si>
    <t>8134-17012-3040</t>
  </si>
  <si>
    <t>8134-17030-3630</t>
  </si>
  <si>
    <t>8134-17031-3630</t>
  </si>
  <si>
    <t>8134-17033-3610</t>
  </si>
  <si>
    <t>8134-17034-3540</t>
  </si>
  <si>
    <t>8137-17008-3340</t>
  </si>
  <si>
    <t>8140-17013-3200</t>
  </si>
  <si>
    <t>8200-17009-3540</t>
  </si>
  <si>
    <t>8200-17009-3710</t>
  </si>
  <si>
    <t>8400-17009-3540</t>
  </si>
  <si>
    <t>8500-17011-3350</t>
  </si>
  <si>
    <t>8600-10007-LX0614</t>
  </si>
  <si>
    <t>8600-16083-3910A</t>
  </si>
  <si>
    <t>8600-16087-3460</t>
  </si>
  <si>
    <t>8600-16088-3410A</t>
  </si>
  <si>
    <t>8600-16090-3410A</t>
  </si>
  <si>
    <t>8600-17010-3350</t>
  </si>
  <si>
    <t>8600-17013-3200</t>
  </si>
  <si>
    <t>8600-17027-3901</t>
  </si>
  <si>
    <t>8600-17034-3710</t>
  </si>
  <si>
    <t>8600-17035-3540</t>
  </si>
  <si>
    <t>APR17-5873350000.1</t>
  </si>
  <si>
    <t>Internal Cost</t>
  </si>
  <si>
    <t>IN315348</t>
  </si>
  <si>
    <t>EMP EXP 041017.1</t>
  </si>
  <si>
    <t>EMP EXP 031017.3</t>
  </si>
  <si>
    <t>EMP EXP 032017</t>
  </si>
  <si>
    <t>EMP EXP 033017</t>
  </si>
  <si>
    <t>EMP EXP 042017</t>
  </si>
  <si>
    <t>JC6946</t>
  </si>
  <si>
    <t>BLDF-MAY2017RENT</t>
  </si>
  <si>
    <t>Back Out Journal Entry 1160330</t>
  </si>
  <si>
    <t>INDOH Reclass March</t>
  </si>
  <si>
    <t>Reclass INDOH Eng/Dev Sv Apr</t>
  </si>
  <si>
    <t>Back Out Journal Entry 1136723</t>
  </si>
  <si>
    <t>INDOH for Feb</t>
  </si>
  <si>
    <t>8020-00000-INDOH  JC16968</t>
  </si>
  <si>
    <t>JC16968.1</t>
  </si>
  <si>
    <t>8020-00000-INDOH  JC16958</t>
  </si>
  <si>
    <t>JC16958.1</t>
  </si>
  <si>
    <t>8020-00000-INDOH  SALES7196</t>
  </si>
  <si>
    <t>SALES7196.1</t>
  </si>
  <si>
    <t>SALES7215.1</t>
  </si>
  <si>
    <t>Corporate Cost</t>
  </si>
  <si>
    <t>SALES7189.1</t>
  </si>
  <si>
    <t>8020-00000-INDOH  JC16807</t>
  </si>
  <si>
    <t>JC16807.1</t>
  </si>
  <si>
    <t>8020-0000-INDOH  JC16878</t>
  </si>
  <si>
    <t>JC16878.1</t>
  </si>
  <si>
    <t>8020-00000-INDOH  JC16820</t>
  </si>
  <si>
    <t>JC16820.1</t>
  </si>
  <si>
    <t>8020-00000-INDOH  JC16877</t>
  </si>
  <si>
    <t>JC16877.1</t>
  </si>
  <si>
    <t>8020-00000-INDOH JC16813</t>
  </si>
  <si>
    <t>JC16813.1</t>
  </si>
  <si>
    <t>8020-00000-INDOH  JC16808</t>
  </si>
  <si>
    <t>JC16808.1</t>
  </si>
  <si>
    <t>8020-00000-INDOH  JC16880</t>
  </si>
  <si>
    <t>JC16880.1</t>
  </si>
  <si>
    <t>8020-00000-INDOH  JC16809</t>
  </si>
  <si>
    <t>JC16809.1</t>
  </si>
  <si>
    <t>8020-00000-INDOH  JC16811</t>
  </si>
  <si>
    <t>JC16811.1</t>
  </si>
  <si>
    <t>8020-00000-INDOH  JC16814</t>
  </si>
  <si>
    <t>JC16814.1</t>
  </si>
  <si>
    <t>8020-00000-INDOH  JC16812</t>
  </si>
  <si>
    <t>JC16812.1</t>
  </si>
  <si>
    <t>8020-00000-INDOH JC16855</t>
  </si>
  <si>
    <t>JC16855.1</t>
  </si>
  <si>
    <t>8020-00000-INDOH  JC16817</t>
  </si>
  <si>
    <t>JC16817.1</t>
  </si>
  <si>
    <t>8020-00000-INDOH  JC16804</t>
  </si>
  <si>
    <t>JC16804.1</t>
  </si>
  <si>
    <t>8020-00000-INDOH  JC16876</t>
  </si>
  <si>
    <t>JC16876.1</t>
  </si>
  <si>
    <t>8020-00000-INDOH  JC16802</t>
  </si>
  <si>
    <t>JC16802.1</t>
  </si>
  <si>
    <t>8020-00000-INDOH  JC16816</t>
  </si>
  <si>
    <t>JC16816.1</t>
  </si>
  <si>
    <t>8020-00000-INDOH  JC16815</t>
  </si>
  <si>
    <t>JC16815.1</t>
  </si>
  <si>
    <t>8020-0000-INDOH  JC16810</t>
  </si>
  <si>
    <t>JC16810.1</t>
  </si>
  <si>
    <t>8020-00000-INDOH  SALES7215</t>
  </si>
  <si>
    <t>8020-00000-INDOH  Sales7158</t>
  </si>
  <si>
    <t>SALES7158.1</t>
  </si>
  <si>
    <t>8020-00000-INDOH SALES7189</t>
  </si>
  <si>
    <t>8020-00000-INDOH  CREDT859</t>
  </si>
  <si>
    <t>CREDT859.1</t>
  </si>
  <si>
    <t>SALES7215.3</t>
  </si>
  <si>
    <t>SALES7189.3</t>
  </si>
  <si>
    <t>Over Head Allocation</t>
  </si>
  <si>
    <t>8020-17003-3040</t>
  </si>
  <si>
    <t>8100-16000-3540</t>
  </si>
  <si>
    <t>8112-17007-3340</t>
  </si>
  <si>
    <t>8112-17013-3200</t>
  </si>
  <si>
    <t>8112-17048-3340</t>
  </si>
  <si>
    <t>8114-17048-3070</t>
  </si>
  <si>
    <t>8134-LX8040-331</t>
  </si>
  <si>
    <t>8140-17004-3430</t>
  </si>
  <si>
    <t>8140-17013-3110</t>
  </si>
  <si>
    <t>8300-17009-3710</t>
  </si>
  <si>
    <t>8500-10006-LX0814</t>
  </si>
  <si>
    <t>8600-17012-3110</t>
  </si>
  <si>
    <t>8600-17031-3630</t>
  </si>
  <si>
    <t>8600-17033-3610</t>
  </si>
  <si>
    <t>8600-17050-3310</t>
  </si>
  <si>
    <t>8600-17051-3460</t>
  </si>
  <si>
    <t>8600-LX1130-331</t>
  </si>
  <si>
    <t>8600-LX1131-331</t>
  </si>
  <si>
    <t>8600-LX1134-331</t>
  </si>
  <si>
    <t>8600-LX2119-361</t>
  </si>
  <si>
    <t>MAY17-5873350000.2</t>
  </si>
  <si>
    <t>EMP EXP 042717</t>
  </si>
  <si>
    <t>0D53131296</t>
  </si>
  <si>
    <t>APR3017YS.1</t>
  </si>
  <si>
    <t>MAY3117YS.1</t>
  </si>
  <si>
    <t>JC7335</t>
  </si>
  <si>
    <t>BLDF-JUNE2017RENT</t>
  </si>
  <si>
    <t>Reclass INDOH Eng/Dev Svc May</t>
  </si>
  <si>
    <t>8020-00000-INDOH  JC17281</t>
  </si>
  <si>
    <t>JC17281.1</t>
  </si>
  <si>
    <t>8020-00000-INDOH SALES7274</t>
  </si>
  <si>
    <t>SALES7274.1</t>
  </si>
  <si>
    <t>8020-00000-INDOH  JC17249</t>
  </si>
  <si>
    <t>JC17249.1</t>
  </si>
  <si>
    <t>8020-00000-INDOH  JC17099</t>
  </si>
  <si>
    <t>JC17099.1</t>
  </si>
  <si>
    <t>8020-00000-INDOH  JC17254</t>
  </si>
  <si>
    <t>JC17254.1</t>
  </si>
  <si>
    <t>LABCorpLabor/Travel/InsCrdt874</t>
  </si>
  <si>
    <t>CREDT874</t>
  </si>
  <si>
    <t>8020-00000-INDOH  JC17101</t>
  </si>
  <si>
    <t>JC17101.1</t>
  </si>
  <si>
    <t>8020-00000-INDOH  JC17105</t>
  </si>
  <si>
    <t>JC17105.1</t>
  </si>
  <si>
    <t>8020-00000-INDOH  JC17253</t>
  </si>
  <si>
    <t>JC17253.1</t>
  </si>
  <si>
    <t>8020-00000-INDOH  JC17252</t>
  </si>
  <si>
    <t>JC17252.1</t>
  </si>
  <si>
    <t>8020-00000-INDOH  JC17110</t>
  </si>
  <si>
    <t>JC17110.1</t>
  </si>
  <si>
    <t>8020-00000-INDOH  JC17100</t>
  </si>
  <si>
    <t>JC17100.1</t>
  </si>
  <si>
    <t>8020-00000-INDOH  JC17097</t>
  </si>
  <si>
    <t>JC17097.1</t>
  </si>
  <si>
    <t>8020-00000-INDOH JC17103</t>
  </si>
  <si>
    <t>JC17103.1</t>
  </si>
  <si>
    <t>LABS Bus/CT Corp JC17104</t>
  </si>
  <si>
    <t>JC17104</t>
  </si>
  <si>
    <t>8020*00000-INDOH JC17109</t>
  </si>
  <si>
    <t>JC17109.1</t>
  </si>
  <si>
    <t>8020-00000-INDOH  JC17106</t>
  </si>
  <si>
    <t>JC17106.1</t>
  </si>
  <si>
    <t>8020-00000-INDOH  JC17096</t>
  </si>
  <si>
    <t>JC17096.1</t>
  </si>
  <si>
    <t>8020-00000-INDOH  JC17251</t>
  </si>
  <si>
    <t>JC17251.1</t>
  </si>
  <si>
    <t>8020-00000-INDOH  JC17108</t>
  </si>
  <si>
    <t>JC17108.1</t>
  </si>
  <si>
    <t>8020-00000-INDOH  JC17107</t>
  </si>
  <si>
    <t>JC17107.1</t>
  </si>
  <si>
    <t>8020-0000-INDOH  JC17102</t>
  </si>
  <si>
    <t>JC17102.1</t>
  </si>
  <si>
    <t>8020-00000-INDOH SALES 7313</t>
  </si>
  <si>
    <t>SALES7313.1</t>
  </si>
  <si>
    <t>8020-00000-INDOH SALES7297</t>
  </si>
  <si>
    <t>SALES7297.1</t>
  </si>
  <si>
    <t>8020-00000-INDOH SALES7327</t>
  </si>
  <si>
    <t>SALES7327.1</t>
  </si>
  <si>
    <t>8110-17012-3110</t>
  </si>
  <si>
    <t>8116-17013-3110</t>
  </si>
  <si>
    <t>8116-17013-3200</t>
  </si>
  <si>
    <t>8134-17002-3401</t>
  </si>
  <si>
    <t>8134-17035-3710</t>
  </si>
  <si>
    <t>8134-17035-3800</t>
  </si>
  <si>
    <t>8137-17003-3430</t>
  </si>
  <si>
    <t>8140-17005-3330</t>
  </si>
  <si>
    <t>8143-17010-3540</t>
  </si>
  <si>
    <t>8300-17001-3900</t>
  </si>
  <si>
    <t>8300-17005-3630</t>
  </si>
  <si>
    <t>8400-17007-3600</t>
  </si>
  <si>
    <t>8500-17010-3350</t>
  </si>
  <si>
    <t>8500-17014-3460</t>
  </si>
  <si>
    <t>8600-16092-3330</t>
  </si>
  <si>
    <t>8600-16092-3340</t>
  </si>
  <si>
    <t>8600-16092-3360</t>
  </si>
  <si>
    <t>8600-17049-3201</t>
  </si>
  <si>
    <t>8600-17052-3401</t>
  </si>
  <si>
    <t>8600-17053-3090</t>
  </si>
  <si>
    <t>8600-17054-3810</t>
  </si>
  <si>
    <t>8600-17057-3100</t>
  </si>
  <si>
    <t>EMP EXP 060617</t>
  </si>
  <si>
    <t>BLDF-JULY2017RENT</t>
  </si>
  <si>
    <t>EMP EXP 061917</t>
  </si>
  <si>
    <t>EMP EXP 062217</t>
  </si>
  <si>
    <t>JUNE17-5873350000.1</t>
  </si>
  <si>
    <t>8600-16087-3460 INDOH Corr</t>
  </si>
  <si>
    <t>JC7670</t>
  </si>
  <si>
    <t>Reclass INDOH Eng/Dev Svc June</t>
  </si>
  <si>
    <t>8020-00000-INDOH  JC17580</t>
  </si>
  <si>
    <t>JC17580.1</t>
  </si>
  <si>
    <t>8020-00000-INDOH  JC17373</t>
  </si>
  <si>
    <t>JC17373.1</t>
  </si>
  <si>
    <t>8020-00000-INDOH  JC17632</t>
  </si>
  <si>
    <t>JC17632.1</t>
  </si>
  <si>
    <t>8020-00000-INDOH  JC17375</t>
  </si>
  <si>
    <t>JC17375.1</t>
  </si>
  <si>
    <t>8020-00000-INDOH  JC17379</t>
  </si>
  <si>
    <t>JC17379.1</t>
  </si>
  <si>
    <t>8020-00000-INDOH  JC17383</t>
  </si>
  <si>
    <t>JC17383.1</t>
  </si>
  <si>
    <t>8020-00000-INDOH  JC17380</t>
  </si>
  <si>
    <t>JC17380.1</t>
  </si>
  <si>
    <t>8020-00000-INDOH  JC17371</t>
  </si>
  <si>
    <t>JC17371.1</t>
  </si>
  <si>
    <t>8020-00000-INDOH  JC17374</t>
  </si>
  <si>
    <t>JC17374.1</t>
  </si>
  <si>
    <t>8020-00000-INDOH  JC17620</t>
  </si>
  <si>
    <t>JC17620.1</t>
  </si>
  <si>
    <t>8020-00000-INDOH  JC17377</t>
  </si>
  <si>
    <t>JC17377.1</t>
  </si>
  <si>
    <t>8020-00000-INDOH  JC17619</t>
  </si>
  <si>
    <t>JC17619.1</t>
  </si>
  <si>
    <t>8020-00000-INDOH  JC17370</t>
  </si>
  <si>
    <t>JC17370.1</t>
  </si>
  <si>
    <t>8020-00000-INDOH  JC17603</t>
  </si>
  <si>
    <t>JC17603.1</t>
  </si>
  <si>
    <t>8020-00000-INDOH JC17378</t>
  </si>
  <si>
    <t>JC17378.1</t>
  </si>
  <si>
    <t>8020-00000-INDOH JC17381</t>
  </si>
  <si>
    <t>JC17381.1</t>
  </si>
  <si>
    <t>8020-00000-INDOH  JC17382</t>
  </si>
  <si>
    <t>JC17382.1</t>
  </si>
  <si>
    <t>8020-00000-INDOH JC17376</t>
  </si>
  <si>
    <t>JC17376.1</t>
  </si>
  <si>
    <t>8020-00000-INDOH  JC17647</t>
  </si>
  <si>
    <t>JC17647.1</t>
  </si>
  <si>
    <t>8020-00000-INDOH  SALES7400</t>
  </si>
  <si>
    <t>SALES7400.1</t>
  </si>
  <si>
    <t>8020-00000-INDOH  SALES7431</t>
  </si>
  <si>
    <t>SAES7431.1</t>
  </si>
  <si>
    <t>8020-00000-INDOH SALES7489</t>
  </si>
  <si>
    <t>SALES7489.1</t>
  </si>
  <si>
    <t>8020-00000-INDOH  SALES7438</t>
  </si>
  <si>
    <t>SALES7438.1</t>
  </si>
  <si>
    <t>8100-H044-3610</t>
  </si>
  <si>
    <t>8110-17002-3401</t>
  </si>
  <si>
    <t>8110-17003-3430</t>
  </si>
  <si>
    <t>8110-17027-3901</t>
  </si>
  <si>
    <t>8112-17023-3310</t>
  </si>
  <si>
    <t>8112-17032-3600</t>
  </si>
  <si>
    <t>8112-17035-3540</t>
  </si>
  <si>
    <t>8134-17013-3070</t>
  </si>
  <si>
    <t>8134-17017-3330</t>
  </si>
  <si>
    <t>8134-17018-3330</t>
  </si>
  <si>
    <t>8134-17019-3340</t>
  </si>
  <si>
    <t>8134-17020-3340</t>
  </si>
  <si>
    <t>8134-17023-3310</t>
  </si>
  <si>
    <t>8134-17024-3040</t>
  </si>
  <si>
    <t>8134-17024-3110</t>
  </si>
  <si>
    <t>8134-17025-3040</t>
  </si>
  <si>
    <t>8134-17025-3110</t>
  </si>
  <si>
    <t>8134-17025-3202</t>
  </si>
  <si>
    <t>8134-17038-3901</t>
  </si>
  <si>
    <t>8134-17040-3930</t>
  </si>
  <si>
    <t>8134-17042-3630</t>
  </si>
  <si>
    <t>8134-17045-3960</t>
  </si>
  <si>
    <t>8137-17018-3330</t>
  </si>
  <si>
    <t>8140-17020-3340</t>
  </si>
  <si>
    <t>8146-17012-3040</t>
  </si>
  <si>
    <t>8146-17034-3710</t>
  </si>
  <si>
    <t>8300-17007-3600</t>
  </si>
  <si>
    <t>8300-17007-3610</t>
  </si>
  <si>
    <t>8300-17009-3540</t>
  </si>
  <si>
    <t>8300-17010-3940</t>
  </si>
  <si>
    <t>8300-17015-3630</t>
  </si>
  <si>
    <t>8400-17007-3610</t>
  </si>
  <si>
    <t>8400-17008-3540</t>
  </si>
  <si>
    <t>8500-17001-3400</t>
  </si>
  <si>
    <t>8500-17017-3330</t>
  </si>
  <si>
    <t>8500-17018-3330</t>
  </si>
  <si>
    <t>8500-17019-3340</t>
  </si>
  <si>
    <t>8500-17020-3340</t>
  </si>
  <si>
    <t>8500-17022-3350</t>
  </si>
  <si>
    <t>8500-17023-3310</t>
  </si>
  <si>
    <t>8500-17024-3110</t>
  </si>
  <si>
    <t>8600-17024-3040</t>
  </si>
  <si>
    <t>8600-17025-3110</t>
  </si>
  <si>
    <t>8600-17035-3640</t>
  </si>
  <si>
    <t>8600-17049-3030</t>
  </si>
  <si>
    <t>8600-17058-3900</t>
  </si>
  <si>
    <t>8600-LX1121-331</t>
  </si>
  <si>
    <t>8600-LX2120-361</t>
  </si>
  <si>
    <t>JULY0117YS.1</t>
  </si>
  <si>
    <t>EMP EXP 051717.2</t>
  </si>
  <si>
    <t>EMP EXP 051517.3</t>
  </si>
  <si>
    <t>EMP EXP 050917.1</t>
  </si>
  <si>
    <t>EMP EXP 050817.2</t>
  </si>
  <si>
    <t>EMP EXP 071117.2</t>
  </si>
  <si>
    <t>EMP EXP 052617.3</t>
  </si>
  <si>
    <t>JC8025</t>
  </si>
  <si>
    <t>BLDF-AUG2017RENT</t>
  </si>
  <si>
    <t>8137-17009-3350 JAN17INDOH COR</t>
  </si>
  <si>
    <t>8300-17001-3900 INDOH CORR</t>
  </si>
  <si>
    <t>Reclass INDOH Eng/Dev Svc July</t>
  </si>
  <si>
    <t>8020-00000-INDOH SALES7647</t>
  </si>
  <si>
    <t>SALES7647.1</t>
  </si>
  <si>
    <t>8020-00000-INDOH JC17964</t>
  </si>
  <si>
    <t>JC17964.1</t>
  </si>
  <si>
    <t>8020-00000-INDOH  JC17821</t>
  </si>
  <si>
    <t>JC17821.1</t>
  </si>
  <si>
    <t>8020-00000-INDOH JC17686</t>
  </si>
  <si>
    <t>JC17686.2</t>
  </si>
  <si>
    <t>8020-00000-INDOH  JC17755</t>
  </si>
  <si>
    <t>JC17755.1</t>
  </si>
  <si>
    <t>8020-00000-INDOH  JC17945</t>
  </si>
  <si>
    <t>JC17945.1</t>
  </si>
  <si>
    <t>8020-00000-INDOH  JC17944</t>
  </si>
  <si>
    <t>JC17944.1</t>
  </si>
  <si>
    <t>8020-00000-INDOH  JC17865</t>
  </si>
  <si>
    <t>JC17865.1</t>
  </si>
  <si>
    <t>8020-000000-INDOH  JC17740</t>
  </si>
  <si>
    <t>JC17740.1</t>
  </si>
  <si>
    <t>8020-00000-INDOH  JC17789</t>
  </si>
  <si>
    <t>JC17789.1</t>
  </si>
  <si>
    <t>8020-00000-INDOH  JC17702</t>
  </si>
  <si>
    <t>JC17702.1</t>
  </si>
  <si>
    <t>8020-00000-INDOH JC17804</t>
  </si>
  <si>
    <t>JC17804.1</t>
  </si>
  <si>
    <t>8020-00000-INDOH  JC17928</t>
  </si>
  <si>
    <t>JC17928.1</t>
  </si>
  <si>
    <t>8020-00000-INDOH JC17832</t>
  </si>
  <si>
    <t>JC17832.1</t>
  </si>
  <si>
    <t>8020-00000-INDOH  JC17855</t>
  </si>
  <si>
    <t>JC17855.1</t>
  </si>
  <si>
    <t>8020-00000-INDOH JC17842</t>
  </si>
  <si>
    <t>JC17842.1</t>
  </si>
  <si>
    <t>8020-00000-INDOH  JC17772</t>
  </si>
  <si>
    <t>JC17772.1</t>
  </si>
  <si>
    <t>8020-00000-INDOH  SALES7640</t>
  </si>
  <si>
    <t>JC7640.1</t>
  </si>
  <si>
    <t>8020-00000-INDOH  SALES7624</t>
  </si>
  <si>
    <t>SALES7624.1</t>
  </si>
  <si>
    <t>8020-00000-INDOH  SALES7581</t>
  </si>
  <si>
    <t>SALES7581.1</t>
  </si>
  <si>
    <t>8100-17009-3800</t>
  </si>
  <si>
    <t>8110-17008-3340</t>
  </si>
  <si>
    <t>8110-17025-3200</t>
  </si>
  <si>
    <t>8112-17003-3430</t>
  </si>
  <si>
    <t>8112-17020-3340</t>
  </si>
  <si>
    <t>8112-17025-3110</t>
  </si>
  <si>
    <t>8134-17022-3350</t>
  </si>
  <si>
    <t>8134-17025-3201</t>
  </si>
  <si>
    <t>8134-17039-3930</t>
  </si>
  <si>
    <t>8134-17045-3540</t>
  </si>
  <si>
    <t>8134-17045-3710</t>
  </si>
  <si>
    <t>8134-17046-3710</t>
  </si>
  <si>
    <t>8137-17023-3310</t>
  </si>
  <si>
    <t>8137-17025-3110</t>
  </si>
  <si>
    <t>8137-17025-3201</t>
  </si>
  <si>
    <t>8140-17018-3330</t>
  </si>
  <si>
    <t>8140-17023-3310</t>
  </si>
  <si>
    <t>8143-17010-3800</t>
  </si>
  <si>
    <t>8146-17024-3110</t>
  </si>
  <si>
    <t>8200-17001-3900</t>
  </si>
  <si>
    <t>8200-17008-3710</t>
  </si>
  <si>
    <t>8200-17019-3800</t>
  </si>
  <si>
    <t>8200-LX4021-361</t>
  </si>
  <si>
    <t>8200-LX4022-361</t>
  </si>
  <si>
    <t>8200-LX4023-361</t>
  </si>
  <si>
    <t>8200-LX4024-361</t>
  </si>
  <si>
    <t>8400-17017-3600</t>
  </si>
  <si>
    <t>8400-17019-3540</t>
  </si>
  <si>
    <t>8500-17014-3401</t>
  </si>
  <si>
    <t>8500-17016-3430</t>
  </si>
  <si>
    <t>8500-17024-3040</t>
  </si>
  <si>
    <t>8500-17025-3070</t>
  </si>
  <si>
    <t>8500-17025-3110</t>
  </si>
  <si>
    <t>8600-17019-3340</t>
  </si>
  <si>
    <t>8600-17039-3930</t>
  </si>
  <si>
    <t>8600-17040-3930</t>
  </si>
  <si>
    <t>8600-17047-3940</t>
  </si>
  <si>
    <t>8600-17053-3030</t>
  </si>
  <si>
    <t>8600-17053-3040</t>
  </si>
  <si>
    <t>8600-17053-3110</t>
  </si>
  <si>
    <t>8600-17053-3310</t>
  </si>
  <si>
    <t>8600-17053-3460</t>
  </si>
  <si>
    <t>8600-17059-3750</t>
  </si>
  <si>
    <t>8600-17060-3800</t>
  </si>
  <si>
    <t>8600-17061-3901</t>
  </si>
  <si>
    <t>8600-17062-3540</t>
  </si>
  <si>
    <t>8600-17063-3540</t>
  </si>
  <si>
    <t>8600-17065-3960</t>
  </si>
  <si>
    <t>8600-17066-3540</t>
  </si>
  <si>
    <t>8600-17070-3960</t>
  </si>
  <si>
    <t>8600-LX2118-361</t>
  </si>
  <si>
    <t>8600-LX2123-361</t>
  </si>
  <si>
    <t>8600-LX2130-361</t>
  </si>
  <si>
    <t>AUG17-58733500000.3</t>
  </si>
  <si>
    <t>EMP EXP 080417</t>
  </si>
  <si>
    <t>AUG0117YS.1</t>
  </si>
  <si>
    <t>8020-HILTIM</t>
  </si>
  <si>
    <t>Tim Hill</t>
  </si>
  <si>
    <t>EMP EXP 080717.1</t>
  </si>
  <si>
    <t>EMP EXP 061617.3</t>
  </si>
  <si>
    <t>EMP EXP 062617.2</t>
  </si>
  <si>
    <t>EMP EXP 063017.2</t>
  </si>
  <si>
    <t>EMP EXP 062517.2</t>
  </si>
  <si>
    <t>JC8225</t>
  </si>
  <si>
    <t>BLDF-SEPT2017RENT</t>
  </si>
  <si>
    <t>8020-PARKS</t>
  </si>
  <si>
    <t>Parks &amp; Sons</t>
  </si>
  <si>
    <t>Circulation pump</t>
  </si>
  <si>
    <t>8020-PARSON</t>
  </si>
  <si>
    <t>Parker &amp; Sons</t>
  </si>
  <si>
    <t>081620178SL</t>
  </si>
  <si>
    <t>8140-17012-3110 Reclass</t>
  </si>
  <si>
    <t>8137-17003-3430 Reclass</t>
  </si>
  <si>
    <t>8137-17012-3110 Reclass</t>
  </si>
  <si>
    <t>8140-17008-3340 Reclass</t>
  </si>
  <si>
    <t>8134-17035-3710 Reclass</t>
  </si>
  <si>
    <t>8137-17008-3340 Reclass</t>
  </si>
  <si>
    <t>8134-17013-3040 Reclass</t>
  </si>
  <si>
    <t>8134-17035-3540 Reclass</t>
  </si>
  <si>
    <t>8134-17010-3350 Reclass</t>
  </si>
  <si>
    <t>Reclass INDOH Eng/Dev Svc Aug</t>
  </si>
  <si>
    <t>8020-00000-INDOH SALES7811</t>
  </si>
  <si>
    <t>SALES7811.1</t>
  </si>
  <si>
    <t>8020-00000-INDOH JC17989</t>
  </si>
  <si>
    <t>JC17989.1</t>
  </si>
  <si>
    <t>8020-00000-INDOH SALES7721</t>
  </si>
  <si>
    <t>SALES7721.5</t>
  </si>
  <si>
    <t>SALES7721.4</t>
  </si>
  <si>
    <t>SALES7721.1</t>
  </si>
  <si>
    <t>8020-00000-INDOH SALES7803</t>
  </si>
  <si>
    <t>SALES7803.1</t>
  </si>
  <si>
    <t>8020-00000-INDOH SALES7746</t>
  </si>
  <si>
    <t>SALES7746.1</t>
  </si>
  <si>
    <t>8020-00000-INDOH SALES7796</t>
  </si>
  <si>
    <t>SALES7796.1</t>
  </si>
  <si>
    <t>8020-00000-INDOH SALES7783</t>
  </si>
  <si>
    <t>SALES7783.1</t>
  </si>
  <si>
    <t>8100-17017-3600</t>
  </si>
  <si>
    <t>8110-17015-3430</t>
  </si>
  <si>
    <t>8110-17025-3040</t>
  </si>
  <si>
    <t>8110-17046-3710</t>
  </si>
  <si>
    <t>8114-17024-3040</t>
  </si>
  <si>
    <t>8114-17025-3040</t>
  </si>
  <si>
    <t>8114-17025-3070</t>
  </si>
  <si>
    <t>8114-17045-3710</t>
  </si>
  <si>
    <t>8114-17046-3800</t>
  </si>
  <si>
    <t>8116-17024-3040</t>
  </si>
  <si>
    <t>8116-17025-3070</t>
  </si>
  <si>
    <t>8116-17045-3710</t>
  </si>
  <si>
    <t>8134-17014-3401</t>
  </si>
  <si>
    <t>8137-17020-3340</t>
  </si>
  <si>
    <t>8146-17024-3040</t>
  </si>
  <si>
    <t>8146-17025-3040</t>
  </si>
  <si>
    <t>8200-17014-3930</t>
  </si>
  <si>
    <t>8200-17022-3960</t>
  </si>
  <si>
    <t>8200-17023-3540</t>
  </si>
  <si>
    <t>8300-17018-3710</t>
  </si>
  <si>
    <t>8300-17019-3540</t>
  </si>
  <si>
    <t>8300-17019-3710</t>
  </si>
  <si>
    <t>8400-17018-3540</t>
  </si>
  <si>
    <t>8400-17019-3800</t>
  </si>
  <si>
    <t>8500-17015-3430</t>
  </si>
  <si>
    <t>8500-17025-3040</t>
  </si>
  <si>
    <t>8500-17025-3201</t>
  </si>
  <si>
    <t>8500-17025-3202</t>
  </si>
  <si>
    <t>8600-17017-3330</t>
  </si>
  <si>
    <t>8600-17018-3330</t>
  </si>
  <si>
    <t>8600-17020-3340</t>
  </si>
  <si>
    <t>8600-17023-3310</t>
  </si>
  <si>
    <t>8600-17046-3540</t>
  </si>
  <si>
    <t>8600-17046-3670</t>
  </si>
  <si>
    <t>8600-17046-3960</t>
  </si>
  <si>
    <t>8600-17048-3940</t>
  </si>
  <si>
    <t>8600-17055-3610</t>
  </si>
  <si>
    <t>8600-17067-3540</t>
  </si>
  <si>
    <t>8600-17068-3540</t>
  </si>
  <si>
    <t>8600-LX1133-331</t>
  </si>
  <si>
    <t>SEP17-5873350000.5</t>
  </si>
  <si>
    <t>EMP EXP 083017</t>
  </si>
  <si>
    <t>SEP17-5873350000.6</t>
  </si>
  <si>
    <t>EMP EXP 07202017.1</t>
  </si>
  <si>
    <t>EMP EXP 071817.2</t>
  </si>
  <si>
    <t>IN338433</t>
  </si>
  <si>
    <t>SEPT0117YS.1</t>
  </si>
  <si>
    <t>BLDF-OCT2017RENT</t>
  </si>
  <si>
    <t>JC8575</t>
  </si>
  <si>
    <t>OCT0117YS.1</t>
  </si>
  <si>
    <t>Reclass INDOH Eng/Dev Svc Sept</t>
  </si>
  <si>
    <t>8020-00000-INDOH  SALES7862</t>
  </si>
  <si>
    <t>SALES7862.1</t>
  </si>
  <si>
    <t>8020-00000-INDOH SALES7913</t>
  </si>
  <si>
    <t>SALES7913.1</t>
  </si>
  <si>
    <t>8020-00000-INDOH SALES7984</t>
  </si>
  <si>
    <t>SALES7984.1</t>
  </si>
  <si>
    <t>8020-00000-INDOH SALES7955</t>
  </si>
  <si>
    <t>SALES7955.1</t>
  </si>
  <si>
    <t>8020-00000-INDOH  SALES7971</t>
  </si>
  <si>
    <t>SALES7971.1</t>
  </si>
  <si>
    <t>8020-00000-INDOH  SALES7997</t>
  </si>
  <si>
    <t>SALES7997.1</t>
  </si>
  <si>
    <t>8020-00000-INDOH SALES7876</t>
  </si>
  <si>
    <t>SALES7876.1</t>
  </si>
  <si>
    <t>8020-17005-3401A</t>
  </si>
  <si>
    <t>8020-17006-3401</t>
  </si>
  <si>
    <t>8020-17009-3400</t>
  </si>
  <si>
    <t>8100-17024-3600</t>
  </si>
  <si>
    <t>8110-17025-3110</t>
  </si>
  <si>
    <t>8112-17024-3040</t>
  </si>
  <si>
    <t>8112-17025-3070</t>
  </si>
  <si>
    <t>8112-17046-3800</t>
  </si>
  <si>
    <t>8112-17048-3340A</t>
  </si>
  <si>
    <t>8114-17025-3110</t>
  </si>
  <si>
    <t>8116-17023-3310</t>
  </si>
  <si>
    <t>8116-17024-3110</t>
  </si>
  <si>
    <t>8116-17025-3040</t>
  </si>
  <si>
    <t>8116-17025-3200</t>
  </si>
  <si>
    <t>8134-17041-3630</t>
  </si>
  <si>
    <t>8134-17044-3610</t>
  </si>
  <si>
    <t>8134-LX8042-331</t>
  </si>
  <si>
    <t>8140-17017-3330</t>
  </si>
  <si>
    <t>8146-17025-3200</t>
  </si>
  <si>
    <t>8146-17045-3540</t>
  </si>
  <si>
    <t>8200-17019-3710</t>
  </si>
  <si>
    <t>8300-17019-3800</t>
  </si>
  <si>
    <t>8400-17018-3710</t>
  </si>
  <si>
    <t>8600-17022-3350</t>
  </si>
  <si>
    <t>8600-17024-3110</t>
  </si>
  <si>
    <t>8600-17042-3630</t>
  </si>
  <si>
    <t>8600-17044-3610</t>
  </si>
  <si>
    <t>8600-17056-3201</t>
  </si>
  <si>
    <t>8600-17064-3710</t>
  </si>
  <si>
    <t>8600-17071-3070</t>
  </si>
  <si>
    <t>8600-17072-3390</t>
  </si>
  <si>
    <t>8600-17073-3980</t>
  </si>
  <si>
    <t>8600-LX1128-331</t>
  </si>
  <si>
    <t>8600-LX2117-361</t>
  </si>
  <si>
    <t>8600-LX2128-3610</t>
  </si>
  <si>
    <t>8600-LX2134-361</t>
  </si>
  <si>
    <t>8600-LX2145-3610</t>
  </si>
  <si>
    <t>EMP EXP 093017</t>
  </si>
  <si>
    <t>8020-SNODAV</t>
  </si>
  <si>
    <t>David Snow</t>
  </si>
  <si>
    <t>EMP EXP 100417</t>
  </si>
  <si>
    <t>OCT17-5873350000-4</t>
  </si>
  <si>
    <t>8137-17011-3310Sep17INDOH Corr</t>
  </si>
  <si>
    <t>IN370957</t>
  </si>
  <si>
    <t>EMP EXP 081017.8</t>
  </si>
  <si>
    <t>EMP EXP 081517.4</t>
  </si>
  <si>
    <t>BLDF-NOV2017RENT</t>
  </si>
  <si>
    <t>JC8699</t>
  </si>
  <si>
    <t>OCT17-5873350000.5</t>
  </si>
  <si>
    <t>Reclass INDOH Eng/Dev Svc Oct</t>
  </si>
  <si>
    <t>8020-00000-INDOH  Sales8140</t>
  </si>
  <si>
    <t>SALES8140.1</t>
  </si>
  <si>
    <t>8020-00000-INDOH  Sales8104</t>
  </si>
  <si>
    <t>SALES8104.1</t>
  </si>
  <si>
    <t>8020-00000-INDOH  JC18032</t>
  </si>
  <si>
    <t>JC18032.1</t>
  </si>
  <si>
    <t>SALES8163.1</t>
  </si>
  <si>
    <t>8020-00000-INDOH  SALES8202</t>
  </si>
  <si>
    <t>SALES8202.1</t>
  </si>
  <si>
    <t>8020-00000-INDOH SALES8155</t>
  </si>
  <si>
    <t>SALES8155.1</t>
  </si>
  <si>
    <t>8020-00000-INDOH  SALES8185</t>
  </si>
  <si>
    <t>SALES8185.1</t>
  </si>
  <si>
    <t>8100-17018-3710</t>
  </si>
  <si>
    <t>8100-17019-3800</t>
  </si>
  <si>
    <t>8100-17023-3610</t>
  </si>
  <si>
    <t>8100-17025-3530</t>
  </si>
  <si>
    <t>8112-17025-3200</t>
  </si>
  <si>
    <t>8140-17024-3110</t>
  </si>
  <si>
    <t>8143-17019-3800</t>
  </si>
  <si>
    <t>8200-17018-3710</t>
  </si>
  <si>
    <t>8300-17013-3930</t>
  </si>
  <si>
    <t>8300-17017-3610</t>
  </si>
  <si>
    <t>8300-17021-3901</t>
  </si>
  <si>
    <t>8400-17020-3940</t>
  </si>
  <si>
    <t>8400-17021-3901</t>
  </si>
  <si>
    <t>8500-17026-3401</t>
  </si>
  <si>
    <t>8600-17015-3430</t>
  </si>
  <si>
    <t>8600-17046-3710</t>
  </si>
  <si>
    <t>8600-17046-3800</t>
  </si>
  <si>
    <t>8600-17046-3810</t>
  </si>
  <si>
    <t>8600-17065-3960A</t>
  </si>
  <si>
    <t>8600-17074-3901</t>
  </si>
  <si>
    <t>8600-LX1135-331</t>
  </si>
  <si>
    <t>8600-LX1136-331</t>
  </si>
  <si>
    <t>8600-LX2144-361</t>
  </si>
  <si>
    <t>EMP EXP 082317.2</t>
  </si>
  <si>
    <t>EMP EXP 102717</t>
  </si>
  <si>
    <t>NOV0117SL.1</t>
  </si>
  <si>
    <t>EMP EXP 110317</t>
  </si>
  <si>
    <t>EMP EXP 103117</t>
  </si>
  <si>
    <t>EMP EXP 111717</t>
  </si>
  <si>
    <t>BLDF-DEC2017RENT</t>
  </si>
  <si>
    <t>NOV17-5873350000</t>
  </si>
  <si>
    <t>JC8904</t>
  </si>
  <si>
    <t>Reclass INDOH Eng/Dev Sv Nov</t>
  </si>
  <si>
    <t>SALES 8254.1</t>
  </si>
  <si>
    <t>8020-00000-INDOH  JC18060</t>
  </si>
  <si>
    <t>JC18060.1</t>
  </si>
  <si>
    <t>8020-00000-INDOH SALES8284</t>
  </si>
  <si>
    <t>SALES8284.1</t>
  </si>
  <si>
    <t>8020-00000-INDOH SALES8309</t>
  </si>
  <si>
    <t>SALES8309.1</t>
  </si>
  <si>
    <t>SALES8362.1</t>
  </si>
  <si>
    <t>8020-00000-INDOH SALES8345</t>
  </si>
  <si>
    <t>SALES8345.1</t>
  </si>
  <si>
    <t>8020-00000-INDOH Sales 8362</t>
  </si>
  <si>
    <t>SALES 8309.1</t>
  </si>
  <si>
    <t>SALES8345.A.1</t>
  </si>
  <si>
    <t>8020-00000-INDOH  SALES 8331</t>
  </si>
  <si>
    <t>SALES8331.1</t>
  </si>
  <si>
    <t>8020-0000-INDOH SALES8362</t>
  </si>
  <si>
    <t>SALES8362A.1</t>
  </si>
  <si>
    <t>340</t>
  </si>
  <si>
    <t>371</t>
  </si>
  <si>
    <t>380</t>
  </si>
  <si>
    <t>353</t>
  </si>
  <si>
    <t>311</t>
  </si>
  <si>
    <t>333</t>
  </si>
  <si>
    <t>334</t>
  </si>
  <si>
    <t>335</t>
  </si>
  <si>
    <t>331</t>
  </si>
  <si>
    <t>304</t>
  </si>
  <si>
    <t>320</t>
  </si>
  <si>
    <t>393</t>
  </si>
  <si>
    <t>354</t>
  </si>
  <si>
    <t>360</t>
  </si>
  <si>
    <t>361</t>
  </si>
  <si>
    <t>343</t>
  </si>
  <si>
    <t>303</t>
  </si>
  <si>
    <t>346</t>
  </si>
  <si>
    <t>375</t>
  </si>
  <si>
    <t>396</t>
  </si>
  <si>
    <t>339</t>
  </si>
  <si>
    <t>398</t>
  </si>
  <si>
    <t>390</t>
  </si>
  <si>
    <t>8110-17020-3340</t>
  </si>
  <si>
    <t>8110-17023-3310</t>
  </si>
  <si>
    <t>8110-17042-3630</t>
  </si>
  <si>
    <t>8110-17043-3600</t>
  </si>
  <si>
    <t>8110-17049-3450</t>
  </si>
  <si>
    <t>8112-17045-3960</t>
  </si>
  <si>
    <t>8112-17046-3540</t>
  </si>
  <si>
    <t>8114-17019-3340</t>
  </si>
  <si>
    <t>The Home Depot CRC</t>
  </si>
  <si>
    <t>Stone Technologies Corporation</t>
  </si>
  <si>
    <t>Liberty Utilities - Q3 TECH Allocation</t>
  </si>
  <si>
    <t>Row Labels</t>
  </si>
  <si>
    <t>Sum of Originating Debit Amount</t>
  </si>
  <si>
    <t>8100-0200</t>
  </si>
  <si>
    <t xml:space="preserve">8100-20011-000815 </t>
  </si>
  <si>
    <t>8100-20011-001306</t>
  </si>
  <si>
    <t>8100-20012-000525</t>
  </si>
  <si>
    <t>8100-20012-000625</t>
  </si>
  <si>
    <t>8100-20012-001007</t>
  </si>
  <si>
    <t>8100-20012-001104</t>
  </si>
  <si>
    <t>8100-20012-001204</t>
  </si>
  <si>
    <t>8100-20012-001315</t>
  </si>
  <si>
    <t>8100-20012-001415</t>
  </si>
  <si>
    <t>8100-20012-001504</t>
  </si>
  <si>
    <t>8100-20012-001726</t>
  </si>
  <si>
    <t>8100-20012-001903</t>
  </si>
  <si>
    <t>8100-20012-002004</t>
  </si>
  <si>
    <t xml:space="preserve">8100-20012-002106 </t>
  </si>
  <si>
    <t>8100-20012-002204</t>
  </si>
  <si>
    <t xml:space="preserve">8100-20012-002423 </t>
  </si>
  <si>
    <t>8110-100</t>
  </si>
  <si>
    <t>8110-200</t>
  </si>
  <si>
    <t>8112-100</t>
  </si>
  <si>
    <t>8112-200</t>
  </si>
  <si>
    <t>8114-100</t>
  </si>
  <si>
    <t>8114-200</t>
  </si>
  <si>
    <t>8116-100</t>
  </si>
  <si>
    <t>8116-200</t>
  </si>
  <si>
    <t>8118-0100</t>
  </si>
  <si>
    <t xml:space="preserve">8118-10012-000816 </t>
  </si>
  <si>
    <t>8118-10012-001014</t>
  </si>
  <si>
    <t>8118-10012-001404</t>
  </si>
  <si>
    <t>8118-10012-001620</t>
  </si>
  <si>
    <t>8120-100</t>
  </si>
  <si>
    <t>8120-10012-001304</t>
  </si>
  <si>
    <t>8120-10012-001520</t>
  </si>
  <si>
    <t>8120-200</t>
  </si>
  <si>
    <t>8120-20012-000507</t>
  </si>
  <si>
    <t>8120-20012-001522</t>
  </si>
  <si>
    <t>8122-100</t>
  </si>
  <si>
    <t>8122-10012-000914</t>
  </si>
  <si>
    <t>8122-10012-001014</t>
  </si>
  <si>
    <t>8122-10012-001304</t>
  </si>
  <si>
    <t>8122-10012-001520</t>
  </si>
  <si>
    <t>8122-200</t>
  </si>
  <si>
    <t xml:space="preserve">8122-20012-000915 </t>
  </si>
  <si>
    <t>8122-20012-001304</t>
  </si>
  <si>
    <t xml:space="preserve">8122-20012-001404 </t>
  </si>
  <si>
    <t>8122-20012-001622</t>
  </si>
  <si>
    <t>8124-100</t>
  </si>
  <si>
    <t>8124-10012-000914</t>
  </si>
  <si>
    <t>8124-10012-001014</t>
  </si>
  <si>
    <t>8124-10012-001304</t>
  </si>
  <si>
    <t>8124-10012-001520</t>
  </si>
  <si>
    <t>8124-200</t>
  </si>
  <si>
    <t>8124-20012-000804</t>
  </si>
  <si>
    <t>8124-20012-001304</t>
  </si>
  <si>
    <t>8124-20012-001404</t>
  </si>
  <si>
    <t>8124-20012-001522</t>
  </si>
  <si>
    <t>8134-100</t>
  </si>
  <si>
    <t>8134-10011-001311</t>
  </si>
  <si>
    <t>8134-10012-000220</t>
  </si>
  <si>
    <t>8134-10012-000323</t>
  </si>
  <si>
    <t>8134-10012-000423</t>
  </si>
  <si>
    <t>8134-10012-000523</t>
  </si>
  <si>
    <t>8134-10012-000623</t>
  </si>
  <si>
    <t>8134-10012-001016</t>
  </si>
  <si>
    <t>8134-10012-001217</t>
  </si>
  <si>
    <t>8134-10012-001511</t>
  </si>
  <si>
    <t>8134-10012-001611</t>
  </si>
  <si>
    <t>8134-10012-001704</t>
  </si>
  <si>
    <t xml:space="preserve">8134-10012-001926 </t>
  </si>
  <si>
    <t xml:space="preserve">8134-10012-002021 </t>
  </si>
  <si>
    <t>8134-200</t>
  </si>
  <si>
    <t>8134-20007-000618</t>
  </si>
  <si>
    <t>8134-20012-000709</t>
  </si>
  <si>
    <t>8134-20012-001104</t>
  </si>
  <si>
    <t>8134-20012-001204</t>
  </si>
  <si>
    <t>8134-20012-001315</t>
  </si>
  <si>
    <t>8134-20012-001415</t>
  </si>
  <si>
    <t>8134-20012-001604</t>
  </si>
  <si>
    <t>8137-0100</t>
  </si>
  <si>
    <t>8137-10012-000916</t>
  </si>
  <si>
    <t xml:space="preserve">8137-10012-001016 </t>
  </si>
  <si>
    <t>8137-10012-001414</t>
  </si>
  <si>
    <t>8137-10012-001511</t>
  </si>
  <si>
    <t>8137-10012-002112</t>
  </si>
  <si>
    <t>8137-10012-002212</t>
  </si>
  <si>
    <t>8137-10012-002304</t>
  </si>
  <si>
    <t>8140-0100</t>
  </si>
  <si>
    <t>8140-10012-000423</t>
  </si>
  <si>
    <t>8140-10012-000623</t>
  </si>
  <si>
    <t>8140-10012-000815</t>
  </si>
  <si>
    <t>8140-10012-001016</t>
  </si>
  <si>
    <t xml:space="preserve">8140-10012-001217 </t>
  </si>
  <si>
    <t>8140-10012-001414</t>
  </si>
  <si>
    <t>8140-10012-001511</t>
  </si>
  <si>
    <t>8140-10012-001704</t>
  </si>
  <si>
    <t xml:space="preserve">8140-10012-001804 </t>
  </si>
  <si>
    <t>8140-10012-002304</t>
  </si>
  <si>
    <t>8143-200</t>
  </si>
  <si>
    <t>8143-20012-000304</t>
  </si>
  <si>
    <t>8143-20012-000515</t>
  </si>
  <si>
    <t xml:space="preserve">8143-20012-000704 </t>
  </si>
  <si>
    <t>8143-20012-001118</t>
  </si>
  <si>
    <t>8146-100</t>
  </si>
  <si>
    <t xml:space="preserve">8146-10012-000914 </t>
  </si>
  <si>
    <t>8146-10012-001520</t>
  </si>
  <si>
    <t>8200-0200</t>
  </si>
  <si>
    <t>8200-20011-001204</t>
  </si>
  <si>
    <t>8200-20012-000325</t>
  </si>
  <si>
    <t>8200-20012-000625</t>
  </si>
  <si>
    <t>8200-20012-000709</t>
  </si>
  <si>
    <t xml:space="preserve">8200-20012-001104 </t>
  </si>
  <si>
    <t>8200-20012-001204</t>
  </si>
  <si>
    <t>8200-20012-001315</t>
  </si>
  <si>
    <t xml:space="preserve">8200-20012-001504 </t>
  </si>
  <si>
    <t>8200-20012-001604</t>
  </si>
  <si>
    <t>8200-20012-001726</t>
  </si>
  <si>
    <t>8200-20012-001904</t>
  </si>
  <si>
    <t xml:space="preserve">8200-20012-002023 </t>
  </si>
  <si>
    <t>8300-0200</t>
  </si>
  <si>
    <t xml:space="preserve">8300-20012-000125 </t>
  </si>
  <si>
    <t>8300-20012-000325</t>
  </si>
  <si>
    <t>8300-20012-000425</t>
  </si>
  <si>
    <t>8300-20012-000607</t>
  </si>
  <si>
    <t>8300-20012-000704</t>
  </si>
  <si>
    <t>8300-20012-000804</t>
  </si>
  <si>
    <t>8300-20012-000915</t>
  </si>
  <si>
    <t>8300-20012-001015</t>
  </si>
  <si>
    <t>8300-20012-001304</t>
  </si>
  <si>
    <t>8300-20012-001404</t>
  </si>
  <si>
    <t>8300-20012-001518</t>
  </si>
  <si>
    <t>8500-0100</t>
  </si>
  <si>
    <t xml:space="preserve">8500-10009-LX7037 </t>
  </si>
  <si>
    <t>8500-10012-000323</t>
  </si>
  <si>
    <t>8500-10012-000423</t>
  </si>
  <si>
    <t>8500-10012-000623</t>
  </si>
  <si>
    <t>8500-10012-000715</t>
  </si>
  <si>
    <t>8500-10012-000815</t>
  </si>
  <si>
    <t>8500-10012-000916</t>
  </si>
  <si>
    <t>8500-10012-001217</t>
  </si>
  <si>
    <t>8500-10012-001414</t>
  </si>
  <si>
    <t>8500-10012-001611</t>
  </si>
  <si>
    <t>8500-10012-001711</t>
  </si>
  <si>
    <t>8500-10012-001827</t>
  </si>
  <si>
    <t>8500-10012-002012</t>
  </si>
  <si>
    <t>8500-10012-002107</t>
  </si>
  <si>
    <t>8500-10012-002204</t>
  </si>
  <si>
    <t>8500-10012-002320</t>
  </si>
  <si>
    <t>8500-10012-002415</t>
  </si>
  <si>
    <t xml:space="preserve">8500-10012-00815 </t>
  </si>
  <si>
    <t xml:space="preserve">8500-10012-LX7042 </t>
  </si>
  <si>
    <t>8600-100</t>
  </si>
  <si>
    <t>8600-10008-LX1090</t>
  </si>
  <si>
    <t>8600-10011-003307</t>
  </si>
  <si>
    <t xml:space="preserve">8600-10012-000323 </t>
  </si>
  <si>
    <t>8600-10012-000423</t>
  </si>
  <si>
    <t>8600-10012-000815</t>
  </si>
  <si>
    <t>8600-10012-000915</t>
  </si>
  <si>
    <t>8600-10012-001016</t>
  </si>
  <si>
    <t xml:space="preserve">8600-10012-001116 </t>
  </si>
  <si>
    <t>8600-10012-001316</t>
  </si>
  <si>
    <t>8600-10012-001616</t>
  </si>
  <si>
    <t xml:space="preserve">8600-10012-001716 </t>
  </si>
  <si>
    <t>8600-10012-002017</t>
  </si>
  <si>
    <t>8600-10012-002214</t>
  </si>
  <si>
    <t>8600-10012-002314</t>
  </si>
  <si>
    <t>8600-10012-002411</t>
  </si>
  <si>
    <t>8600-10012-002511</t>
  </si>
  <si>
    <t>8600-10012-002604</t>
  </si>
  <si>
    <t>8600-10012-002704</t>
  </si>
  <si>
    <t xml:space="preserve">8600-10012-002821 </t>
  </si>
  <si>
    <t xml:space="preserve">8600-10012-002921 </t>
  </si>
  <si>
    <t xml:space="preserve">8600-10012-003004 </t>
  </si>
  <si>
    <t xml:space="preserve">8600-10012-003121 </t>
  </si>
  <si>
    <t>8600-10012-003221</t>
  </si>
  <si>
    <t>8600-10012-003321</t>
  </si>
  <si>
    <t>8600-10012-003421</t>
  </si>
  <si>
    <t>8600-10012-003521</t>
  </si>
  <si>
    <t xml:space="preserve">8600-10012-003621 </t>
  </si>
  <si>
    <t>8600-10012-003719</t>
  </si>
  <si>
    <t>8600-10012-003820</t>
  </si>
  <si>
    <t>8600-200</t>
  </si>
  <si>
    <t>8600-20010-002503</t>
  </si>
  <si>
    <t>8600-20011-001204</t>
  </si>
  <si>
    <t>8600-20011-001504</t>
  </si>
  <si>
    <t xml:space="preserve">8600-20011-001604 </t>
  </si>
  <si>
    <t>8600-20012-000325</t>
  </si>
  <si>
    <t>8600-20012-000425</t>
  </si>
  <si>
    <t>8600-20012-000915</t>
  </si>
  <si>
    <t>8600-20012-001015</t>
  </si>
  <si>
    <t xml:space="preserve">8600-20012-001326 </t>
  </si>
  <si>
    <t>8600-20012-001509</t>
  </si>
  <si>
    <t>8600-20012-001707</t>
  </si>
  <si>
    <t>8600-20012-001907</t>
  </si>
  <si>
    <t>8600-20012-002021</t>
  </si>
  <si>
    <t>8600-20012-002122</t>
  </si>
  <si>
    <t>8020-0000-000010</t>
  </si>
  <si>
    <t>GLTRX00008656</t>
  </si>
  <si>
    <t>8020-2-0000-10-1618-9999</t>
  </si>
  <si>
    <t>8020</t>
  </si>
  <si>
    <t>8020-0000-000010 Total</t>
  </si>
  <si>
    <t>JC4519</t>
  </si>
  <si>
    <t>8020-0000-000013</t>
  </si>
  <si>
    <t>GLTRX00009000</t>
  </si>
  <si>
    <t>PMTRX00001823</t>
  </si>
  <si>
    <t>8020-0000-000013 Total</t>
  </si>
  <si>
    <t>RCT00000000018270</t>
  </si>
  <si>
    <t>8020-0000-000014</t>
  </si>
  <si>
    <t>8020TALMEC</t>
  </si>
  <si>
    <t>Job 8020-0000-000014 2</t>
  </si>
  <si>
    <t>GLTRX00008650</t>
  </si>
  <si>
    <t>Talegen Mechanical</t>
  </si>
  <si>
    <t>RECVG00001188</t>
  </si>
  <si>
    <t>8020-0000-000014 Total</t>
  </si>
  <si>
    <t>RCT00000000019185</t>
  </si>
  <si>
    <t>8020-0000-000015</t>
  </si>
  <si>
    <t>8020FASSIG</t>
  </si>
  <si>
    <t>Job 8020-0000-000015 2</t>
  </si>
  <si>
    <t>GLTRX00008381</t>
  </si>
  <si>
    <t>Fastsigns Southwest - AZ</t>
  </si>
  <si>
    <t>RECVG00001156</t>
  </si>
  <si>
    <t>RCT00000000019186</t>
  </si>
  <si>
    <t>RCT00000000019187</t>
  </si>
  <si>
    <t>RCT00000000019188</t>
  </si>
  <si>
    <t>RCT00000000019210</t>
  </si>
  <si>
    <t>RCT00000000019253</t>
  </si>
  <si>
    <t>RCT00000000019350</t>
  </si>
  <si>
    <t>8020VALVIE</t>
  </si>
  <si>
    <t>West Valley View</t>
  </si>
  <si>
    <t>RCT00000000017231</t>
  </si>
  <si>
    <t>8020NOGINT</t>
  </si>
  <si>
    <t>GLTRX00008525</t>
  </si>
  <si>
    <t>Nogales International</t>
  </si>
  <si>
    <t>RECVG00001169</t>
  </si>
  <si>
    <t>RCT00000000020075</t>
  </si>
  <si>
    <t>RCT00000000020126</t>
  </si>
  <si>
    <t>GLTRX00008801</t>
  </si>
  <si>
    <t>RECVG00001201</t>
  </si>
  <si>
    <t>RCT00000000020127</t>
  </si>
  <si>
    <t>RCT00000000020128</t>
  </si>
  <si>
    <t>RCT00000000020169</t>
  </si>
  <si>
    <t>RCT00000000020095</t>
  </si>
  <si>
    <t>8020KAICON</t>
  </si>
  <si>
    <t>Job 8020-0000-000015 3</t>
  </si>
  <si>
    <t>Kaiser Construction</t>
  </si>
  <si>
    <t>RCT00000000020161</t>
  </si>
  <si>
    <t>8020STRSIG</t>
  </si>
  <si>
    <t>Stronghold Signs, Inc.</t>
  </si>
  <si>
    <t>RCT00000000020447</t>
  </si>
  <si>
    <t>GLTRX00008904</t>
  </si>
  <si>
    <t>RECVG00001216</t>
  </si>
  <si>
    <t>JC4518</t>
  </si>
  <si>
    <t>JC4384</t>
  </si>
  <si>
    <t>JC4409</t>
  </si>
  <si>
    <t>RCT00000000019220</t>
  </si>
  <si>
    <t>8020CAPTEC</t>
  </si>
  <si>
    <t>GLTRX00009037</t>
  </si>
  <si>
    <t>Captum Technologies, LLC</t>
  </si>
  <si>
    <t>RECVG00001230</t>
  </si>
  <si>
    <t>RCT00000000020677</t>
  </si>
  <si>
    <t>8020-0000-000015 Total</t>
  </si>
  <si>
    <t>RCT00000000019972</t>
  </si>
  <si>
    <t>8020-0000-000016</t>
  </si>
  <si>
    <t>8020CENLIN</t>
  </si>
  <si>
    <t>Job 8020-0000-000016 6</t>
  </si>
  <si>
    <t>GLTRX00008698</t>
  </si>
  <si>
    <t>Qwest Corporation dba Century Link</t>
  </si>
  <si>
    <t>RECVG00001193</t>
  </si>
  <si>
    <t>RCT00000000019973</t>
  </si>
  <si>
    <t>RCT00000000019974</t>
  </si>
  <si>
    <t>JC4517</t>
  </si>
  <si>
    <t>JC4408</t>
  </si>
  <si>
    <t>8020-0000-000016 Total</t>
  </si>
  <si>
    <t>228</t>
  </si>
  <si>
    <t>Job 8020-0000-000017</t>
  </si>
  <si>
    <t>GLTRX00008952</t>
  </si>
  <si>
    <t>Schacht, Barbara</t>
  </si>
  <si>
    <t>UPRCC</t>
  </si>
  <si>
    <t>JC4515</t>
  </si>
  <si>
    <t>JC4514</t>
  </si>
  <si>
    <t>JC4358</t>
  </si>
  <si>
    <t>JC4359</t>
  </si>
  <si>
    <t>JC4306</t>
  </si>
  <si>
    <t>JC4289</t>
  </si>
  <si>
    <t>JC4406</t>
  </si>
  <si>
    <t>JC4405</t>
  </si>
  <si>
    <t>JC4650</t>
  </si>
  <si>
    <t>GLTRX00009214</t>
  </si>
  <si>
    <t>PMTRX00001870</t>
  </si>
  <si>
    <t>JC4649</t>
  </si>
  <si>
    <t>8020-0000-000017 Total</t>
  </si>
  <si>
    <t>JC4516</t>
  </si>
  <si>
    <t>8020-0000-000018</t>
  </si>
  <si>
    <t>JC4360</t>
  </si>
  <si>
    <t>JC4407</t>
  </si>
  <si>
    <t>JC4651</t>
  </si>
  <si>
    <t>8020-0000-000018 Total</t>
  </si>
  <si>
    <t>21500</t>
  </si>
  <si>
    <t>8020BOULAW</t>
  </si>
  <si>
    <t>GLTRX00008495</t>
  </si>
  <si>
    <t>Bourque Law Firm PC</t>
  </si>
  <si>
    <t>PMTRX00001721</t>
  </si>
  <si>
    <t>8100-2-0000-10-1618-9999</t>
  </si>
  <si>
    <t>8100</t>
  </si>
  <si>
    <t>780600</t>
  </si>
  <si>
    <t>8020FENCRA</t>
  </si>
  <si>
    <t>GLTRX00008867</t>
  </si>
  <si>
    <t>Fennemore Craig</t>
  </si>
  <si>
    <t>PMTRX00001795</t>
  </si>
  <si>
    <t>RCT00000000020675</t>
  </si>
  <si>
    <t>8020MCBENG</t>
  </si>
  <si>
    <t>Job 8100-20010-001204 3</t>
  </si>
  <si>
    <t>McBride Engineering Solutions, Inc.</t>
  </si>
  <si>
    <t>2012379.2</t>
  </si>
  <si>
    <t>GLTRX00009060</t>
  </si>
  <si>
    <t>PMTRX00001832</t>
  </si>
  <si>
    <t>2012378.1</t>
  </si>
  <si>
    <t>GLTRX00009157</t>
  </si>
  <si>
    <t>PMTRX00001854</t>
  </si>
  <si>
    <t>783868</t>
  </si>
  <si>
    <t>GLTRX00009170</t>
  </si>
  <si>
    <t>PMTRX00001857</t>
  </si>
  <si>
    <t>8100-20010-001204 Q3 2012 IOH</t>
  </si>
  <si>
    <t xml:space="preserve">8100-20010-001204 </t>
  </si>
  <si>
    <t>8100-20010-001204 Q2 2012 TECH</t>
  </si>
  <si>
    <t>GLTRX00008551</t>
  </si>
  <si>
    <t>8100-20010-001204 Total</t>
  </si>
  <si>
    <t>8100-20011-000815 Q2 2012 TECH</t>
  </si>
  <si>
    <t>8100-20011-000815  Total</t>
  </si>
  <si>
    <t>RCT00000000020595</t>
  </si>
  <si>
    <t>Job 8100-20011-001306 3</t>
  </si>
  <si>
    <t>RCT00000000020662</t>
  </si>
  <si>
    <t>2012379.3</t>
  </si>
  <si>
    <t>2012378.4</t>
  </si>
  <si>
    <t>8100-20011-001306 Q3 2012 IOH</t>
  </si>
  <si>
    <t xml:space="preserve">8100-20011-001306 </t>
  </si>
  <si>
    <t>8100-20011-001306 Q2 2012 TECH</t>
  </si>
  <si>
    <t>8100-20011-001306 Total</t>
  </si>
  <si>
    <t xml:space="preserve">8100-20012-000325 </t>
  </si>
  <si>
    <t>8100-20012-000325 Q2 2012 TECH</t>
  </si>
  <si>
    <t>8100-20012-000325  Total</t>
  </si>
  <si>
    <t>RCT00000000019278</t>
  </si>
  <si>
    <t>8020FALPOW</t>
  </si>
  <si>
    <t>Job 8100-20012-000525 2</t>
  </si>
  <si>
    <t>GLTRX00008410</t>
  </si>
  <si>
    <t>Falcon Power, Inc.</t>
  </si>
  <si>
    <t>RECVG00001157</t>
  </si>
  <si>
    <t>STATEMENT072012</t>
  </si>
  <si>
    <t>8020CNHCAP</t>
  </si>
  <si>
    <t>GLTRX00008659</t>
  </si>
  <si>
    <t>CNH Capital</t>
  </si>
  <si>
    <t>PMTRX00001748</t>
  </si>
  <si>
    <t>RCT00000000020282</t>
  </si>
  <si>
    <t>8020CALSUP</t>
  </si>
  <si>
    <t>Job 8100-20012-000525 4</t>
  </si>
  <si>
    <t>GLTRX00008829</t>
  </si>
  <si>
    <t>California Contractors Supplies</t>
  </si>
  <si>
    <t>RECVG00001205</t>
  </si>
  <si>
    <t>8100-20012-000525 Q3 2012 IOH</t>
  </si>
  <si>
    <t>8100-20012-000525 Total</t>
  </si>
  <si>
    <t>RCT00000000019627</t>
  </si>
  <si>
    <t>Job 8100-20012-000625 4</t>
  </si>
  <si>
    <t>GLTRX00008534</t>
  </si>
  <si>
    <t>RECVG00001172</t>
  </si>
  <si>
    <t>RCT00000000019786</t>
  </si>
  <si>
    <t>RCT00000000020049</t>
  </si>
  <si>
    <t>RCT00000000019215</t>
  </si>
  <si>
    <t>GLTRX00009088</t>
  </si>
  <si>
    <t>RECVG00001233</t>
  </si>
  <si>
    <t>8100-20012-000625 Q3 2012 IOH</t>
  </si>
  <si>
    <t>8100-20012-000625 Total</t>
  </si>
  <si>
    <t>RCT00000000019651</t>
  </si>
  <si>
    <t>8020JHLIFT</t>
  </si>
  <si>
    <t>Job 8100-20012-001007 3</t>
  </si>
  <si>
    <t>J &amp; H Lift Station Maintenance LLC</t>
  </si>
  <si>
    <t>8100-20012-001007 Q3 2012 IOH</t>
  </si>
  <si>
    <t>8100-20012-001007 Total</t>
  </si>
  <si>
    <t>8100-20012-001104 Q3 2012 IOH</t>
  </si>
  <si>
    <t xml:space="preserve">8100-20012-001104 </t>
  </si>
  <si>
    <t>8100-20012-001104 Q2 2012 TECH</t>
  </si>
  <si>
    <t>8100-20012-001104 Total</t>
  </si>
  <si>
    <t>RCT00000000019620</t>
  </si>
  <si>
    <t>Job 8100-20012-001204 3</t>
  </si>
  <si>
    <t>RCT00000000019796</t>
  </si>
  <si>
    <t>8100-20012-001204 Q3 2012 IOH</t>
  </si>
  <si>
    <t xml:space="preserve">8100-20012-001204 </t>
  </si>
  <si>
    <t>8100-20012-001204 Q2 2012 TECH</t>
  </si>
  <si>
    <t>8100-20012-001204 Total</t>
  </si>
  <si>
    <t>RCT00000000018147</t>
  </si>
  <si>
    <t>8020JAMCOO</t>
  </si>
  <si>
    <t>Job 8100-20012-001315 2</t>
  </si>
  <si>
    <t>JAMES, COOKE &amp; HOBSON, INC</t>
  </si>
  <si>
    <t>RCT00000000018264</t>
  </si>
  <si>
    <t>RCT00000000018529</t>
  </si>
  <si>
    <t>Job 8100-20012-001315 3</t>
  </si>
  <si>
    <t>RCT00000000018531</t>
  </si>
  <si>
    <t>RCT00000000018533</t>
  </si>
  <si>
    <t>RCT00000000019052</t>
  </si>
  <si>
    <t>RCT00000000019309</t>
  </si>
  <si>
    <t>RCT00000000019735</t>
  </si>
  <si>
    <t>8020BMSC</t>
  </si>
  <si>
    <t>Job 8100-20012-001315</t>
  </si>
  <si>
    <t>Black Mountain Sewer Company</t>
  </si>
  <si>
    <t>8100-20012-001315 Q3 2012 IOH</t>
  </si>
  <si>
    <t>RCT00000000018530</t>
  </si>
  <si>
    <t>8100-20012-001315 Total</t>
  </si>
  <si>
    <t>RCT00000000019911</t>
  </si>
  <si>
    <t>8020HDSUPPL</t>
  </si>
  <si>
    <t>Job 8100-20012-001415 2</t>
  </si>
  <si>
    <t>HD Supply Waterworks -AZ facilities</t>
  </si>
  <si>
    <t>JC4843</t>
  </si>
  <si>
    <t>Job 8100-20012-001415</t>
  </si>
  <si>
    <t>8100-20012-001415 Q3 2012 IOH</t>
  </si>
  <si>
    <t xml:space="preserve">8100-20012-001415 </t>
  </si>
  <si>
    <t>8100-20012-001415 Q2 2012 TECH</t>
  </si>
  <si>
    <t>8100-20012-001415 Total</t>
  </si>
  <si>
    <t>RCT00000000020379</t>
  </si>
  <si>
    <t>Job 8100-20012-001504 2</t>
  </si>
  <si>
    <t xml:space="preserve">8100-20012-001504 </t>
  </si>
  <si>
    <t>8100-20012-001504 Q2 2012 TECH</t>
  </si>
  <si>
    <t>8100-20012-001504 Total</t>
  </si>
  <si>
    <t>RCT00000000019301</t>
  </si>
  <si>
    <t>Job 8100-20012-001726 3</t>
  </si>
  <si>
    <t>8100-20012-001726 Total</t>
  </si>
  <si>
    <t>RCT00000000020494</t>
  </si>
  <si>
    <t>8020EVEGRO</t>
  </si>
  <si>
    <t>Job 8100-20012-001903 3</t>
  </si>
  <si>
    <t>GLTRX00008883</t>
  </si>
  <si>
    <t>Everett Alan Group</t>
  </si>
  <si>
    <t>RECVG00001215</t>
  </si>
  <si>
    <t>2012378.5</t>
  </si>
  <si>
    <t>8100-20012-001903 Q3 2012 IOH</t>
  </si>
  <si>
    <t xml:space="preserve">8100-20012-001903 </t>
  </si>
  <si>
    <t>8100-20012-001903 Q2 2012 TECH</t>
  </si>
  <si>
    <t>8100-20012-001903 Total</t>
  </si>
  <si>
    <t>8100-20012-002004 Q3 2012 IOH</t>
  </si>
  <si>
    <t xml:space="preserve">8100-20012-002004 </t>
  </si>
  <si>
    <t>8100-20012-002004 Q2 2012 TECH</t>
  </si>
  <si>
    <t>8100-20012-002004 Total</t>
  </si>
  <si>
    <t>8100-20012-002106 Q2 2012 TECH</t>
  </si>
  <si>
    <t>8100-20012-002106  Total</t>
  </si>
  <si>
    <t>8100-20012-002204 Q3 2012 IOH</t>
  </si>
  <si>
    <t xml:space="preserve">8100-20012-002204 </t>
  </si>
  <si>
    <t>8100-20012-002204 Q2 2012 TECH</t>
  </si>
  <si>
    <t>8100-20012-002204 Total</t>
  </si>
  <si>
    <t>RCT00000000019064</t>
  </si>
  <si>
    <t>Job 8100-20012-002306 3</t>
  </si>
  <si>
    <t>RCT00000000020486</t>
  </si>
  <si>
    <t>RCT00000000020738</t>
  </si>
  <si>
    <t>RCT00000000020739</t>
  </si>
  <si>
    <t>RCT00000000020740</t>
  </si>
  <si>
    <t>2012379.4</t>
  </si>
  <si>
    <t>RCT00000000013633</t>
  </si>
  <si>
    <t>GLTRX00009165</t>
  </si>
  <si>
    <t>RECVG00001242</t>
  </si>
  <si>
    <t>2012378.6</t>
  </si>
  <si>
    <t>2012381.3</t>
  </si>
  <si>
    <t>8100-20012-002306 Q3 2012 IOH</t>
  </si>
  <si>
    <t>8100-20012-002306 Total</t>
  </si>
  <si>
    <t>8100-20012-002423 Q2 2012 TECH</t>
  </si>
  <si>
    <t>8100-20012-002423  Total</t>
  </si>
  <si>
    <t xml:space="preserve">8100-20012-00625 </t>
  </si>
  <si>
    <t>8100-20012-00625 Q2 2012 TECH</t>
  </si>
  <si>
    <t>8100-20012-00625  Total</t>
  </si>
  <si>
    <t>RCT00000000020371</t>
  </si>
  <si>
    <t>8100-20012-AD3001</t>
  </si>
  <si>
    <t>8020MARREC</t>
  </si>
  <si>
    <t>Job 8100-20012-AD3001 3</t>
  </si>
  <si>
    <t>GLTRX00008915</t>
  </si>
  <si>
    <t>Maricopa County Recorder</t>
  </si>
  <si>
    <t>RECVG00001218</t>
  </si>
  <si>
    <t>JC4871</t>
  </si>
  <si>
    <t>Job 8100-20012-AD3001</t>
  </si>
  <si>
    <t>JC5212</t>
  </si>
  <si>
    <t>8100-20012-AD3001 Total</t>
  </si>
  <si>
    <t>8118-10012-000816 Q2 2012 TECH</t>
  </si>
  <si>
    <t>GLTRX00008560</t>
  </si>
  <si>
    <t>8118-2-0100-10-1618-9999</t>
  </si>
  <si>
    <t>8118</t>
  </si>
  <si>
    <t>8118-10012-000816  Total</t>
  </si>
  <si>
    <t>8118-10012-001014 Q3 2012 IOH</t>
  </si>
  <si>
    <t>RCT00000000019352</t>
  </si>
  <si>
    <t>8020RKWATO</t>
  </si>
  <si>
    <t>GLTRX00008483</t>
  </si>
  <si>
    <t>RK Water Operations LLC</t>
  </si>
  <si>
    <t>RECVG00001160</t>
  </si>
  <si>
    <t xml:space="preserve">8118-10012-001014 </t>
  </si>
  <si>
    <t>8118-10012-001014 Q2 2012 TECH</t>
  </si>
  <si>
    <t>8118-10012-001014 Total</t>
  </si>
  <si>
    <t xml:space="preserve">8118-10012-001304 </t>
  </si>
  <si>
    <t>8118-10012-001304 Q2 2012 TECH</t>
  </si>
  <si>
    <t>8118-10012-001304  Total</t>
  </si>
  <si>
    <t>RCT00000000021024</t>
  </si>
  <si>
    <t>8020EVAENT</t>
  </si>
  <si>
    <t>Job 8118-10012-001404 3</t>
  </si>
  <si>
    <t>Evans Enterprises, Inc.</t>
  </si>
  <si>
    <t>RCT00000000021046</t>
  </si>
  <si>
    <t>8118-10012-001404 Q3 2012 IOH</t>
  </si>
  <si>
    <t>8118-10012-001404 Total</t>
  </si>
  <si>
    <t>2012371.8</t>
  </si>
  <si>
    <t>JC4833</t>
  </si>
  <si>
    <t>8020HOLIDAY</t>
  </si>
  <si>
    <t>Job 8118-10012-001620</t>
  </si>
  <si>
    <t>Holiday Hills</t>
  </si>
  <si>
    <t>2012380.2</t>
  </si>
  <si>
    <t>RCT00000000010914</t>
  </si>
  <si>
    <t>Job 8118-10012-001620 3</t>
  </si>
  <si>
    <t>GLTRX00009128</t>
  </si>
  <si>
    <t>RECVG00001239</t>
  </si>
  <si>
    <t>8118-10012-001620 Q3 2012 IOH</t>
  </si>
  <si>
    <t>8118-10012-001620 Total</t>
  </si>
  <si>
    <t>8120-10012-001304 Q3 2012 IOH</t>
  </si>
  <si>
    <t>8120-2-0100-10-1618-9999</t>
  </si>
  <si>
    <t>8120</t>
  </si>
  <si>
    <t xml:space="preserve">8120-10012-001304 </t>
  </si>
  <si>
    <t>8120-10012-001304 Q2 2012 TECH</t>
  </si>
  <si>
    <t>GLTRX00008568</t>
  </si>
  <si>
    <t>8120-10012-001304 Total</t>
  </si>
  <si>
    <t>2012371.9</t>
  </si>
  <si>
    <t>2012380.3</t>
  </si>
  <si>
    <t>RCT00000000011651</t>
  </si>
  <si>
    <t>Job 8120-10012-001520 3</t>
  </si>
  <si>
    <t>2012381.4</t>
  </si>
  <si>
    <t>8120-10012-001520 Total</t>
  </si>
  <si>
    <t>8120-20012-000507 Q3 2012 IOH</t>
  </si>
  <si>
    <t>8120-2-0200-10-1618-9999</t>
  </si>
  <si>
    <t xml:space="preserve">8120-20012-000507 </t>
  </si>
  <si>
    <t>8120-20012-000507 Q2 2012 TECH</t>
  </si>
  <si>
    <t>8120-20012-000507 Total</t>
  </si>
  <si>
    <t>2012371.10</t>
  </si>
  <si>
    <t>2012373.8</t>
  </si>
  <si>
    <t>2012380.4</t>
  </si>
  <si>
    <t>RCT00000000011482</t>
  </si>
  <si>
    <t>Job 8122-10012-001520 3</t>
  </si>
  <si>
    <t>2012381.5</t>
  </si>
  <si>
    <t>8120-20012-001522 Total</t>
  </si>
  <si>
    <t>RCT00000000020206</t>
  </si>
  <si>
    <t>Job 8122-10012-000914 3</t>
  </si>
  <si>
    <t>8122-2-0100-10-1618-9999</t>
  </si>
  <si>
    <t>8122</t>
  </si>
  <si>
    <t>8122-10012-000914 Q3 2012 IOH</t>
  </si>
  <si>
    <t>8122-10012-000914 Total</t>
  </si>
  <si>
    <t>8122-10012-001014 Q3 2012 IOH</t>
  </si>
  <si>
    <t>RCT00000000019353</t>
  </si>
  <si>
    <t xml:space="preserve">8122-10012-001014 </t>
  </si>
  <si>
    <t>8122-10012-001014 Q2 2012 TECH</t>
  </si>
  <si>
    <t>GLTRX00008564</t>
  </si>
  <si>
    <t>8122-10012-001014 Total</t>
  </si>
  <si>
    <t>RCT00000000020953</t>
  </si>
  <si>
    <t>Job 8122-10012-001304 2</t>
  </si>
  <si>
    <t>RCT00000000020954</t>
  </si>
  <si>
    <t>Job 8122-10012-001304 3</t>
  </si>
  <si>
    <t>8122-10012-001304 Q3 2012 IOH</t>
  </si>
  <si>
    <t xml:space="preserve">8122-10012-001304 </t>
  </si>
  <si>
    <t>8122-10012-001304 Q2 2012 TECH</t>
  </si>
  <si>
    <t>8122-10012-001304 Total</t>
  </si>
  <si>
    <t>2012371.11</t>
  </si>
  <si>
    <t>JC4840</t>
  </si>
  <si>
    <t>8020OZARK</t>
  </si>
  <si>
    <t>Job 8122-10012-001520</t>
  </si>
  <si>
    <t>Ozark Mountain</t>
  </si>
  <si>
    <t>2012380.5</t>
  </si>
  <si>
    <t>RCT00000000011454</t>
  </si>
  <si>
    <t>2012381.6</t>
  </si>
  <si>
    <t>JC5215</t>
  </si>
  <si>
    <t>8122-10012-001520 Q3 2012 IOH</t>
  </si>
  <si>
    <t>8122-10012-001520 Total</t>
  </si>
  <si>
    <t xml:space="preserve">8122-10012-00816 </t>
  </si>
  <si>
    <t>8122-10012-00816 Q2 2012 TECH</t>
  </si>
  <si>
    <t>8122-10012-00816  Total</t>
  </si>
  <si>
    <t>8122-20012-000915 Q2 2012 TECH</t>
  </si>
  <si>
    <t>8122-2-0200-10-1618-9999</t>
  </si>
  <si>
    <t>8122-20012-000915  Total</t>
  </si>
  <si>
    <t>RCT00000000020284</t>
  </si>
  <si>
    <t>Job 8122-20012-001304 2</t>
  </si>
  <si>
    <t xml:space="preserve">8122-20012-001304 </t>
  </si>
  <si>
    <t>8122-20012-001304 Q2 2012 TECH</t>
  </si>
  <si>
    <t>8122-20012-001304 Total</t>
  </si>
  <si>
    <t>8122-20012-001404 Q2 2012 TECH</t>
  </si>
  <si>
    <t>8122-20012-001404  Total</t>
  </si>
  <si>
    <t>RCT00000000019164</t>
  </si>
  <si>
    <t>8020HURROC</t>
  </si>
  <si>
    <t>Job 8122-20012-001504 3</t>
  </si>
  <si>
    <t>Hurst - Roche Engineers, Inc.</t>
  </si>
  <si>
    <t>2012370.14</t>
  </si>
  <si>
    <t>GLTRX00008493</t>
  </si>
  <si>
    <t>PMTRX00001720</t>
  </si>
  <si>
    <t>RCT00000000019754</t>
  </si>
  <si>
    <t>JC4440</t>
  </si>
  <si>
    <t>Job 8122-20012-001504</t>
  </si>
  <si>
    <t>2012373.9</t>
  </si>
  <si>
    <t>2012376.1</t>
  </si>
  <si>
    <t>GLTRX00008834</t>
  </si>
  <si>
    <t>PMTRX00001788</t>
  </si>
  <si>
    <t>RCT00000000020695</t>
  </si>
  <si>
    <t>2012379.5</t>
  </si>
  <si>
    <t>JC5216</t>
  </si>
  <si>
    <t>8122-20012-001504 Q3 2012 IOH</t>
  </si>
  <si>
    <t xml:space="preserve">8122-20012-001504 </t>
  </si>
  <si>
    <t>8122-20012-001504 Q2 2012 TECH</t>
  </si>
  <si>
    <t>8122-20012-001504 Total</t>
  </si>
  <si>
    <t>2012371.12</t>
  </si>
  <si>
    <t>2012373.10</t>
  </si>
  <si>
    <t>JC4831</t>
  </si>
  <si>
    <t>Job 8122-20012-001622</t>
  </si>
  <si>
    <t>2012380.6</t>
  </si>
  <si>
    <t>RCT00000000011420</t>
  </si>
  <si>
    <t>Job 8122-20012-001622 3</t>
  </si>
  <si>
    <t>2012381.7</t>
  </si>
  <si>
    <t>JC5217</t>
  </si>
  <si>
    <t>8122-20012-001622 Q3 2012 IOH</t>
  </si>
  <si>
    <t>8122-20012-001622 Total</t>
  </si>
  <si>
    <t>RCT00000000019444</t>
  </si>
  <si>
    <t>8020GRARAP</t>
  </si>
  <si>
    <t>Job 8124-10012-000914 3</t>
  </si>
  <si>
    <t>GRAND RAPIDS ENTERPRISES, INC</t>
  </si>
  <si>
    <t>8124-2-0100-10-1618-9999</t>
  </si>
  <si>
    <t>8124</t>
  </si>
  <si>
    <t>8124-10012-000914 Q3 2012 IOH</t>
  </si>
  <si>
    <t>8124-10012-000914 Total</t>
  </si>
  <si>
    <t>RCT00000000019494</t>
  </si>
  <si>
    <t>Job 8124-10012-001014 3</t>
  </si>
  <si>
    <t>8124-10012-001014 Q3 2012 IOH</t>
  </si>
  <si>
    <t>8124-10012-001014 Total</t>
  </si>
  <si>
    <t>RCT00000000020390</t>
  </si>
  <si>
    <t>Job 8124-10012-001304 2</t>
  </si>
  <si>
    <t>8124-10012-001304 Q3 2012 IOH</t>
  </si>
  <si>
    <t xml:space="preserve">8124-10012-001304 </t>
  </si>
  <si>
    <t>8124-10012-001304 Q2 2012 TECH</t>
  </si>
  <si>
    <t>GLTRX00008554</t>
  </si>
  <si>
    <t>8124-10012-001304 Total</t>
  </si>
  <si>
    <t>2012371.13</t>
  </si>
  <si>
    <t>JC4841</t>
  </si>
  <si>
    <t>8020FOX</t>
  </si>
  <si>
    <t>Job 8124-10012-001520</t>
  </si>
  <si>
    <t>Fox River</t>
  </si>
  <si>
    <t>JC5218</t>
  </si>
  <si>
    <t>8124-10012-001520 Total</t>
  </si>
  <si>
    <t>RCT00000000010828</t>
  </si>
  <si>
    <t>Job 8124-20012-000804 3</t>
  </si>
  <si>
    <t>8124-2-0200-10-1618-9999</t>
  </si>
  <si>
    <t>8124-20012-000804 Q3 2012 IOH</t>
  </si>
  <si>
    <t>8124-20012-000804 Total</t>
  </si>
  <si>
    <t>RCT00000000019813</t>
  </si>
  <si>
    <t>Job 8124-20012-001304 3</t>
  </si>
  <si>
    <t>8124-20012-001304 Q3 2012 IOH</t>
  </si>
  <si>
    <t xml:space="preserve">8124-20012-001304 </t>
  </si>
  <si>
    <t>8124-20012-001304 Q2 2012 TECH</t>
  </si>
  <si>
    <t>8124-20012-001304 Total</t>
  </si>
  <si>
    <t>8124-20012-001404 Q3 2012 IOH</t>
  </si>
  <si>
    <t xml:space="preserve">8124-20012-001404 </t>
  </si>
  <si>
    <t>8124-20012-001404 Q2 2012 TECH</t>
  </si>
  <si>
    <t>8124-20012-001404 Total</t>
  </si>
  <si>
    <t>2012371.14</t>
  </si>
  <si>
    <t>2012373.11</t>
  </si>
  <si>
    <t>JC4836</t>
  </si>
  <si>
    <t>Job 8124-20012-001522</t>
  </si>
  <si>
    <t>JC5219</t>
  </si>
  <si>
    <t>8124-20012-001522 Total</t>
  </si>
  <si>
    <t xml:space="preserve">8134-10008-LX8016 </t>
  </si>
  <si>
    <t>8134-10008-LX8016 Q2 2012 TECH</t>
  </si>
  <si>
    <t>GLTRX00008566</t>
  </si>
  <si>
    <t>8134-2-0100-10-1618-9999</t>
  </si>
  <si>
    <t>8134</t>
  </si>
  <si>
    <t>8134-10008-LX8016  Total</t>
  </si>
  <si>
    <t>JC5220</t>
  </si>
  <si>
    <t>8020RIO</t>
  </si>
  <si>
    <t>Job 8134-10010-LX8032</t>
  </si>
  <si>
    <t>Rio Rico</t>
  </si>
  <si>
    <t>8134-10010-LX8032 Total</t>
  </si>
  <si>
    <t xml:space="preserve">8134-10011-000716 </t>
  </si>
  <si>
    <t>8134-10011-000716 Q2 2012 TECH</t>
  </si>
  <si>
    <t>8134-10011-000716  Total</t>
  </si>
  <si>
    <t>2012370.19</t>
  </si>
  <si>
    <t>2012371.15</t>
  </si>
  <si>
    <t>2012376.4</t>
  </si>
  <si>
    <t>8134-10011-001311 Q3 2012 IOH</t>
  </si>
  <si>
    <t xml:space="preserve">8134-10011-001311 </t>
  </si>
  <si>
    <t>8134-10011-001311 Q2 2012 TECH</t>
  </si>
  <si>
    <t>8134-10011-001311 Total</t>
  </si>
  <si>
    <t xml:space="preserve">8134-10011-001526 </t>
  </si>
  <si>
    <t>8134-10011-001526 Q2 2012 TECH</t>
  </si>
  <si>
    <t>8134-10011-001526  Total</t>
  </si>
  <si>
    <t xml:space="preserve">8134-10011-001603 </t>
  </si>
  <si>
    <t>8134-10011-001603 Q2 2012 TECH</t>
  </si>
  <si>
    <t>8134-10011-001603  Total</t>
  </si>
  <si>
    <t xml:space="preserve">8134-10011-001604 </t>
  </si>
  <si>
    <t>8134-10011-001604 Q2 2012 TECH</t>
  </si>
  <si>
    <t>8134-10011-001604  Total</t>
  </si>
  <si>
    <t>RCT00000000020605</t>
  </si>
  <si>
    <t>Job 8134-10012-000220 2</t>
  </si>
  <si>
    <t>8134-10012-000220 Q3 2012 IOH</t>
  </si>
  <si>
    <t>8134-10012-000220 Total</t>
  </si>
  <si>
    <t>RCT00000000019236</t>
  </si>
  <si>
    <t>8020ALETIR</t>
  </si>
  <si>
    <t>Job 8134-10012-000323 2</t>
  </si>
  <si>
    <t>Alex's Tire, Inc.</t>
  </si>
  <si>
    <t>RCT00000000019264</t>
  </si>
  <si>
    <t>8020UNICON</t>
  </si>
  <si>
    <t>Unicoa Construction &amp; Industrial Supply</t>
  </si>
  <si>
    <t>RCT00000000019232</t>
  </si>
  <si>
    <t>80020TUCTRA</t>
  </si>
  <si>
    <t>Tucson Tractor Company</t>
  </si>
  <si>
    <t>RCT00000000019157</t>
  </si>
  <si>
    <t>8020HOMDEP</t>
  </si>
  <si>
    <t>GLTRX00008580</t>
  </si>
  <si>
    <t>RECVG00001176</t>
  </si>
  <si>
    <t>RCT00000000019894</t>
  </si>
  <si>
    <t>8020FRATRU</t>
  </si>
  <si>
    <t>Job 8134-10012-000323 3</t>
  </si>
  <si>
    <t>Frankies Truck &amp; Heavy Equipment Repair</t>
  </si>
  <si>
    <t>RCT00000000020213</t>
  </si>
  <si>
    <t>RCT00000000018360</t>
  </si>
  <si>
    <t>8020GMQFIX</t>
  </si>
  <si>
    <t>Marlin Sene dba G&amp;M Quick Fix</t>
  </si>
  <si>
    <t>RCT00000000018975</t>
  </si>
  <si>
    <t>RCT00000000020663</t>
  </si>
  <si>
    <t>RCT00000000020984</t>
  </si>
  <si>
    <t>8020CREELE</t>
  </si>
  <si>
    <t>GLTRX00009100</t>
  </si>
  <si>
    <t>Crescent Electric Supply Co.</t>
  </si>
  <si>
    <t>RECVG00001235</t>
  </si>
  <si>
    <t>RCT00000000021064</t>
  </si>
  <si>
    <t>8134-10012-000323 Q3 2012 IOH</t>
  </si>
  <si>
    <t xml:space="preserve">8134-10012-000323 </t>
  </si>
  <si>
    <t>8134-10012-000323 Q2 2012 TECH</t>
  </si>
  <si>
    <t>8134-10012-000323 Total</t>
  </si>
  <si>
    <t>RCT00000000018606</t>
  </si>
  <si>
    <t>Job 8134-10012-000423 2</t>
  </si>
  <si>
    <t>RCT00000000019891</t>
  </si>
  <si>
    <t>RCT00000000020606</t>
  </si>
  <si>
    <t xml:space="preserve">8134-10012-000423 </t>
  </si>
  <si>
    <t>8134-10012-000423 Q2 2012 TECH</t>
  </si>
  <si>
    <t>8134-10012-000423 Total</t>
  </si>
  <si>
    <t>RCT00000000019496</t>
  </si>
  <si>
    <t>8020B&amp;RENT</t>
  </si>
  <si>
    <t>Job 8134-10012-000523 2</t>
  </si>
  <si>
    <t>B&amp;R Enterprises, Inc.</t>
  </si>
  <si>
    <t>8134-10012-000523 Total</t>
  </si>
  <si>
    <t>RCT00000000020210</t>
  </si>
  <si>
    <t>Job 8134-10012-000623 2</t>
  </si>
  <si>
    <t xml:space="preserve">8134-10012-000623 </t>
  </si>
  <si>
    <t>8134-10012-000623 Q2 2012 TECH</t>
  </si>
  <si>
    <t>8134-10012-000623 Total</t>
  </si>
  <si>
    <t>RCT00000000019155</t>
  </si>
  <si>
    <t>8020DANKEP</t>
  </si>
  <si>
    <t>Job 8134-10012-000815 2</t>
  </si>
  <si>
    <t>Dana Kepner Company, Inc.</t>
  </si>
  <si>
    <t>RCT00000000019156</t>
  </si>
  <si>
    <t>RCT00000000019315</t>
  </si>
  <si>
    <t>8020VALSEP</t>
  </si>
  <si>
    <t>Job 8134-10012-000815 3</t>
  </si>
  <si>
    <t>Valley Septic &amp; Handyman Service</t>
  </si>
  <si>
    <t>RCT00000000019317</t>
  </si>
  <si>
    <t>RCT00000000019319</t>
  </si>
  <si>
    <t>RCT00000000019320</t>
  </si>
  <si>
    <t>RCT00000000019321</t>
  </si>
  <si>
    <t>RCT00000000019322</t>
  </si>
  <si>
    <t>RCT00000000019229</t>
  </si>
  <si>
    <t>GLTRX00008485</t>
  </si>
  <si>
    <t>RECVG00001161</t>
  </si>
  <si>
    <t>RCT00000000019230</t>
  </si>
  <si>
    <t>RCT00000000019231</t>
  </si>
  <si>
    <t>RCT00000000018854</t>
  </si>
  <si>
    <t>RCT00000000018855</t>
  </si>
  <si>
    <t>RCT00000000018857</t>
  </si>
  <si>
    <t>RCT00000000018858</t>
  </si>
  <si>
    <t>JC4447</t>
  </si>
  <si>
    <t>Job 8134-10012-000815</t>
  </si>
  <si>
    <t>RCT00000000019873</t>
  </si>
  <si>
    <t>RCT00000000019878</t>
  </si>
  <si>
    <t>RCT00000000019879</t>
  </si>
  <si>
    <t>RCT00000000019880</t>
  </si>
  <si>
    <t>RCT00000000019881</t>
  </si>
  <si>
    <t>RCT00000000019882</t>
  </si>
  <si>
    <t>RCT00000000019885</t>
  </si>
  <si>
    <t>RCT00000000019886</t>
  </si>
  <si>
    <t>RCT00000000020255</t>
  </si>
  <si>
    <t>RCT00000000020256</t>
  </si>
  <si>
    <t>RCT00000000020263</t>
  </si>
  <si>
    <t>RCT00000000020340</t>
  </si>
  <si>
    <t>RCT00000000020384</t>
  </si>
  <si>
    <t>RCT00000000020385</t>
  </si>
  <si>
    <t>RCT00000000020386</t>
  </si>
  <si>
    <t>RCT00000000020387</t>
  </si>
  <si>
    <t>RCT00000000020388</t>
  </si>
  <si>
    <t>RCT00000000020389</t>
  </si>
  <si>
    <t>RCT00000000020417</t>
  </si>
  <si>
    <t>RCT00000000020345</t>
  </si>
  <si>
    <t>RCT00000000020343</t>
  </si>
  <si>
    <t>RCT00000000020591</t>
  </si>
  <si>
    <t>RCT00000000020597</t>
  </si>
  <si>
    <t>RCT00000000020599</t>
  </si>
  <si>
    <t>RCT00000000020915</t>
  </si>
  <si>
    <t>RCT00000000020920</t>
  </si>
  <si>
    <t>RCT00000000020983</t>
  </si>
  <si>
    <t>JC5221</t>
  </si>
  <si>
    <t>8134-10012-000815 Q3 2012 IOH</t>
  </si>
  <si>
    <t>JC4853</t>
  </si>
  <si>
    <t>Job Number 8134-10012-000815</t>
  </si>
  <si>
    <t xml:space="preserve">8134-10012-000815 </t>
  </si>
  <si>
    <t>8134-10012-000815 Q2 2012 TECH</t>
  </si>
  <si>
    <t>8134-10012-000815 Total</t>
  </si>
  <si>
    <t>RCT00000000019154</t>
  </si>
  <si>
    <t>Job 8134-10012-001016 2</t>
  </si>
  <si>
    <t>RCT00000000019151</t>
  </si>
  <si>
    <t>8020NATMET</t>
  </si>
  <si>
    <t>National Meter &amp; Automation Inc</t>
  </si>
  <si>
    <t>RCT00000000019339</t>
  </si>
  <si>
    <t>RCT00000000019483</t>
  </si>
  <si>
    <t>RCT00000000019517</t>
  </si>
  <si>
    <t>JC4448</t>
  </si>
  <si>
    <t>Job 8134-10012-001016</t>
  </si>
  <si>
    <t>JC4850</t>
  </si>
  <si>
    <t>JC5222</t>
  </si>
  <si>
    <t>8134-10012-001016 Q3 2012 IOH</t>
  </si>
  <si>
    <t xml:space="preserve">8134-10012-001016 </t>
  </si>
  <si>
    <t>8134-10012-001016 Q2 2012 TECH</t>
  </si>
  <si>
    <t>8134-10012-001016 Total</t>
  </si>
  <si>
    <t>RCT00000000019153</t>
  </si>
  <si>
    <t>Job 8134-10012-001217 2</t>
  </si>
  <si>
    <t>8134-10012-001217 Q3 2012 IOH</t>
  </si>
  <si>
    <t xml:space="preserve">8134-10012-001217 </t>
  </si>
  <si>
    <t>8134-10012-001217 Q2 2012 TECH</t>
  </si>
  <si>
    <t>8134-10012-001217 Total</t>
  </si>
  <si>
    <t>RCT00000000019415</t>
  </si>
  <si>
    <t>8020GRGCON</t>
  </si>
  <si>
    <t>Job 8134-10012-001414 2</t>
  </si>
  <si>
    <t>GLTRX00008507</t>
  </si>
  <si>
    <t>GRG Construction</t>
  </si>
  <si>
    <t>RECVG00001165</t>
  </si>
  <si>
    <t>RCT00000000018852</t>
  </si>
  <si>
    <t>Job 8134-10012-001414 3</t>
  </si>
  <si>
    <t>RCT00000000019699</t>
  </si>
  <si>
    <t>RCT00000000019227</t>
  </si>
  <si>
    <t>GLTRX00008603</t>
  </si>
  <si>
    <t>RECVG00001181</t>
  </si>
  <si>
    <t>RCT00000000019789</t>
  </si>
  <si>
    <t>JC4444</t>
  </si>
  <si>
    <t>Job 8134-10012-001414</t>
  </si>
  <si>
    <t>RCT00000000020099</t>
  </si>
  <si>
    <t>RCT00000000019567</t>
  </si>
  <si>
    <t>JC4844</t>
  </si>
  <si>
    <t>RCT00000000021070</t>
  </si>
  <si>
    <t>RCT00000000016230</t>
  </si>
  <si>
    <t>RCT00000000016232</t>
  </si>
  <si>
    <t>RCT00000000016322</t>
  </si>
  <si>
    <t>RCT00000000021074</t>
  </si>
  <si>
    <t>RCT00000000021080</t>
  </si>
  <si>
    <t>RCT00000000021081</t>
  </si>
  <si>
    <t>JC5223</t>
  </si>
  <si>
    <t>8134-10012-001414 Q3 2012 IOH</t>
  </si>
  <si>
    <t xml:space="preserve">8134-10012-001414 </t>
  </si>
  <si>
    <t>8134-10012-001414 Q2 2012 TECH</t>
  </si>
  <si>
    <t>8134-10012-001414 Total</t>
  </si>
  <si>
    <t>RCT00000000019482</t>
  </si>
  <si>
    <t>8020CRAMAC</t>
  </si>
  <si>
    <t>Job 8134-10012-001511 3</t>
  </si>
  <si>
    <t>Crane Machine &amp; Pump Svc, Inc</t>
  </si>
  <si>
    <t>8134-10012-001511 Q3 2012 IOH</t>
  </si>
  <si>
    <t xml:space="preserve">8134-10012-001511 </t>
  </si>
  <si>
    <t>8134-10012-001511 Q2 2012 TECH</t>
  </si>
  <si>
    <t>8134-10012-001511 Total</t>
  </si>
  <si>
    <t>RCT00000000019458</t>
  </si>
  <si>
    <t>8020PUMPS</t>
  </si>
  <si>
    <t>Job 8134-10012-001611 2</t>
  </si>
  <si>
    <t>Pumps, Inc.</t>
  </si>
  <si>
    <t>RCT00000000019484</t>
  </si>
  <si>
    <t>Job 8134-10012-001611 3</t>
  </si>
  <si>
    <t>RCT00000000019893</t>
  </si>
  <si>
    <t>RCT00000000020446</t>
  </si>
  <si>
    <t>8020SUMELE</t>
  </si>
  <si>
    <t>Summit Electric Supply Co, Inc.</t>
  </si>
  <si>
    <t>RCT00000000020829</t>
  </si>
  <si>
    <t>8134-10012-001611 Q3 2012 IOH</t>
  </si>
  <si>
    <t xml:space="preserve">8134-10012-001611 </t>
  </si>
  <si>
    <t>8134-10012-001611 Q2 2012 TECH</t>
  </si>
  <si>
    <t>8134-10012-001611 Total</t>
  </si>
  <si>
    <t>RCT00000000019184</t>
  </si>
  <si>
    <t>Job 8134-10012-001704 2</t>
  </si>
  <si>
    <t>JC4449</t>
  </si>
  <si>
    <t>Job 8134-10012-001704</t>
  </si>
  <si>
    <t>RCT00000000021065</t>
  </si>
  <si>
    <t>RCT00000000021066</t>
  </si>
  <si>
    <t>8134-10012-001704 Q3 2012 IOH</t>
  </si>
  <si>
    <t>8134-10012-001704 Total</t>
  </si>
  <si>
    <t xml:space="preserve">8134-10012-001804 </t>
  </si>
  <si>
    <t>8134-10012-001804 Q2 2012 TECH</t>
  </si>
  <si>
    <t>8134-10012-001804  Total</t>
  </si>
  <si>
    <t>8134-10012-001926 Q2 2012 TECH</t>
  </si>
  <si>
    <t>8134-10012-001926  Total</t>
  </si>
  <si>
    <t>8134-10012-002021 Q2 2012 TECH</t>
  </si>
  <si>
    <t>8134-10012-002021  Total</t>
  </si>
  <si>
    <t>JC4879</t>
  </si>
  <si>
    <t>8134-10012-AD8005</t>
  </si>
  <si>
    <t>Job 8134-10012-AD8005</t>
  </si>
  <si>
    <t>783867</t>
  </si>
  <si>
    <t>GLTRX00009035</t>
  </si>
  <si>
    <t>PMTRX00001828</t>
  </si>
  <si>
    <t>JC5224</t>
  </si>
  <si>
    <t>8134-10012-AD8005 Total</t>
  </si>
  <si>
    <t>081012EXPRPT.5</t>
  </si>
  <si>
    <t>8134-10012-AD9000</t>
  </si>
  <si>
    <t>8134-2-0200-10-1618-9999</t>
  </si>
  <si>
    <t>JC4880</t>
  </si>
  <si>
    <t>Job 8134-10012-AD9000</t>
  </si>
  <si>
    <t>JC5225</t>
  </si>
  <si>
    <t>8134-10012-AD9000 Total</t>
  </si>
  <si>
    <t>8134-20007-000618 Q3 2012 IOH</t>
  </si>
  <si>
    <t xml:space="preserve">8134-20007-000618 </t>
  </si>
  <si>
    <t>8134-20007-000618 Q2 2012 TECH</t>
  </si>
  <si>
    <t>8134-20007-000618 Total</t>
  </si>
  <si>
    <t xml:space="preserve">8134-20012-000525 </t>
  </si>
  <si>
    <t>8134-20012-000525 Q2 2012 TECH</t>
  </si>
  <si>
    <t>8134-20012-000525  Total</t>
  </si>
  <si>
    <t>RCT00000000018853</t>
  </si>
  <si>
    <t>Job 8134-20012-000709 3</t>
  </si>
  <si>
    <t>8134-20012-000709 Q3 2012 IOH</t>
  </si>
  <si>
    <t xml:space="preserve">8134-20012-000709 </t>
  </si>
  <si>
    <t>8134-20012-000709 Q2 2012 TECH</t>
  </si>
  <si>
    <t>8134-20012-000709 Total</t>
  </si>
  <si>
    <t xml:space="preserve">8134-20012-001007 </t>
  </si>
  <si>
    <t>8134-20012-001007 Q2 2012 TECH</t>
  </si>
  <si>
    <t>8134-20012-001007  Total</t>
  </si>
  <si>
    <t>RCT00000000020360</t>
  </si>
  <si>
    <t>8020SMYSTE</t>
  </si>
  <si>
    <t>Job 8134-20012-001104 2</t>
  </si>
  <si>
    <t>Smyth Steel Mfg. Inc.</t>
  </si>
  <si>
    <t>8134-20012-001104 Q3 2012 IOH</t>
  </si>
  <si>
    <t>8134-20012-001104 Total</t>
  </si>
  <si>
    <t>RCT00000000019152</t>
  </si>
  <si>
    <t>Job 8134-20012-001204 2</t>
  </si>
  <si>
    <t>JC4450</t>
  </si>
  <si>
    <t>Job 8134-20012-001204</t>
  </si>
  <si>
    <t>8134-20012-001204 Q3 2012 IOH</t>
  </si>
  <si>
    <t xml:space="preserve">8134-20012-001204 </t>
  </si>
  <si>
    <t>8134-20012-001204 Q2 2012 TECH</t>
  </si>
  <si>
    <t>8134-20012-001204 Total</t>
  </si>
  <si>
    <t>JC4451</t>
  </si>
  <si>
    <t>Job 8134-20012-001315</t>
  </si>
  <si>
    <t>RCT00000000020101</t>
  </si>
  <si>
    <t>Job 8134-20012-001315 2</t>
  </si>
  <si>
    <t>8134-20012-001315 Q3 2012 IOH</t>
  </si>
  <si>
    <t xml:space="preserve">8134-20012-001315 </t>
  </si>
  <si>
    <t>8134-20012-001315 Q2 2012 TECH</t>
  </si>
  <si>
    <t>8134-20012-001315 Total</t>
  </si>
  <si>
    <t>RCT00000000019568</t>
  </si>
  <si>
    <t>8020RCCCAR</t>
  </si>
  <si>
    <t>Job 8134-20012-001415 3</t>
  </si>
  <si>
    <t>RCCI Carpentry Inc</t>
  </si>
  <si>
    <t>RCT00000000019889</t>
  </si>
  <si>
    <t>RCT00000000018965</t>
  </si>
  <si>
    <t>RCT00000000020883</t>
  </si>
  <si>
    <t>RCT00000000014314</t>
  </si>
  <si>
    <t>8020SWC</t>
  </si>
  <si>
    <t>GLTRX00009167</t>
  </si>
  <si>
    <t>Southwest Waterworks Contractors</t>
  </si>
  <si>
    <t>RECVG00001243</t>
  </si>
  <si>
    <t>8134-20012-001415 Q3 2012 IOH</t>
  </si>
  <si>
    <t xml:space="preserve">8134-20012-001415 </t>
  </si>
  <si>
    <t>8134-20012-001415 Q2 2012 TECH</t>
  </si>
  <si>
    <t>8134-20012-001415 Total</t>
  </si>
  <si>
    <t>RCT00000000019895</t>
  </si>
  <si>
    <t>Job 8134-20012-001604 3</t>
  </si>
  <si>
    <t>RCT00000000020601</t>
  </si>
  <si>
    <t>Job 8134-20012-001604 2</t>
  </si>
  <si>
    <t>JC5226</t>
  </si>
  <si>
    <t>Job 8134-20012-001604</t>
  </si>
  <si>
    <t>8134-20012-001604 Q3 2012 IOH</t>
  </si>
  <si>
    <t xml:space="preserve">8134-20012-001604 </t>
  </si>
  <si>
    <t>8134-20012-001604 Q2 2012 TECH</t>
  </si>
  <si>
    <t>8134-20012-001604 Total</t>
  </si>
  <si>
    <t>RCT00000000018815</t>
  </si>
  <si>
    <t>8137-10011-001211</t>
  </si>
  <si>
    <t>Job 8137-10011-001211 2</t>
  </si>
  <si>
    <t>8137-2-0100-10-1618-9999</t>
  </si>
  <si>
    <t>8137</t>
  </si>
  <si>
    <t>RCT00000000019129</t>
  </si>
  <si>
    <t>RCT00000000019748</t>
  </si>
  <si>
    <t>8137-10011-001211 Total</t>
  </si>
  <si>
    <t>RCT00000000020910</t>
  </si>
  <si>
    <t>Job 8137-10012-000916 2</t>
  </si>
  <si>
    <t>8137-10012-000916 Q3 2012 IOH</t>
  </si>
  <si>
    <t>8137-10012-000916 Total</t>
  </si>
  <si>
    <t>8137-10012-001016 Q2 2012 TECH</t>
  </si>
  <si>
    <t>GLTRX00008563</t>
  </si>
  <si>
    <t>8137-10012-001016  Total</t>
  </si>
  <si>
    <t>RCT00000000020666</t>
  </si>
  <si>
    <t>Job 8137-10012-001414 2</t>
  </si>
  <si>
    <t>RCT00000000020529</t>
  </si>
  <si>
    <t>8020FERENT</t>
  </si>
  <si>
    <t>Ferguson Enterprises, Inc. #1001</t>
  </si>
  <si>
    <t>RCT00000000020667</t>
  </si>
  <si>
    <t>8137-10012-001414 Q3 2012 IOH</t>
  </si>
  <si>
    <t xml:space="preserve">8137-10012-001414 </t>
  </si>
  <si>
    <t>8137-10012-001414 Q2 2012 TECH</t>
  </si>
  <si>
    <t>8137-10012-001414 Total</t>
  </si>
  <si>
    <t>RCT00000000019564</t>
  </si>
  <si>
    <t>Job 8137-10012-001511 3</t>
  </si>
  <si>
    <t>GLTRX00008523</t>
  </si>
  <si>
    <t>RECVG00001168</t>
  </si>
  <si>
    <t>RCT00000000019565</t>
  </si>
  <si>
    <t>062012EXPRPT.1</t>
  </si>
  <si>
    <t>GLTRX00008605</t>
  </si>
  <si>
    <t>PMTRX00001740</t>
  </si>
  <si>
    <t>062012EXPRPT.2</t>
  </si>
  <si>
    <t>JC4453</t>
  </si>
  <si>
    <t>8020NORSUN</t>
  </si>
  <si>
    <t>Job 8137-10012-001511</t>
  </si>
  <si>
    <t>Northern Sunrise</t>
  </si>
  <si>
    <t>8137-10012-001511 Q3 2012 IOH</t>
  </si>
  <si>
    <t xml:space="preserve">8137-10012-001511 </t>
  </si>
  <si>
    <t>8137-10012-001511 Q2 2012 TECH</t>
  </si>
  <si>
    <t>8137-10012-001511 Total</t>
  </si>
  <si>
    <t xml:space="preserve">8137-10012-001704 </t>
  </si>
  <si>
    <t>8137-10012-001704 Q2 2012 TECH</t>
  </si>
  <si>
    <t>8137-10012-001704  Total</t>
  </si>
  <si>
    <t>RCT00000000020589</t>
  </si>
  <si>
    <t>8020CHEFEE</t>
  </si>
  <si>
    <t>Job 8137-10012-002112 2</t>
  </si>
  <si>
    <t>Chemical Feeding Technologies, Inc.</t>
  </si>
  <si>
    <t>8137-10012-002112 Total</t>
  </si>
  <si>
    <t>RCT00000000020978</t>
  </si>
  <si>
    <t>Job 8137-10012-002212 2</t>
  </si>
  <si>
    <t>8137-10012-002212 Total</t>
  </si>
  <si>
    <t>RCT00000000019566</t>
  </si>
  <si>
    <t>Job 8137-10012-002304 3</t>
  </si>
  <si>
    <t>RCT00000000018808</t>
  </si>
  <si>
    <t>Job 8137-10012-002304 2</t>
  </si>
  <si>
    <t>RCT00000000019629</t>
  </si>
  <si>
    <t>RCT00000000018976</t>
  </si>
  <si>
    <t>997060</t>
  </si>
  <si>
    <t>GLTRX00008593</t>
  </si>
  <si>
    <t>PMTRX00001737</t>
  </si>
  <si>
    <t>903821</t>
  </si>
  <si>
    <t>902845CORRECTION</t>
  </si>
  <si>
    <t>GLTRX00008596</t>
  </si>
  <si>
    <t>PMTRX00001739</t>
  </si>
  <si>
    <t>8137-10012-002304 Q3 2012 IOH</t>
  </si>
  <si>
    <t xml:space="preserve">8137-10012-002304 </t>
  </si>
  <si>
    <t>8137-10012-002304 Q2 2012 TECH</t>
  </si>
  <si>
    <t>8137-10012-002304 Total</t>
  </si>
  <si>
    <t>RCT00000000017224</t>
  </si>
  <si>
    <t>Job 8140-10012-000423 2</t>
  </si>
  <si>
    <t>8140-2-0100-10-1618-9999</t>
  </si>
  <si>
    <t>8140</t>
  </si>
  <si>
    <t>8140-10012-000423 Total</t>
  </si>
  <si>
    <t>RCT00000000019024</t>
  </si>
  <si>
    <t>8020ACEHAR</t>
  </si>
  <si>
    <t>Job 8140-10012-000623 2</t>
  </si>
  <si>
    <t>ACE HARDWARE</t>
  </si>
  <si>
    <t>RCT00000000017290</t>
  </si>
  <si>
    <t>8140-10012-000623 Total</t>
  </si>
  <si>
    <t>RCT00000000019612</t>
  </si>
  <si>
    <t>Job 8140-10012-000815 2</t>
  </si>
  <si>
    <t>8140-10012-000815 Total</t>
  </si>
  <si>
    <t>RCT00000000020911</t>
  </si>
  <si>
    <t>Job 8140-10012-001016 2</t>
  </si>
  <si>
    <t>8140-10012-001016 Q3 2012 IOH</t>
  </si>
  <si>
    <t xml:space="preserve">8140-10012-001016 </t>
  </si>
  <si>
    <t>8140-10012-001016 Q2 2012 TECH</t>
  </si>
  <si>
    <t>GLTRX00008567</t>
  </si>
  <si>
    <t>8140-10012-001016 Total</t>
  </si>
  <si>
    <t>8140-10012-001217 Q2 2012 TECH</t>
  </si>
  <si>
    <t>8140-10012-001217  Total</t>
  </si>
  <si>
    <t>RCT00000000019761</t>
  </si>
  <si>
    <t>8020MCCROM</t>
  </si>
  <si>
    <t>Job 8140-10012-001414 2</t>
  </si>
  <si>
    <t>McCrometer, Inc</t>
  </si>
  <si>
    <t>RCT00000000020232</t>
  </si>
  <si>
    <t>RCT00000000013155</t>
  </si>
  <si>
    <t>RCT00000000020912</t>
  </si>
  <si>
    <t>8140-10012-001414 Q3 2012 IOH</t>
  </si>
  <si>
    <t xml:space="preserve">8140-10012-001414 </t>
  </si>
  <si>
    <t>8140-10012-001414 Q2 2012 TECH</t>
  </si>
  <si>
    <t>8140-10012-001414 Total</t>
  </si>
  <si>
    <t>RCT00000000019290</t>
  </si>
  <si>
    <t>8020ARIELE</t>
  </si>
  <si>
    <t>Job 8140-10012-001511 2</t>
  </si>
  <si>
    <t>Arizona Electric Motor Service dba James Bergman</t>
  </si>
  <si>
    <t>8140-10012-001511 Q3 2012 IOH</t>
  </si>
  <si>
    <t>8140-10012-001511 Total</t>
  </si>
  <si>
    <t>RCT00000000020582</t>
  </si>
  <si>
    <t>Job 8140-10012-001704 2</t>
  </si>
  <si>
    <t>8140-10012-001704 Total</t>
  </si>
  <si>
    <t>8140-10012-001804 Q2 2012 TECH</t>
  </si>
  <si>
    <t>8140-10012-001804  Total</t>
  </si>
  <si>
    <t>RCT00000000020242</t>
  </si>
  <si>
    <t>Job 8140-10012-002304 3</t>
  </si>
  <si>
    <t>8140-10012-002304 Q3 2012 IOH</t>
  </si>
  <si>
    <t>8140-10012-002304 Total</t>
  </si>
  <si>
    <t>RCT00000000020131</t>
  </si>
  <si>
    <t>Job 8143-20012-000304 3</t>
  </si>
  <si>
    <t>8143-2-0200-10-1618-9999</t>
  </si>
  <si>
    <t>8143</t>
  </si>
  <si>
    <t>RCT00000000019797</t>
  </si>
  <si>
    <t>Job 8143-20012-000304 2</t>
  </si>
  <si>
    <t>RCT00000000019798</t>
  </si>
  <si>
    <t>8143-20012-000304 Q3 2012 IOH</t>
  </si>
  <si>
    <t>8143-20012-000304 Total</t>
  </si>
  <si>
    <t>RCT00000000019255</t>
  </si>
  <si>
    <t>Job 8143-20012-000515 3</t>
  </si>
  <si>
    <t>8143-20012-000515 Q3 2012 IOH</t>
  </si>
  <si>
    <t xml:space="preserve">8143-20012-000515 </t>
  </si>
  <si>
    <t>8143-20012-000515 Q2 2012 TECH</t>
  </si>
  <si>
    <t>GLTRX00008553</t>
  </si>
  <si>
    <t>8143-20012-000515 Total</t>
  </si>
  <si>
    <t>8143-20012-000704 Q2 2012 TECH</t>
  </si>
  <si>
    <t>8143-20012-000704  Total</t>
  </si>
  <si>
    <t>RCT00000000019271</t>
  </si>
  <si>
    <t>Job 8143-20012-001118 2</t>
  </si>
  <si>
    <t>8143-20012-001118 Q3 2012 IOH</t>
  </si>
  <si>
    <t xml:space="preserve">8143-20012-001118 </t>
  </si>
  <si>
    <t>8143-20012-001118 Q2 2012 TECH</t>
  </si>
  <si>
    <t>8143-20012-001118 Total</t>
  </si>
  <si>
    <t>8146-10012-000914 Q2 2012 TECH</t>
  </si>
  <si>
    <t>GLTRX00008558</t>
  </si>
  <si>
    <t>8146-2-0100-10-1618-9999</t>
  </si>
  <si>
    <t>8146</t>
  </si>
  <si>
    <t>8146-10012-000914  Total</t>
  </si>
  <si>
    <t>2012371.16</t>
  </si>
  <si>
    <t>2012373.13</t>
  </si>
  <si>
    <t>8146-10012-001520 Total</t>
  </si>
  <si>
    <t>2012371.17</t>
  </si>
  <si>
    <t>8146-20012-001322</t>
  </si>
  <si>
    <t>8146-2-0200-10-1618-9999</t>
  </si>
  <si>
    <t>8146-20012-001322 Total</t>
  </si>
  <si>
    <t>JC5227</t>
  </si>
  <si>
    <t>8149-10012-001720</t>
  </si>
  <si>
    <t>8020NOEL</t>
  </si>
  <si>
    <t>Job 8149-10012-001720</t>
  </si>
  <si>
    <t>Noel Water</t>
  </si>
  <si>
    <t>8149-2-0100-10-1618-9999</t>
  </si>
  <si>
    <t>8149</t>
  </si>
  <si>
    <t>8149-10012-001720 Total</t>
  </si>
  <si>
    <t>JC5228</t>
  </si>
  <si>
    <t>8152-10012-000120</t>
  </si>
  <si>
    <t>8020KMB</t>
  </si>
  <si>
    <t>Job 8152-10012-000120</t>
  </si>
  <si>
    <t>KMB Utility</t>
  </si>
  <si>
    <t>8152-2-0100-10-1618-9999</t>
  </si>
  <si>
    <t>8152</t>
  </si>
  <si>
    <t>8152-10012-000120 Q3 2012 IOH</t>
  </si>
  <si>
    <t>8152-10012-000120 Total</t>
  </si>
  <si>
    <t>2012372.5</t>
  </si>
  <si>
    <t>8152-10012-000320</t>
  </si>
  <si>
    <t>8152-10012-000320 Total</t>
  </si>
  <si>
    <t>542991</t>
  </si>
  <si>
    <t>8152-20012-000121</t>
  </si>
  <si>
    <t>8020STRENG</t>
  </si>
  <si>
    <t>GLTRX00008513</t>
  </si>
  <si>
    <t>Strickland Engineering LC</t>
  </si>
  <si>
    <t>PMTRX00001723</t>
  </si>
  <si>
    <t>8152-2-0200-10-1618-9999</t>
  </si>
  <si>
    <t>8152-20012-000121 Q3 2012 IOH</t>
  </si>
  <si>
    <t>8152-20012-000121 Total</t>
  </si>
  <si>
    <t>2012371.20</t>
  </si>
  <si>
    <t>8152-20012-000322</t>
  </si>
  <si>
    <t>8152-20012-000322 Total</t>
  </si>
  <si>
    <t>2012373.15</t>
  </si>
  <si>
    <t>8200-2-0000-10-1618-9999</t>
  </si>
  <si>
    <t>8200</t>
  </si>
  <si>
    <t>2012376.5</t>
  </si>
  <si>
    <t>8200-20011-001204 Q3 2012 IOH</t>
  </si>
  <si>
    <t xml:space="preserve">8200-20011-001204 </t>
  </si>
  <si>
    <t>8200-20011-001204 Q2 2012 TECH</t>
  </si>
  <si>
    <t>GLTRX00008555</t>
  </si>
  <si>
    <t>8200-20011-001204 Total</t>
  </si>
  <si>
    <t>RCT00000000020537</t>
  </si>
  <si>
    <t>8020MSA</t>
  </si>
  <si>
    <t>Job 8200-20012-000325 3</t>
  </si>
  <si>
    <t>MSA</t>
  </si>
  <si>
    <t>RCT00000000010403</t>
  </si>
  <si>
    <t>8020ALLSER</t>
  </si>
  <si>
    <t>Alliance Service &amp; Control Specialists, Inc</t>
  </si>
  <si>
    <t>8200-20012-000325 Q3 2012 IOH</t>
  </si>
  <si>
    <t>8200-20012-000325 Total</t>
  </si>
  <si>
    <t xml:space="preserve">8200-20012-000525 </t>
  </si>
  <si>
    <t>8200-20012-000525 Q2 2012 TECH</t>
  </si>
  <si>
    <t>8200-20012-000525  Total</t>
  </si>
  <si>
    <t>RCT00000000019038</t>
  </si>
  <si>
    <t>Job 8200-20012-000625 2</t>
  </si>
  <si>
    <t>RCT00000000020283</t>
  </si>
  <si>
    <t>Job 8200-20012-000625 4</t>
  </si>
  <si>
    <t>8200-20012-000625 Q3 2012 IOH</t>
  </si>
  <si>
    <t xml:space="preserve">8200-20012-000625 </t>
  </si>
  <si>
    <t>8200-20012-000625 Q2 2012 TECH</t>
  </si>
  <si>
    <t>8200-20012-000625 Total</t>
  </si>
  <si>
    <t>RCT00000000020132</t>
  </si>
  <si>
    <t>Job 8200-20012-000709 3</t>
  </si>
  <si>
    <t>8200-20012-000709 Q3 2012 IOH</t>
  </si>
  <si>
    <t xml:space="preserve">8200-20012-000709 </t>
  </si>
  <si>
    <t>8200-20012-000709 Q2 2012 TECH</t>
  </si>
  <si>
    <t>8200-20012-000709 Total</t>
  </si>
  <si>
    <t>8200-20012-001104 Q2 2012 TECH</t>
  </si>
  <si>
    <t>8200-20012-001104  Total</t>
  </si>
  <si>
    <t>RCT00000000019984</t>
  </si>
  <si>
    <t>8020CUMROC</t>
  </si>
  <si>
    <t>Job 8200-20012-001204 3</t>
  </si>
  <si>
    <t>Cummins Rocky Mountain LLC</t>
  </si>
  <si>
    <t>8200-20012-001204 Q3 2012 IOH</t>
  </si>
  <si>
    <t>8200-20012-001204 Total</t>
  </si>
  <si>
    <t>RCT00000000019035</t>
  </si>
  <si>
    <t>8020QUADNA</t>
  </si>
  <si>
    <t>Job 8200-20012-001315 2</t>
  </si>
  <si>
    <t>DXP dba Quadna</t>
  </si>
  <si>
    <t>RCT00000000019137</t>
  </si>
  <si>
    <t>RCT00000000019212</t>
  </si>
  <si>
    <t>RCT00000000020083</t>
  </si>
  <si>
    <t>RCT00000000020121</t>
  </si>
  <si>
    <t>RCT00000000011925</t>
  </si>
  <si>
    <t>8200-20012-001315 Q3 2012 IOH</t>
  </si>
  <si>
    <t xml:space="preserve">8200-20012-001315 </t>
  </si>
  <si>
    <t>8200-20012-001315 Q2 2012 TECH</t>
  </si>
  <si>
    <t>8200-20012-001315 Total</t>
  </si>
  <si>
    <t>8200-20012-001504 Q2 2012 TECH</t>
  </si>
  <si>
    <t>8200-20012-001504  Total</t>
  </si>
  <si>
    <t>RCT00000000020719</t>
  </si>
  <si>
    <t>8020PROTEC</t>
  </si>
  <si>
    <t>Job 8200-20012-001604 3</t>
  </si>
  <si>
    <t>Pro-Tec Environmental Inc.</t>
  </si>
  <si>
    <t>RCT00000000020720</t>
  </si>
  <si>
    <t>RCT00000000020721</t>
  </si>
  <si>
    <t>RCT00000000020722</t>
  </si>
  <si>
    <t>8200-20012-001604 Q3 2012 IOH</t>
  </si>
  <si>
    <t xml:space="preserve">8200-20012-001604 </t>
  </si>
  <si>
    <t>8200-20012-001604 Q2 2012 TECH</t>
  </si>
  <si>
    <t>8200-20012-001604 Total</t>
  </si>
  <si>
    <t>7812836</t>
  </si>
  <si>
    <t>8020HACCOM</t>
  </si>
  <si>
    <t>GLTRX00008423</t>
  </si>
  <si>
    <t>Hach Company</t>
  </si>
  <si>
    <t>PMTRX00001716</t>
  </si>
  <si>
    <t>2073661</t>
  </si>
  <si>
    <t>RCT00000000019036</t>
  </si>
  <si>
    <t>Job 8200-20012-001726 2</t>
  </si>
  <si>
    <t>RCT00000000019577</t>
  </si>
  <si>
    <t>Job 8200-20012-001726 4</t>
  </si>
  <si>
    <t>8200-20012-001726 Q3 2012 IOH</t>
  </si>
  <si>
    <t>8200-20012-001726 Total</t>
  </si>
  <si>
    <t>2012370.24</t>
  </si>
  <si>
    <t>RCT00000000019753</t>
  </si>
  <si>
    <t>8020SOUTH GRO</t>
  </si>
  <si>
    <t>Job 8200-20012-001904 3</t>
  </si>
  <si>
    <t>Southwest Ground-Water Consultants</t>
  </si>
  <si>
    <t>2012373.16</t>
  </si>
  <si>
    <t>2012374.8</t>
  </si>
  <si>
    <t>RCT00000000008223</t>
  </si>
  <si>
    <t>8200-20012-001904 Q3 2012 IOH</t>
  </si>
  <si>
    <t xml:space="preserve">8200-20012-001904 </t>
  </si>
  <si>
    <t>8200-20012-001904 Q2 2012 TECH</t>
  </si>
  <si>
    <t>8200-20012-001904 Total</t>
  </si>
  <si>
    <t>8200-20012-002023 Q2 2012 TECH</t>
  </si>
  <si>
    <t>8200-20012-002023  Total</t>
  </si>
  <si>
    <t>RCT00000000019274</t>
  </si>
  <si>
    <t>Job 8300-20011-000804 3</t>
  </si>
  <si>
    <t>8300-2-0000-10-1618-9999</t>
  </si>
  <si>
    <t>8300</t>
  </si>
  <si>
    <t>RCT00000000020072</t>
  </si>
  <si>
    <t>8020HUSPUM</t>
  </si>
  <si>
    <t>Environetics, Inc.</t>
  </si>
  <si>
    <t>2012374.9</t>
  </si>
  <si>
    <t>2012375.4</t>
  </si>
  <si>
    <t>8300-20011-000804 Q3 2012 IOH</t>
  </si>
  <si>
    <t xml:space="preserve">8300-20011-000804 </t>
  </si>
  <si>
    <t>8300-20011-000804 Q2 2012 TECH</t>
  </si>
  <si>
    <t>GLTRX00008569</t>
  </si>
  <si>
    <t>8300-20011-000804 Total</t>
  </si>
  <si>
    <t>JC4884</t>
  </si>
  <si>
    <t>8300-20011-LX5015</t>
  </si>
  <si>
    <t>8020TALLTIMBERS</t>
  </si>
  <si>
    <t>Job 8300-20011-LX5015</t>
  </si>
  <si>
    <t>Tall Timbers</t>
  </si>
  <si>
    <t>8300-20011-LX5015 Total</t>
  </si>
  <si>
    <t>8300-20012-000125 Q2 2012 TECH</t>
  </si>
  <si>
    <t>8300-20012-000125  Total</t>
  </si>
  <si>
    <t xml:space="preserve">8300-20012-000225 </t>
  </si>
  <si>
    <t>8300-20012-000225 Q2 2012 TECH</t>
  </si>
  <si>
    <t>8300-20012-000225  Total</t>
  </si>
  <si>
    <t>RCT00000000020176</t>
  </si>
  <si>
    <t>Job 8300-20012-000325 2</t>
  </si>
  <si>
    <t xml:space="preserve">8300-20012-000325 </t>
  </si>
  <si>
    <t>8300-20012-000325 Q2 2012 TECH</t>
  </si>
  <si>
    <t>8300-20012-000325 Total</t>
  </si>
  <si>
    <t>RCT00000000020115</t>
  </si>
  <si>
    <t>Job 8300-20012-000425 4</t>
  </si>
  <si>
    <t>RCT00000000019622</t>
  </si>
  <si>
    <t>RCT00000000019672</t>
  </si>
  <si>
    <t>Job 8300-20012-000425 2</t>
  </si>
  <si>
    <t>8300-20012-000425 Q3 2012 IOH</t>
  </si>
  <si>
    <t>8300-20012-000425 Total</t>
  </si>
  <si>
    <t>RCT00000000019639</t>
  </si>
  <si>
    <t>Job 8300-20012-000607 3</t>
  </si>
  <si>
    <t>8300-20012-000607 Q3 2012 IOH</t>
  </si>
  <si>
    <t xml:space="preserve">8300-20012-000607 </t>
  </si>
  <si>
    <t>8300-20012-000607 Q2 2012 TECH</t>
  </si>
  <si>
    <t>8300-20012-000607 Total</t>
  </si>
  <si>
    <t>RCT00000000019944</t>
  </si>
  <si>
    <t>Job 8300-20012-000704 2</t>
  </si>
  <si>
    <t>RCT00000000020917</t>
  </si>
  <si>
    <t>RCT00000000010220</t>
  </si>
  <si>
    <t>RCT00000000017976</t>
  </si>
  <si>
    <t>RCT00000000020407</t>
  </si>
  <si>
    <t>RCT00000000011762</t>
  </si>
  <si>
    <t>8020STOTEC</t>
  </si>
  <si>
    <t>8300-20012-000704 Q3 2012 IOH</t>
  </si>
  <si>
    <t>8300-20012-000704 Total</t>
  </si>
  <si>
    <t>JC4464</t>
  </si>
  <si>
    <t>Job 8300-20012-000804</t>
  </si>
  <si>
    <t>JC4854</t>
  </si>
  <si>
    <t>8300-20012-000804 Q3 2012 IOH</t>
  </si>
  <si>
    <t xml:space="preserve">8300-20012-000804 </t>
  </si>
  <si>
    <t>8300-20012-000804 Q2 2012 TECH</t>
  </si>
  <si>
    <t>8300-20012-000804 Total</t>
  </si>
  <si>
    <t>RCT00000000019323</t>
  </si>
  <si>
    <t>Job 8300-20012-000915 2</t>
  </si>
  <si>
    <t>RCT00000000020850</t>
  </si>
  <si>
    <t>8300-20012-000915 Q3 2012 IOH</t>
  </si>
  <si>
    <t xml:space="preserve">8300-20012-000915 </t>
  </si>
  <si>
    <t>8300-20012-000915 Q2 2012 TECH</t>
  </si>
  <si>
    <t>8300-20012-000915 Total</t>
  </si>
  <si>
    <t>RCT00000000019781</t>
  </si>
  <si>
    <t>Job 8300-20012-001015 2</t>
  </si>
  <si>
    <t>8300-20012-001015 Q3 2012 IOH</t>
  </si>
  <si>
    <t xml:space="preserve">8300-20012-001015 </t>
  </si>
  <si>
    <t>8300-20012-001015 Q2 2012 TECH</t>
  </si>
  <si>
    <t>8300-20012-001015 Total</t>
  </si>
  <si>
    <t>RCT00000000019049</t>
  </si>
  <si>
    <t>Job 8300-20012-001304 2</t>
  </si>
  <si>
    <t>RCT00000000019336</t>
  </si>
  <si>
    <t>RCT00000000019669</t>
  </si>
  <si>
    <t>JC4465</t>
  </si>
  <si>
    <t>Job 8300-20012-001304</t>
  </si>
  <si>
    <t>RCT00000000019857</t>
  </si>
  <si>
    <t>RCT00000000019776</t>
  </si>
  <si>
    <t>RCT00000000019856</t>
  </si>
  <si>
    <t>RCT00000000020179</t>
  </si>
  <si>
    <t>RCT00000000020181</t>
  </si>
  <si>
    <t>RCT00000000020182</t>
  </si>
  <si>
    <t>RCT00000000020317</t>
  </si>
  <si>
    <t>RCT00000000020252</t>
  </si>
  <si>
    <t>Job 8300-20012-001304 3</t>
  </si>
  <si>
    <t>JC4846</t>
  </si>
  <si>
    <t>RCT00000000018700</t>
  </si>
  <si>
    <t>8020SWACOR</t>
  </si>
  <si>
    <t>GLTRX00009179</t>
  </si>
  <si>
    <t>Swan Electrical Service Corp</t>
  </si>
  <si>
    <t>RECVG00001246</t>
  </si>
  <si>
    <t>8300-20012-001304 Q3 2012 IOH</t>
  </si>
  <si>
    <t xml:space="preserve">8300-20012-001304 </t>
  </si>
  <si>
    <t>8300-20012-001304 Q2 2012 TECH</t>
  </si>
  <si>
    <t>8300-20012-001304 Total</t>
  </si>
  <si>
    <t>RCT00000000019641</t>
  </si>
  <si>
    <t>Job 8300-20012-001404 3</t>
  </si>
  <si>
    <t>RCT00000000019668</t>
  </si>
  <si>
    <t>8020DOGMAC</t>
  </si>
  <si>
    <t>WL Doggett LLC dba Doggett Machinery Services</t>
  </si>
  <si>
    <t>JC4466</t>
  </si>
  <si>
    <t>Job 8300-20012-001404</t>
  </si>
  <si>
    <t>RCT00000000019859</t>
  </si>
  <si>
    <t>Job 8300-20012-001404 2</t>
  </si>
  <si>
    <t>JC4845</t>
  </si>
  <si>
    <t>8300-20012-001404 Q3 2012 IOH</t>
  </si>
  <si>
    <t xml:space="preserve">8300-20012-001404 </t>
  </si>
  <si>
    <t>8300-20012-001404 Q2 2012 TECH</t>
  </si>
  <si>
    <t>8300-20012-001404 Total</t>
  </si>
  <si>
    <t>RCT00000000019347</t>
  </si>
  <si>
    <t>Job 8300-20012-001518 2</t>
  </si>
  <si>
    <t>RCT00000000019465</t>
  </si>
  <si>
    <t>RCT00000000019689</t>
  </si>
  <si>
    <t>8020GULWEL</t>
  </si>
  <si>
    <t>Gullett's Welding</t>
  </si>
  <si>
    <t>8300-20012-001518 Q3 2012 IOH</t>
  </si>
  <si>
    <t xml:space="preserve">8300-20012-001518 </t>
  </si>
  <si>
    <t>8300-20012-001518 Q2 2012 TECH</t>
  </si>
  <si>
    <t>8300-20012-001518 Total</t>
  </si>
  <si>
    <t xml:space="preserve">8400-20011-000307 </t>
  </si>
  <si>
    <t>8400-20011-000307 Q2 2012 TECH</t>
  </si>
  <si>
    <t>GLTRX00008570</t>
  </si>
  <si>
    <t>8400-2-0000-10-1618-9999</t>
  </si>
  <si>
    <t>8400</t>
  </si>
  <si>
    <t>8400-20011-000307  Total</t>
  </si>
  <si>
    <t xml:space="preserve">8400-20011-000515 </t>
  </si>
  <si>
    <t>8400-20011-000515 Q2 2012 TECH</t>
  </si>
  <si>
    <t>8400-20011-000515  Total</t>
  </si>
  <si>
    <t>2012370.27</t>
  </si>
  <si>
    <t>2012371.23</t>
  </si>
  <si>
    <t>JC4468</t>
  </si>
  <si>
    <t>8020WOODMARK</t>
  </si>
  <si>
    <t>Job 8400-20011-000704</t>
  </si>
  <si>
    <t>Woodmark Utilities</t>
  </si>
  <si>
    <t>2012373.17</t>
  </si>
  <si>
    <t>2012374.10</t>
  </si>
  <si>
    <t>2012375.5</t>
  </si>
  <si>
    <t>2012376.6</t>
  </si>
  <si>
    <t>RCT00000000020249</t>
  </si>
  <si>
    <t>Job 8400-20011-000704 3</t>
  </si>
  <si>
    <t>RCT00000000020366</t>
  </si>
  <si>
    <t>JC4855</t>
  </si>
  <si>
    <t>2012379.6</t>
  </si>
  <si>
    <t>JC5229</t>
  </si>
  <si>
    <t>8400-20011-000704 Q3 2012 IOH</t>
  </si>
  <si>
    <t xml:space="preserve">8400-20011-000704 </t>
  </si>
  <si>
    <t>8400-20011-000704 Q2 2012 TECH</t>
  </si>
  <si>
    <t>8400-20011-000704 Total</t>
  </si>
  <si>
    <t xml:space="preserve">8400-20011-000822 </t>
  </si>
  <si>
    <t>8400-20011-000822 Q2 2012 TECH</t>
  </si>
  <si>
    <t>8400-20011-000822  Total</t>
  </si>
  <si>
    <t xml:space="preserve">8400-20012-000225 </t>
  </si>
  <si>
    <t>8400-20012-000225 Q2 2012 TECH</t>
  </si>
  <si>
    <t>8400-20012-000225  Total</t>
  </si>
  <si>
    <t xml:space="preserve">8400-20012-000325 </t>
  </si>
  <si>
    <t>8400-20012-000325 Q2 2012 TECH</t>
  </si>
  <si>
    <t>8400-20012-000325  Total</t>
  </si>
  <si>
    <t>RCT00000000020111</t>
  </si>
  <si>
    <t>8400-20012-000425</t>
  </si>
  <si>
    <t>Job 8400-20012-000425 4</t>
  </si>
  <si>
    <t>RCT00000000020383</t>
  </si>
  <si>
    <t xml:space="preserve">8400-20012-000425 </t>
  </si>
  <si>
    <t>8400-20012-000425 Q2 2012 TECH</t>
  </si>
  <si>
    <t>8400-20012-000425 Total</t>
  </si>
  <si>
    <t>RCT00000000020947</t>
  </si>
  <si>
    <t>8400-20012-000607</t>
  </si>
  <si>
    <t>Job 8400-20012-000607 3</t>
  </si>
  <si>
    <t>8400-20012-000607 Q3 2012 IOH</t>
  </si>
  <si>
    <t xml:space="preserve">8400-20012-000607 </t>
  </si>
  <si>
    <t>8400-20012-000607 Q2 2012 TECH</t>
  </si>
  <si>
    <t>8400-20012-000607 Total</t>
  </si>
  <si>
    <t>JC4469</t>
  </si>
  <si>
    <t>8400-20012-000704</t>
  </si>
  <si>
    <t>Job 8400-20012-000704</t>
  </si>
  <si>
    <t>RCT00000000019968</t>
  </si>
  <si>
    <t>Job 8400-20012-000704 2</t>
  </si>
  <si>
    <t>RCT00000000020916</t>
  </si>
  <si>
    <t>RCT00000000011697</t>
  </si>
  <si>
    <t>JC5230</t>
  </si>
  <si>
    <t>8400-20012-000704 Q3 2012 IOH</t>
  </si>
  <si>
    <t xml:space="preserve">8400-20012-000704 </t>
  </si>
  <si>
    <t>8400-20012-000704 Q2 2012 TECH</t>
  </si>
  <si>
    <t>8400-20012-000704 Total</t>
  </si>
  <si>
    <t>RCT00000000020715</t>
  </si>
  <si>
    <t>8400-20012-000804</t>
  </si>
  <si>
    <t>Job 8400-20012-000804 3</t>
  </si>
  <si>
    <t>RCT00000000020966</t>
  </si>
  <si>
    <t>8400-20012-000804 Q3 2012 IOH</t>
  </si>
  <si>
    <t>8400-20012-000804 Total</t>
  </si>
  <si>
    <t>RCT00000000019354</t>
  </si>
  <si>
    <t>8400-20012-000915</t>
  </si>
  <si>
    <t>Job 8400-20012-000915 2</t>
  </si>
  <si>
    <t>RCT00000000020227</t>
  </si>
  <si>
    <t>RCT00000000020857</t>
  </si>
  <si>
    <t>RCT00000000012321</t>
  </si>
  <si>
    <t>JC5231</t>
  </si>
  <si>
    <t>Job 8400-20012-000915</t>
  </si>
  <si>
    <t>8400-20012-000915 Q3 2012 IOH</t>
  </si>
  <si>
    <t xml:space="preserve">8400-20012-000915 </t>
  </si>
  <si>
    <t>8400-20012-000915 Q2 2012 TECH</t>
  </si>
  <si>
    <t>8400-20012-000915 Total</t>
  </si>
  <si>
    <t>RCT00000000019300</t>
  </si>
  <si>
    <t>8400-20012-001015</t>
  </si>
  <si>
    <t>Job 8400-20012-001015 2</t>
  </si>
  <si>
    <t xml:space="preserve">8400-20012-001015 </t>
  </si>
  <si>
    <t>8400-20012-001015 Q2 2012 TECH</t>
  </si>
  <si>
    <t>8400-20012-001015 Total</t>
  </si>
  <si>
    <t>RCT00000000019477</t>
  </si>
  <si>
    <t>8400-20012-001304</t>
  </si>
  <si>
    <t>Job 8400-20012-001304 2</t>
  </si>
  <si>
    <t>RCT00000000019328</t>
  </si>
  <si>
    <t>RCT00000000019595</t>
  </si>
  <si>
    <t>JC4470</t>
  </si>
  <si>
    <t>Job 8400-20012-001304</t>
  </si>
  <si>
    <t>RCT00000000020228</t>
  </si>
  <si>
    <t>GLTRX00008825</t>
  </si>
  <si>
    <t>RECVG00001203</t>
  </si>
  <si>
    <t>RCT00000000020514</t>
  </si>
  <si>
    <t>JC4847</t>
  </si>
  <si>
    <t>8400-20012-001304 Q3 2012 IOH</t>
  </si>
  <si>
    <t xml:space="preserve">8400-20012-001304 </t>
  </si>
  <si>
    <t>8400-20012-001304 Q2 2012 TECH</t>
  </si>
  <si>
    <t>8400-20012-001304 Total</t>
  </si>
  <si>
    <t>RCT00000000020516</t>
  </si>
  <si>
    <t>8400-20012-001404</t>
  </si>
  <si>
    <t>Job 8400-20012-001404 2</t>
  </si>
  <si>
    <t xml:space="preserve">8400-20012-001404 </t>
  </si>
  <si>
    <t>8400-20012-001404 Q2 2012 TECH</t>
  </si>
  <si>
    <t>8400-20012-001404 Total</t>
  </si>
  <si>
    <t>RCT00000000019348</t>
  </si>
  <si>
    <t>8400-20012-001518</t>
  </si>
  <si>
    <t>Job 8400-20012-001518 2</t>
  </si>
  <si>
    <t>RCT00000000019688</t>
  </si>
  <si>
    <t>JC4471</t>
  </si>
  <si>
    <t>Job 8400-20012-001518</t>
  </si>
  <si>
    <t>8400-20012-001518 Q3 2012 IOH</t>
  </si>
  <si>
    <t xml:space="preserve">8400-20012-001518 </t>
  </si>
  <si>
    <t>8400-20012-001518 Q2 2012 TECH</t>
  </si>
  <si>
    <t>8400-20012-001518 Total</t>
  </si>
  <si>
    <t>JC4473</t>
  </si>
  <si>
    <t>8020BVWC</t>
  </si>
  <si>
    <t>Job 8500-10009-LX7032</t>
  </si>
  <si>
    <t>Bella Vista Water Company</t>
  </si>
  <si>
    <t>8500-2-0000-10-1618-9999</t>
  </si>
  <si>
    <t>8500</t>
  </si>
  <si>
    <t>JC4885</t>
  </si>
  <si>
    <t xml:space="preserve">8500-10009-LX7032 </t>
  </si>
  <si>
    <t>8500-10009-LX7032 Q2 2012 TECH</t>
  </si>
  <si>
    <t>GLTRX00008552</t>
  </si>
  <si>
    <t>8500-10009-LX7032 Total</t>
  </si>
  <si>
    <t>8500-10009-LX7037 Q2 2012 TECH</t>
  </si>
  <si>
    <t>8500-10009-LX7037  Total</t>
  </si>
  <si>
    <t>JC4474</t>
  </si>
  <si>
    <t>Job 8500-10010-LX7037</t>
  </si>
  <si>
    <t>071312EXPRPT.3</t>
  </si>
  <si>
    <t>071312EXPRPT.4</t>
  </si>
  <si>
    <t>JC4886</t>
  </si>
  <si>
    <t>JC5232</t>
  </si>
  <si>
    <t>8500-10012-LX7037 Q3 2012 IOH</t>
  </si>
  <si>
    <t>8500-10010-LX7037 Total</t>
  </si>
  <si>
    <t>JC4476</t>
  </si>
  <si>
    <t>8500-10011-AD7004</t>
  </si>
  <si>
    <t>Job 8500-10011-AD7004</t>
  </si>
  <si>
    <t>8500-10011-AD7004 Total</t>
  </si>
  <si>
    <t>JC4475</t>
  </si>
  <si>
    <t>8500-10011-AD7009</t>
  </si>
  <si>
    <t>Job 8500-10011-AD7009</t>
  </si>
  <si>
    <t>JC4872</t>
  </si>
  <si>
    <t>8500-10011-AD7009 Total</t>
  </si>
  <si>
    <t>8500-10011-AD7013</t>
  </si>
  <si>
    <t>Job 8500-10011-AD7013</t>
  </si>
  <si>
    <t>081012EXPRPT.4</t>
  </si>
  <si>
    <t>8500-10012-AD7013</t>
  </si>
  <si>
    <t>JC4873</t>
  </si>
  <si>
    <t>JC5233</t>
  </si>
  <si>
    <t>8500-10011-AD7013 Total</t>
  </si>
  <si>
    <t>JC4478</t>
  </si>
  <si>
    <t>Job 8500-10011-LX2400</t>
  </si>
  <si>
    <t>071312EXPRPT</t>
  </si>
  <si>
    <t>071312EXPRPT.1</t>
  </si>
  <si>
    <t>JC4882</t>
  </si>
  <si>
    <t>082012EXPRPT.1</t>
  </si>
  <si>
    <t>GLTRX00009186</t>
  </si>
  <si>
    <t>PMTRX00001863</t>
  </si>
  <si>
    <t>JC5234</t>
  </si>
  <si>
    <t>8500-10011-LX2400 Q3 2012 IOH</t>
  </si>
  <si>
    <t xml:space="preserve">8500-10011-LX2400 </t>
  </si>
  <si>
    <t>8500-10011-LX2400 Q2 2012 TECH</t>
  </si>
  <si>
    <t>8500-10011-LX2400 Total</t>
  </si>
  <si>
    <t>777184</t>
  </si>
  <si>
    <t>GLTRX00008386</t>
  </si>
  <si>
    <t>PMTRX00001708</t>
  </si>
  <si>
    <t>JC4480</t>
  </si>
  <si>
    <t>Job 8500-10011-LX2401</t>
  </si>
  <si>
    <t>081012EXPRPT</t>
  </si>
  <si>
    <t>JC4883</t>
  </si>
  <si>
    <t>090712EXPRPT.1</t>
  </si>
  <si>
    <t>082412EXPRPT</t>
  </si>
  <si>
    <t>JC5235</t>
  </si>
  <si>
    <t>8500-10011-LX2401 Q3 2012 IOH</t>
  </si>
  <si>
    <t xml:space="preserve">8500-10011-LX2401 </t>
  </si>
  <si>
    <t>8500-10011-LX2401 Q2 2012 TECH</t>
  </si>
  <si>
    <t>8500-10011-LX2401 Total</t>
  </si>
  <si>
    <t>JC4481</t>
  </si>
  <si>
    <t>8500-10011-WSV005</t>
  </si>
  <si>
    <t>Job 8500-10011-WSV005</t>
  </si>
  <si>
    <t>071312EXPRPT.9</t>
  </si>
  <si>
    <t>071312EXPRPT.10</t>
  </si>
  <si>
    <t>081012EXPRPT.2</t>
  </si>
  <si>
    <t>JC4919</t>
  </si>
  <si>
    <t>082412EXPRPT.2</t>
  </si>
  <si>
    <t>8500-10011-WSV005 Total</t>
  </si>
  <si>
    <t>RCT00000000019399</t>
  </si>
  <si>
    <t>Job 8500-10012-000323 3</t>
  </si>
  <si>
    <t>GLTRX00008487</t>
  </si>
  <si>
    <t>RECVG00001162</t>
  </si>
  <si>
    <t>RCT00000000019384</t>
  </si>
  <si>
    <t>Job 8500-10012-000323 2</t>
  </si>
  <si>
    <t>721966</t>
  </si>
  <si>
    <t>BV Cust# 191154 -Apply 699815</t>
  </si>
  <si>
    <t>GLTRX00008716</t>
  </si>
  <si>
    <t>PMTRX00001763</t>
  </si>
  <si>
    <t>RCT00000000020735</t>
  </si>
  <si>
    <t>8020TRUTRA</t>
  </si>
  <si>
    <t>Truck and Trailer Parts Inc.</t>
  </si>
  <si>
    <t>RCT00000000020791</t>
  </si>
  <si>
    <t>Job 8500-10012-000323 4</t>
  </si>
  <si>
    <t>RCT00000000020977</t>
  </si>
  <si>
    <t>8500-10012-000323 Q3 2012 IOH</t>
  </si>
  <si>
    <t>8500-10012-000323 Total</t>
  </si>
  <si>
    <t>RCT00000000019628</t>
  </si>
  <si>
    <t>Job 8500-10012-000423 2</t>
  </si>
  <si>
    <t>RCT00000000019948</t>
  </si>
  <si>
    <t>RCT00000000019833</t>
  </si>
  <si>
    <t>8020BENSUP</t>
  </si>
  <si>
    <t>Benjamin Supply</t>
  </si>
  <si>
    <t>RCT00000000020120</t>
  </si>
  <si>
    <t>Job 8500-10012-000423 4</t>
  </si>
  <si>
    <t>RCT00000000019927</t>
  </si>
  <si>
    <t>RCT00000000020436</t>
  </si>
  <si>
    <t>RCT00000000020594</t>
  </si>
  <si>
    <t>RCT00000000020069</t>
  </si>
  <si>
    <t>8500-10012-000423 Q3 2012 IOH</t>
  </si>
  <si>
    <t xml:space="preserve">8500-10012-000423 </t>
  </si>
  <si>
    <t>8500-10012-000423 Q2 2012 TECH</t>
  </si>
  <si>
    <t>8500-10012-000423 Total</t>
  </si>
  <si>
    <t xml:space="preserve">8500-10012-000523 </t>
  </si>
  <si>
    <t>8500-10012-000523 Q2 2012 TECH</t>
  </si>
  <si>
    <t>8500-10012-000523  Total</t>
  </si>
  <si>
    <t>RCT00000000019724</t>
  </si>
  <si>
    <t>Job 8500-10012-000623 2</t>
  </si>
  <si>
    <t>RCT00000000019949</t>
  </si>
  <si>
    <t>RCT00000000020674</t>
  </si>
  <si>
    <t>8020MONMOT</t>
  </si>
  <si>
    <t>Job 8500-10012-000623 4</t>
  </si>
  <si>
    <t>Monty's Motors, Inc.</t>
  </si>
  <si>
    <t>RCT00000000020834</t>
  </si>
  <si>
    <t>GLTRX00009090</t>
  </si>
  <si>
    <t>RECVG00001234</t>
  </si>
  <si>
    <t>RCT00000000020869</t>
  </si>
  <si>
    <t>8500-10012-000623 Q3 2012 IOH</t>
  </si>
  <si>
    <t xml:space="preserve">8500-10012-000623 </t>
  </si>
  <si>
    <t>8500-10012-000623 Q2 2012 TECH</t>
  </si>
  <si>
    <t>8500-10012-000623 Total</t>
  </si>
  <si>
    <t>RCT00000000019020</t>
  </si>
  <si>
    <t>Job 8500-10012-000715 2</t>
  </si>
  <si>
    <t>RCT00000000019402</t>
  </si>
  <si>
    <t>RCT00000000019788</t>
  </si>
  <si>
    <t>RCT00000000018963</t>
  </si>
  <si>
    <t>8020EAGASP</t>
  </si>
  <si>
    <t>Eagle Asphalt, LLC</t>
  </si>
  <si>
    <t>8500-10012-000715 Q3 2012 IOH</t>
  </si>
  <si>
    <t xml:space="preserve">8500-10012-000715 </t>
  </si>
  <si>
    <t>8500-10012-000715 Q2 2012 TECH</t>
  </si>
  <si>
    <t>8500-10012-000715 Total</t>
  </si>
  <si>
    <t>RCT00000000019390</t>
  </si>
  <si>
    <t>Job 8500-10012-000815 2</t>
  </si>
  <si>
    <t>RCT00000000019792</t>
  </si>
  <si>
    <t>RCT00000000020246</t>
  </si>
  <si>
    <t>RCT00000000020264</t>
  </si>
  <si>
    <t>RCT00000000013685</t>
  </si>
  <si>
    <t>RCT00000000013686</t>
  </si>
  <si>
    <t>RCT00000000013883</t>
  </si>
  <si>
    <t>RCT00000000016797</t>
  </si>
  <si>
    <t>8500-10012-000815 Q3 2012 IOH</t>
  </si>
  <si>
    <t>8500-10012-000815 Total</t>
  </si>
  <si>
    <t>RCT00000000019019</t>
  </si>
  <si>
    <t>Job 8500-10012-000916 2</t>
  </si>
  <si>
    <t>RCT00000000019700</t>
  </si>
  <si>
    <t>RCT00000000019791</t>
  </si>
  <si>
    <t>RCT00000000019793</t>
  </si>
  <si>
    <t>RCT00000000020419</t>
  </si>
  <si>
    <t>RCT00000000020665</t>
  </si>
  <si>
    <t>8500-10012-000916 Q3 2012 IOH</t>
  </si>
  <si>
    <t xml:space="preserve">8500-10012-000916 </t>
  </si>
  <si>
    <t>8500-10012-000916 Q2 2012 TECH</t>
  </si>
  <si>
    <t>8500-10012-000916 Total</t>
  </si>
  <si>
    <t xml:space="preserve">8500-10012-001016 </t>
  </si>
  <si>
    <t>8500-10012-001016 Q2 2012 TECH</t>
  </si>
  <si>
    <t>8500-10012-001016  Total</t>
  </si>
  <si>
    <t>RCT00000000019534</t>
  </si>
  <si>
    <t>Job 8500-10012-001217 2</t>
  </si>
  <si>
    <t>RCT00000000013826</t>
  </si>
  <si>
    <t>8500-10012-001217 Q3 2012 IOH</t>
  </si>
  <si>
    <t xml:space="preserve">8500-10012-001217 </t>
  </si>
  <si>
    <t>8500-10012-001217 Q2 2012 TECH</t>
  </si>
  <si>
    <t>8500-10012-001217 Total</t>
  </si>
  <si>
    <t>RCT00000000019794</t>
  </si>
  <si>
    <t>Job 8500-10012-001414 2</t>
  </si>
  <si>
    <t>RCT00000000020225</t>
  </si>
  <si>
    <t>RCT00000000020418</t>
  </si>
  <si>
    <t>RCT00000000020434</t>
  </si>
  <si>
    <t>RCT00000000020530</t>
  </si>
  <si>
    <t>RCT00000000020593</t>
  </si>
  <si>
    <t>RCT00000000020913</t>
  </si>
  <si>
    <t>RCT00000000016877</t>
  </si>
  <si>
    <t>8500-10012-001414 Q3 2012 IOH</t>
  </si>
  <si>
    <t xml:space="preserve">8500-10012-001414 </t>
  </si>
  <si>
    <t>8500-10012-001414 Q2 2012 TECH</t>
  </si>
  <si>
    <t>8500-10012-001414 Total</t>
  </si>
  <si>
    <t xml:space="preserve">8500-10012-001504 </t>
  </si>
  <si>
    <t>8500-10012-001504 Q2 2012 TECH</t>
  </si>
  <si>
    <t>8500-10012-001504  Total</t>
  </si>
  <si>
    <t>RCT00000000019572</t>
  </si>
  <si>
    <t>Job 8500-10012-001611 2</t>
  </si>
  <si>
    <t>RCT00000000019661</t>
  </si>
  <si>
    <t>GLTRX00008540</t>
  </si>
  <si>
    <t>RECVG00001173</t>
  </si>
  <si>
    <t>RCT00000000020240</t>
  </si>
  <si>
    <t>RCT00000000020241</t>
  </si>
  <si>
    <t>Job 8500-10012-001611 3</t>
  </si>
  <si>
    <t>RCT00000000020897</t>
  </si>
  <si>
    <t>8500-10012-001611 Q3 2012 IOH</t>
  </si>
  <si>
    <t xml:space="preserve">8500-10012-001611 </t>
  </si>
  <si>
    <t>8500-10012-001611 Q2 2012 TECH</t>
  </si>
  <si>
    <t>8500-10012-001611 Total</t>
  </si>
  <si>
    <t>JC4482</t>
  </si>
  <si>
    <t>Job 8500-10012-001711</t>
  </si>
  <si>
    <t>JC4829</t>
  </si>
  <si>
    <t>8500-10012-001711 Q3 2012 IOH</t>
  </si>
  <si>
    <t xml:space="preserve">8500-10012-001711 </t>
  </si>
  <si>
    <t>8500-10012-001711 Q2 2012 TECH</t>
  </si>
  <si>
    <t>8500-10012-001711 Total</t>
  </si>
  <si>
    <t>RCT00000000015520</t>
  </si>
  <si>
    <t>8020BORELE</t>
  </si>
  <si>
    <t>Job 8500-10012-001827 2</t>
  </si>
  <si>
    <t>BORDER STATES ELECTRIC SUPPLY,INC</t>
  </si>
  <si>
    <t>RCT00000000019382</t>
  </si>
  <si>
    <t>RCT00000000019480</t>
  </si>
  <si>
    <t>8020JIMELE</t>
  </si>
  <si>
    <t>Jim's Electric Inc.</t>
  </si>
  <si>
    <t>RCT00000000020233</t>
  </si>
  <si>
    <t>RCT00000000020091</t>
  </si>
  <si>
    <t>RCT00000000020428</t>
  </si>
  <si>
    <t>RCT00000000020575</t>
  </si>
  <si>
    <t>RCT00000000020588</t>
  </si>
  <si>
    <t>RCT00000000020670</t>
  </si>
  <si>
    <t>RCT00000000020981</t>
  </si>
  <si>
    <t>8500-10012-001827 Q3 2012 IOH</t>
  </si>
  <si>
    <t xml:space="preserve">8500-10012-001827 </t>
  </si>
  <si>
    <t>8500-10012-001827 Q2 2012 TECH</t>
  </si>
  <si>
    <t>8500-10012-001827 Total</t>
  </si>
  <si>
    <t>RCT00000000015535</t>
  </si>
  <si>
    <t>Job 8500-10012-002012 2</t>
  </si>
  <si>
    <t>RCT00000000019400</t>
  </si>
  <si>
    <t>RCT00000000019389</t>
  </si>
  <si>
    <t>RCT00000000020135</t>
  </si>
  <si>
    <t>8500-10012-002012 Q3 2012 IOH</t>
  </si>
  <si>
    <t xml:space="preserve">8500-10012-002012 </t>
  </si>
  <si>
    <t>8500-10012-002012 Q2 2012 TECH</t>
  </si>
  <si>
    <t>8500-10012-002012 Total</t>
  </si>
  <si>
    <t>8500-10012-002107 Q3 2012 IOH</t>
  </si>
  <si>
    <t xml:space="preserve">8500-10012-002107 </t>
  </si>
  <si>
    <t>8500-10012-002107 Q2 2012 TECH</t>
  </si>
  <si>
    <t>8500-10012-002107 Total</t>
  </si>
  <si>
    <t>RCT00000000019419</t>
  </si>
  <si>
    <t>Job 8500-10012-002204 3</t>
  </si>
  <si>
    <t>RCT00000000019497</t>
  </si>
  <si>
    <t>JC4483</t>
  </si>
  <si>
    <t>Job 8500-10012-002204</t>
  </si>
  <si>
    <t>8500-10012-002204 Q3 2012 IOH</t>
  </si>
  <si>
    <t>8500-10012-002204 Total</t>
  </si>
  <si>
    <t>JC4484</t>
  </si>
  <si>
    <t>Job 8500-10012-002320</t>
  </si>
  <si>
    <t>2012373.19</t>
  </si>
  <si>
    <t>2012377.2</t>
  </si>
  <si>
    <t>JC4824</t>
  </si>
  <si>
    <t>2012380.7</t>
  </si>
  <si>
    <t>090712EXPRPT</t>
  </si>
  <si>
    <t>JC5236</t>
  </si>
  <si>
    <t>8500-10012-002320 Q3 2012 IOH</t>
  </si>
  <si>
    <t>8500-10012-002320 Total</t>
  </si>
  <si>
    <t>JC4485</t>
  </si>
  <si>
    <t>Job 8500-10012-002415</t>
  </si>
  <si>
    <t>JC4823</t>
  </si>
  <si>
    <t>082412EXPRPT.6</t>
  </si>
  <si>
    <t>JC5237</t>
  </si>
  <si>
    <t>8500-10012-002415 Q3 2012 IOH</t>
  </si>
  <si>
    <t>8500-10012-002415 Total</t>
  </si>
  <si>
    <t>8500-10012-00815 Q2 2012 TECH</t>
  </si>
  <si>
    <t>8500-10012-00815  Total</t>
  </si>
  <si>
    <t>JC4486</t>
  </si>
  <si>
    <t>8500-10012-AD7015</t>
  </si>
  <si>
    <t>Job 8500-10012-AD7015</t>
  </si>
  <si>
    <t>071312EXPRPT.5</t>
  </si>
  <si>
    <t>071312EXPRPT.6</t>
  </si>
  <si>
    <t>081012EXPRPT.1</t>
  </si>
  <si>
    <t>JC4874</t>
  </si>
  <si>
    <t>090712EXPRPT.2</t>
  </si>
  <si>
    <t>082412EXPRPT.1</t>
  </si>
  <si>
    <t>JC5238</t>
  </si>
  <si>
    <t>8500-10012-AD7015 Total</t>
  </si>
  <si>
    <t>JC4487</t>
  </si>
  <si>
    <t>8500-10012-AD7016</t>
  </si>
  <si>
    <t>Job 8500-10012-AD7016</t>
  </si>
  <si>
    <t>JC4875</t>
  </si>
  <si>
    <t>JC5239</t>
  </si>
  <si>
    <t>8500-10012-AD7016 Total</t>
  </si>
  <si>
    <t>JC4488</t>
  </si>
  <si>
    <t>8500-10012-AD7017</t>
  </si>
  <si>
    <t>Job 8500-10012-AD7017</t>
  </si>
  <si>
    <t>JC4876</t>
  </si>
  <si>
    <t>8500-10012-AD7017 Total</t>
  </si>
  <si>
    <t>JC4479</t>
  </si>
  <si>
    <t>8500-10012-AD7018</t>
  </si>
  <si>
    <t>Job 8500-10012-AD7018</t>
  </si>
  <si>
    <t>071312EXPRPT.7</t>
  </si>
  <si>
    <t>071312EXPRPT.8</t>
  </si>
  <si>
    <t>081012EXPRPT.3</t>
  </si>
  <si>
    <t>JC4877</t>
  </si>
  <si>
    <t>090712EXPRPT.3</t>
  </si>
  <si>
    <t>082412EXPRPT.4</t>
  </si>
  <si>
    <t>JC5240</t>
  </si>
  <si>
    <t>8500-10012-AD7018 Total</t>
  </si>
  <si>
    <t>JC4878</t>
  </si>
  <si>
    <t>8500-10012-AD7019</t>
  </si>
  <si>
    <t>Job 8500-10012-AD7019</t>
  </si>
  <si>
    <t>090712EXPRPT.4</t>
  </si>
  <si>
    <t>082412EXPRPT.5</t>
  </si>
  <si>
    <t>JC5241</t>
  </si>
  <si>
    <t>8500-10012-AD7019 Total</t>
  </si>
  <si>
    <t>8500-10012-LX7042 Q2 2012 TECH</t>
  </si>
  <si>
    <t>8500-10012-LX7042  Total</t>
  </si>
  <si>
    <t>JC4920</t>
  </si>
  <si>
    <t>8500-10012-WSV013</t>
  </si>
  <si>
    <t>Job 8500-10012-WSV013</t>
  </si>
  <si>
    <t>8500-10012-WSV013 Total</t>
  </si>
  <si>
    <t>780592</t>
  </si>
  <si>
    <t>8600-2-0100-10-1618-9999</t>
  </si>
  <si>
    <t>8600</t>
  </si>
  <si>
    <t xml:space="preserve">8600-10008-LX1090 </t>
  </si>
  <si>
    <t>8600-10008-LX1090 Q2 2012 TECH</t>
  </si>
  <si>
    <t>GLTRX00008562</t>
  </si>
  <si>
    <t>8600-10008-LX1090 Total</t>
  </si>
  <si>
    <t xml:space="preserve">8600-10008-LX1091 </t>
  </si>
  <si>
    <t>8600-10008-LX1091 Q2 2012 TECH</t>
  </si>
  <si>
    <t>8600-10008-LX1091  Total</t>
  </si>
  <si>
    <t xml:space="preserve">8600-10008-LX1092 </t>
  </si>
  <si>
    <t>8600-10008-LX1092 Q2 2012 TECH</t>
  </si>
  <si>
    <t>8600-10008-LX1092  Total</t>
  </si>
  <si>
    <t>JC4491</t>
  </si>
  <si>
    <t>8600-10010-AD1005</t>
  </si>
  <si>
    <t>8020LPSCO</t>
  </si>
  <si>
    <t>Job 8600-10010-AD1005</t>
  </si>
  <si>
    <t>Litchfield Park Service Company</t>
  </si>
  <si>
    <t>JC4861</t>
  </si>
  <si>
    <t>8600-10010-AD1005 Total</t>
  </si>
  <si>
    <t>2012377.3</t>
  </si>
  <si>
    <t xml:space="preserve">8600-10011-002104 </t>
  </si>
  <si>
    <t>8600-10011-002104 Q2 2012 TECH</t>
  </si>
  <si>
    <t>8600-10011-002104 Total</t>
  </si>
  <si>
    <t>2012377.4</t>
  </si>
  <si>
    <t>JC4820</t>
  </si>
  <si>
    <t>Job 8600-10011-003307</t>
  </si>
  <si>
    <t>RCT00000000020680</t>
  </si>
  <si>
    <t>8020TORRES</t>
  </si>
  <si>
    <t>Job 8600-10011-003307 3</t>
  </si>
  <si>
    <t>Torrent Resources</t>
  </si>
  <si>
    <t>2012379.7</t>
  </si>
  <si>
    <t>2012378.7</t>
  </si>
  <si>
    <t>8600-10011-003307 Q3 2012 IOH</t>
  </si>
  <si>
    <t xml:space="preserve">8600-10011-003307 </t>
  </si>
  <si>
    <t>8600-10011-003307 Q2 2012 TECH</t>
  </si>
  <si>
    <t>8600-10011-003307 Total</t>
  </si>
  <si>
    <t>JC4492</t>
  </si>
  <si>
    <t>8600-10011-AD1014</t>
  </si>
  <si>
    <t>Job 8600-10011-AD1014</t>
  </si>
  <si>
    <t>JC4862</t>
  </si>
  <si>
    <t>8600-10011-AD1014 Total</t>
  </si>
  <si>
    <t>JC4493</t>
  </si>
  <si>
    <t>8600-10011-AD1015</t>
  </si>
  <si>
    <t>Job 8600-10011-AD1015</t>
  </si>
  <si>
    <t>RCT00000000020364</t>
  </si>
  <si>
    <t>Job 8600-10011-AD1015 3</t>
  </si>
  <si>
    <t>JC4863</t>
  </si>
  <si>
    <t>JC5242</t>
  </si>
  <si>
    <t>8600-10011-AD1015 Total</t>
  </si>
  <si>
    <t>JC4864</t>
  </si>
  <si>
    <t>8600-10011-AD1017</t>
  </si>
  <si>
    <t>Job 8600-10011-AD1017</t>
  </si>
  <si>
    <t>8600-10011-AD1017 Total</t>
  </si>
  <si>
    <t>8600-10012-000323 Q2 2012 TECH</t>
  </si>
  <si>
    <t>8600-10012-000323  Total</t>
  </si>
  <si>
    <t>RCT00000000020765</t>
  </si>
  <si>
    <t>Job 8600-10012-000423 3</t>
  </si>
  <si>
    <t>8600-10012-000423 Total</t>
  </si>
  <si>
    <t>RCT00000000019345</t>
  </si>
  <si>
    <t>8020RFPIPE</t>
  </si>
  <si>
    <t>Job 8600-10012-000815 2</t>
  </si>
  <si>
    <t>RF Pipeline LLC</t>
  </si>
  <si>
    <t>RCT00000000019905</t>
  </si>
  <si>
    <t>RCT00000000020104</t>
  </si>
  <si>
    <t>8600-10012-000815 Q3 2012 IOH</t>
  </si>
  <si>
    <t xml:space="preserve">8600-10012-000815 </t>
  </si>
  <si>
    <t>8600-10012-000815 Q2 2012 TECH</t>
  </si>
  <si>
    <t>8600-10012-000815 Total</t>
  </si>
  <si>
    <t>RCT00000000012413</t>
  </si>
  <si>
    <t>Job 8600-10012-000915 2</t>
  </si>
  <si>
    <t>8600-10012-000915 Q3 2012 IOH</t>
  </si>
  <si>
    <t>8600-10012-000915 Total</t>
  </si>
  <si>
    <t>RCT00000000019240</t>
  </si>
  <si>
    <t>Job 8600-10012-001016 2</t>
  </si>
  <si>
    <t>RCT00000000019884</t>
  </si>
  <si>
    <t>RCT00000000020011</t>
  </si>
  <si>
    <t>RCT00000000020671</t>
  </si>
  <si>
    <t>8600-10012-001016 Q3 2012 IOH</t>
  </si>
  <si>
    <t xml:space="preserve">8600-10012-001016 </t>
  </si>
  <si>
    <t>8600-10012-001016 Q2 2012 TECH</t>
  </si>
  <si>
    <t>8600-10012-001016 Total</t>
  </si>
  <si>
    <t>8600-10012-001116 Q2 2012 TECH</t>
  </si>
  <si>
    <t>8600-10012-001116  Total</t>
  </si>
  <si>
    <t xml:space="preserve">8600-10012-001216 </t>
  </si>
  <si>
    <t>8600-10012-001216 Q2 2012 TECH</t>
  </si>
  <si>
    <t>8600-10012-001216  Total</t>
  </si>
  <si>
    <t>RCT00000000018966</t>
  </si>
  <si>
    <t>Job 8600-10012-001316 2</t>
  </si>
  <si>
    <t>RCT00000000019863</t>
  </si>
  <si>
    <t>8600-10012-001316 Total</t>
  </si>
  <si>
    <t>RCT00000000020119</t>
  </si>
  <si>
    <t>Job 8600-10012-001616 2</t>
  </si>
  <si>
    <t>8600-10012-001616 Q3 2012 IOH</t>
  </si>
  <si>
    <t xml:space="preserve">8600-10012-001616 </t>
  </si>
  <si>
    <t>8600-10012-001616 Q2 2012 TECH</t>
  </si>
  <si>
    <t>8600-10012-001616 Total</t>
  </si>
  <si>
    <t>8600-10012-001716 Q2 2012 TECH</t>
  </si>
  <si>
    <t>8600-10012-001716  Total</t>
  </si>
  <si>
    <t>JC4494</t>
  </si>
  <si>
    <t>Job 8600-10012-001917</t>
  </si>
  <si>
    <t>RCT00000000012425</t>
  </si>
  <si>
    <t>Job 8600-10012-001917 2</t>
  </si>
  <si>
    <t>JC5243</t>
  </si>
  <si>
    <t>8600-10012-001917 Q3 2012 IOH</t>
  </si>
  <si>
    <t xml:space="preserve">8600-10012-001917 </t>
  </si>
  <si>
    <t>8600-10012-001917 Q2 2012 TECH</t>
  </si>
  <si>
    <t>8600-10012-001917 Total</t>
  </si>
  <si>
    <t>RCT00000000019239</t>
  </si>
  <si>
    <t>Job 8600-10012-002017 2</t>
  </si>
  <si>
    <t>RCT00000000019428</t>
  </si>
  <si>
    <t>8020ARISEA</t>
  </si>
  <si>
    <t>Arizona Sealing Devices, Inc.</t>
  </si>
  <si>
    <t>RCT00000000019429</t>
  </si>
  <si>
    <t>JC4495</t>
  </si>
  <si>
    <t>Job 8600-10012-002017</t>
  </si>
  <si>
    <t>RCT00000000020118</t>
  </si>
  <si>
    <t>RCT00000000020433</t>
  </si>
  <si>
    <t>RCT00000000019906</t>
  </si>
  <si>
    <t>RCT00000000019870</t>
  </si>
  <si>
    <t>RCT00000000020952</t>
  </si>
  <si>
    <t>8600-10012-002017 Q3 2012 IOH</t>
  </si>
  <si>
    <t xml:space="preserve">8600-10012-002017 </t>
  </si>
  <si>
    <t>8600-10012-002017 Q2 2012 TECH</t>
  </si>
  <si>
    <t>8600-10012-002017 Total</t>
  </si>
  <si>
    <t>RCT00000000019346</t>
  </si>
  <si>
    <t>Job 8600-10012-002214 2</t>
  </si>
  <si>
    <t>RCT00000000020365</t>
  </si>
  <si>
    <t>8600-10012-002214 Q3 2012 IOH</t>
  </si>
  <si>
    <t xml:space="preserve">8600-10012-002214 </t>
  </si>
  <si>
    <t>8600-10012-002214 Q2 2012 TECH</t>
  </si>
  <si>
    <t>8600-10012-002214 Total</t>
  </si>
  <si>
    <t>RCT00000000020103</t>
  </si>
  <si>
    <t>Job 8600-10012-002314 2</t>
  </si>
  <si>
    <t>RCT00000000020539</t>
  </si>
  <si>
    <t>8600-10012-002314 Q3 2012 IOH</t>
  </si>
  <si>
    <t xml:space="preserve">8600-10012-002314 </t>
  </si>
  <si>
    <t>8600-10012-002314 Q2 2012 TECH</t>
  </si>
  <si>
    <t>8600-10012-002314 Total</t>
  </si>
  <si>
    <t>RCT00000000019431</t>
  </si>
  <si>
    <t>8020SEVERN-CA</t>
  </si>
  <si>
    <t>Job 8600-10012-002411 2</t>
  </si>
  <si>
    <t>Severn Trent - CA</t>
  </si>
  <si>
    <t>8600-10012-002411 Total</t>
  </si>
  <si>
    <t>RCT00000000019635</t>
  </si>
  <si>
    <t>Job 8600-10012-002511 2</t>
  </si>
  <si>
    <t>8600-10012-002511 Q3 2012 IOH</t>
  </si>
  <si>
    <t xml:space="preserve">8600-10012-002511 </t>
  </si>
  <si>
    <t>8600-10012-002511 Q2 2012 TECH</t>
  </si>
  <si>
    <t>8600-10012-002511 Total</t>
  </si>
  <si>
    <t>8600-10012-002604  Q3 2012 IOH</t>
  </si>
  <si>
    <t xml:space="preserve">8600-10012-002604 </t>
  </si>
  <si>
    <t>8600-10012-002604 Q2 2012 TECH</t>
  </si>
  <si>
    <t>8600-10012-002604 Total</t>
  </si>
  <si>
    <t>RCT00000000019279</t>
  </si>
  <si>
    <t>8020CARENG</t>
  </si>
  <si>
    <t>Job 8600-10012-002704 3</t>
  </si>
  <si>
    <t>Carollo Engineers</t>
  </si>
  <si>
    <t>RCT00000000019875</t>
  </si>
  <si>
    <t>8020AMEARC</t>
  </si>
  <si>
    <t>The American Institute of Archietects</t>
  </si>
  <si>
    <t>RCT00000000020073</t>
  </si>
  <si>
    <t>2012373.22</t>
  </si>
  <si>
    <t>2012374.14</t>
  </si>
  <si>
    <t>2012375.8</t>
  </si>
  <si>
    <t>2012376.9</t>
  </si>
  <si>
    <t>2012377.5</t>
  </si>
  <si>
    <t>JC4822</t>
  </si>
  <si>
    <t>Job 8600-10012-002704</t>
  </si>
  <si>
    <t>RCT00000000020919</t>
  </si>
  <si>
    <t>2012379.8</t>
  </si>
  <si>
    <t>2012380.8</t>
  </si>
  <si>
    <t>JC5244</t>
  </si>
  <si>
    <t>8600-10012-002704 Q3 2012 IOH</t>
  </si>
  <si>
    <t xml:space="preserve">8600-10012-002704 </t>
  </si>
  <si>
    <t>8600-10012-002704 Q2 2012 TECH</t>
  </si>
  <si>
    <t>8600-10012-002704 Total</t>
  </si>
  <si>
    <t>8600-10012-002821 Q2 2012 TECH</t>
  </si>
  <si>
    <t>8600-10012-002821  Total</t>
  </si>
  <si>
    <t>8600-10012-002921 Q2 2012 TECH</t>
  </si>
  <si>
    <t>8600-10012-002921  Total</t>
  </si>
  <si>
    <t>8600-10012-003004 Q2 2012 TECH</t>
  </si>
  <si>
    <t>8600-10012-003004  Total</t>
  </si>
  <si>
    <t>8600-10012-003121 Q2 2012 TECH</t>
  </si>
  <si>
    <t>8600-10012-003121  Total</t>
  </si>
  <si>
    <t>8600-10012-003221 Q3 2012 IOH</t>
  </si>
  <si>
    <t xml:space="preserve">8600-10012-003221 </t>
  </si>
  <si>
    <t>8600-10012-003221 Q2 2012 TECH</t>
  </si>
  <si>
    <t>8600-10012-003221 Total</t>
  </si>
  <si>
    <t>8500-10012-003321 Q3 2012 IOH</t>
  </si>
  <si>
    <t xml:space="preserve">8600-10012-003321 </t>
  </si>
  <si>
    <t>8600-10012-003321 Q2 2012 TECH</t>
  </si>
  <si>
    <t>8600-10012-003321 Total</t>
  </si>
  <si>
    <t>8600-10012-003421 Q3 2012 IOH</t>
  </si>
  <si>
    <t xml:space="preserve">8600-10012-003421 </t>
  </si>
  <si>
    <t>8600-10012-003421 Q2 2012 TECH</t>
  </si>
  <si>
    <t>8600-10012-003421 Total</t>
  </si>
  <si>
    <t>8600-10012-003521 Q3 2012 IOH</t>
  </si>
  <si>
    <t xml:space="preserve">8600-10012-003521 </t>
  </si>
  <si>
    <t>8600-10012-003521 Q2 2012 TECH</t>
  </si>
  <si>
    <t>8600-10012-003521 Total</t>
  </si>
  <si>
    <t>8600-10012-003621 Q2 2012 TECH</t>
  </si>
  <si>
    <t>8600-10012-003621  Total</t>
  </si>
  <si>
    <t>2012370.31</t>
  </si>
  <si>
    <t>RCT00000000020097</t>
  </si>
  <si>
    <t>Job 8600-10012-003719 3</t>
  </si>
  <si>
    <t>2012373.23</t>
  </si>
  <si>
    <t>2012374.15</t>
  </si>
  <si>
    <t>2012375.9</t>
  </si>
  <si>
    <t>JC4821</t>
  </si>
  <si>
    <t>Job 8600-10012-003719</t>
  </si>
  <si>
    <t>RCT00000000020930</t>
  </si>
  <si>
    <t>2012380.9</t>
  </si>
  <si>
    <t>JC5245</t>
  </si>
  <si>
    <t>8600-10012-003719 Q3 2012 IOH</t>
  </si>
  <si>
    <t>8600-10012-003719 Total</t>
  </si>
  <si>
    <t>JC4789</t>
  </si>
  <si>
    <t>Job 8600-10012-003820</t>
  </si>
  <si>
    <t>2012380.11</t>
  </si>
  <si>
    <t>RCT00000000011057</t>
  </si>
  <si>
    <t>Job 8600-10012-003820 3</t>
  </si>
  <si>
    <t>2012381.8</t>
  </si>
  <si>
    <t>JC5246</t>
  </si>
  <si>
    <t>8600-10012-003820 Q3 2012 IOH</t>
  </si>
  <si>
    <t>8600-10012-003820 Total</t>
  </si>
  <si>
    <t>JC4865</t>
  </si>
  <si>
    <t>8600-10012-AD1018</t>
  </si>
  <si>
    <t>Job 8600-10012-AD1018</t>
  </si>
  <si>
    <t>8600-10012-AD1018 Total</t>
  </si>
  <si>
    <t>JC4866</t>
  </si>
  <si>
    <t>8600-10012-AD1020</t>
  </si>
  <si>
    <t>Job 8600-10012-AD1020</t>
  </si>
  <si>
    <t>JC5247</t>
  </si>
  <si>
    <t>8600-10012-AD1020 Total</t>
  </si>
  <si>
    <t>JC4867</t>
  </si>
  <si>
    <t>8600-10012-AD1021</t>
  </si>
  <si>
    <t>Job 8600-10012-AD1021</t>
  </si>
  <si>
    <t>8600-10012-AD1021 Total</t>
  </si>
  <si>
    <t>JC4868</t>
  </si>
  <si>
    <t>8600-10012-AD1022</t>
  </si>
  <si>
    <t>Job 8600-10012-AD1022</t>
  </si>
  <si>
    <t>JC5248</t>
  </si>
  <si>
    <t>8600-10012-AD1022 Total</t>
  </si>
  <si>
    <t xml:space="preserve">8600-20008-LX2087 </t>
  </si>
  <si>
    <t>8600-20008-LX2087 Q2 2012 TECH</t>
  </si>
  <si>
    <t>8600-2-0200-10-1618-9999</t>
  </si>
  <si>
    <t>8600-20008-LX2087  Total</t>
  </si>
  <si>
    <t xml:space="preserve">8600-20010-002004 </t>
  </si>
  <si>
    <t>8600-20010-002004 Q2 2012 TECH</t>
  </si>
  <si>
    <t>8600-20010-002004  Total</t>
  </si>
  <si>
    <t>2012375.10</t>
  </si>
  <si>
    <t>2012379.9</t>
  </si>
  <si>
    <t>2012380.10</t>
  </si>
  <si>
    <t>8600-20010-002104 Total</t>
  </si>
  <si>
    <t>JC5249</t>
  </si>
  <si>
    <t>Job 8600-20010-002503</t>
  </si>
  <si>
    <t xml:space="preserve">8600-20010-002503 </t>
  </si>
  <si>
    <t>8600-20010-002503 Q2 2012 TECH</t>
  </si>
  <si>
    <t>8600-20010-002503 Total</t>
  </si>
  <si>
    <t>RCT00000000019275</t>
  </si>
  <si>
    <t>8020JENSYS</t>
  </si>
  <si>
    <t>Job 8600-20011-001204 3</t>
  </si>
  <si>
    <t>Jensen Systems Inc.</t>
  </si>
  <si>
    <t>2012370.32</t>
  </si>
  <si>
    <t>RCT00000000019408</t>
  </si>
  <si>
    <t>8020DLNOR</t>
  </si>
  <si>
    <t>GLTRX00008489</t>
  </si>
  <si>
    <t>D.L. Norton General Contracting</t>
  </si>
  <si>
    <t>RECVG00001163</t>
  </si>
  <si>
    <t>RCT00000000019469</t>
  </si>
  <si>
    <t>2012372.8</t>
  </si>
  <si>
    <t>RCT00000000019710</t>
  </si>
  <si>
    <t>JC4496</t>
  </si>
  <si>
    <t>Job 8600-20011-001204</t>
  </si>
  <si>
    <t>2012373.24</t>
  </si>
  <si>
    <t>2012374.16</t>
  </si>
  <si>
    <t>2012375.11</t>
  </si>
  <si>
    <t>2012376.10</t>
  </si>
  <si>
    <t>RCT00000000020483</t>
  </si>
  <si>
    <t>GLTRX00008881</t>
  </si>
  <si>
    <t>RECVG00001214</t>
  </si>
  <si>
    <t>2012377.6</t>
  </si>
  <si>
    <t>RCT00000000019243</t>
  </si>
  <si>
    <t>8020WUNDER</t>
  </si>
  <si>
    <t>Wunderlich-Malec</t>
  </si>
  <si>
    <t>59291</t>
  </si>
  <si>
    <t>8020ADEQ</t>
  </si>
  <si>
    <t>GLTRX00008923</t>
  </si>
  <si>
    <t>Arizona Department of Environmental Quality</t>
  </si>
  <si>
    <t>PMTRX00001811</t>
  </si>
  <si>
    <t>JC4849</t>
  </si>
  <si>
    <t>RCT00000000020681</t>
  </si>
  <si>
    <t>RCT00000000020925</t>
  </si>
  <si>
    <t>8020ASHHER</t>
  </si>
  <si>
    <t>Job 8600-20011-001204 6</t>
  </si>
  <si>
    <t>Ashland Hercules Water Technologies</t>
  </si>
  <si>
    <t>2012379.10</t>
  </si>
  <si>
    <t>1081</t>
  </si>
  <si>
    <t>8020PLAINT</t>
  </si>
  <si>
    <t>GLTRX00009098</t>
  </si>
  <si>
    <t>Plasma Air International Inc.</t>
  </si>
  <si>
    <t>PMTRX00001839</t>
  </si>
  <si>
    <t>RCT00000000021014</t>
  </si>
  <si>
    <t>2012378.8</t>
  </si>
  <si>
    <t>2012381.9</t>
  </si>
  <si>
    <t>JC5250</t>
  </si>
  <si>
    <t>8600-20011-001204 Q3 2012 IOH</t>
  </si>
  <si>
    <t xml:space="preserve">8600-20011-001204 </t>
  </si>
  <si>
    <t>8600-20011-001204 Q2 2012 TECH</t>
  </si>
  <si>
    <t>8600-20011-001204 Total</t>
  </si>
  <si>
    <t>2012376.11</t>
  </si>
  <si>
    <t>2012379.11</t>
  </si>
  <si>
    <t>JC5251</t>
  </si>
  <si>
    <t>Job 8600-20011-001504</t>
  </si>
  <si>
    <t>8600-20011-001504 Q3 2012 IOH</t>
  </si>
  <si>
    <t>8600-20011-001504 Total</t>
  </si>
  <si>
    <t>8600-20011-001604 Q2 2012 TECH</t>
  </si>
  <si>
    <t>8600-20011-001604  Total</t>
  </si>
  <si>
    <t>RCT00000000019214</t>
  </si>
  <si>
    <t>8020WESENV</t>
  </si>
  <si>
    <t>Job 8600-20012-000325 2</t>
  </si>
  <si>
    <t>WESTERN ENVIRONMENTAL EQUIPMENT</t>
  </si>
  <si>
    <t>RCT00000000019785</t>
  </si>
  <si>
    <t>RCT00000000012716</t>
  </si>
  <si>
    <t>8020AQUAER</t>
  </si>
  <si>
    <t>Aqua-Aerobic Systems Inc.</t>
  </si>
  <si>
    <t>8600-20012-000325 Q3 2012 IOH</t>
  </si>
  <si>
    <t xml:space="preserve">8600-20012-000325 </t>
  </si>
  <si>
    <t>8600-20012-000325 Q2 2012 TECH</t>
  </si>
  <si>
    <t>8600-20012-000325 Total</t>
  </si>
  <si>
    <t>RCT00000000014438</t>
  </si>
  <si>
    <t>Job 8600-20012-000425 2</t>
  </si>
  <si>
    <t>8600-20012-000425 Q3 2012 IOH</t>
  </si>
  <si>
    <t>8600-20012-000425 Total</t>
  </si>
  <si>
    <t>RCT00000000019344</t>
  </si>
  <si>
    <t>8020PHOPUM</t>
  </si>
  <si>
    <t>Job 8600-20012-000915 2</t>
  </si>
  <si>
    <t>Phoenix Pumps</t>
  </si>
  <si>
    <t>RCT00000000019652</t>
  </si>
  <si>
    <t>8020BURBUR</t>
  </si>
  <si>
    <t>Job 8600-20012-000915 3</t>
  </si>
  <si>
    <t>Burt-Burnett, Inc</t>
  </si>
  <si>
    <t>RCT00000000019422</t>
  </si>
  <si>
    <t>JC4497</t>
  </si>
  <si>
    <t>Job 8600-20012-000915</t>
  </si>
  <si>
    <t>RCT00000000020098</t>
  </si>
  <si>
    <t>RCT00000000020189</t>
  </si>
  <si>
    <t>RCT00000000020923</t>
  </si>
  <si>
    <t>8600-20012-000915 Q3 2012 IOH</t>
  </si>
  <si>
    <t xml:space="preserve">8600-20012-000915 </t>
  </si>
  <si>
    <t>8600-20012-000915 Q2 2012 TECH</t>
  </si>
  <si>
    <t>8600-20012-000915 Total</t>
  </si>
  <si>
    <t>RCT00000000019222</t>
  </si>
  <si>
    <t>8020KELEQU</t>
  </si>
  <si>
    <t>Job 8600-20012-001015 2</t>
  </si>
  <si>
    <t>Keller Electrical Industries, Inc</t>
  </si>
  <si>
    <t>RCT00000000019514</t>
  </si>
  <si>
    <t>RCT00000000019532</t>
  </si>
  <si>
    <t>RCT00000000020538</t>
  </si>
  <si>
    <t>8020PUMP</t>
  </si>
  <si>
    <t>PUMP SYSTEMS,INC</t>
  </si>
  <si>
    <t>RCT00000000020922</t>
  </si>
  <si>
    <t>8600-20012-001015 Q3 2012 IOH</t>
  </si>
  <si>
    <t xml:space="preserve">8600-20012-001015 </t>
  </si>
  <si>
    <t>8600-20012-001015 Q2 2012 TECH</t>
  </si>
  <si>
    <t>8600-20012-001015 Total</t>
  </si>
  <si>
    <t>8600-20012-001326 Q2 2012 TECH</t>
  </si>
  <si>
    <t>8600-20012-001326  Total</t>
  </si>
  <si>
    <t>8600-20012-001509 Q3 2012 IOH</t>
  </si>
  <si>
    <t xml:space="preserve">8600-20012-001509 </t>
  </si>
  <si>
    <t>8600-20012-001509 Q2 2012 TECH</t>
  </si>
  <si>
    <t>8600-20012-001509 Total</t>
  </si>
  <si>
    <t>RCT00000000020236</t>
  </si>
  <si>
    <t>8020MARCON</t>
  </si>
  <si>
    <t>Job 8600-20012-001707 3</t>
  </si>
  <si>
    <t>Markham Contracting Co Inc.</t>
  </si>
  <si>
    <t>8600-20012-001707 Q3 2012 IOH</t>
  </si>
  <si>
    <t>8600-20012-001707 Total</t>
  </si>
  <si>
    <t>RCT00000000019722</t>
  </si>
  <si>
    <t>8020KEOGH</t>
  </si>
  <si>
    <t>Job 8600-20012-001907 3</t>
  </si>
  <si>
    <t>KEOGH ENGINEERING, INC</t>
  </si>
  <si>
    <t>JC4498</t>
  </si>
  <si>
    <t>Job 8600-20012-001907</t>
  </si>
  <si>
    <t>080212</t>
  </si>
  <si>
    <t>8020MARCOU</t>
  </si>
  <si>
    <t>GLTRX00008712</t>
  </si>
  <si>
    <t>Maricopa County Environmental Services</t>
  </si>
  <si>
    <t>PMTRX00001761</t>
  </si>
  <si>
    <t>2012373.25</t>
  </si>
  <si>
    <t>2012377.7</t>
  </si>
  <si>
    <t>RCT00000000020687</t>
  </si>
  <si>
    <t>GLTRX00009019</t>
  </si>
  <si>
    <t>RECVG00001229</t>
  </si>
  <si>
    <t>2012379.12</t>
  </si>
  <si>
    <t>JC5252</t>
  </si>
  <si>
    <t>8600-20012-001907 Q3 2012 IOH</t>
  </si>
  <si>
    <t xml:space="preserve">8600-20012-001907 </t>
  </si>
  <si>
    <t>8600-20012-001907 Q2 2012 TECH</t>
  </si>
  <si>
    <t>8600-20012-001907 Total</t>
  </si>
  <si>
    <t>2012370.33</t>
  </si>
  <si>
    <t>RCT00000000020096</t>
  </si>
  <si>
    <t>Job 8600-20012-002021 3</t>
  </si>
  <si>
    <t>2012373.26</t>
  </si>
  <si>
    <t>2012374.17</t>
  </si>
  <si>
    <t>2012375.12</t>
  </si>
  <si>
    <t>JC4826</t>
  </si>
  <si>
    <t>Job 8600-20012-002021</t>
  </si>
  <si>
    <t>RCT00000000020929</t>
  </si>
  <si>
    <t>2012380.12</t>
  </si>
  <si>
    <t>JC5253</t>
  </si>
  <si>
    <t>8600-20012-002021 Q3 2012 IOH</t>
  </si>
  <si>
    <t>8600-20012-002021 Total</t>
  </si>
  <si>
    <t>2012371.31</t>
  </si>
  <si>
    <t>JC4825</t>
  </si>
  <si>
    <t>Job 8600-20012-002122</t>
  </si>
  <si>
    <t>2012380.13</t>
  </si>
  <si>
    <t>RCT00000000011307</t>
  </si>
  <si>
    <t>Job 8600-20012-002122 3</t>
  </si>
  <si>
    <t>2012381.10</t>
  </si>
  <si>
    <t>JC5254</t>
  </si>
  <si>
    <t>8600-20012-002122 Q3 2012 IOH</t>
  </si>
  <si>
    <t>8600-20012-002122 Total</t>
  </si>
  <si>
    <t>JC4869</t>
  </si>
  <si>
    <t>8600-20012-AD2000</t>
  </si>
  <si>
    <t>Job 8600-20012-AD2000</t>
  </si>
  <si>
    <t>8600-20012-AD2000 Total</t>
  </si>
  <si>
    <t>JC4870</t>
  </si>
  <si>
    <t>8600-20012-AD2001</t>
  </si>
  <si>
    <t>Job 8600-20012-AD2001</t>
  </si>
  <si>
    <t>JC5255</t>
  </si>
  <si>
    <t>8600-20012-AD2001 Total</t>
  </si>
  <si>
    <t>JC5011</t>
  </si>
  <si>
    <t>Job 8020-0000-000009 3</t>
  </si>
  <si>
    <t>8020-0000-000009</t>
  </si>
  <si>
    <t>GLTRX00010212</t>
  </si>
  <si>
    <t>PMTRX00002068</t>
  </si>
  <si>
    <t>GLTRX00009258</t>
  </si>
  <si>
    <t>PMTRX00001882</t>
  </si>
  <si>
    <t>GLTRX00009508</t>
  </si>
  <si>
    <t>PMTRX00001928</t>
  </si>
  <si>
    <t>GLTRX00009546</t>
  </si>
  <si>
    <t>PMTRX00001680</t>
  </si>
  <si>
    <t>GLTRX00009757</t>
  </si>
  <si>
    <t>PMTRX00001980</t>
  </si>
  <si>
    <t>GLTRX00010035</t>
  </si>
  <si>
    <t>PMTRX00002032</t>
  </si>
  <si>
    <t>RCT00000000022895</t>
  </si>
  <si>
    <t>Job 8100-20012-000325 2</t>
  </si>
  <si>
    <t>8020ARIWIR</t>
  </si>
  <si>
    <t>8100-20012-000325</t>
  </si>
  <si>
    <t>GLTRX00010071</t>
  </si>
  <si>
    <t>Arizona Wire Rope &amp; Rigging Inc.</t>
  </si>
  <si>
    <t>RECVG00001347</t>
  </si>
  <si>
    <t>8100-20012-000325 Total</t>
  </si>
  <si>
    <t>RCT00000000021395</t>
  </si>
  <si>
    <t>Job 8100-20012-000425 2</t>
  </si>
  <si>
    <t>8100-20012-000425</t>
  </si>
  <si>
    <t>GLTRX00009365</t>
  </si>
  <si>
    <t>RECVG00001260</t>
  </si>
  <si>
    <t>8100-20012-000425 Total</t>
  </si>
  <si>
    <t>RCT00000000021761</t>
  </si>
  <si>
    <t>RCT00000000021669</t>
  </si>
  <si>
    <t>GLTRX00009449</t>
  </si>
  <si>
    <t>RECVG00001273</t>
  </si>
  <si>
    <t>RCT00000000022635</t>
  </si>
  <si>
    <t>RCT00000000021378</t>
  </si>
  <si>
    <t>Job 8100-20012-001104 2</t>
  </si>
  <si>
    <t>RCT00000000021816</t>
  </si>
  <si>
    <t>RCT00000000021409</t>
  </si>
  <si>
    <t>GLTRX00009517</t>
  </si>
  <si>
    <t>RECVG00001284</t>
  </si>
  <si>
    <t>RCT00000000021410</t>
  </si>
  <si>
    <t>RCT00000000021670</t>
  </si>
  <si>
    <t>RCT00000000021376</t>
  </si>
  <si>
    <t>RCT00000000021380</t>
  </si>
  <si>
    <t>RCT00000000022734</t>
  </si>
  <si>
    <t>GLTRX00009996</t>
  </si>
  <si>
    <t>RECVG00001336</t>
  </si>
  <si>
    <t>RCT00000000022666</t>
  </si>
  <si>
    <t>8020PREELE</t>
  </si>
  <si>
    <t>Precision Electric Company</t>
  </si>
  <si>
    <t>RCT00000000022822</t>
  </si>
  <si>
    <t>RCT00000000022205</t>
  </si>
  <si>
    <t>RCT00000000022207</t>
  </si>
  <si>
    <t>Job 8100-20012-002204 2</t>
  </si>
  <si>
    <t>JC6480</t>
  </si>
  <si>
    <t>RCT00000000022732</t>
  </si>
  <si>
    <t>GLTRX00009998</t>
  </si>
  <si>
    <t>RECVG00001337</t>
  </si>
  <si>
    <t>RCT00000000023077</t>
  </si>
  <si>
    <t>GLTRX00010115</t>
  </si>
  <si>
    <t>RECVG00001354</t>
  </si>
  <si>
    <t>RCT00000000021517</t>
  </si>
  <si>
    <t>Job 8118-10012-001111 3</t>
  </si>
  <si>
    <t>8118-10012-001111</t>
  </si>
  <si>
    <t>GLTRX00009436</t>
  </si>
  <si>
    <t>RECVG00001271</t>
  </si>
  <si>
    <t>RCT00000000021520</t>
  </si>
  <si>
    <t>RCT00000000022836</t>
  </si>
  <si>
    <t>8118-10012-001111 Total</t>
  </si>
  <si>
    <t>RCT00000000022415</t>
  </si>
  <si>
    <t>8118-10012-001211</t>
  </si>
  <si>
    <t>RCT00000000022416</t>
  </si>
  <si>
    <t>Job 8118-10012-001211 2</t>
  </si>
  <si>
    <t>RCT00000000021519</t>
  </si>
  <si>
    <t>Job 8118-10012-001211 3</t>
  </si>
  <si>
    <t>8118-10012-001211 Total</t>
  </si>
  <si>
    <t>RCT00000000021518</t>
  </si>
  <si>
    <t>111512EXPRPT.2</t>
  </si>
  <si>
    <t>Job 8118-10012-001620 5</t>
  </si>
  <si>
    <t>GLTRX00010048</t>
  </si>
  <si>
    <t>PMTRX00002034</t>
  </si>
  <si>
    <t>RCT00000000022476</t>
  </si>
  <si>
    <t>RCT00000000022793</t>
  </si>
  <si>
    <t>111512EXPRPT</t>
  </si>
  <si>
    <t>Job 8120-10012-001520 5</t>
  </si>
  <si>
    <t>JC6110</t>
  </si>
  <si>
    <t>8020TIMBER</t>
  </si>
  <si>
    <t>Timber Creek</t>
  </si>
  <si>
    <t>JC6492</t>
  </si>
  <si>
    <t>RCT00000000022483</t>
  </si>
  <si>
    <t>RCT00000000022800</t>
  </si>
  <si>
    <t>RCT00000000022624</t>
  </si>
  <si>
    <t>8020CONMAN</t>
  </si>
  <si>
    <t>8120-20012-001304</t>
  </si>
  <si>
    <t>GLTRX00009897</t>
  </si>
  <si>
    <t>Stanton Gilliam dba Construction Management Specialists</t>
  </si>
  <si>
    <t>RECVG00001326</t>
  </si>
  <si>
    <t>8120-20012-001304 Total</t>
  </si>
  <si>
    <t>Job 8120-20012-001522 3</t>
  </si>
  <si>
    <t>111512EXPRPT.1</t>
  </si>
  <si>
    <t>Job 8120-20012-001522 5</t>
  </si>
  <si>
    <t>RCT00000000022482</t>
  </si>
  <si>
    <t>RCT00000000022799</t>
  </si>
  <si>
    <t>RCT00000000021521</t>
  </si>
  <si>
    <t>Job 8122-10012-001014 3</t>
  </si>
  <si>
    <t>111512EXPRPT.3</t>
  </si>
  <si>
    <t>Job 8122-10012-001520 5</t>
  </si>
  <si>
    <t>RCT00000000022479</t>
  </si>
  <si>
    <t>RCT00000000022798</t>
  </si>
  <si>
    <t>RCT00000000020449</t>
  </si>
  <si>
    <t>Job 8122-20012-000915 2</t>
  </si>
  <si>
    <t>8020L&amp;JPLU</t>
  </si>
  <si>
    <t>8122-20012-000915</t>
  </si>
  <si>
    <t>L &amp; J Plumbing Supply</t>
  </si>
  <si>
    <t>8122-20012-000915 Total</t>
  </si>
  <si>
    <t>GLTRX00009396</t>
  </si>
  <si>
    <t>PMTRX00001904</t>
  </si>
  <si>
    <t>100112EXPRPT</t>
  </si>
  <si>
    <t>Job 8122-20012-001504 5</t>
  </si>
  <si>
    <t>GLTRX00009425</t>
  </si>
  <si>
    <t>PMTRX00001910</t>
  </si>
  <si>
    <t>2012384.2A</t>
  </si>
  <si>
    <t>GLTRX00009783</t>
  </si>
  <si>
    <t>PMTRX00001986</t>
  </si>
  <si>
    <t>GLTRX00009882</t>
  </si>
  <si>
    <t>PMTRX00002011</t>
  </si>
  <si>
    <t>GLTRX00010006</t>
  </si>
  <si>
    <t>PMTRX00002022</t>
  </si>
  <si>
    <t>JC5634</t>
  </si>
  <si>
    <t>JC6493</t>
  </si>
  <si>
    <t>RCT00000000021235</t>
  </si>
  <si>
    <t>RCT00000000022124</t>
  </si>
  <si>
    <t>RCT00000000022571</t>
  </si>
  <si>
    <t>RCT00000000022486</t>
  </si>
  <si>
    <t>RCT00000000022797</t>
  </si>
  <si>
    <t>RCT00000000021821</t>
  </si>
  <si>
    <t>RCT00000000021822</t>
  </si>
  <si>
    <t>Job 8124-10012-001520 3</t>
  </si>
  <si>
    <t>121112EXPRPT.2</t>
  </si>
  <si>
    <t>Job 8124-10012-001520 5</t>
  </si>
  <si>
    <t>GLTRX00010076</t>
  </si>
  <si>
    <t>PMTRX00002042</t>
  </si>
  <si>
    <t>JC6494</t>
  </si>
  <si>
    <t>RCT00000000021766</t>
  </si>
  <si>
    <t>RCT00000000022472</t>
  </si>
  <si>
    <t>RCT00000000022992</t>
  </si>
  <si>
    <t>GLTRX00010094</t>
  </si>
  <si>
    <t>RECVG00001352</t>
  </si>
  <si>
    <t>RCT00000000022838</t>
  </si>
  <si>
    <t>Job 8124-20012-000507 3</t>
  </si>
  <si>
    <t>8124-20012-000507</t>
  </si>
  <si>
    <t>8124-20012-000507 Total</t>
  </si>
  <si>
    <t>RCT00000000021171</t>
  </si>
  <si>
    <t>Job 8124-20012-001522 3</t>
  </si>
  <si>
    <t>121112EXPRPT.3</t>
  </si>
  <si>
    <t>Job 8124-20012-001522 5</t>
  </si>
  <si>
    <t>RCT00000000021249</t>
  </si>
  <si>
    <t>RCT00000000021765</t>
  </si>
  <si>
    <t>RCT00000000022471</t>
  </si>
  <si>
    <t>RCT00000000022991</t>
  </si>
  <si>
    <t>061512EXPRPT.4</t>
  </si>
  <si>
    <t>Job 8134-10008-LX8016 5</t>
  </si>
  <si>
    <t>GLTRX00009547</t>
  </si>
  <si>
    <t>PMTRX00001691</t>
  </si>
  <si>
    <t>8134-10008-LX8016 Total</t>
  </si>
  <si>
    <t>121312EXPRPT.2</t>
  </si>
  <si>
    <t>Job 8134-10010-LX8032 5</t>
  </si>
  <si>
    <t>JC5663</t>
  </si>
  <si>
    <t>JC6111</t>
  </si>
  <si>
    <t>JC6495</t>
  </si>
  <si>
    <t>RCT00000000020611</t>
  </si>
  <si>
    <t>RCT00000000021674</t>
  </si>
  <si>
    <t>RCT00000000021675</t>
  </si>
  <si>
    <t>RCT00000000022063</t>
  </si>
  <si>
    <t>8020ZIAPRO</t>
  </si>
  <si>
    <t>GLTRX00009765</t>
  </si>
  <si>
    <t>Zia Electrical Products</t>
  </si>
  <si>
    <t>RECVG00001307</t>
  </si>
  <si>
    <t>RCT00000000022424</t>
  </si>
  <si>
    <t>RCT00000000020609</t>
  </si>
  <si>
    <t>RCT00000000021333</t>
  </si>
  <si>
    <t>RCT00000000021419</t>
  </si>
  <si>
    <t>JC5642</t>
  </si>
  <si>
    <t>JC6117</t>
  </si>
  <si>
    <t>JC6496</t>
  </si>
  <si>
    <t>RCT00000000021595</t>
  </si>
  <si>
    <t>GLTRX00009519</t>
  </si>
  <si>
    <t>RECVG00001285</t>
  </si>
  <si>
    <t>RCT00000000021866</t>
  </si>
  <si>
    <t>RCT00000000021916</t>
  </si>
  <si>
    <t>RCT00000000021870</t>
  </si>
  <si>
    <t>RCT00000000022068</t>
  </si>
  <si>
    <t>GLTRX00009729</t>
  </si>
  <si>
    <t>RECVG00001303</t>
  </si>
  <si>
    <t>RCT00000000021930</t>
  </si>
  <si>
    <t>RCT00000000022597</t>
  </si>
  <si>
    <t>RCT00000000022672</t>
  </si>
  <si>
    <t>GLTRX00009913</t>
  </si>
  <si>
    <t>RECVG00001328</t>
  </si>
  <si>
    <t>RCT00000000022912</t>
  </si>
  <si>
    <t>RCT00000000022961</t>
  </si>
  <si>
    <t>RCT00000000021083</t>
  </si>
  <si>
    <t>RCT00000000021084</t>
  </si>
  <si>
    <t>RCT00000000021089</t>
  </si>
  <si>
    <t>RCT00000000021124</t>
  </si>
  <si>
    <t>RCT00000000021336</t>
  </si>
  <si>
    <t>RCT00000000021625</t>
  </si>
  <si>
    <t>GLTRX00009459</t>
  </si>
  <si>
    <t>RECVG00001275</t>
  </si>
  <si>
    <t>RCT00000000021626</t>
  </si>
  <si>
    <t>RCT00000000021627</t>
  </si>
  <si>
    <t>RCT00000000021629</t>
  </si>
  <si>
    <t>RCT00000000021630</t>
  </si>
  <si>
    <t>RCT00000000021631</t>
  </si>
  <si>
    <t>RCT00000000021632</t>
  </si>
  <si>
    <t>RCT00000000021633</t>
  </si>
  <si>
    <t>RCT00000000021634</t>
  </si>
  <si>
    <t>RCT00000000021635</t>
  </si>
  <si>
    <t>RCT00000000021636</t>
  </si>
  <si>
    <t>RCT00000000021637</t>
  </si>
  <si>
    <t>RCT00000000021797</t>
  </si>
  <si>
    <t>RCT00000000021798</t>
  </si>
  <si>
    <t>RCT00000000021799</t>
  </si>
  <si>
    <t>RCT00000000021800</t>
  </si>
  <si>
    <t>RCT00000000021801</t>
  </si>
  <si>
    <t>RCT00000000021802</t>
  </si>
  <si>
    <t>RCT00000000021499</t>
  </si>
  <si>
    <t>GLTRX00009661</t>
  </si>
  <si>
    <t>RECVG00001297</t>
  </si>
  <si>
    <t>RCT00000000021531</t>
  </si>
  <si>
    <t>RCT00000000021542</t>
  </si>
  <si>
    <t>RCT00000000021545</t>
  </si>
  <si>
    <t>RCT00000000021548</t>
  </si>
  <si>
    <t>RCT00000000022276</t>
  </si>
  <si>
    <t>GLTRX00009779</t>
  </si>
  <si>
    <t>RECVG00001311</t>
  </si>
  <si>
    <t>RCT00000000022277</t>
  </si>
  <si>
    <t>RCT00000000022278</t>
  </si>
  <si>
    <t>RCT00000000022281</t>
  </si>
  <si>
    <t>JC5640</t>
  </si>
  <si>
    <t>RCT00000000021506</t>
  </si>
  <si>
    <t>RCT00000000021913</t>
  </si>
  <si>
    <t>8020COPSTA</t>
  </si>
  <si>
    <t>Copper State Bolt &amp; Nut Co.</t>
  </si>
  <si>
    <t>RCT00000000022959</t>
  </si>
  <si>
    <t>RCT00000000023051</t>
  </si>
  <si>
    <t>GLTRX00010090</t>
  </si>
  <si>
    <t>RECVG00001350</t>
  </si>
  <si>
    <t>RCT00000000022958</t>
  </si>
  <si>
    <t>JC5636</t>
  </si>
  <si>
    <t>JC6116</t>
  </si>
  <si>
    <t>JC6497</t>
  </si>
  <si>
    <t>RCT00000000021406</t>
  </si>
  <si>
    <t>GLTRX00009380</t>
  </si>
  <si>
    <t>RECVG00001262</t>
  </si>
  <si>
    <t>RCT00000000021239</t>
  </si>
  <si>
    <t>RCT00000000021461</t>
  </si>
  <si>
    <t>RCT00000000021463</t>
  </si>
  <si>
    <t>RCT00000000021917</t>
  </si>
  <si>
    <t>RCT00000000021918</t>
  </si>
  <si>
    <t>RCT00000000021921</t>
  </si>
  <si>
    <t>RCT00000000021922</t>
  </si>
  <si>
    <t>RCT00000000021868</t>
  </si>
  <si>
    <t>RCT00000000021869</t>
  </si>
  <si>
    <t>RCT00000000022066</t>
  </si>
  <si>
    <t>RCT00000000022067</t>
  </si>
  <si>
    <t>RCT00000000022435</t>
  </si>
  <si>
    <t>RCT00000000022452</t>
  </si>
  <si>
    <t>RCT00000000022455</t>
  </si>
  <si>
    <t>RCT00000000022596</t>
  </si>
  <si>
    <t>RCT00000000022731</t>
  </si>
  <si>
    <t>RCT00000000022960</t>
  </si>
  <si>
    <t>GLTRX00010082</t>
  </si>
  <si>
    <t>RECVG00001349</t>
  </si>
  <si>
    <t>RCT00000000022955</t>
  </si>
  <si>
    <t>RCT00000000023013</t>
  </si>
  <si>
    <t>RCT00000000021086</t>
  </si>
  <si>
    <t>RCT00000000021123</t>
  </si>
  <si>
    <t>RCT00000000021337</t>
  </si>
  <si>
    <t>RCT00000000022279</t>
  </si>
  <si>
    <t>RCT00000000022280</t>
  </si>
  <si>
    <t>RCT00000000022282</t>
  </si>
  <si>
    <t>JC6115</t>
  </si>
  <si>
    <t>RCT00000000021125</t>
  </si>
  <si>
    <t>Job 8134-10012-001511 2</t>
  </si>
  <si>
    <t>RCT00000000022423</t>
  </si>
  <si>
    <t>RCT00000000023009</t>
  </si>
  <si>
    <t>RCT00000000023076</t>
  </si>
  <si>
    <t>JC6114</t>
  </si>
  <si>
    <t>RCT00000000023008</t>
  </si>
  <si>
    <t>GLTRX00010113</t>
  </si>
  <si>
    <t>RECVG00001353</t>
  </si>
  <si>
    <t>RCT00000000023010</t>
  </si>
  <si>
    <t>RCT00000000021594</t>
  </si>
  <si>
    <t>JC6113</t>
  </si>
  <si>
    <t>8134-10012-001804</t>
  </si>
  <si>
    <t>RCT00000000021182</t>
  </si>
  <si>
    <t>Job 8134-10012-001804 2</t>
  </si>
  <si>
    <t>8134-10012-001804 Total</t>
  </si>
  <si>
    <t>JC5619</t>
  </si>
  <si>
    <t>8134-10012-002204</t>
  </si>
  <si>
    <t>JC6112</t>
  </si>
  <si>
    <t>RCT00000000021382</t>
  </si>
  <si>
    <t>Job 8134-10012-002204 2</t>
  </si>
  <si>
    <t>GLTRX00009659</t>
  </si>
  <si>
    <t>RECVG00001296</t>
  </si>
  <si>
    <t>RCT00000000021924</t>
  </si>
  <si>
    <t>RCT00000000021928</t>
  </si>
  <si>
    <t>RCT00000000021929</t>
  </si>
  <si>
    <t>RCT00000000021931</t>
  </si>
  <si>
    <t>RCT00000000021932</t>
  </si>
  <si>
    <t>RCT00000000021933</t>
  </si>
  <si>
    <t>RCT00000000021375</t>
  </si>
  <si>
    <t>RCT00000000021468</t>
  </si>
  <si>
    <t>RCT00000000022148</t>
  </si>
  <si>
    <t>RCT00000000022521</t>
  </si>
  <si>
    <t>RCT00000000023005</t>
  </si>
  <si>
    <t>RCT00000000023004</t>
  </si>
  <si>
    <t>Job 8134-10012-002204 3</t>
  </si>
  <si>
    <t>8020GARCON</t>
  </si>
  <si>
    <t>Garcia &amp; Son's Concrete, LLC</t>
  </si>
  <si>
    <t>8134-10012-002204 Total</t>
  </si>
  <si>
    <t>RCT00000000021811</t>
  </si>
  <si>
    <t>Job 8134-20012-000425 4</t>
  </si>
  <si>
    <t>8020ABATCO</t>
  </si>
  <si>
    <t>8134-20012-000425</t>
  </si>
  <si>
    <t>Abatix Corp.</t>
  </si>
  <si>
    <t>8134-20012-000425 Total</t>
  </si>
  <si>
    <t>JC6118</t>
  </si>
  <si>
    <t>GLTRX00009339</t>
  </si>
  <si>
    <t>PMTRX00001893</t>
  </si>
  <si>
    <t>RCT00000000021596</t>
  </si>
  <si>
    <t>GLTRX00009445</t>
  </si>
  <si>
    <t>RECVG00001272</t>
  </si>
  <si>
    <t>RCT00000000022962</t>
  </si>
  <si>
    <t>JC5631</t>
  </si>
  <si>
    <t>RCT00000000020610</t>
  </si>
  <si>
    <t>RCT00000000020612</t>
  </si>
  <si>
    <t>RCT00000000021334</t>
  </si>
  <si>
    <t>RCT00000000021335</t>
  </si>
  <si>
    <t>RCT00000000021614</t>
  </si>
  <si>
    <t>RCT00000000021616</t>
  </si>
  <si>
    <t>RCT00000000021617</t>
  </si>
  <si>
    <t>RCT00000000021618</t>
  </si>
  <si>
    <t>RCT00000000021619</t>
  </si>
  <si>
    <t>RCT00000000021360</t>
  </si>
  <si>
    <t>8020NOGALU</t>
  </si>
  <si>
    <t>Nogales Glass &amp; Aluminum Co.</t>
  </si>
  <si>
    <t>RCT00000000021388</t>
  </si>
  <si>
    <t>RCT00000000021812</t>
  </si>
  <si>
    <t>Job 8137-10012-000623 4</t>
  </si>
  <si>
    <t>8137-10012-000623</t>
  </si>
  <si>
    <t>8137-10012-000623 Total</t>
  </si>
  <si>
    <t>RCT00000000022599</t>
  </si>
  <si>
    <t>GLTRX00009947</t>
  </si>
  <si>
    <t>RECVG00001332</t>
  </si>
  <si>
    <t>RCT00000000021833</t>
  </si>
  <si>
    <t>Job 8137-10012-001016 2</t>
  </si>
  <si>
    <t>8137-10012-001016</t>
  </si>
  <si>
    <t>8137-10012-001016 Total</t>
  </si>
  <si>
    <t>RCT00000000021166</t>
  </si>
  <si>
    <t>Job 8137-10012-001314 2</t>
  </si>
  <si>
    <t>8137-10012-001314</t>
  </si>
  <si>
    <t>8137-10012-001314 Total</t>
  </si>
  <si>
    <t>RCT00000000022331</t>
  </si>
  <si>
    <t>Job 8137-10012-001804 2</t>
  </si>
  <si>
    <t>8137-10012-001804</t>
  </si>
  <si>
    <t>8137-10012-001804 Total</t>
  </si>
  <si>
    <t>RCT00000000022319</t>
  </si>
  <si>
    <t>RCT00000000022437</t>
  </si>
  <si>
    <t>Job 8140-10012-000523 2</t>
  </si>
  <si>
    <t>8140-10012-000523</t>
  </si>
  <si>
    <t>GLTRX00009806</t>
  </si>
  <si>
    <t>RECVG00001315</t>
  </si>
  <si>
    <t>8140-10012-000523 Total</t>
  </si>
  <si>
    <t>RCT00000000021234</t>
  </si>
  <si>
    <t>GLTRX00009385</t>
  </si>
  <si>
    <t>RECVG00001264</t>
  </si>
  <si>
    <t>RCT00000000022189</t>
  </si>
  <si>
    <t>RCT00000000021599</t>
  </si>
  <si>
    <t>RCT00000000022115</t>
  </si>
  <si>
    <t>GLTRX00009731</t>
  </si>
  <si>
    <t>RECVG00001304</t>
  </si>
  <si>
    <t>RCT00000000020344</t>
  </si>
  <si>
    <t>Job 8140-10012-000916 2</t>
  </si>
  <si>
    <t>8140-10012-000916</t>
  </si>
  <si>
    <t>8140-10012-000916 Total</t>
  </si>
  <si>
    <t>RCT00000000021204</t>
  </si>
  <si>
    <t>RCT00000000021919</t>
  </si>
  <si>
    <t>GLTRX00009639</t>
  </si>
  <si>
    <t>RECVG00001295</t>
  </si>
  <si>
    <t>RCT00000000020458</t>
  </si>
  <si>
    <t>RCT00000000022817</t>
  </si>
  <si>
    <t>GLTRX00010062</t>
  </si>
  <si>
    <t>RECVG00001346</t>
  </si>
  <si>
    <t>RCT00000000022980</t>
  </si>
  <si>
    <t>RCT00000000021939</t>
  </si>
  <si>
    <t>GLTRX00009530</t>
  </si>
  <si>
    <t>RECVG00001286</t>
  </si>
  <si>
    <t>RCT00000000020798</t>
  </si>
  <si>
    <t>RCT00000000021980</t>
  </si>
  <si>
    <t>GLTRX00009704</t>
  </si>
  <si>
    <t>RECVG00001300</t>
  </si>
  <si>
    <t>RCT00000000022818</t>
  </si>
  <si>
    <t>RCT00000000022816</t>
  </si>
  <si>
    <t>RCT00000000021502</t>
  </si>
  <si>
    <t>Job 8140-10012-001511 3</t>
  </si>
  <si>
    <t>8020EMPPUM</t>
  </si>
  <si>
    <t>Thomas W. Moore dba Empire Well and Pump LLC</t>
  </si>
  <si>
    <t>RCT00000000021673</t>
  </si>
  <si>
    <t>Job 8140-10012-001611 2</t>
  </si>
  <si>
    <t>8140-10012-001611</t>
  </si>
  <si>
    <t>GLTRX00009477</t>
  </si>
  <si>
    <t>RECVG00001278</t>
  </si>
  <si>
    <t>RCT00000000022320</t>
  </si>
  <si>
    <t>RCT00000000022257</t>
  </si>
  <si>
    <t>RCT00000000022600</t>
  </si>
  <si>
    <t>GLTRX00009917</t>
  </si>
  <si>
    <t>RECVG00001330</t>
  </si>
  <si>
    <t>8140-10012-001611 Total</t>
  </si>
  <si>
    <t>RCT00000000022017</t>
  </si>
  <si>
    <t>RCT00000000022835</t>
  </si>
  <si>
    <t>Job 8140-10012-001804 2</t>
  </si>
  <si>
    <t>8140-10012-001804</t>
  </si>
  <si>
    <t>GLTRX00010024</t>
  </si>
  <si>
    <t>RECVG00001341</t>
  </si>
  <si>
    <t>8140-10012-001804 Total</t>
  </si>
  <si>
    <t>RCT00000000022318</t>
  </si>
  <si>
    <t>RCT00000000022395</t>
  </si>
  <si>
    <t>RCT00000000021926</t>
  </si>
  <si>
    <t>Job 8146-10012-000914 3</t>
  </si>
  <si>
    <t>8146-10012-000914</t>
  </si>
  <si>
    <t>8146-10012-000914 Total</t>
  </si>
  <si>
    <t>RCT00000000021525</t>
  </si>
  <si>
    <t>Job 8146-10012-001014 3</t>
  </si>
  <si>
    <t>8020MERCOM</t>
  </si>
  <si>
    <t>8146-10012-001014</t>
  </si>
  <si>
    <t>Mercer Construction Company</t>
  </si>
  <si>
    <t>8146-10012-001014 Total</t>
  </si>
  <si>
    <t>Job 8146-10012-001520 3</t>
  </si>
  <si>
    <t>JC6119</t>
  </si>
  <si>
    <t>8020GALVESTON</t>
  </si>
  <si>
    <t>Galveston</t>
  </si>
  <si>
    <t>JC6498</t>
  </si>
  <si>
    <t>RCT00000000021775</t>
  </si>
  <si>
    <t>RCT00000000022487</t>
  </si>
  <si>
    <t>RCT00000000022806</t>
  </si>
  <si>
    <t>081512EXPRPT.5</t>
  </si>
  <si>
    <t>Job 8146-20012-001322 5</t>
  </si>
  <si>
    <t>Job 8146-20012-001322 3</t>
  </si>
  <si>
    <t>JC6120</t>
  </si>
  <si>
    <t>JC6499</t>
  </si>
  <si>
    <t>RCT00000000021774</t>
  </si>
  <si>
    <t>RCT00000000022488</t>
  </si>
  <si>
    <t>RCT00000000022805</t>
  </si>
  <si>
    <t>JC5637</t>
  </si>
  <si>
    <t>8149-10012-001311</t>
  </si>
  <si>
    <t>8149-10012-001311 Total</t>
  </si>
  <si>
    <t>051512EXPRPT</t>
  </si>
  <si>
    <t>Job 8149-10012-001720 5</t>
  </si>
  <si>
    <t>8020WATCAN</t>
  </si>
  <si>
    <t>Candy Watts</t>
  </si>
  <si>
    <t>JC3959</t>
  </si>
  <si>
    <t>GLTRX00009552</t>
  </si>
  <si>
    <t>RMSLS00000211</t>
  </si>
  <si>
    <t>JC5627</t>
  </si>
  <si>
    <t>Job 8149-10012-001820 3</t>
  </si>
  <si>
    <t>8149-10012-001820</t>
  </si>
  <si>
    <t>081512EXPRPT.2</t>
  </si>
  <si>
    <t>Job 8149-10012-001820 5</t>
  </si>
  <si>
    <t>GLTRX00009549</t>
  </si>
  <si>
    <t>GLTRX00009818</t>
  </si>
  <si>
    <t>PMTRX00001994</t>
  </si>
  <si>
    <t>111512EXPRPT.4</t>
  </si>
  <si>
    <t>4115.3CORR</t>
  </si>
  <si>
    <t>GLTRX00010119</t>
  </si>
  <si>
    <t>PMTRX00002051</t>
  </si>
  <si>
    <t>JC5626</t>
  </si>
  <si>
    <t>JC6121</t>
  </si>
  <si>
    <t>JC6500</t>
  </si>
  <si>
    <t>8149-10012-001820 Total</t>
  </si>
  <si>
    <t>JC3965</t>
  </si>
  <si>
    <t>JC5649</t>
  </si>
  <si>
    <t>JC6123</t>
  </si>
  <si>
    <t>JC6501</t>
  </si>
  <si>
    <t>Job 8152-10012-000207 3</t>
  </si>
  <si>
    <t>8020FLYDRI</t>
  </si>
  <si>
    <t>8152-10012-000207</t>
  </si>
  <si>
    <t>GLTRX00009598</t>
  </si>
  <si>
    <t>Flynn Drilling</t>
  </si>
  <si>
    <t>PMTRX00001947</t>
  </si>
  <si>
    <t>8152-10012-000207 Total</t>
  </si>
  <si>
    <t>Job 8152-10012-000320 3</t>
  </si>
  <si>
    <t>121112EXPRPT.1</t>
  </si>
  <si>
    <t>Job 8152-10012-000320 2</t>
  </si>
  <si>
    <t>Job 8152-10012-000320 5</t>
  </si>
  <si>
    <t>4115.2CORR</t>
  </si>
  <si>
    <t>4122.4CORR</t>
  </si>
  <si>
    <t>JC5647</t>
  </si>
  <si>
    <t>JC6122</t>
  </si>
  <si>
    <t>JC6502</t>
  </si>
  <si>
    <t>Job 8152-10012-000414 3</t>
  </si>
  <si>
    <t>8020FRALAB</t>
  </si>
  <si>
    <t>8152-10012-000414</t>
  </si>
  <si>
    <t>GLTRX00009657</t>
  </si>
  <si>
    <t>Franklin County Lab, LLC</t>
  </si>
  <si>
    <t>PMTRX00001960</t>
  </si>
  <si>
    <t>RCT00000000022852</t>
  </si>
  <si>
    <t>8020CKBREN</t>
  </si>
  <si>
    <t>CK Branson Rentals LLC</t>
  </si>
  <si>
    <t>RCT00000000022897</t>
  </si>
  <si>
    <t>RCT00000000022939</t>
  </si>
  <si>
    <t>8152-10012-000414 Total</t>
  </si>
  <si>
    <t>Job 8152-10012-000516 3</t>
  </si>
  <si>
    <t>JC6503</t>
  </si>
  <si>
    <t>8152-10012-000516 Total</t>
  </si>
  <si>
    <t>Job 8152-20012-000121 3</t>
  </si>
  <si>
    <t>Job 8152-20012-000207 2</t>
  </si>
  <si>
    <t>Job 8152-20012-000207 3</t>
  </si>
  <si>
    <t>JC3966</t>
  </si>
  <si>
    <t>JC5648</t>
  </si>
  <si>
    <t>JC6125</t>
  </si>
  <si>
    <t>8152-20012-000207 Total</t>
  </si>
  <si>
    <t>Job 8152-20012-000322 3</t>
  </si>
  <si>
    <t>081512EXPRPT.1</t>
  </si>
  <si>
    <t>Job 8152-20012-000322 5</t>
  </si>
  <si>
    <t>2012393..22</t>
  </si>
  <si>
    <t>121112EXPRPT</t>
  </si>
  <si>
    <t>4115.1CORR</t>
  </si>
  <si>
    <t>4122.3CORR</t>
  </si>
  <si>
    <t>JC6124</t>
  </si>
  <si>
    <t>JC6504</t>
  </si>
  <si>
    <t>Job 8200-20011-001204 3</t>
  </si>
  <si>
    <t>RCT00000000021200</t>
  </si>
  <si>
    <t>Job 8200-20012-000425 2</t>
  </si>
  <si>
    <t>8020BALEQU</t>
  </si>
  <si>
    <t>8200-20012-000425</t>
  </si>
  <si>
    <t>Balar Equipment Corp.</t>
  </si>
  <si>
    <t>8200-20012-000425 Total</t>
  </si>
  <si>
    <t>GLTRX00010100</t>
  </si>
  <si>
    <t>PMTRX00002047</t>
  </si>
  <si>
    <t>RCT00000000021201</t>
  </si>
  <si>
    <t>RCT00000000021296</t>
  </si>
  <si>
    <t>RCT00000000022837</t>
  </si>
  <si>
    <t>RCT00000000022515</t>
  </si>
  <si>
    <t>RCT00000000022878</t>
  </si>
  <si>
    <t>8020GADCON</t>
  </si>
  <si>
    <t>GAD Contracting, LLC</t>
  </si>
  <si>
    <t>RCT00000000022877</t>
  </si>
  <si>
    <t>Job 8200-20012-001007 3</t>
  </si>
  <si>
    <t>8200-20012-001007</t>
  </si>
  <si>
    <t>8200-20012-001007 Total</t>
  </si>
  <si>
    <t>RCT00000000021284</t>
  </si>
  <si>
    <t>RCT00000000021954</t>
  </si>
  <si>
    <t>RCT00000000022116</t>
  </si>
  <si>
    <t>RCT00000000022117</t>
  </si>
  <si>
    <t>RCT00000000022530</t>
  </si>
  <si>
    <t>RCT00000000020828</t>
  </si>
  <si>
    <t>Job 8200-20012-001315 3</t>
  </si>
  <si>
    <t>8020SOUEXP</t>
  </si>
  <si>
    <t>Southwest Exploration Services LLC</t>
  </si>
  <si>
    <t>RCT00000000021283</t>
  </si>
  <si>
    <t>RCT00000000022527</t>
  </si>
  <si>
    <t>GLTRX00009994</t>
  </si>
  <si>
    <t>RECVG00001335</t>
  </si>
  <si>
    <t>RCT00000000022445</t>
  </si>
  <si>
    <t>Job 8200-20012-001415 2</t>
  </si>
  <si>
    <t>8200-20012-001415</t>
  </si>
  <si>
    <t>8200-20012-001415 Total</t>
  </si>
  <si>
    <t>RCT00000000021981</t>
  </si>
  <si>
    <t>Job 8200-20012-001504 2</t>
  </si>
  <si>
    <t>8200-20012-001504</t>
  </si>
  <si>
    <t>GLTRX00009777</t>
  </si>
  <si>
    <t>RECVG00001310</t>
  </si>
  <si>
    <t>RCT00000000022712</t>
  </si>
  <si>
    <t>RCT00000000022525</t>
  </si>
  <si>
    <t>Job 8200-20012-001504 3</t>
  </si>
  <si>
    <t>RCT00000000022821</t>
  </si>
  <si>
    <t>8200-20012-001504 Total</t>
  </si>
  <si>
    <t>GLTRX00010109</t>
  </si>
  <si>
    <t>PMTRX00002048</t>
  </si>
  <si>
    <t>JC5625</t>
  </si>
  <si>
    <t>8020GCSC</t>
  </si>
  <si>
    <t>Gold Canyon Serwer Commpany</t>
  </si>
  <si>
    <t>RCT00000000022915</t>
  </si>
  <si>
    <t>Job 8200-20012-002121 3</t>
  </si>
  <si>
    <t>GLTRX00009404</t>
  </si>
  <si>
    <t>PMTRX00001906</t>
  </si>
  <si>
    <t>8020CENGOV</t>
  </si>
  <si>
    <t>GLTRX00009737</t>
  </si>
  <si>
    <t>Central Arizona Association of Governments</t>
  </si>
  <si>
    <t>PMTRX00001976</t>
  </si>
  <si>
    <t>JC6126</t>
  </si>
  <si>
    <t>JC6505</t>
  </si>
  <si>
    <t>RCT00000000022576</t>
  </si>
  <si>
    <t>8020NCS</t>
  </si>
  <si>
    <t>NCS</t>
  </si>
  <si>
    <t>8200-20012-002121 Total</t>
  </si>
  <si>
    <t>RCT00000000022593</t>
  </si>
  <si>
    <t>Job 8300-20012-000225 3</t>
  </si>
  <si>
    <t>8300-20012-000225</t>
  </si>
  <si>
    <t>8300-20012-000225 Total</t>
  </si>
  <si>
    <t>RCT00000000022100</t>
  </si>
  <si>
    <t>RCT00000000021194</t>
  </si>
  <si>
    <t>RCT00000000021196</t>
  </si>
  <si>
    <t>RCT00000000022505</t>
  </si>
  <si>
    <t>Job 8300-20012-000507 3</t>
  </si>
  <si>
    <t>8300-20012-000507</t>
  </si>
  <si>
    <t>8300-20012-000507 Total</t>
  </si>
  <si>
    <t>JC5644</t>
  </si>
  <si>
    <t>JC6128</t>
  </si>
  <si>
    <t>JC6506</t>
  </si>
  <si>
    <t>RCT00000000021807</t>
  </si>
  <si>
    <t>RCT00000000022414</t>
  </si>
  <si>
    <t>RCT00000000022511</t>
  </si>
  <si>
    <t>Job 8300-20012-000704 3</t>
  </si>
  <si>
    <t>JC5643</t>
  </si>
  <si>
    <t>RCT00000000022108</t>
  </si>
  <si>
    <t>Job 8300-20012-000804 3</t>
  </si>
  <si>
    <t>RCT00000000022219</t>
  </si>
  <si>
    <t>JC5641</t>
  </si>
  <si>
    <t>RCT00000000021678</t>
  </si>
  <si>
    <t>JC6507</t>
  </si>
  <si>
    <t>02-85002-01</t>
  </si>
  <si>
    <t>GLTRX00009698</t>
  </si>
  <si>
    <t>PMTRX00001966</t>
  </si>
  <si>
    <t>JC5638</t>
  </si>
  <si>
    <t>8300-2-0200-10-1618-9999</t>
  </si>
  <si>
    <t>RCT00000000021210</t>
  </si>
  <si>
    <t>RCT00000000021278</t>
  </si>
  <si>
    <t>RCT00000000021920</t>
  </si>
  <si>
    <t>RCT00000000021217</t>
  </si>
  <si>
    <t>RCT00000000021692</t>
  </si>
  <si>
    <t>RCT00000000021696</t>
  </si>
  <si>
    <t>Job 8300-20012-001604 3</t>
  </si>
  <si>
    <t>JC6127</t>
  </si>
  <si>
    <t>JC6508</t>
  </si>
  <si>
    <t>RCT00000000022976</t>
  </si>
  <si>
    <t>RCT00000000022978</t>
  </si>
  <si>
    <t>RCT00000000023075</t>
  </si>
  <si>
    <t>8300-20012-001604 Total</t>
  </si>
  <si>
    <t>Job 8300-20012-001718 2</t>
  </si>
  <si>
    <t>8020FIVFIL</t>
  </si>
  <si>
    <t>Five Star Filtration, LLC</t>
  </si>
  <si>
    <t>8300-20012-001718 Total</t>
  </si>
  <si>
    <t>091812EXPRPT</t>
  </si>
  <si>
    <t>Job 8400-20011-000704 5</t>
  </si>
  <si>
    <t>091312EXPRPT.1</t>
  </si>
  <si>
    <t>102912EXPRPT</t>
  </si>
  <si>
    <t>102912EXPRPT.3</t>
  </si>
  <si>
    <t>102912EXPRPT.5</t>
  </si>
  <si>
    <t>110512EXPRPT</t>
  </si>
  <si>
    <t>121312EXPRPT</t>
  </si>
  <si>
    <t>121312EXPRPT.1</t>
  </si>
  <si>
    <t>JC5645</t>
  </si>
  <si>
    <t>JC6129</t>
  </si>
  <si>
    <t>JC6509</t>
  </si>
  <si>
    <t>RCT00000000022789</t>
  </si>
  <si>
    <t>Job 8400-20011-000704 2</t>
  </si>
  <si>
    <t>8020ARCCON</t>
  </si>
  <si>
    <t>Archer Western Construction, LLC  TEXAS</t>
  </si>
  <si>
    <t>RCT00000000021048</t>
  </si>
  <si>
    <t>8020ROOPLU</t>
  </si>
  <si>
    <t>Fountain Plumbing, Inc. dba Mr. Rooter Plumbing</t>
  </si>
  <si>
    <t>RCT00000000021237</t>
  </si>
  <si>
    <t>RCT00000000021712</t>
  </si>
  <si>
    <t>RCT00000000022326</t>
  </si>
  <si>
    <t>RCT00000000022761</t>
  </si>
  <si>
    <t>Job 8400-20011-000822 3</t>
  </si>
  <si>
    <t>8400-20011-000822</t>
  </si>
  <si>
    <t>8400-20011-000822 Total</t>
  </si>
  <si>
    <t>RCT00000000022592</t>
  </si>
  <si>
    <t>Job 8400-20012-000225 3</t>
  </si>
  <si>
    <t>8400-20012-000225</t>
  </si>
  <si>
    <t>8400-20012-000225 Total</t>
  </si>
  <si>
    <t>RCT00000000022099</t>
  </si>
  <si>
    <t>Job 8400-20012-000325 2</t>
  </si>
  <si>
    <t>8400-20012-000325</t>
  </si>
  <si>
    <t>8400-20012-000325 Total</t>
  </si>
  <si>
    <t>RCT00000000021195</t>
  </si>
  <si>
    <t>Job 8400-20012-000425 2</t>
  </si>
  <si>
    <t>RCT00000000022695</t>
  </si>
  <si>
    <t>Job 8400-20012-000507 3</t>
  </si>
  <si>
    <t>8400-20012-000507</t>
  </si>
  <si>
    <t>GLTRX00009936</t>
  </si>
  <si>
    <t>RECVG00001331</t>
  </si>
  <si>
    <t>RCT00000000022749</t>
  </si>
  <si>
    <t>8400-20012-000507 Total</t>
  </si>
  <si>
    <t>RCT00000000021390</t>
  </si>
  <si>
    <t>JC6131</t>
  </si>
  <si>
    <t>JC6510</t>
  </si>
  <si>
    <t>RCT00000000021796</t>
  </si>
  <si>
    <t>RCT00000000022039</t>
  </si>
  <si>
    <t>RCT00000000021555</t>
  </si>
  <si>
    <t>Job 8400-20012-000804 2</t>
  </si>
  <si>
    <t>JC6511</t>
  </si>
  <si>
    <t>RCT00000000021205</t>
  </si>
  <si>
    <t>RCT00000000021964</t>
  </si>
  <si>
    <t>RCT00000000022311</t>
  </si>
  <si>
    <t>RCT00000000022881</t>
  </si>
  <si>
    <t>RCT00000000022830</t>
  </si>
  <si>
    <t>Job 8400-20012-000915 3</t>
  </si>
  <si>
    <t>RCT00000000022201</t>
  </si>
  <si>
    <t>Job 8400-20012-001015 3</t>
  </si>
  <si>
    <t>JC6130</t>
  </si>
  <si>
    <t>RCT00000000021370</t>
  </si>
  <si>
    <t>RCT00000000021304</t>
  </si>
  <si>
    <t>RCT00000000021878</t>
  </si>
  <si>
    <t>RCT00000000022825</t>
  </si>
  <si>
    <t>RCT00000000022504</t>
  </si>
  <si>
    <t>Job 8400-20012-001304 3</t>
  </si>
  <si>
    <t>RCT00000000021881</t>
  </si>
  <si>
    <t>8020OVETYL</t>
  </si>
  <si>
    <t>W.D.North, Inc. dba Overhead Door Company of Tyler/Longview/ Mt.</t>
  </si>
  <si>
    <t>RCT00000000022882</t>
  </si>
  <si>
    <t>RCT00000000021691</t>
  </si>
  <si>
    <t>Job 8400-20012-001404 3</t>
  </si>
  <si>
    <t>RCT00000000021694</t>
  </si>
  <si>
    <t>JC6132</t>
  </si>
  <si>
    <t>JC6512</t>
  </si>
  <si>
    <t>100412EXPRPT</t>
  </si>
  <si>
    <t>Job 8500-10010-LX7037 5</t>
  </si>
  <si>
    <t>061512EXPRPT</t>
  </si>
  <si>
    <t>JC5662</t>
  </si>
  <si>
    <t>JC6133</t>
  </si>
  <si>
    <t>110212EXPRPT</t>
  </si>
  <si>
    <t>Job 8500-10011-LX2400 5</t>
  </si>
  <si>
    <t>113012EXPRPT.1</t>
  </si>
  <si>
    <t>JC5660</t>
  </si>
  <si>
    <t>JC6135</t>
  </si>
  <si>
    <t>JC6514</t>
  </si>
  <si>
    <t>100412EXPRPT.1</t>
  </si>
  <si>
    <t>Job 8500-10011-LX2401 5</t>
  </si>
  <si>
    <t>Job 8500-10011-LX2401 3</t>
  </si>
  <si>
    <t>GLTRX00009635</t>
  </si>
  <si>
    <t>PMTRX00001956</t>
  </si>
  <si>
    <t>JC5661</t>
  </si>
  <si>
    <t>JC6136</t>
  </si>
  <si>
    <t>JC6515</t>
  </si>
  <si>
    <t>RCT00000000021232</t>
  </si>
  <si>
    <t>8020GARORN</t>
  </si>
  <si>
    <t>Garcia Bros. Ornamental Iron Works</t>
  </si>
  <si>
    <t>RCT00000000020867</t>
  </si>
  <si>
    <t>RCT00000000021020</t>
  </si>
  <si>
    <t>RCT00000000022927</t>
  </si>
  <si>
    <t>Job 8500-10012-000523 3</t>
  </si>
  <si>
    <t>8020GARELE</t>
  </si>
  <si>
    <t>8500-10012-000523</t>
  </si>
  <si>
    <t>GARCIA BROS. ELECTRIC INC</t>
  </si>
  <si>
    <t>8500-10012-000523 Total</t>
  </si>
  <si>
    <t>RCT00000000021784</t>
  </si>
  <si>
    <t>RCT00000000021813</t>
  </si>
  <si>
    <t>RCT00000000020505</t>
  </si>
  <si>
    <t>RCT00000000022132</t>
  </si>
  <si>
    <t>RCT00000000021330</t>
  </si>
  <si>
    <t>RCT00000000021657</t>
  </si>
  <si>
    <t>RCT00000000021867</t>
  </si>
  <si>
    <t>RCT00000000020137</t>
  </si>
  <si>
    <t>RCT00000000020459</t>
  </si>
  <si>
    <t>RCT00000000022682</t>
  </si>
  <si>
    <t>Job 8140-10012-000715 2</t>
  </si>
  <si>
    <t>RCT00000000021466</t>
  </si>
  <si>
    <t>RCT00000000021656</t>
  </si>
  <si>
    <t>RCT00000000022681</t>
  </si>
  <si>
    <t>RCT00000000021464</t>
  </si>
  <si>
    <t>RCT00000000021658</t>
  </si>
  <si>
    <t>RCT00000000021600</t>
  </si>
  <si>
    <t>RCT00000000022850</t>
  </si>
  <si>
    <t>RCT00000000022911</t>
  </si>
  <si>
    <t>RCT00000000021233</t>
  </si>
  <si>
    <t>Job 8500-10012-001016 2</t>
  </si>
  <si>
    <t>8500-10012-001016</t>
  </si>
  <si>
    <t>8500-10012-001016 Total</t>
  </si>
  <si>
    <t>RCT00000000021940</t>
  </si>
  <si>
    <t>RCT00000000021544</t>
  </si>
  <si>
    <t>RCT00000000020622</t>
  </si>
  <si>
    <t>RCT00000000022845</t>
  </si>
  <si>
    <t>RCT00000000022093</t>
  </si>
  <si>
    <t>Job 8500-10012-001504 2</t>
  </si>
  <si>
    <t>8500-10012-001504</t>
  </si>
  <si>
    <t>GLTRX00009702</t>
  </si>
  <si>
    <t>RECVG00001299</t>
  </si>
  <si>
    <t>RCT00000000022923</t>
  </si>
  <si>
    <t>8500-10012-001504 Total</t>
  </si>
  <si>
    <t>RCT00000000021181</t>
  </si>
  <si>
    <t>GLTRX00009255</t>
  </si>
  <si>
    <t>RECVG00001255</t>
  </si>
  <si>
    <t>RCT00000000021458</t>
  </si>
  <si>
    <t>RCT00000000021503</t>
  </si>
  <si>
    <t>RCT00000000021706</t>
  </si>
  <si>
    <t>RCT00000000021505</t>
  </si>
  <si>
    <t>RCT00000000023003</t>
  </si>
  <si>
    <t>JC5628</t>
  </si>
  <si>
    <t>RCT00000000022322</t>
  </si>
  <si>
    <t>Job 8500-10012-001711 2</t>
  </si>
  <si>
    <t>RCT00000000021256</t>
  </si>
  <si>
    <t>RCT00000000021810</t>
  </si>
  <si>
    <t>RCT00000000021709</t>
  </si>
  <si>
    <t>RCT00000000021543</t>
  </si>
  <si>
    <t>Job 8500-10012-001904 2</t>
  </si>
  <si>
    <t>8500-10012-001904</t>
  </si>
  <si>
    <t>RCT00000000022630</t>
  </si>
  <si>
    <t>Job 8500-10012-001904 3</t>
  </si>
  <si>
    <t>8020ALTLAN</t>
  </si>
  <si>
    <t>ALTA Land Survey</t>
  </si>
  <si>
    <t>8500-10012-001904 Total</t>
  </si>
  <si>
    <t>RCT00000000020262</t>
  </si>
  <si>
    <t>RCT00000000022444</t>
  </si>
  <si>
    <t>RCT00000000022851</t>
  </si>
  <si>
    <t>100412EXPRPT.3</t>
  </si>
  <si>
    <t>Job 8500-10012-002320 5</t>
  </si>
  <si>
    <t>Job 8500-10012-002320 3</t>
  </si>
  <si>
    <t>JC5618</t>
  </si>
  <si>
    <t>JC6138</t>
  </si>
  <si>
    <t>JC6516</t>
  </si>
  <si>
    <t>RCT00000000021246</t>
  </si>
  <si>
    <t>RCT00000000021764</t>
  </si>
  <si>
    <t>RCT00000000022467</t>
  </si>
  <si>
    <t>RCT00000000022990</t>
  </si>
  <si>
    <t>8500-10012-002350</t>
  </si>
  <si>
    <t>8500-10012-002350 Total</t>
  </si>
  <si>
    <t>JC6137</t>
  </si>
  <si>
    <t>RCT00000000021639</t>
  </si>
  <si>
    <t>Job 8500-10012-002415 3</t>
  </si>
  <si>
    <t>8020ERRMON</t>
  </si>
  <si>
    <t>Errol L Montgomery &amp; Associates</t>
  </si>
  <si>
    <t>Job 8600-10008-LX1090 3</t>
  </si>
  <si>
    <t>Job 8600-10008-LX1091 3</t>
  </si>
  <si>
    <t>8600-10008-LX1091</t>
  </si>
  <si>
    <t>8600-10008-LX1091 Total</t>
  </si>
  <si>
    <t>Job 8600-10008-LX1092 3</t>
  </si>
  <si>
    <t>8600-10008-LX1092 Total</t>
  </si>
  <si>
    <t>Job 8600-10009-LX1107 3</t>
  </si>
  <si>
    <t>8600-10009-LX1107 Total</t>
  </si>
  <si>
    <t>Job 8600-10011-002104 3</t>
  </si>
  <si>
    <t>JC5622</t>
  </si>
  <si>
    <t>RCT00000000021546</t>
  </si>
  <si>
    <t>8020HILWIL</t>
  </si>
  <si>
    <t>HilgartWilson LLC</t>
  </si>
  <si>
    <t>RCT00000000022133</t>
  </si>
  <si>
    <t>RCT00000000022916</t>
  </si>
  <si>
    <t>Job 8600-10011-003214 3</t>
  </si>
  <si>
    <t>8600-10011-003214</t>
  </si>
  <si>
    <t>JC5615</t>
  </si>
  <si>
    <t>JC6145</t>
  </si>
  <si>
    <t>8600-10011-003214 Total</t>
  </si>
  <si>
    <t>JC5614</t>
  </si>
  <si>
    <t>7178164-02</t>
  </si>
  <si>
    <t>Job 8600-10012-000423 2</t>
  </si>
  <si>
    <t>GLTRX00009723</t>
  </si>
  <si>
    <t>PMTRX00001973</t>
  </si>
  <si>
    <t>RCT00000000021860</t>
  </si>
  <si>
    <t>RCT00000000021294</t>
  </si>
  <si>
    <t>RCT00000000021989</t>
  </si>
  <si>
    <t>RCT00000000021852</t>
  </si>
  <si>
    <t>RCT00000000021814</t>
  </si>
  <si>
    <t>RCT00000000021830</t>
  </si>
  <si>
    <t>RCT00000000021815</t>
  </si>
  <si>
    <t>RCT00000000022605</t>
  </si>
  <si>
    <t>RCT00000000021623</t>
  </si>
  <si>
    <t>Job 8600-10012-001716 2</t>
  </si>
  <si>
    <t>8600-10012-001716</t>
  </si>
  <si>
    <t>RCT00000000022409</t>
  </si>
  <si>
    <t>8600-10012-001716 Total</t>
  </si>
  <si>
    <t>JC6150</t>
  </si>
  <si>
    <t>JC6521</t>
  </si>
  <si>
    <t>RCT00000000021622</t>
  </si>
  <si>
    <t>RCT00000000021842</t>
  </si>
  <si>
    <t>RCT00000000022764</t>
  </si>
  <si>
    <t>RCT00000000021167</t>
  </si>
  <si>
    <t>RCT00000000020951</t>
  </si>
  <si>
    <t>RCT00000000021818</t>
  </si>
  <si>
    <t>RCT00000000022096</t>
  </si>
  <si>
    <t>RCT00000000022406</t>
  </si>
  <si>
    <t>RCT00000000021293</t>
  </si>
  <si>
    <t>RCT00000000021832</t>
  </si>
  <si>
    <t>RCT00000000022113</t>
  </si>
  <si>
    <t>RCT00000000022111</t>
  </si>
  <si>
    <t>RCT00000000022106</t>
  </si>
  <si>
    <t>RCT00000000022659</t>
  </si>
  <si>
    <t>RCT00000000021411</t>
  </si>
  <si>
    <t>JC5616</t>
  </si>
  <si>
    <t>JC6149</t>
  </si>
  <si>
    <t>JC6522</t>
  </si>
  <si>
    <t>RCT00000000022157</t>
  </si>
  <si>
    <t>Job 8600-10012-002704 2</t>
  </si>
  <si>
    <t>RCT00000000022223</t>
  </si>
  <si>
    <t>RCT00000000022301</t>
  </si>
  <si>
    <t>8020WESFEN</t>
  </si>
  <si>
    <t>GLTRX00009781</t>
  </si>
  <si>
    <t>Western Fence Co Inc.</t>
  </si>
  <si>
    <t>RECVG00001312</t>
  </si>
  <si>
    <t>RCT00000000022375</t>
  </si>
  <si>
    <t>8020HARRINGTON</t>
  </si>
  <si>
    <t>HARRINGTON INDUSTRIAL PLASTICS</t>
  </si>
  <si>
    <t>RCT00000000022633</t>
  </si>
  <si>
    <t>8020WATMOV</t>
  </si>
  <si>
    <t>GLTRX00009905</t>
  </si>
  <si>
    <t>Water Movers, Inc.</t>
  </si>
  <si>
    <t>RECVG00001327</t>
  </si>
  <si>
    <t>RCT00000000022128</t>
  </si>
  <si>
    <t>RCT00000000021357</t>
  </si>
  <si>
    <t>8020WESTGR</t>
  </si>
  <si>
    <t>Western Building Group</t>
  </si>
  <si>
    <t>RCT00000000022221</t>
  </si>
  <si>
    <t>RCT00000000022640</t>
  </si>
  <si>
    <t>RCT00000000022709</t>
  </si>
  <si>
    <t>RCT00000000022926</t>
  </si>
  <si>
    <t>RCT00000000022996</t>
  </si>
  <si>
    <t>RCT00000000022997</t>
  </si>
  <si>
    <t>JC5613</t>
  </si>
  <si>
    <t>JC6523</t>
  </si>
  <si>
    <t>RCT00000000021387</t>
  </si>
  <si>
    <t>RCT00000000022691</t>
  </si>
  <si>
    <t>RCT00000000022698</t>
  </si>
  <si>
    <t>JC5612</t>
  </si>
  <si>
    <t>JC6148</t>
  </si>
  <si>
    <t>RCT00000000022484</t>
  </si>
  <si>
    <t>Job 8600-10012-003907 3</t>
  </si>
  <si>
    <t>8600-10012-003907</t>
  </si>
  <si>
    <t>JC5611</t>
  </si>
  <si>
    <t>JC6147</t>
  </si>
  <si>
    <t>JC6524</t>
  </si>
  <si>
    <t>RCT00000000022638</t>
  </si>
  <si>
    <t>8020ZAKCON</t>
  </si>
  <si>
    <t>Zak Controls</t>
  </si>
  <si>
    <t>8600-10012-003907 Total</t>
  </si>
  <si>
    <t>RCT00000000022254</t>
  </si>
  <si>
    <t>Job 8600-10012-004007 2</t>
  </si>
  <si>
    <t>8020RIPIND</t>
  </si>
  <si>
    <t>8600-10012-004007</t>
  </si>
  <si>
    <t>GLTRX00009749</t>
  </si>
  <si>
    <t>Ripple Industries, LLC</t>
  </si>
  <si>
    <t>RECVG00001306</t>
  </si>
  <si>
    <t>8600-10012-004007 Total</t>
  </si>
  <si>
    <t>RCT00000000022440</t>
  </si>
  <si>
    <t>Job 8600-10012-004112 2</t>
  </si>
  <si>
    <t>8600-10012-004112</t>
  </si>
  <si>
    <t>8600-10012-004112 Total</t>
  </si>
  <si>
    <t>RCT00000000022438</t>
  </si>
  <si>
    <t>Job 8600-10012-004304 2</t>
  </si>
  <si>
    <t>8020AUTSYS</t>
  </si>
  <si>
    <t>8600-10012-004304</t>
  </si>
  <si>
    <t>Automatic Gate Systems, Inc.</t>
  </si>
  <si>
    <t>8600-10012-004304 Total</t>
  </si>
  <si>
    <t>Job 8600-20010-002104 3</t>
  </si>
  <si>
    <t>JC6528</t>
  </si>
  <si>
    <t>RCT00000000023064</t>
  </si>
  <si>
    <t>Job 8600-20010-002502 3</t>
  </si>
  <si>
    <t>8600-20010-002502 Total</t>
  </si>
  <si>
    <t>Job 8600-20010-002503 3</t>
  </si>
  <si>
    <t>JC6156</t>
  </si>
  <si>
    <t>JC6529</t>
  </si>
  <si>
    <t>RCT00000000023062</t>
  </si>
  <si>
    <t>RCT00000000023063</t>
  </si>
  <si>
    <t>8020CITGOO</t>
  </si>
  <si>
    <t>GLTRX00009603</t>
  </si>
  <si>
    <t>City of Goodyear</t>
  </si>
  <si>
    <t>PMTRX00001950</t>
  </si>
  <si>
    <t>GLTRX00009910</t>
  </si>
  <si>
    <t>PMTRX00002014</t>
  </si>
  <si>
    <t>GLTRX00010020</t>
  </si>
  <si>
    <t>PMTRX00002027</t>
  </si>
  <si>
    <t>JC5639</t>
  </si>
  <si>
    <t>JC6157</t>
  </si>
  <si>
    <t>JC6530</t>
  </si>
  <si>
    <t>RCT00000000021404</t>
  </si>
  <si>
    <t>Job 8600-20011-001204 2</t>
  </si>
  <si>
    <t>8020RAIN</t>
  </si>
  <si>
    <t>RAIN FOR RENT</t>
  </si>
  <si>
    <t>RCT00000000021436</t>
  </si>
  <si>
    <t>RCT00000000022007</t>
  </si>
  <si>
    <t>RCT00000000022010</t>
  </si>
  <si>
    <t>RCT00000000022448</t>
  </si>
  <si>
    <t>RCT00000000022705</t>
  </si>
  <si>
    <t>RCT00000000021108</t>
  </si>
  <si>
    <t>RCT00000000021915</t>
  </si>
  <si>
    <t>RCT00000000022098</t>
  </si>
  <si>
    <t>RCT00000000022637</t>
  </si>
  <si>
    <t>RCT00000000022790</t>
  </si>
  <si>
    <t>GLTRX00009992</t>
  </si>
  <si>
    <t>RECVG00001334</t>
  </si>
  <si>
    <t>RCT00000000022791</t>
  </si>
  <si>
    <t>RCT00000000022792</t>
  </si>
  <si>
    <t>RCT00000000023072</t>
  </si>
  <si>
    <t>Job 8600-20011-001504 3</t>
  </si>
  <si>
    <t>JC5635</t>
  </si>
  <si>
    <t>RCT00000000021558</t>
  </si>
  <si>
    <t>RCT00000000021188</t>
  </si>
  <si>
    <t>Job 8600-20012-000225 2</t>
  </si>
  <si>
    <t>8020CINFIR</t>
  </si>
  <si>
    <t>8600-20012-000225</t>
  </si>
  <si>
    <t>8600-20012-000225 Total</t>
  </si>
  <si>
    <t>RCT00000000021420</t>
  </si>
  <si>
    <t>RCT00000000021944</t>
  </si>
  <si>
    <t>RCT00000000022195</t>
  </si>
  <si>
    <t>8020TOYARI</t>
  </si>
  <si>
    <t>Toyotalift of Arizona</t>
  </si>
  <si>
    <t>RCT00000000022008</t>
  </si>
  <si>
    <t>RCT00000000022439</t>
  </si>
  <si>
    <t>RCT00000000020725</t>
  </si>
  <si>
    <t>Job 8600-20012-000704 2</t>
  </si>
  <si>
    <t>8600-20012-000704</t>
  </si>
  <si>
    <t>RCT00000000021987</t>
  </si>
  <si>
    <t>RCT00000000021985</t>
  </si>
  <si>
    <t>Job 8600-20012-000704 3</t>
  </si>
  <si>
    <t>8600-20012-000704 Total</t>
  </si>
  <si>
    <t>RCT00000000021421</t>
  </si>
  <si>
    <t>8020CAMAC</t>
  </si>
  <si>
    <t>Camac Industries</t>
  </si>
  <si>
    <t>RCT00000000022196</t>
  </si>
  <si>
    <t>RCT00000000022369</t>
  </si>
  <si>
    <t>8020WESTEC</t>
  </si>
  <si>
    <t>WESTECH</t>
  </si>
  <si>
    <t>RCT00000000022062</t>
  </si>
  <si>
    <t>RCT00000000022860</t>
  </si>
  <si>
    <t>Job 8600-20012-001222 2</t>
  </si>
  <si>
    <t>8020TECBUS</t>
  </si>
  <si>
    <t>8600-20012-001222</t>
  </si>
  <si>
    <t>Technical Business Solutions</t>
  </si>
  <si>
    <t>8600-20012-001222 Total</t>
  </si>
  <si>
    <t>RCT00000000022931</t>
  </si>
  <si>
    <t>Job 8600-20012-001509 3</t>
  </si>
  <si>
    <t>8020CITLIT</t>
  </si>
  <si>
    <t>GLTRX00009232</t>
  </si>
  <si>
    <t>City of Litchfield Park</t>
  </si>
  <si>
    <t>PMTRX00001874</t>
  </si>
  <si>
    <t>JC5624</t>
  </si>
  <si>
    <t>JC6161</t>
  </si>
  <si>
    <t>JC6531</t>
  </si>
  <si>
    <t>JC5623</t>
  </si>
  <si>
    <t>JC6532</t>
  </si>
  <si>
    <t>RCT00000000021386</t>
  </si>
  <si>
    <t>RCT00000000022694</t>
  </si>
  <si>
    <t>RCT00000000022700</t>
  </si>
  <si>
    <t>081512EXPRPT.3</t>
  </si>
  <si>
    <t>Job 8600-20012-002122 5</t>
  </si>
  <si>
    <t>101512EXPRPT</t>
  </si>
  <si>
    <t>101512EXPRPT.3</t>
  </si>
  <si>
    <t>JC5621</t>
  </si>
  <si>
    <t>JC6160</t>
  </si>
  <si>
    <t>RCT00000000021248</t>
  </si>
  <si>
    <t>RCT00000000022485</t>
  </si>
  <si>
    <t>Job 8600-20012-002204 3</t>
  </si>
  <si>
    <t>8600-20012-002204</t>
  </si>
  <si>
    <t>JC5620</t>
  </si>
  <si>
    <t>JC6159</t>
  </si>
  <si>
    <t>JC6533</t>
  </si>
  <si>
    <t>RCT00000000022913</t>
  </si>
  <si>
    <t>RCT00000000022914</t>
  </si>
  <si>
    <t>8600-20012-002204 Total</t>
  </si>
  <si>
    <t>Job 8600-20012-002321 3</t>
  </si>
  <si>
    <t>8600-20012-002321</t>
  </si>
  <si>
    <t>JC5617</t>
  </si>
  <si>
    <t>JC6158</t>
  </si>
  <si>
    <t>RCT00000000022570</t>
  </si>
  <si>
    <t>RCT00000000022989</t>
  </si>
  <si>
    <t>8600-20012-002321 Total</t>
  </si>
  <si>
    <t>Job 8600-20012-002521 3</t>
  </si>
  <si>
    <t>8600-20012-002521</t>
  </si>
  <si>
    <t>RCT00000000022910</t>
  </si>
  <si>
    <t>Job 8600-20012-002521 2</t>
  </si>
  <si>
    <t>8020DELMAR</t>
  </si>
  <si>
    <t>Dell Marketing L.P.</t>
  </si>
  <si>
    <t>RCT00000000023079</t>
  </si>
  <si>
    <t>RCT00000000022639</t>
  </si>
  <si>
    <t>RCT00000000023067</t>
  </si>
  <si>
    <t>8020WONWES</t>
  </si>
  <si>
    <t>Standard Automation and Control LP dba Wonderware West</t>
  </si>
  <si>
    <t>RCT00000000023070</t>
  </si>
  <si>
    <t>8600-20012-002521 Total</t>
  </si>
  <si>
    <t>Corporate Over Head Allocation - Q1 - Q3</t>
  </si>
  <si>
    <t>** Need JE# so we can pull the physical entry from the storage (@plant)</t>
  </si>
  <si>
    <t>JE#242459 Needed for 9/30/2013 Q1-Q3 INDOH</t>
  </si>
  <si>
    <t>8020-20013-002022</t>
  </si>
  <si>
    <t>8100-20013-000325</t>
  </si>
  <si>
    <t>8100-20013-000709</t>
  </si>
  <si>
    <t>8100-20013-001204</t>
  </si>
  <si>
    <t>8100-20013-001415</t>
  </si>
  <si>
    <t>8100-20013-001604</t>
  </si>
  <si>
    <t>8120-10013-000623</t>
  </si>
  <si>
    <t>8120-10013-001014</t>
  </si>
  <si>
    <t>8120-20013-001404</t>
  </si>
  <si>
    <t>8122-10013-001014</t>
  </si>
  <si>
    <t>8122-20013-000704</t>
  </si>
  <si>
    <t>8122-20013-000804</t>
  </si>
  <si>
    <t>8124-10012-000816</t>
  </si>
  <si>
    <t>8124-10013-001014</t>
  </si>
  <si>
    <t>8124-10013-001304</t>
  </si>
  <si>
    <t>8124-20012-000704</t>
  </si>
  <si>
    <t>8124-20012-000915</t>
  </si>
  <si>
    <t>8134-10013-000523</t>
  </si>
  <si>
    <t>8134-10013-001904</t>
  </si>
  <si>
    <t>8134-10013-002220</t>
  </si>
  <si>
    <t>8134-20013-001707</t>
  </si>
  <si>
    <t>8137-10013-000623</t>
  </si>
  <si>
    <t>8137-10013-001511</t>
  </si>
  <si>
    <t>8137-10013-001611</t>
  </si>
  <si>
    <t>8137-10013-001804</t>
  </si>
  <si>
    <t>8137-10013-002604</t>
  </si>
  <si>
    <t>8137-10013-002628</t>
  </si>
  <si>
    <t>8140-10012-002112</t>
  </si>
  <si>
    <t>8140-10013-000623</t>
  </si>
  <si>
    <t>8140-10013-000715</t>
  </si>
  <si>
    <t>8140-10013-001704</t>
  </si>
  <si>
    <t>8140-10013-002504</t>
  </si>
  <si>
    <t>8140-10013-002528</t>
  </si>
  <si>
    <t>8146-10013-002103</t>
  </si>
  <si>
    <t>8146-20013-000704</t>
  </si>
  <si>
    <t>8149-10013-000823</t>
  </si>
  <si>
    <t>8149-10013-001511</t>
  </si>
  <si>
    <t>8149-10013-002421</t>
  </si>
  <si>
    <t>8200-20013-001204</t>
  </si>
  <si>
    <t>8200-20013-002229</t>
  </si>
  <si>
    <t>8400-20011-000715</t>
  </si>
  <si>
    <t>8400-20011-000718</t>
  </si>
  <si>
    <t>8400-20011-000719</t>
  </si>
  <si>
    <t>8400-20013-001622</t>
  </si>
  <si>
    <t>8500-10013-000916</t>
  </si>
  <si>
    <t>8500-10013-001117</t>
  </si>
  <si>
    <t>8500-10013-001504</t>
  </si>
  <si>
    <t>8500-10013-002604</t>
  </si>
  <si>
    <t>8500-10013-002628</t>
  </si>
  <si>
    <t>8500-10013-002720</t>
  </si>
  <si>
    <t>8600-10012-001816</t>
  </si>
  <si>
    <t>8600-10012-004404</t>
  </si>
  <si>
    <t>8600-10012-004504</t>
  </si>
  <si>
    <t>8600-10012-004614</t>
  </si>
  <si>
    <t>8600-10013-001816</t>
  </si>
  <si>
    <t>8600-10013-002613</t>
  </si>
  <si>
    <t>8600-10013-002712</t>
  </si>
  <si>
    <t>8600-10013-002925</t>
  </si>
  <si>
    <t>8600-10013-003020</t>
  </si>
  <si>
    <t>8600-10013-003227</t>
  </si>
  <si>
    <t>8600-10013-003504</t>
  </si>
  <si>
    <t>8600-10013-003704</t>
  </si>
  <si>
    <t>8600-20011-001211</t>
  </si>
  <si>
    <t>8600-20011-001215</t>
  </si>
  <si>
    <t>8600-20011-001218</t>
  </si>
  <si>
    <t>8600-20011-001219</t>
  </si>
  <si>
    <t>8600-20012-002413</t>
  </si>
  <si>
    <t>8600-20012-002607</t>
  </si>
  <si>
    <t>8600-20013-000125</t>
  </si>
  <si>
    <t>8600-20013-001426</t>
  </si>
  <si>
    <t>8600-20013-001604</t>
  </si>
  <si>
    <t>8600-20013-001807</t>
  </si>
  <si>
    <t>8600-20013-002028</t>
  </si>
  <si>
    <t>Internal labor</t>
  </si>
  <si>
    <t>8134-20013-001207</t>
  </si>
  <si>
    <t>8137-10012-001611</t>
  </si>
  <si>
    <t>8140-10013-002011</t>
  </si>
  <si>
    <t>8600-10012-002613</t>
  </si>
  <si>
    <t>8134-20013-001204</t>
  </si>
  <si>
    <t>8137-10013-001704</t>
  </si>
  <si>
    <t>8140-10013-000323</t>
  </si>
  <si>
    <t>214</t>
  </si>
  <si>
    <t>Unknown %</t>
  </si>
  <si>
    <t>October 2013/Dev Sv INDOH</t>
  </si>
  <si>
    <t>Move Interco Labor to INDOH</t>
  </si>
  <si>
    <t>Mar 2014 Eng/Dev Sv INDOH</t>
  </si>
  <si>
    <t>April 2014 End/Dev Sv INDOH</t>
  </si>
  <si>
    <t>May 2014 Eng/Dev Sv INDOH</t>
  </si>
  <si>
    <t>June 2014 End/Dev Sv INDOH</t>
  </si>
  <si>
    <t>July 2014 Eng/Dev Sv INDOH</t>
  </si>
  <si>
    <t>Aug 2014 Eng/Dev Sv INDOH</t>
  </si>
  <si>
    <t>Oct 2014 Eng/Dev Sv INDOH</t>
  </si>
  <si>
    <t>8020-00000-INDOH|</t>
  </si>
  <si>
    <t>Jun2015 INDOH</t>
  </si>
  <si>
    <t>Jul2015 INDOH</t>
  </si>
  <si>
    <t>Aug2015 INDOH</t>
  </si>
  <si>
    <t>Sep2015 INDOH</t>
  </si>
  <si>
    <t>October 2015 INDOH</t>
  </si>
  <si>
    <t>EMP EXP 120417</t>
  </si>
  <si>
    <t>EMP EXP 113017</t>
  </si>
  <si>
    <t>EMP EXP 121317C.1</t>
  </si>
  <si>
    <t>BLDF-JAN2018RENT</t>
  </si>
  <si>
    <t>EMP EXP 121817</t>
  </si>
  <si>
    <t>DEC17-58733500000</t>
  </si>
  <si>
    <t>EMP EXP 122017B.1</t>
  </si>
  <si>
    <t>8020-HEIDAV</t>
  </si>
  <si>
    <t>David Heighway</t>
  </si>
  <si>
    <t>EMP EXP 121517</t>
  </si>
  <si>
    <t>IN401080</t>
  </si>
  <si>
    <t>EMP EXP 122017</t>
  </si>
  <si>
    <t>Reclass iNDoh Eng/Dev Dec</t>
  </si>
  <si>
    <t>EMP EXP 12312017</t>
  </si>
  <si>
    <t>JC9100</t>
  </si>
  <si>
    <t>Bonus Accrual</t>
  </si>
  <si>
    <t>8020-0000-INDOH SALES8421</t>
  </si>
  <si>
    <t>SALES8421.1</t>
  </si>
  <si>
    <t>8020-00000-INDOH  JC18086</t>
  </si>
  <si>
    <t>JC18086.1</t>
  </si>
  <si>
    <t>8020-00000-INDOH SALES8506</t>
  </si>
  <si>
    <t>SALES8506.1</t>
  </si>
  <si>
    <t>8020-00000-INDOH Sales8521</t>
  </si>
  <si>
    <t>SALES8521.1</t>
  </si>
  <si>
    <t>8020-00000-INDOH SALES8444</t>
  </si>
  <si>
    <t>SALES8444.2</t>
  </si>
  <si>
    <t>8020-00000-INDOH SALES8487</t>
  </si>
  <si>
    <t>SALES8487.1</t>
  </si>
  <si>
    <t>8020-00000-INDOH Sales8534</t>
  </si>
  <si>
    <t>SALES8534.1</t>
  </si>
  <si>
    <t>8020-17007-3401</t>
  </si>
  <si>
    <t>8020-18002-3410</t>
  </si>
  <si>
    <t>8100-17025-3540</t>
  </si>
  <si>
    <t>8100-17025-3600</t>
  </si>
  <si>
    <t>8100-17025-3610</t>
  </si>
  <si>
    <t>8134-17043-3600</t>
  </si>
  <si>
    <t>8134-17048-3040</t>
  </si>
  <si>
    <t>8137-17017-3330</t>
  </si>
  <si>
    <t>8200-17013-3930</t>
  </si>
  <si>
    <t>8200-17023-3800</t>
  </si>
  <si>
    <t>8200-17025-3540</t>
  </si>
  <si>
    <t>8300-17011-3900</t>
  </si>
  <si>
    <t>8400-17011-3900</t>
  </si>
  <si>
    <t>8400-17017-3610</t>
  </si>
  <si>
    <t>8500-17014-3400</t>
  </si>
  <si>
    <t>8500-17027-3040</t>
  </si>
  <si>
    <t>8500-17029-3340</t>
  </si>
  <si>
    <t>8600-15039-3340</t>
  </si>
  <si>
    <t>8600-16096-3040</t>
  </si>
  <si>
    <t>8600-17077-3540</t>
  </si>
  <si>
    <t>8600-17078-3040</t>
  </si>
  <si>
    <t>8600-LX1151-331</t>
  </si>
  <si>
    <t>8600-LX2150-361</t>
  </si>
  <si>
    <t>200 04</t>
  </si>
  <si>
    <t>100 16</t>
  </si>
  <si>
    <t>SEWER</t>
  </si>
  <si>
    <t>WATER</t>
  </si>
  <si>
    <t>200 18</t>
  </si>
  <si>
    <t>100 13</t>
  </si>
  <si>
    <t>3340</t>
  </si>
  <si>
    <t>3310</t>
  </si>
  <si>
    <t>3040</t>
  </si>
  <si>
    <t>3630</t>
  </si>
  <si>
    <t>3600</t>
  </si>
  <si>
    <t>3450</t>
  </si>
  <si>
    <t>3110</t>
  </si>
  <si>
    <t>3200</t>
  </si>
  <si>
    <t>3960</t>
  </si>
  <si>
    <t>3540</t>
  </si>
  <si>
    <t>3800</t>
  </si>
  <si>
    <t>3070</t>
  </si>
  <si>
    <t>3710</t>
  </si>
  <si>
    <t>3090</t>
  </si>
  <si>
    <t>3430</t>
  </si>
  <si>
    <t>3401</t>
  </si>
  <si>
    <t>3901</t>
  </si>
  <si>
    <t>3460</t>
  </si>
  <si>
    <t>3100</t>
  </si>
  <si>
    <t>3202</t>
  </si>
  <si>
    <t>3930</t>
  </si>
  <si>
    <t>1100</t>
  </si>
  <si>
    <t>32000</t>
  </si>
  <si>
    <t>36300</t>
  </si>
  <si>
    <t>38000</t>
  </si>
  <si>
    <t>3301</t>
  </si>
  <si>
    <t>30400</t>
  </si>
  <si>
    <t>37100</t>
  </si>
  <si>
    <t>100 15</t>
  </si>
  <si>
    <t>100 11</t>
  </si>
  <si>
    <t>33400</t>
  </si>
  <si>
    <t>33100</t>
  </si>
  <si>
    <t>100 04</t>
  </si>
  <si>
    <t>33300</t>
  </si>
  <si>
    <t>3330</t>
  </si>
  <si>
    <t>39300</t>
  </si>
  <si>
    <t>3910</t>
  </si>
  <si>
    <t>39600</t>
  </si>
  <si>
    <t>31100</t>
  </si>
  <si>
    <t>35400</t>
  </si>
  <si>
    <t>100 07</t>
  </si>
  <si>
    <t>34300</t>
  </si>
  <si>
    <t>3610</t>
  </si>
  <si>
    <t>3400</t>
  </si>
  <si>
    <t>3820</t>
  </si>
  <si>
    <t>30700</t>
  </si>
  <si>
    <t>307</t>
  </si>
  <si>
    <t>100 29</t>
  </si>
  <si>
    <t>382</t>
  </si>
  <si>
    <t>36100</t>
  </si>
  <si>
    <t>200 15</t>
  </si>
  <si>
    <t>100 14</t>
  </si>
  <si>
    <t>34001</t>
  </si>
  <si>
    <t>-3710</t>
  </si>
  <si>
    <t>200 30</t>
  </si>
  <si>
    <t>33000</t>
  </si>
  <si>
    <t>330</t>
  </si>
  <si>
    <t>33001</t>
  </si>
  <si>
    <t>200 05</t>
  </si>
  <si>
    <t>100 32</t>
  </si>
  <si>
    <t>330.1</t>
  </si>
  <si>
    <t>200 28</t>
  </si>
  <si>
    <t>140 00</t>
  </si>
  <si>
    <t>150 00</t>
  </si>
  <si>
    <t>100 21</t>
  </si>
  <si>
    <t>100 12</t>
  </si>
  <si>
    <t>100 23</t>
  </si>
  <si>
    <t>100 03</t>
  </si>
  <si>
    <t>200 25</t>
  </si>
  <si>
    <t>200 23</t>
  </si>
  <si>
    <t>200 07</t>
  </si>
  <si>
    <t>140 01</t>
  </si>
  <si>
    <t xml:space="preserve">8020-00000-INDOH </t>
  </si>
  <si>
    <t xml:space="preserve">Oct 2014 Eng/Dev </t>
  </si>
  <si>
    <t>100 10</t>
  </si>
  <si>
    <t xml:space="preserve">Sep 2014 Eng/Dev </t>
  </si>
  <si>
    <t xml:space="preserve">Aug 2014 Eng/Dev </t>
  </si>
  <si>
    <t>200 26</t>
  </si>
  <si>
    <t>Annual Utility Ra</t>
  </si>
  <si>
    <t>July 2014 Eng/Dev</t>
  </si>
  <si>
    <t>200 22</t>
  </si>
  <si>
    <t>200 09</t>
  </si>
  <si>
    <t>April 2014 End/De</t>
  </si>
  <si>
    <t xml:space="preserve">May 2014 Eng/Dev </t>
  </si>
  <si>
    <t>June 2014 End/Dev</t>
  </si>
  <si>
    <t>200 00</t>
  </si>
  <si>
    <t xml:space="preserve">Mar 2014 Eng/Dev </t>
  </si>
  <si>
    <t>100 20</t>
  </si>
  <si>
    <t>Receivings Transa</t>
  </si>
  <si>
    <t>100 22</t>
  </si>
  <si>
    <t>200 20</t>
  </si>
  <si>
    <t xml:space="preserve"> 12</t>
  </si>
  <si>
    <t>200 11</t>
  </si>
  <si>
    <t>000 19</t>
  </si>
  <si>
    <t>94- -2</t>
  </si>
  <si>
    <t>200 03</t>
  </si>
  <si>
    <t>100 50</t>
  </si>
  <si>
    <t>100 09</t>
  </si>
  <si>
    <t>200 02</t>
  </si>
  <si>
    <t>Cap Interest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</si>
</sst>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409]mmm\-yy;@"/>
    <numFmt numFmtId="165" formatCode="0.0000%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b/>
      <sz val="11"/>
      <color indexed="8"/>
      <name val="Calibri"/>
      <family val="2"/>
      <scheme val="minor"/>
    </font>
    <font>
      <b/>
      <sz val="11"/>
      <name val="Arial"/>
      <family val="2"/>
    </font>
    <font>
      <sz val="11"/>
      <color indexed="8"/>
      <name val="Calibri"/>
      <family val="2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7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0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0" fontId="4" fillId="0" borderId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4" fillId="0" borderId="0"/>
    <xf numFmtId="0" fontId="3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0" fontId="1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9" fillId="0" borderId="0"/>
    <xf numFmtId="0" fontId="4" fillId="0" borderId="0"/>
    <xf numFmtId="0" fontId="4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97">
    <xf numFmtId="0" fontId="0" fillId="0" borderId="0" xfId="0"/>
    <xf numFmtId="0" fontId="3" fillId="0" borderId="0" xfId="3"/>
    <xf numFmtId="0" fontId="3" fillId="0" borderId="0" xfId="3" quotePrefix="1"/>
    <xf numFmtId="14" fontId="3" fillId="0" borderId="0" xfId="3" applyNumberFormat="1"/>
    <xf numFmtId="4" fontId="3" fillId="0" borderId="0" xfId="3" applyNumberFormat="1"/>
    <xf numFmtId="0" fontId="3" fillId="2" borderId="0" xfId="3" applyFill="1"/>
    <xf numFmtId="4" fontId="3" fillId="2" borderId="0" xfId="3" applyNumberFormat="1" applyFill="1"/>
    <xf numFmtId="0" fontId="4" fillId="0" borderId="0" xfId="4"/>
    <xf numFmtId="44" fontId="0" fillId="0" borderId="0" xfId="5" applyFont="1"/>
    <xf numFmtId="44" fontId="4" fillId="0" borderId="0" xfId="5" applyFont="1"/>
    <xf numFmtId="0" fontId="4" fillId="0" borderId="0" xfId="4" applyFont="1"/>
    <xf numFmtId="44" fontId="4" fillId="0" borderId="1" xfId="5" applyFont="1" applyBorder="1"/>
    <xf numFmtId="44" fontId="4" fillId="0" borderId="0" xfId="6" applyFont="1"/>
    <xf numFmtId="43" fontId="0" fillId="0" borderId="0" xfId="7" applyFont="1"/>
    <xf numFmtId="43" fontId="3" fillId="0" borderId="0" xfId="3" applyNumberFormat="1"/>
    <xf numFmtId="39" fontId="3" fillId="0" borderId="0" xfId="3" applyNumberFormat="1"/>
    <xf numFmtId="0" fontId="3" fillId="0" borderId="0" xfId="3" applyNumberFormat="1"/>
    <xf numFmtId="0" fontId="6" fillId="0" borderId="0" xfId="8" applyFont="1"/>
    <xf numFmtId="43" fontId="0" fillId="0" borderId="0" xfId="1" applyFont="1"/>
    <xf numFmtId="0" fontId="6" fillId="0" borderId="1" xfId="8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43" fontId="2" fillId="0" borderId="1" xfId="1" applyFont="1" applyBorder="1" applyAlignment="1">
      <alignment horizontal="center"/>
    </xf>
    <xf numFmtId="14" fontId="0" fillId="0" borderId="0" xfId="0" applyNumberFormat="1"/>
    <xf numFmtId="0" fontId="0" fillId="0" borderId="0" xfId="0" quotePrefix="1"/>
    <xf numFmtId="14" fontId="3" fillId="0" borderId="0" xfId="9" applyNumberFormat="1"/>
    <xf numFmtId="0" fontId="3" fillId="0" borderId="0" xfId="9" quotePrefix="1"/>
    <xf numFmtId="43" fontId="3" fillId="0" borderId="0" xfId="1" applyFont="1"/>
    <xf numFmtId="43" fontId="0" fillId="0" borderId="2" xfId="1" applyFont="1" applyBorder="1"/>
    <xf numFmtId="0" fontId="7" fillId="0" borderId="0" xfId="0" applyFont="1"/>
    <xf numFmtId="0" fontId="2" fillId="0" borderId="0" xfId="0" applyFont="1"/>
    <xf numFmtId="0" fontId="4" fillId="0" borderId="0" xfId="10"/>
    <xf numFmtId="0" fontId="4" fillId="0" borderId="1" xfId="10" applyBorder="1"/>
    <xf numFmtId="43" fontId="4" fillId="0" borderId="1" xfId="1" applyFont="1" applyBorder="1"/>
    <xf numFmtId="0" fontId="3" fillId="0" borderId="1" xfId="11" applyFill="1" applyBorder="1"/>
    <xf numFmtId="0" fontId="4" fillId="0" borderId="0" xfId="10" quotePrefix="1"/>
    <xf numFmtId="14" fontId="4" fillId="0" borderId="0" xfId="10" applyNumberFormat="1"/>
    <xf numFmtId="43" fontId="4" fillId="0" borderId="0" xfId="1" applyFont="1"/>
    <xf numFmtId="0" fontId="6" fillId="0" borderId="0" xfId="10" quotePrefix="1" applyNumberFormat="1" applyFont="1"/>
    <xf numFmtId="43" fontId="0" fillId="0" borderId="0" xfId="0" applyNumberFormat="1"/>
    <xf numFmtId="0" fontId="6" fillId="0" borderId="0" xfId="10" quotePrefix="1" applyFont="1"/>
    <xf numFmtId="0" fontId="6" fillId="0" borderId="2" xfId="10" quotePrefix="1" applyFont="1" applyBorder="1"/>
    <xf numFmtId="14" fontId="4" fillId="0" borderId="2" xfId="10" applyNumberFormat="1" applyBorder="1"/>
    <xf numFmtId="0" fontId="4" fillId="0" borderId="2" xfId="10" quotePrefix="1" applyBorder="1"/>
    <xf numFmtId="0" fontId="4" fillId="0" borderId="2" xfId="10" applyBorder="1"/>
    <xf numFmtId="43" fontId="4" fillId="0" borderId="2" xfId="1" applyFont="1" applyBorder="1"/>
    <xf numFmtId="43" fontId="0" fillId="0" borderId="2" xfId="0" applyNumberFormat="1" applyBorder="1"/>
    <xf numFmtId="0" fontId="6" fillId="0" borderId="2" xfId="11" applyFont="1" applyFill="1" applyBorder="1"/>
    <xf numFmtId="0" fontId="3" fillId="0" borderId="0" xfId="11" applyFill="1"/>
    <xf numFmtId="0" fontId="4" fillId="0" borderId="1" xfId="4" applyBorder="1"/>
    <xf numFmtId="43" fontId="4" fillId="0" borderId="0" xfId="4" applyNumberFormat="1"/>
    <xf numFmtId="0" fontId="4" fillId="0" borderId="3" xfId="4" applyBorder="1"/>
    <xf numFmtId="43" fontId="4" fillId="0" borderId="3" xfId="4" applyNumberFormat="1" applyBorder="1"/>
    <xf numFmtId="44" fontId="4" fillId="0" borderId="0" xfId="2" applyFont="1"/>
    <xf numFmtId="44" fontId="4" fillId="0" borderId="4" xfId="2" applyFont="1" applyBorder="1"/>
    <xf numFmtId="44" fontId="4" fillId="0" borderId="5" xfId="2" applyFont="1" applyBorder="1"/>
    <xf numFmtId="44" fontId="4" fillId="0" borderId="6" xfId="2" applyFont="1" applyBorder="1"/>
    <xf numFmtId="44" fontId="4" fillId="0" borderId="7" xfId="2" applyFont="1" applyBorder="1"/>
    <xf numFmtId="44" fontId="0" fillId="0" borderId="0" xfId="2" applyFont="1" applyBorder="1"/>
    <xf numFmtId="44" fontId="4" fillId="0" borderId="8" xfId="2" applyFont="1" applyBorder="1"/>
    <xf numFmtId="44" fontId="4" fillId="0" borderId="9" xfId="2" applyFont="1" applyBorder="1"/>
    <xf numFmtId="44" fontId="4" fillId="0" borderId="11" xfId="2" applyFont="1" applyBorder="1"/>
    <xf numFmtId="0" fontId="4" fillId="0" borderId="0" xfId="4" applyBorder="1"/>
    <xf numFmtId="43" fontId="4" fillId="0" borderId="0" xfId="4" applyNumberFormat="1" applyBorder="1"/>
    <xf numFmtId="44" fontId="0" fillId="0" borderId="10" xfId="2" applyFont="1" applyBorder="1"/>
    <xf numFmtId="43" fontId="3" fillId="0" borderId="0" xfId="3" quotePrefix="1" applyNumberFormat="1"/>
    <xf numFmtId="0" fontId="0" fillId="3" borderId="0" xfId="0" applyFill="1"/>
    <xf numFmtId="0" fontId="4" fillId="0" borderId="0" xfId="4" quotePrefix="1"/>
    <xf numFmtId="43" fontId="0" fillId="0" borderId="0" xfId="12" applyFont="1"/>
    <xf numFmtId="43" fontId="0" fillId="0" borderId="3" xfId="12" applyFont="1" applyBorder="1"/>
    <xf numFmtId="0" fontId="4" fillId="0" borderId="3" xfId="4" quotePrefix="1" applyBorder="1"/>
    <xf numFmtId="0" fontId="6" fillId="0" borderId="3" xfId="4" applyFont="1" applyBorder="1"/>
    <xf numFmtId="14" fontId="4" fillId="0" borderId="0" xfId="4" applyNumberFormat="1"/>
    <xf numFmtId="0" fontId="6" fillId="0" borderId="0" xfId="4" applyFont="1"/>
    <xf numFmtId="0" fontId="6" fillId="0" borderId="0" xfId="4" quotePrefix="1" applyFont="1"/>
    <xf numFmtId="0" fontId="4" fillId="4" borderId="1" xfId="4" applyFill="1" applyBorder="1"/>
    <xf numFmtId="0" fontId="6" fillId="0" borderId="0" xfId="4" quotePrefix="1" applyNumberFormat="1" applyFont="1"/>
    <xf numFmtId="0" fontId="6" fillId="0" borderId="0" xfId="0" applyFont="1"/>
    <xf numFmtId="0" fontId="4" fillId="0" borderId="0" xfId="13"/>
    <xf numFmtId="0" fontId="8" fillId="0" borderId="0" xfId="13" applyFont="1"/>
    <xf numFmtId="164" fontId="8" fillId="0" borderId="0" xfId="13" applyNumberFormat="1" applyFont="1" applyAlignment="1">
      <alignment horizontal="left"/>
    </xf>
    <xf numFmtId="0" fontId="4" fillId="0" borderId="1" xfId="13" applyBorder="1"/>
    <xf numFmtId="43" fontId="4" fillId="0" borderId="0" xfId="12" applyFont="1"/>
    <xf numFmtId="43" fontId="4" fillId="0" borderId="0" xfId="12"/>
    <xf numFmtId="14" fontId="4" fillId="0" borderId="0" xfId="14" applyNumberFormat="1"/>
    <xf numFmtId="0" fontId="4" fillId="0" borderId="0" xfId="14" quotePrefix="1"/>
    <xf numFmtId="14" fontId="4" fillId="0" borderId="0" xfId="13" applyNumberFormat="1"/>
    <xf numFmtId="0" fontId="4" fillId="0" borderId="0" xfId="13" quotePrefix="1"/>
    <xf numFmtId="0" fontId="4" fillId="0" borderId="12" xfId="13" applyBorder="1"/>
    <xf numFmtId="43" fontId="4" fillId="0" borderId="12" xfId="12" applyFont="1" applyBorder="1"/>
    <xf numFmtId="43" fontId="4" fillId="0" borderId="0" xfId="12" applyFont="1" applyAlignment="1">
      <alignment horizontal="right"/>
    </xf>
    <xf numFmtId="0" fontId="4" fillId="0" borderId="0" xfId="13" applyAlignment="1">
      <alignment horizontal="right"/>
    </xf>
    <xf numFmtId="43" fontId="4" fillId="3" borderId="0" xfId="12" applyFont="1" applyFill="1" applyAlignment="1">
      <alignment horizontal="right"/>
    </xf>
    <xf numFmtId="43" fontId="4" fillId="3" borderId="0" xfId="12" applyFont="1" applyFill="1"/>
    <xf numFmtId="14" fontId="4" fillId="0" borderId="0" xfId="15" applyNumberFormat="1"/>
    <xf numFmtId="0" fontId="4" fillId="0" borderId="0" xfId="15" quotePrefix="1"/>
    <xf numFmtId="43" fontId="0" fillId="4" borderId="0" xfId="12" applyFont="1" applyFill="1"/>
    <xf numFmtId="0" fontId="6" fillId="0" borderId="3" xfId="4" quotePrefix="1" applyFont="1" applyBorder="1"/>
    <xf numFmtId="43" fontId="4" fillId="4" borderId="3" xfId="4" applyNumberFormat="1" applyFill="1" applyBorder="1"/>
    <xf numFmtId="0" fontId="4" fillId="0" borderId="0" xfId="16"/>
    <xf numFmtId="0" fontId="8" fillId="0" borderId="0" xfId="16" applyFont="1"/>
    <xf numFmtId="164" fontId="8" fillId="0" borderId="0" xfId="16" applyNumberFormat="1" applyFont="1" applyAlignment="1">
      <alignment horizontal="left"/>
    </xf>
    <xf numFmtId="0" fontId="4" fillId="0" borderId="1" xfId="16" applyBorder="1"/>
    <xf numFmtId="4" fontId="4" fillId="0" borderId="0" xfId="14" applyNumberFormat="1"/>
    <xf numFmtId="14" fontId="4" fillId="0" borderId="0" xfId="16" applyNumberFormat="1"/>
    <xf numFmtId="0" fontId="4" fillId="0" borderId="0" xfId="16" quotePrefix="1"/>
    <xf numFmtId="0" fontId="4" fillId="0" borderId="12" xfId="16" applyBorder="1"/>
    <xf numFmtId="0" fontId="4" fillId="0" borderId="0" xfId="16" applyAlignment="1">
      <alignment horizontal="right"/>
    </xf>
    <xf numFmtId="43" fontId="0" fillId="0" borderId="1" xfId="12" applyFont="1" applyBorder="1"/>
    <xf numFmtId="43" fontId="0" fillId="4" borderId="3" xfId="12" applyFont="1" applyFill="1" applyBorder="1"/>
    <xf numFmtId="0" fontId="6" fillId="0" borderId="3" xfId="4" quotePrefix="1" applyNumberFormat="1" applyFont="1" applyBorder="1"/>
    <xf numFmtId="0" fontId="8" fillId="0" borderId="0" xfId="4" applyFont="1"/>
    <xf numFmtId="164" fontId="8" fillId="0" borderId="0" xfId="4" applyNumberFormat="1" applyFont="1" applyAlignment="1">
      <alignment horizontal="left"/>
    </xf>
    <xf numFmtId="43" fontId="4" fillId="0" borderId="0" xfId="17" applyFont="1"/>
    <xf numFmtId="0" fontId="4" fillId="0" borderId="0" xfId="15"/>
    <xf numFmtId="0" fontId="3" fillId="0" borderId="0" xfId="9"/>
    <xf numFmtId="0" fontId="4" fillId="0" borderId="12" xfId="4" applyBorder="1"/>
    <xf numFmtId="43" fontId="4" fillId="0" borderId="12" xfId="17" applyFont="1" applyBorder="1"/>
    <xf numFmtId="43" fontId="4" fillId="0" borderId="0" xfId="17" applyFont="1" applyAlignment="1">
      <alignment horizontal="right"/>
    </xf>
    <xf numFmtId="0" fontId="4" fillId="0" borderId="0" xfId="4" applyAlignment="1">
      <alignment horizontal="right"/>
    </xf>
    <xf numFmtId="0" fontId="4" fillId="0" borderId="0" xfId="14"/>
    <xf numFmtId="0" fontId="4" fillId="0" borderId="0" xfId="18"/>
    <xf numFmtId="0" fontId="6" fillId="0" borderId="0" xfId="18" applyFont="1" applyFill="1"/>
    <xf numFmtId="0" fontId="4" fillId="0" borderId="0" xfId="18" quotePrefix="1"/>
    <xf numFmtId="14" fontId="4" fillId="0" borderId="0" xfId="18" applyNumberFormat="1"/>
    <xf numFmtId="0" fontId="6" fillId="0" borderId="0" xfId="18" quotePrefix="1" applyFont="1"/>
    <xf numFmtId="0" fontId="4" fillId="0" borderId="0" xfId="19"/>
    <xf numFmtId="0" fontId="8" fillId="0" borderId="0" xfId="19" applyFont="1"/>
    <xf numFmtId="164" fontId="8" fillId="0" borderId="0" xfId="19" applyNumberFormat="1" applyFont="1" applyAlignment="1">
      <alignment horizontal="left"/>
    </xf>
    <xf numFmtId="0" fontId="4" fillId="0" borderId="1" xfId="19" applyBorder="1"/>
    <xf numFmtId="4" fontId="4" fillId="0" borderId="0" xfId="4" applyNumberFormat="1"/>
    <xf numFmtId="43" fontId="4" fillId="0" borderId="0" xfId="17"/>
    <xf numFmtId="0" fontId="4" fillId="0" borderId="12" xfId="19" applyBorder="1"/>
    <xf numFmtId="0" fontId="4" fillId="0" borderId="0" xfId="19" applyAlignment="1">
      <alignment horizontal="right"/>
    </xf>
    <xf numFmtId="14" fontId="4" fillId="0" borderId="0" xfId="19" applyNumberFormat="1"/>
    <xf numFmtId="0" fontId="4" fillId="0" borderId="0" xfId="19" quotePrefix="1"/>
    <xf numFmtId="0" fontId="4" fillId="0" borderId="0" xfId="20" quotePrefix="1"/>
    <xf numFmtId="0" fontId="6" fillId="0" borderId="0" xfId="20" quotePrefix="1" applyFont="1"/>
    <xf numFmtId="43" fontId="2" fillId="0" borderId="0" xfId="1" applyFont="1"/>
    <xf numFmtId="0" fontId="2" fillId="0" borderId="1" xfId="0" applyFont="1" applyBorder="1"/>
    <xf numFmtId="43" fontId="2" fillId="0" borderId="1" xfId="1" applyFont="1" applyBorder="1"/>
    <xf numFmtId="0" fontId="0" fillId="0" borderId="0" xfId="0" applyFill="1"/>
    <xf numFmtId="0" fontId="2" fillId="0" borderId="1" xfId="0" applyFont="1" applyFill="1" applyBorder="1"/>
    <xf numFmtId="49" fontId="0" fillId="0" borderId="0" xfId="0" applyNumberFormat="1" applyFont="1"/>
    <xf numFmtId="43" fontId="0" fillId="0" borderId="0" xfId="1" applyFont="1" applyFill="1"/>
    <xf numFmtId="0" fontId="0" fillId="0" borderId="0" xfId="0" applyFont="1"/>
    <xf numFmtId="0" fontId="0" fillId="0" borderId="12" xfId="0" applyFont="1" applyBorder="1"/>
    <xf numFmtId="43" fontId="0" fillId="0" borderId="12" xfId="1" applyFont="1" applyBorder="1"/>
    <xf numFmtId="43" fontId="0" fillId="0" borderId="12" xfId="1" applyFont="1" applyFill="1" applyBorder="1"/>
    <xf numFmtId="0" fontId="8" fillId="0" borderId="0" xfId="23" applyFont="1"/>
    <xf numFmtId="0" fontId="4" fillId="0" borderId="0" xfId="23"/>
    <xf numFmtId="164" fontId="8" fillId="0" borderId="0" xfId="23" applyNumberFormat="1" applyFont="1" applyAlignment="1">
      <alignment horizontal="left"/>
    </xf>
    <xf numFmtId="0" fontId="4" fillId="0" borderId="1" xfId="23" applyBorder="1"/>
    <xf numFmtId="14" fontId="4" fillId="0" borderId="0" xfId="23" applyNumberFormat="1"/>
    <xf numFmtId="0" fontId="4" fillId="0" borderId="0" xfId="23" quotePrefix="1"/>
    <xf numFmtId="43" fontId="4" fillId="0" borderId="0" xfId="7" applyFont="1"/>
    <xf numFmtId="14" fontId="4" fillId="0" borderId="0" xfId="24" applyNumberFormat="1"/>
    <xf numFmtId="0" fontId="4" fillId="0" borderId="0" xfId="24" quotePrefix="1"/>
    <xf numFmtId="0" fontId="4" fillId="0" borderId="0" xfId="24"/>
    <xf numFmtId="0" fontId="4" fillId="0" borderId="12" xfId="23" applyBorder="1"/>
    <xf numFmtId="43" fontId="4" fillId="0" borderId="12" xfId="7" applyFont="1" applyBorder="1"/>
    <xf numFmtId="43" fontId="4" fillId="0" borderId="0" xfId="7" applyFont="1" applyAlignment="1">
      <alignment horizontal="right"/>
    </xf>
    <xf numFmtId="0" fontId="4" fillId="0" borderId="0" xfId="23" applyAlignment="1">
      <alignment horizontal="right"/>
    </xf>
    <xf numFmtId="0" fontId="6" fillId="0" borderId="0" xfId="24" applyFont="1" applyFill="1"/>
    <xf numFmtId="43" fontId="4" fillId="0" borderId="0" xfId="18" quotePrefix="1" applyNumberFormat="1"/>
    <xf numFmtId="0" fontId="6" fillId="0" borderId="0" xfId="23" applyFont="1"/>
    <xf numFmtId="4" fontId="4" fillId="0" borderId="0" xfId="23" applyNumberFormat="1"/>
    <xf numFmtId="0" fontId="4" fillId="0" borderId="0" xfId="0" applyFont="1" applyFill="1" applyAlignment="1"/>
    <xf numFmtId="43" fontId="4" fillId="0" borderId="0" xfId="25" applyFont="1"/>
    <xf numFmtId="43" fontId="4" fillId="0" borderId="12" xfId="25" applyFont="1" applyBorder="1"/>
    <xf numFmtId="43" fontId="4" fillId="0" borderId="0" xfId="25" applyFont="1" applyAlignment="1">
      <alignment horizontal="right"/>
    </xf>
    <xf numFmtId="0" fontId="4" fillId="0" borderId="0" xfId="16" applyAlignment="1">
      <alignment horizontal="left" wrapText="1"/>
    </xf>
    <xf numFmtId="43" fontId="4" fillId="0" borderId="0" xfId="25" applyFont="1" applyAlignment="1">
      <alignment horizontal="left" wrapText="1"/>
    </xf>
    <xf numFmtId="14" fontId="9" fillId="0" borderId="0" xfId="26" applyNumberFormat="1"/>
    <xf numFmtId="0" fontId="9" fillId="0" borderId="0" xfId="26" quotePrefix="1"/>
    <xf numFmtId="0" fontId="9" fillId="0" borderId="0" xfId="26"/>
    <xf numFmtId="0" fontId="4" fillId="0" borderId="0" xfId="13" applyAlignment="1">
      <alignment horizontal="left" wrapText="1"/>
    </xf>
    <xf numFmtId="0" fontId="4" fillId="0" borderId="0" xfId="27"/>
    <xf numFmtId="43" fontId="4" fillId="0" borderId="0" xfId="1" applyFont="1" applyFill="1"/>
    <xf numFmtId="0" fontId="4" fillId="0" borderId="0" xfId="27" quotePrefix="1"/>
    <xf numFmtId="0" fontId="6" fillId="0" borderId="0" xfId="27" quotePrefix="1" applyFont="1"/>
    <xf numFmtId="0" fontId="4" fillId="0" borderId="0" xfId="27" applyFill="1"/>
    <xf numFmtId="43" fontId="0" fillId="0" borderId="0" xfId="25" applyFont="1"/>
    <xf numFmtId="14" fontId="4" fillId="0" borderId="0" xfId="28" applyNumberFormat="1"/>
    <xf numFmtId="0" fontId="4" fillId="0" borderId="0" xfId="28" quotePrefix="1"/>
    <xf numFmtId="0" fontId="4" fillId="0" borderId="0" xfId="28"/>
    <xf numFmtId="0" fontId="4" fillId="0" borderId="0" xfId="23" applyAlignment="1">
      <alignment horizontal="left" wrapText="1"/>
    </xf>
    <xf numFmtId="4" fontId="4" fillId="0" borderId="0" xfId="18" applyNumberFormat="1"/>
    <xf numFmtId="4" fontId="4" fillId="0" borderId="0" xfId="28" applyNumberFormat="1"/>
    <xf numFmtId="14" fontId="9" fillId="0" borderId="0" xfId="29" applyNumberFormat="1"/>
    <xf numFmtId="0" fontId="9" fillId="0" borderId="0" xfId="29" quotePrefix="1"/>
    <xf numFmtId="0" fontId="9" fillId="0" borderId="0" xfId="29"/>
    <xf numFmtId="0" fontId="1" fillId="0" borderId="0" xfId="30"/>
    <xf numFmtId="43" fontId="1" fillId="0" borderId="0" xfId="25" applyFont="1"/>
    <xf numFmtId="14" fontId="1" fillId="0" borderId="0" xfId="30" applyNumberFormat="1"/>
    <xf numFmtId="0" fontId="1" fillId="0" borderId="0" xfId="30" quotePrefix="1"/>
    <xf numFmtId="0" fontId="2" fillId="0" borderId="0" xfId="30" quotePrefix="1" applyFont="1"/>
    <xf numFmtId="14" fontId="4" fillId="0" borderId="0" xfId="20" applyNumberFormat="1"/>
    <xf numFmtId="0" fontId="4" fillId="0" borderId="0" xfId="20"/>
    <xf numFmtId="14" fontId="1" fillId="0" borderId="0" xfId="31" applyNumberFormat="1"/>
    <xf numFmtId="0" fontId="1" fillId="0" borderId="0" xfId="31" quotePrefix="1"/>
    <xf numFmtId="4" fontId="1" fillId="0" borderId="0" xfId="31" applyNumberFormat="1"/>
    <xf numFmtId="0" fontId="1" fillId="0" borderId="0" xfId="31"/>
    <xf numFmtId="0" fontId="4" fillId="0" borderId="0" xfId="4" applyAlignment="1">
      <alignment horizontal="left" wrapText="1"/>
    </xf>
    <xf numFmtId="14" fontId="1" fillId="0" borderId="0" xfId="32" applyNumberFormat="1"/>
    <xf numFmtId="0" fontId="1" fillId="0" borderId="0" xfId="32" quotePrefix="1"/>
    <xf numFmtId="0" fontId="1" fillId="0" borderId="0" xfId="32"/>
    <xf numFmtId="4" fontId="4" fillId="0" borderId="0" xfId="20" applyNumberFormat="1"/>
    <xf numFmtId="4" fontId="1" fillId="0" borderId="0" xfId="32" applyNumberFormat="1"/>
    <xf numFmtId="0" fontId="4" fillId="0" borderId="0" xfId="28" quotePrefix="1" applyFont="1"/>
    <xf numFmtId="14" fontId="1" fillId="0" borderId="0" xfId="33" applyNumberFormat="1"/>
    <xf numFmtId="0" fontId="1" fillId="0" borderId="0" xfId="33" quotePrefix="1"/>
    <xf numFmtId="0" fontId="1" fillId="0" borderId="0" xfId="33"/>
    <xf numFmtId="14" fontId="4" fillId="0" borderId="0" xfId="34" applyNumberFormat="1"/>
    <xf numFmtId="0" fontId="4" fillId="0" borderId="0" xfId="34" quotePrefix="1"/>
    <xf numFmtId="0" fontId="4" fillId="0" borderId="0" xfId="34"/>
    <xf numFmtId="49" fontId="0" fillId="0" borderId="0" xfId="0" applyNumberFormat="1"/>
    <xf numFmtId="49" fontId="2" fillId="0" borderId="0" xfId="0" applyNumberFormat="1" applyFont="1"/>
    <xf numFmtId="0" fontId="4" fillId="5" borderId="0" xfId="4" applyFill="1"/>
    <xf numFmtId="49" fontId="4" fillId="5" borderId="0" xfId="4" applyNumberFormat="1" applyFill="1"/>
    <xf numFmtId="0" fontId="4" fillId="5" borderId="0" xfId="4" applyNumberFormat="1" applyFill="1"/>
    <xf numFmtId="49" fontId="4" fillId="0" borderId="0" xfId="4" applyNumberFormat="1"/>
    <xf numFmtId="0" fontId="4" fillId="0" borderId="0" xfId="4" applyNumberFormat="1"/>
    <xf numFmtId="4" fontId="4" fillId="0" borderId="0" xfId="4" applyNumberFormat="1" applyFill="1"/>
    <xf numFmtId="0" fontId="4" fillId="0" borderId="0" xfId="4" applyFill="1"/>
    <xf numFmtId="49" fontId="4" fillId="0" borderId="0" xfId="4" applyNumberFormat="1" applyFill="1"/>
    <xf numFmtId="0" fontId="2" fillId="0" borderId="0" xfId="4" applyFont="1"/>
    <xf numFmtId="43" fontId="0" fillId="0" borderId="0" xfId="25" applyFont="1" applyFill="1"/>
    <xf numFmtId="9" fontId="4" fillId="0" borderId="0" xfId="4" applyNumberFormat="1"/>
    <xf numFmtId="0" fontId="2" fillId="0" borderId="1" xfId="4" applyFont="1" applyBorder="1"/>
    <xf numFmtId="43" fontId="2" fillId="0" borderId="1" xfId="25" applyFont="1" applyFill="1" applyBorder="1"/>
    <xf numFmtId="0" fontId="2" fillId="0" borderId="0" xfId="4" applyNumberFormat="1" applyFont="1"/>
    <xf numFmtId="43" fontId="4" fillId="0" borderId="0" xfId="4" applyNumberFormat="1" applyFill="1"/>
    <xf numFmtId="43" fontId="0" fillId="6" borderId="0" xfId="25" applyFont="1" applyFill="1"/>
    <xf numFmtId="0" fontId="2" fillId="0" borderId="2" xfId="4" applyNumberFormat="1" applyFont="1" applyBorder="1"/>
    <xf numFmtId="43" fontId="0" fillId="0" borderId="2" xfId="25" applyFont="1" applyBorder="1"/>
    <xf numFmtId="0" fontId="4" fillId="0" borderId="0" xfId="35" applyFill="1"/>
    <xf numFmtId="43" fontId="0" fillId="0" borderId="0" xfId="36" applyFont="1"/>
    <xf numFmtId="17" fontId="4" fillId="0" borderId="0" xfId="4" applyNumberFormat="1"/>
    <xf numFmtId="43" fontId="0" fillId="0" borderId="12" xfId="36" applyFont="1" applyBorder="1"/>
    <xf numFmtId="4" fontId="4" fillId="7" borderId="0" xfId="4" applyNumberFormat="1" applyFill="1"/>
    <xf numFmtId="0" fontId="4" fillId="7" borderId="0" xfId="4" applyFill="1"/>
    <xf numFmtId="43" fontId="0" fillId="0" borderId="12" xfId="25" applyFont="1" applyBorder="1"/>
    <xf numFmtId="0" fontId="4" fillId="3" borderId="0" xfId="4" applyFill="1"/>
    <xf numFmtId="14" fontId="2" fillId="0" borderId="0" xfId="4" applyNumberFormat="1" applyFont="1"/>
    <xf numFmtId="4" fontId="4" fillId="8" borderId="0" xfId="4" applyNumberFormat="1" applyFill="1"/>
    <xf numFmtId="0" fontId="4" fillId="8" borderId="0" xfId="4" applyFill="1"/>
    <xf numFmtId="43" fontId="2" fillId="0" borderId="0" xfId="25" applyFont="1"/>
    <xf numFmtId="43" fontId="2" fillId="0" borderId="1" xfId="25" applyFont="1" applyBorder="1"/>
    <xf numFmtId="0" fontId="4" fillId="4" borderId="0" xfId="4" applyFill="1"/>
    <xf numFmtId="4" fontId="4" fillId="4" borderId="0" xfId="4" applyNumberFormat="1" applyFill="1"/>
    <xf numFmtId="0" fontId="4" fillId="0" borderId="2" xfId="4" applyBorder="1"/>
    <xf numFmtId="43" fontId="0" fillId="0" borderId="3" xfId="25" applyFont="1" applyBorder="1"/>
    <xf numFmtId="49" fontId="1" fillId="0" borderId="0" xfId="37" applyNumberFormat="1"/>
    <xf numFmtId="0" fontId="1" fillId="0" borderId="0" xfId="37"/>
    <xf numFmtId="0" fontId="1" fillId="0" borderId="0" xfId="37" applyFont="1" applyFill="1"/>
    <xf numFmtId="14" fontId="1" fillId="0" borderId="0" xfId="37" applyNumberFormat="1"/>
    <xf numFmtId="4" fontId="1" fillId="3" borderId="0" xfId="37" applyNumberFormat="1" applyFill="1"/>
    <xf numFmtId="0" fontId="1" fillId="3" borderId="0" xfId="37" applyFill="1"/>
    <xf numFmtId="4" fontId="1" fillId="0" borderId="0" xfId="37" applyNumberFormat="1" applyFont="1" applyFill="1"/>
    <xf numFmtId="43" fontId="0" fillId="0" borderId="0" xfId="25" applyFont="1" applyBorder="1"/>
    <xf numFmtId="0" fontId="1" fillId="0" borderId="0" xfId="38"/>
    <xf numFmtId="49" fontId="1" fillId="0" borderId="0" xfId="38" applyNumberFormat="1"/>
    <xf numFmtId="0" fontId="1" fillId="0" borderId="0" xfId="38" applyFont="1"/>
    <xf numFmtId="14" fontId="1" fillId="0" borderId="0" xfId="38" applyNumberFormat="1"/>
    <xf numFmtId="4" fontId="1" fillId="0" borderId="0" xfId="38" applyNumberFormat="1"/>
    <xf numFmtId="4" fontId="1" fillId="8" borderId="0" xfId="38" applyNumberFormat="1" applyFill="1"/>
    <xf numFmtId="0" fontId="1" fillId="8" borderId="0" xfId="38" applyFill="1"/>
    <xf numFmtId="4" fontId="1" fillId="8" borderId="0" xfId="38" applyNumberFormat="1" applyFont="1" applyFill="1"/>
    <xf numFmtId="0" fontId="1" fillId="0" borderId="0" xfId="39"/>
    <xf numFmtId="49" fontId="1" fillId="0" borderId="0" xfId="39" applyNumberFormat="1"/>
    <xf numFmtId="0" fontId="1" fillId="0" borderId="0" xfId="39" applyFont="1"/>
    <xf numFmtId="14" fontId="1" fillId="0" borderId="0" xfId="39" applyNumberFormat="1"/>
    <xf numFmtId="4" fontId="1" fillId="0" borderId="0" xfId="39" applyNumberFormat="1"/>
    <xf numFmtId="0" fontId="1" fillId="0" borderId="0" xfId="40"/>
    <xf numFmtId="49" fontId="1" fillId="0" borderId="0" xfId="40" applyNumberFormat="1"/>
    <xf numFmtId="14" fontId="1" fillId="0" borderId="0" xfId="40" applyNumberFormat="1"/>
    <xf numFmtId="0" fontId="1" fillId="0" borderId="0" xfId="40" applyFont="1"/>
    <xf numFmtId="0" fontId="4" fillId="9" borderId="12" xfId="4" applyFill="1" applyBorder="1"/>
    <xf numFmtId="43" fontId="0" fillId="9" borderId="12" xfId="25" applyFont="1" applyFill="1" applyBorder="1"/>
    <xf numFmtId="0" fontId="1" fillId="0" borderId="0" xfId="41"/>
    <xf numFmtId="49" fontId="1" fillId="0" borderId="0" xfId="41" applyNumberFormat="1"/>
    <xf numFmtId="14" fontId="1" fillId="0" borderId="0" xfId="41" applyNumberFormat="1"/>
    <xf numFmtId="4" fontId="1" fillId="0" borderId="0" xfId="41" applyNumberFormat="1"/>
    <xf numFmtId="0" fontId="1" fillId="0" borderId="0" xfId="41" applyFont="1"/>
    <xf numFmtId="0" fontId="1" fillId="0" borderId="0" xfId="42"/>
    <xf numFmtId="49" fontId="1" fillId="0" borderId="0" xfId="42" applyNumberFormat="1"/>
    <xf numFmtId="0" fontId="1" fillId="0" borderId="0" xfId="42" applyFont="1"/>
    <xf numFmtId="14" fontId="1" fillId="0" borderId="0" xfId="42" applyNumberFormat="1"/>
    <xf numFmtId="4" fontId="1" fillId="0" borderId="0" xfId="42" applyNumberFormat="1"/>
    <xf numFmtId="0" fontId="1" fillId="0" borderId="0" xfId="43"/>
    <xf numFmtId="49" fontId="1" fillId="0" borderId="0" xfId="43" applyNumberFormat="1"/>
    <xf numFmtId="0" fontId="1" fillId="0" borderId="0" xfId="43" applyFont="1"/>
    <xf numFmtId="14" fontId="1" fillId="0" borderId="0" xfId="43" applyNumberFormat="1"/>
    <xf numFmtId="4" fontId="1" fillId="8" borderId="0" xfId="43" applyNumberFormat="1" applyFill="1"/>
    <xf numFmtId="0" fontId="1" fillId="8" borderId="0" xfId="43" applyFill="1"/>
    <xf numFmtId="0" fontId="1" fillId="0" borderId="0" xfId="44"/>
    <xf numFmtId="49" fontId="1" fillId="0" borderId="0" xfId="44" applyNumberFormat="1"/>
    <xf numFmtId="0" fontId="1" fillId="0" borderId="0" xfId="44" applyFont="1" applyFill="1"/>
    <xf numFmtId="14" fontId="1" fillId="0" borderId="0" xfId="44" applyNumberFormat="1"/>
    <xf numFmtId="4" fontId="1" fillId="0" borderId="0" xfId="44" applyNumberFormat="1" applyFont="1" applyFill="1"/>
    <xf numFmtId="0" fontId="2" fillId="0" borderId="3" xfId="4" applyFont="1" applyBorder="1"/>
    <xf numFmtId="43" fontId="2" fillId="0" borderId="3" xfId="25" applyFont="1" applyBorder="1"/>
    <xf numFmtId="43" fontId="2" fillId="0" borderId="3" xfId="4" applyNumberFormat="1" applyFont="1" applyBorder="1"/>
    <xf numFmtId="0" fontId="1" fillId="0" borderId="0" xfId="45"/>
    <xf numFmtId="49" fontId="1" fillId="0" borderId="0" xfId="45" applyNumberFormat="1"/>
    <xf numFmtId="0" fontId="1" fillId="0" borderId="0" xfId="45" applyFont="1"/>
    <xf numFmtId="14" fontId="1" fillId="0" borderId="0" xfId="45" applyNumberFormat="1"/>
    <xf numFmtId="4" fontId="1" fillId="0" borderId="0" xfId="45" applyNumberFormat="1"/>
    <xf numFmtId="4" fontId="1" fillId="0" borderId="0" xfId="45" applyNumberFormat="1" applyFont="1"/>
    <xf numFmtId="0" fontId="1" fillId="0" borderId="0" xfId="46"/>
    <xf numFmtId="49" fontId="1" fillId="0" borderId="0" xfId="46" applyNumberFormat="1"/>
    <xf numFmtId="0" fontId="1" fillId="0" borderId="0" xfId="46" applyFill="1"/>
    <xf numFmtId="14" fontId="1" fillId="0" borderId="0" xfId="46" applyNumberFormat="1"/>
    <xf numFmtId="4" fontId="1" fillId="0" borderId="0" xfId="46" applyNumberFormat="1"/>
    <xf numFmtId="0" fontId="1" fillId="0" borderId="0" xfId="46" applyFont="1"/>
    <xf numFmtId="0" fontId="1" fillId="0" borderId="0" xfId="47"/>
    <xf numFmtId="49" fontId="1" fillId="0" borderId="0" xfId="47" applyNumberFormat="1"/>
    <xf numFmtId="0" fontId="1" fillId="0" borderId="0" xfId="47" applyFont="1"/>
    <xf numFmtId="14" fontId="1" fillId="0" borderId="0" xfId="47" applyNumberFormat="1"/>
    <xf numFmtId="4" fontId="1" fillId="0" borderId="0" xfId="47" applyNumberFormat="1"/>
    <xf numFmtId="4" fontId="1" fillId="0" borderId="0" xfId="47" applyNumberFormat="1" applyFont="1"/>
    <xf numFmtId="0" fontId="1" fillId="0" borderId="0" xfId="48"/>
    <xf numFmtId="49" fontId="1" fillId="0" borderId="0" xfId="48" applyNumberFormat="1"/>
    <xf numFmtId="0" fontId="1" fillId="0" borderId="0" xfId="48" applyFont="1"/>
    <xf numFmtId="14" fontId="1" fillId="0" borderId="0" xfId="48" applyNumberFormat="1"/>
    <xf numFmtId="4" fontId="1" fillId="0" borderId="0" xfId="48" applyNumberFormat="1"/>
    <xf numFmtId="4" fontId="1" fillId="0" borderId="0" xfId="48" applyNumberFormat="1" applyFont="1"/>
    <xf numFmtId="0" fontId="1" fillId="0" borderId="0" xfId="49"/>
    <xf numFmtId="49" fontId="1" fillId="0" borderId="0" xfId="49" applyNumberFormat="1"/>
    <xf numFmtId="0" fontId="1" fillId="0" borderId="0" xfId="49" applyFont="1"/>
    <xf numFmtId="14" fontId="1" fillId="0" borderId="0" xfId="49" applyNumberFormat="1"/>
    <xf numFmtId="4" fontId="1" fillId="0" borderId="0" xfId="49" applyNumberFormat="1"/>
    <xf numFmtId="4" fontId="1" fillId="0" borderId="0" xfId="49" applyNumberFormat="1" applyFont="1"/>
    <xf numFmtId="4" fontId="4" fillId="3" borderId="12" xfId="4" applyNumberFormat="1" applyFill="1" applyBorder="1"/>
    <xf numFmtId="43" fontId="2" fillId="0" borderId="0" xfId="36" applyFont="1"/>
    <xf numFmtId="43" fontId="2" fillId="0" borderId="0" xfId="36" applyFont="1" applyFill="1"/>
    <xf numFmtId="2" fontId="2" fillId="0" borderId="0" xfId="4" applyNumberFormat="1" applyFont="1"/>
    <xf numFmtId="43" fontId="2" fillId="6" borderId="0" xfId="36" applyFont="1" applyFill="1"/>
    <xf numFmtId="43" fontId="2" fillId="0" borderId="0" xfId="4" applyNumberFormat="1" applyFont="1"/>
    <xf numFmtId="4" fontId="1" fillId="0" borderId="0" xfId="50" applyNumberFormat="1"/>
    <xf numFmtId="0" fontId="2" fillId="0" borderId="0" xfId="4" quotePrefix="1" applyFont="1"/>
    <xf numFmtId="43" fontId="2" fillId="0" borderId="1" xfId="36" applyFont="1" applyBorder="1"/>
    <xf numFmtId="43" fontId="2" fillId="0" borderId="1" xfId="36" applyFont="1" applyFill="1" applyBorder="1"/>
    <xf numFmtId="0" fontId="4" fillId="0" borderId="0" xfId="4" applyAlignment="1">
      <alignment horizontal="left"/>
    </xf>
    <xf numFmtId="0" fontId="4" fillId="3" borderId="0" xfId="4" applyNumberFormat="1" applyFill="1"/>
    <xf numFmtId="14" fontId="4" fillId="0" borderId="0" xfId="4" applyNumberFormat="1" applyFill="1"/>
    <xf numFmtId="0" fontId="4" fillId="0" borderId="0" xfId="4" applyFill="1" applyBorder="1"/>
    <xf numFmtId="0" fontId="4" fillId="0" borderId="0" xfId="4" applyFont="1" applyFill="1" applyBorder="1"/>
    <xf numFmtId="4" fontId="4" fillId="0" borderId="0" xfId="4" applyNumberFormat="1" applyFont="1" applyFill="1" applyBorder="1"/>
    <xf numFmtId="4" fontId="2" fillId="0" borderId="12" xfId="4" applyNumberFormat="1" applyFont="1" applyFill="1" applyBorder="1"/>
    <xf numFmtId="0" fontId="2" fillId="0" borderId="12" xfId="4" applyFont="1" applyFill="1" applyBorder="1"/>
    <xf numFmtId="0" fontId="2" fillId="0" borderId="0" xfId="4" applyFont="1" applyFill="1" applyBorder="1"/>
    <xf numFmtId="43" fontId="2" fillId="0" borderId="12" xfId="36" applyFont="1" applyBorder="1"/>
    <xf numFmtId="0" fontId="4" fillId="0" borderId="0" xfId="35"/>
    <xf numFmtId="44" fontId="4" fillId="0" borderId="0" xfId="51" applyFont="1"/>
    <xf numFmtId="9" fontId="4" fillId="0" borderId="0" xfId="35" applyNumberFormat="1"/>
    <xf numFmtId="44" fontId="0" fillId="0" borderId="0" xfId="51" applyFont="1"/>
    <xf numFmtId="44" fontId="1" fillId="0" borderId="0" xfId="51" applyFont="1"/>
    <xf numFmtId="44" fontId="4" fillId="0" borderId="0" xfId="35" applyNumberFormat="1"/>
    <xf numFmtId="43" fontId="6" fillId="0" borderId="3" xfId="25" applyFont="1" applyBorder="1"/>
    <xf numFmtId="43" fontId="6" fillId="0" borderId="3" xfId="4" applyNumberFormat="1" applyFont="1" applyBorder="1"/>
    <xf numFmtId="0" fontId="4" fillId="0" borderId="0" xfId="4" applyAlignment="1">
      <alignment horizontal="left" indent="1"/>
    </xf>
    <xf numFmtId="43" fontId="4" fillId="0" borderId="0" xfId="4" applyNumberFormat="1" applyFill="1" applyBorder="1"/>
    <xf numFmtId="43" fontId="6" fillId="0" borderId="3" xfId="4" applyNumberFormat="1" applyFont="1" applyFill="1" applyBorder="1"/>
    <xf numFmtId="0" fontId="12" fillId="0" borderId="3" xfId="4" applyFont="1" applyBorder="1" applyAlignment="1">
      <alignment horizontal="left"/>
    </xf>
    <xf numFmtId="4" fontId="12" fillId="0" borderId="3" xfId="4" applyNumberFormat="1" applyFont="1" applyBorder="1"/>
    <xf numFmtId="0" fontId="4" fillId="0" borderId="0" xfId="4" applyAlignment="1"/>
    <xf numFmtId="0" fontId="4" fillId="0" borderId="0" xfId="4" applyFont="1" applyBorder="1"/>
    <xf numFmtId="43" fontId="4" fillId="0" borderId="0" xfId="25" applyFont="1" applyBorder="1"/>
    <xf numFmtId="43" fontId="4" fillId="0" borderId="0" xfId="4" applyNumberFormat="1" applyFont="1" applyBorder="1"/>
    <xf numFmtId="0" fontId="2" fillId="0" borderId="3" xfId="4" applyNumberFormat="1" applyFont="1" applyBorder="1"/>
    <xf numFmtId="43" fontId="3" fillId="0" borderId="0" xfId="36" applyFont="1"/>
    <xf numFmtId="0" fontId="4" fillId="0" borderId="0" xfId="15" applyFill="1"/>
    <xf numFmtId="0" fontId="4" fillId="0" borderId="0" xfId="23" applyFill="1"/>
    <xf numFmtId="0" fontId="4" fillId="11" borderId="0" xfId="4" applyFill="1"/>
    <xf numFmtId="4" fontId="4" fillId="11" borderId="0" xfId="4" applyNumberFormat="1" applyFill="1"/>
    <xf numFmtId="49" fontId="2" fillId="0" borderId="0" xfId="4" applyNumberFormat="1" applyFont="1"/>
    <xf numFmtId="4" fontId="4" fillId="10" borderId="0" xfId="4" applyNumberFormat="1" applyFill="1"/>
    <xf numFmtId="0" fontId="4" fillId="10" borderId="0" xfId="4" applyFill="1"/>
    <xf numFmtId="0" fontId="2" fillId="5" borderId="0" xfId="4" applyNumberFormat="1" applyFont="1" applyFill="1"/>
    <xf numFmtId="43" fontId="0" fillId="5" borderId="0" xfId="25" applyFont="1" applyFill="1"/>
    <xf numFmtId="43" fontId="4" fillId="5" borderId="0" xfId="4" applyNumberFormat="1" applyFill="1"/>
    <xf numFmtId="49" fontId="4" fillId="3" borderId="0" xfId="4" applyNumberFormat="1" applyFill="1"/>
    <xf numFmtId="14" fontId="4" fillId="3" borderId="0" xfId="4" applyNumberFormat="1" applyFill="1"/>
    <xf numFmtId="4" fontId="4" fillId="3" borderId="0" xfId="4" applyNumberFormat="1" applyFill="1"/>
    <xf numFmtId="44" fontId="0" fillId="3" borderId="0" xfId="51" applyFont="1" applyFill="1"/>
    <xf numFmtId="0" fontId="4" fillId="0" borderId="0" xfId="4" applyNumberFormat="1" applyFill="1"/>
    <xf numFmtId="49" fontId="1" fillId="0" borderId="0" xfId="52" applyNumberFormat="1" applyFill="1"/>
    <xf numFmtId="49" fontId="1" fillId="0" borderId="0" xfId="52" applyNumberFormat="1"/>
    <xf numFmtId="49" fontId="1" fillId="0" borderId="0" xfId="37" applyNumberFormat="1" applyFont="1"/>
    <xf numFmtId="49" fontId="1" fillId="0" borderId="0" xfId="38" applyNumberFormat="1" applyFont="1"/>
    <xf numFmtId="0" fontId="1" fillId="11" borderId="0" xfId="44" applyFill="1"/>
    <xf numFmtId="4" fontId="1" fillId="11" borderId="0" xfId="44" applyNumberFormat="1" applyFill="1"/>
    <xf numFmtId="49" fontId="1" fillId="0" borderId="0" xfId="53" applyNumberFormat="1"/>
    <xf numFmtId="0" fontId="1" fillId="0" borderId="0" xfId="53"/>
    <xf numFmtId="14" fontId="1" fillId="0" borderId="0" xfId="53" applyNumberFormat="1"/>
    <xf numFmtId="4" fontId="1" fillId="0" borderId="0" xfId="53" applyNumberFormat="1"/>
    <xf numFmtId="0" fontId="2" fillId="0" borderId="0" xfId="53" applyFont="1"/>
    <xf numFmtId="43" fontId="2" fillId="0" borderId="0" xfId="54" applyFont="1"/>
    <xf numFmtId="43" fontId="0" fillId="0" borderId="0" xfId="54" applyFont="1" applyFill="1"/>
    <xf numFmtId="43" fontId="0" fillId="6" borderId="0" xfId="54" applyFont="1" applyFill="1"/>
    <xf numFmtId="43" fontId="1" fillId="0" borderId="0" xfId="53" applyNumberFormat="1"/>
    <xf numFmtId="0" fontId="1" fillId="0" borderId="0" xfId="53" quotePrefix="1"/>
    <xf numFmtId="43" fontId="0" fillId="0" borderId="0" xfId="54" applyFont="1"/>
    <xf numFmtId="0" fontId="2" fillId="0" borderId="1" xfId="53" applyFont="1" applyBorder="1"/>
    <xf numFmtId="43" fontId="2" fillId="0" borderId="1" xfId="54" applyFont="1" applyBorder="1"/>
    <xf numFmtId="43" fontId="2" fillId="0" borderId="1" xfId="54" applyFont="1" applyFill="1" applyBorder="1"/>
    <xf numFmtId="0" fontId="1" fillId="0" borderId="3" xfId="53" applyBorder="1"/>
    <xf numFmtId="43" fontId="0" fillId="0" borderId="3" xfId="54" applyFont="1" applyBorder="1"/>
    <xf numFmtId="0" fontId="1" fillId="0" borderId="12" xfId="53" applyBorder="1"/>
    <xf numFmtId="43" fontId="0" fillId="0" borderId="12" xfId="54" applyFont="1" applyBorder="1"/>
    <xf numFmtId="49" fontId="1" fillId="0" borderId="0" xfId="53" applyNumberFormat="1" applyFill="1"/>
    <xf numFmtId="4" fontId="1" fillId="0" borderId="0" xfId="53" applyNumberFormat="1" applyFill="1"/>
    <xf numFmtId="0" fontId="1" fillId="0" borderId="0" xfId="53" applyFill="1"/>
    <xf numFmtId="0" fontId="2" fillId="0" borderId="12" xfId="53" applyFont="1" applyBorder="1"/>
    <xf numFmtId="43" fontId="2" fillId="0" borderId="12" xfId="54" applyFont="1" applyBorder="1"/>
    <xf numFmtId="14" fontId="1" fillId="0" borderId="0" xfId="53" applyNumberFormat="1" applyFill="1"/>
    <xf numFmtId="43" fontId="2" fillId="0" borderId="0" xfId="54" applyFont="1" applyFill="1"/>
    <xf numFmtId="2" fontId="2" fillId="0" borderId="0" xfId="53" applyNumberFormat="1" applyFont="1"/>
    <xf numFmtId="14" fontId="2" fillId="0" borderId="0" xfId="53" applyNumberFormat="1" applyFont="1"/>
    <xf numFmtId="43" fontId="2" fillId="6" borderId="0" xfId="54" applyFont="1" applyFill="1"/>
    <xf numFmtId="43" fontId="2" fillId="0" borderId="0" xfId="53" applyNumberFormat="1" applyFont="1"/>
    <xf numFmtId="0" fontId="2" fillId="0" borderId="0" xfId="53" quotePrefix="1" applyFont="1"/>
    <xf numFmtId="0" fontId="1" fillId="0" borderId="0" xfId="53" applyAlignment="1">
      <alignment horizontal="left"/>
    </xf>
    <xf numFmtId="44" fontId="2" fillId="0" borderId="0" xfId="51" applyFont="1" applyFill="1"/>
    <xf numFmtId="0" fontId="1" fillId="0" borderId="0" xfId="55"/>
    <xf numFmtId="49" fontId="1" fillId="0" borderId="0" xfId="55" applyNumberFormat="1"/>
    <xf numFmtId="43" fontId="0" fillId="0" borderId="0" xfId="56" applyFont="1"/>
    <xf numFmtId="14" fontId="1" fillId="0" borderId="0" xfId="55" applyNumberFormat="1"/>
    <xf numFmtId="43" fontId="1" fillId="0" borderId="0" xfId="55" applyNumberFormat="1"/>
    <xf numFmtId="0" fontId="2" fillId="0" borderId="0" xfId="55" applyFont="1"/>
    <xf numFmtId="43" fontId="2" fillId="0" borderId="0" xfId="56" applyFont="1"/>
    <xf numFmtId="43" fontId="0" fillId="0" borderId="0" xfId="56" applyFont="1" applyFill="1"/>
    <xf numFmtId="43" fontId="0" fillId="6" borderId="0" xfId="56" applyFont="1" applyFill="1"/>
    <xf numFmtId="4" fontId="1" fillId="0" borderId="0" xfId="57" applyNumberFormat="1"/>
    <xf numFmtId="0" fontId="1" fillId="0" borderId="0" xfId="55" quotePrefix="1"/>
    <xf numFmtId="0" fontId="2" fillId="0" borderId="1" xfId="55" applyFont="1" applyBorder="1"/>
    <xf numFmtId="43" fontId="2" fillId="0" borderId="1" xfId="56" applyFont="1" applyBorder="1"/>
    <xf numFmtId="43" fontId="2" fillId="0" borderId="1" xfId="56" applyFont="1" applyFill="1" applyBorder="1"/>
    <xf numFmtId="0" fontId="1" fillId="0" borderId="12" xfId="55" applyBorder="1"/>
    <xf numFmtId="43" fontId="0" fillId="0" borderId="12" xfId="56" applyFont="1" applyBorder="1"/>
    <xf numFmtId="43" fontId="1" fillId="0" borderId="0" xfId="56" applyFont="1"/>
    <xf numFmtId="0" fontId="1" fillId="0" borderId="0" xfId="55" applyFill="1"/>
    <xf numFmtId="49" fontId="1" fillId="0" borderId="0" xfId="55" applyNumberFormat="1" applyFill="1"/>
    <xf numFmtId="14" fontId="1" fillId="0" borderId="0" xfId="55" applyNumberFormat="1" applyFill="1"/>
    <xf numFmtId="43" fontId="1" fillId="0" borderId="0" xfId="56" applyFont="1" applyFill="1"/>
    <xf numFmtId="2" fontId="1" fillId="0" borderId="0" xfId="55" applyNumberFormat="1"/>
    <xf numFmtId="0" fontId="2" fillId="0" borderId="0" xfId="55" applyFont="1" applyAlignment="1">
      <alignment wrapText="1"/>
    </xf>
    <xf numFmtId="0" fontId="2" fillId="0" borderId="1" xfId="55" applyFont="1" applyBorder="1" applyAlignment="1">
      <alignment wrapText="1"/>
    </xf>
    <xf numFmtId="43" fontId="2" fillId="0" borderId="1" xfId="56" applyFont="1" applyBorder="1" applyAlignment="1">
      <alignment wrapText="1"/>
    </xf>
    <xf numFmtId="43" fontId="2" fillId="0" borderId="1" xfId="56" applyFont="1" applyFill="1" applyBorder="1" applyAlignment="1">
      <alignment wrapText="1"/>
    </xf>
    <xf numFmtId="0" fontId="1" fillId="0" borderId="0" xfId="55" applyAlignment="1">
      <alignment wrapText="1"/>
    </xf>
    <xf numFmtId="49" fontId="1" fillId="0" borderId="0" xfId="55" applyNumberFormat="1" applyAlignment="1">
      <alignment wrapText="1"/>
    </xf>
    <xf numFmtId="4" fontId="1" fillId="0" borderId="0" xfId="55" applyNumberFormat="1"/>
    <xf numFmtId="2" fontId="2" fillId="0" borderId="0" xfId="55" applyNumberFormat="1" applyFont="1"/>
    <xf numFmtId="43" fontId="1" fillId="0" borderId="0" xfId="55" applyNumberFormat="1" applyFill="1"/>
    <xf numFmtId="0" fontId="10" fillId="0" borderId="12" xfId="55" applyFont="1" applyBorder="1"/>
    <xf numFmtId="43" fontId="10" fillId="0" borderId="12" xfId="56" applyFont="1" applyBorder="1"/>
    <xf numFmtId="44" fontId="1" fillId="0" borderId="0" xfId="58"/>
    <xf numFmtId="0" fontId="1" fillId="0" borderId="0" xfId="55" applyFill="1" applyAlignment="1">
      <alignment horizontal="left"/>
    </xf>
    <xf numFmtId="40" fontId="1" fillId="0" borderId="0" xfId="55" applyNumberFormat="1" applyFill="1"/>
    <xf numFmtId="0" fontId="1" fillId="0" borderId="0" xfId="55" applyAlignment="1">
      <alignment horizontal="left"/>
    </xf>
    <xf numFmtId="40" fontId="1" fillId="0" borderId="0" xfId="55" applyNumberFormat="1"/>
    <xf numFmtId="0" fontId="2" fillId="0" borderId="0" xfId="55" applyFont="1" applyFill="1"/>
    <xf numFmtId="43" fontId="2" fillId="0" borderId="0" xfId="56" applyFont="1" applyFill="1"/>
    <xf numFmtId="2" fontId="2" fillId="0" borderId="0" xfId="55" applyNumberFormat="1" applyFont="1" applyFill="1"/>
    <xf numFmtId="0" fontId="2" fillId="0" borderId="0" xfId="55" applyFont="1" applyFill="1" applyAlignment="1">
      <alignment wrapText="1"/>
    </xf>
    <xf numFmtId="0" fontId="1" fillId="0" borderId="0" xfId="55" quotePrefix="1" applyFill="1"/>
    <xf numFmtId="2" fontId="1" fillId="0" borderId="0" xfId="55" applyNumberFormat="1" applyFill="1"/>
    <xf numFmtId="0" fontId="2" fillId="0" borderId="1" xfId="55" applyFont="1" applyFill="1" applyBorder="1" applyAlignment="1">
      <alignment wrapText="1"/>
    </xf>
    <xf numFmtId="0" fontId="10" fillId="0" borderId="12" xfId="55" applyFont="1" applyFill="1" applyBorder="1"/>
    <xf numFmtId="43" fontId="10" fillId="0" borderId="12" xfId="56" applyFont="1" applyFill="1" applyBorder="1"/>
    <xf numFmtId="43" fontId="0" fillId="3" borderId="0" xfId="56" applyFont="1" applyFill="1"/>
    <xf numFmtId="43" fontId="2" fillId="0" borderId="0" xfId="56" applyFont="1" applyFill="1" applyAlignment="1">
      <alignment horizontal="center" wrapText="1"/>
    </xf>
    <xf numFmtId="0" fontId="2" fillId="0" borderId="0" xfId="55" applyFont="1" applyFill="1" applyAlignment="1">
      <alignment horizontal="center" wrapText="1"/>
    </xf>
    <xf numFmtId="0" fontId="2" fillId="9" borderId="0" xfId="55" applyFont="1" applyFill="1" applyAlignment="1">
      <alignment wrapText="1"/>
    </xf>
    <xf numFmtId="44" fontId="11" fillId="0" borderId="0" xfId="58" applyFont="1"/>
    <xf numFmtId="44" fontId="11" fillId="3" borderId="0" xfId="58" applyFont="1" applyFill="1"/>
    <xf numFmtId="4" fontId="1" fillId="0" borderId="0" xfId="55" applyNumberFormat="1" applyFill="1"/>
    <xf numFmtId="0" fontId="2" fillId="10" borderId="1" xfId="55" applyFont="1" applyFill="1" applyBorder="1" applyAlignment="1">
      <alignment wrapText="1"/>
    </xf>
    <xf numFmtId="43" fontId="2" fillId="10" borderId="1" xfId="56" applyFont="1" applyFill="1" applyBorder="1" applyAlignment="1">
      <alignment wrapText="1"/>
    </xf>
    <xf numFmtId="43" fontId="10" fillId="3" borderId="12" xfId="56" applyFont="1" applyFill="1" applyBorder="1"/>
    <xf numFmtId="43" fontId="10" fillId="10" borderId="12" xfId="56" applyFont="1" applyFill="1" applyBorder="1"/>
    <xf numFmtId="44" fontId="0" fillId="0" borderId="0" xfId="58" applyFont="1"/>
    <xf numFmtId="44" fontId="11" fillId="0" borderId="0" xfId="58" applyFont="1" applyFill="1"/>
    <xf numFmtId="49" fontId="1" fillId="0" borderId="0" xfId="55" applyNumberFormat="1" applyFill="1" applyAlignment="1">
      <alignment wrapText="1"/>
    </xf>
    <xf numFmtId="165" fontId="0" fillId="0" borderId="0" xfId="59" applyNumberFormat="1" applyFont="1"/>
    <xf numFmtId="0" fontId="2" fillId="12" borderId="0" xfId="55" applyFont="1" applyFill="1"/>
    <xf numFmtId="43" fontId="2" fillId="3" borderId="0" xfId="56" applyFont="1" applyFill="1"/>
    <xf numFmtId="43" fontId="4" fillId="0" borderId="12" xfId="1" applyFont="1" applyBorder="1"/>
    <xf numFmtId="43" fontId="1" fillId="0" borderId="12" xfId="1" applyBorder="1"/>
    <xf numFmtId="44" fontId="0" fillId="0" borderId="12" xfId="58" applyFont="1" applyBorder="1"/>
    <xf numFmtId="49" fontId="0" fillId="13" borderId="0" xfId="0" applyNumberFormat="1" applyFont="1" applyFill="1"/>
    <xf numFmtId="43" fontId="0" fillId="13" borderId="0" xfId="1" applyFont="1" applyFill="1"/>
    <xf numFmtId="0" fontId="5" fillId="0" borderId="0" xfId="4" applyFont="1" applyAlignment="1">
      <alignment horizontal="center"/>
    </xf>
    <xf numFmtId="0" fontId="0" fillId="0" borderId="0" xfId="0" applyAlignment="1">
      <alignment horizontal="left" wrapText="1"/>
    </xf>
    <xf numFmtId="0" fontId="5" fillId="0" borderId="0" xfId="35" applyFont="1" applyAlignment="1">
      <alignment horizontal="center"/>
    </xf>
  </cellXfs>
  <cellStyles count="60">
    <cellStyle name="Comma" xfId="1" builtinId="3"/>
    <cellStyle name="Comma 2" xfId="7" xr:uid="{00000000-0005-0000-0000-000001000000}"/>
    <cellStyle name="Comma 2 2" xfId="25" xr:uid="{00000000-0005-0000-0000-000002000000}"/>
    <cellStyle name="Comma 3" xfId="12" xr:uid="{00000000-0005-0000-0000-000003000000}"/>
    <cellStyle name="Comma 4 3" xfId="36" xr:uid="{00000000-0005-0000-0000-000004000000}"/>
    <cellStyle name="Comma 68" xfId="56" xr:uid="{00000000-0005-0000-0000-000005000000}"/>
    <cellStyle name="Comma 8" xfId="17" xr:uid="{00000000-0005-0000-0000-000006000000}"/>
    <cellStyle name="Comma 8 2" xfId="21" xr:uid="{00000000-0005-0000-0000-000007000000}"/>
    <cellStyle name="Comma 9" xfId="54" xr:uid="{00000000-0005-0000-0000-000008000000}"/>
    <cellStyle name="Currency" xfId="2" builtinId="4"/>
    <cellStyle name="Currency 2" xfId="5" xr:uid="{00000000-0005-0000-0000-00000A000000}"/>
    <cellStyle name="Currency 2 14" xfId="51" xr:uid="{00000000-0005-0000-0000-00000B000000}"/>
    <cellStyle name="Currency 2 2" xfId="6" xr:uid="{00000000-0005-0000-0000-00000C000000}"/>
    <cellStyle name="Currency 47" xfId="58" xr:uid="{00000000-0005-0000-0000-00000D000000}"/>
    <cellStyle name="Normal" xfId="0" builtinId="0"/>
    <cellStyle name="Normal 2" xfId="3" xr:uid="{00000000-0005-0000-0000-00000F000000}"/>
    <cellStyle name="Normal 2 2" xfId="4" xr:uid="{00000000-0005-0000-0000-000010000000}"/>
    <cellStyle name="Normal 2 2 12" xfId="35" xr:uid="{00000000-0005-0000-0000-000011000000}"/>
    <cellStyle name="Normal 2 2 2" xfId="13" xr:uid="{00000000-0005-0000-0000-000012000000}"/>
    <cellStyle name="Normal 2 2 2 2" xfId="16" xr:uid="{00000000-0005-0000-0000-000013000000}"/>
    <cellStyle name="Normal 2 2 2 2 2" xfId="19" xr:uid="{00000000-0005-0000-0000-000014000000}"/>
    <cellStyle name="Normal 354" xfId="55" xr:uid="{00000000-0005-0000-0000-000015000000}"/>
    <cellStyle name="Normal 5" xfId="22" xr:uid="{00000000-0005-0000-0000-000016000000}"/>
    <cellStyle name="Normal 7" xfId="23" xr:uid="{00000000-0005-0000-0000-000017000000}"/>
    <cellStyle name="Normal 8" xfId="53" xr:uid="{00000000-0005-0000-0000-000018000000}"/>
    <cellStyle name="Normal_BE WIP" xfId="10" xr:uid="{00000000-0005-0000-0000-000019000000}"/>
    <cellStyle name="Normal_BM 2011 Tech" xfId="8" xr:uid="{00000000-0005-0000-0000-00001A000000}"/>
    <cellStyle name="Normal_Fixed Asset Tech - Swr" xfId="14" xr:uid="{00000000-0005-0000-0000-00001B000000}"/>
    <cellStyle name="Normal_Fixed Asset Tech - Swr 2" xfId="32" xr:uid="{00000000-0005-0000-0000-00001C000000}"/>
    <cellStyle name="Normal_Fixed Asset Tech - Swr 2 2" xfId="34" xr:uid="{00000000-0005-0000-0000-00001D000000}"/>
    <cellStyle name="Normal_Fixed Asset Tech - Swr_1" xfId="33" xr:uid="{00000000-0005-0000-0000-00001E000000}"/>
    <cellStyle name="Normal_Fixed Asset Tech - Wtr" xfId="15" xr:uid="{00000000-0005-0000-0000-00001F000000}"/>
    <cellStyle name="Normal_Fixed Asset Tech - Wtr 2" xfId="31" xr:uid="{00000000-0005-0000-0000-000020000000}"/>
    <cellStyle name="Normal_Sheet1" xfId="9" xr:uid="{00000000-0005-0000-0000-000021000000}"/>
    <cellStyle name="Normal_Sheet1 2" xfId="18" xr:uid="{00000000-0005-0000-0000-000022000000}"/>
    <cellStyle name="Normal_Sheet1 2 2" xfId="26" xr:uid="{00000000-0005-0000-0000-000023000000}"/>
    <cellStyle name="Normal_Sheet1 3" xfId="24" xr:uid="{00000000-0005-0000-0000-000024000000}"/>
    <cellStyle name="Normal_Sheet1 3 2" xfId="29" xr:uid="{00000000-0005-0000-0000-000025000000}"/>
    <cellStyle name="Normal_Sheet11" xfId="38" xr:uid="{00000000-0005-0000-0000-000026000000}"/>
    <cellStyle name="Normal_Sheet13" xfId="39" xr:uid="{00000000-0005-0000-0000-000027000000}"/>
    <cellStyle name="Normal_Sheet14" xfId="40" xr:uid="{00000000-0005-0000-0000-000028000000}"/>
    <cellStyle name="Normal_Sheet16" xfId="41" xr:uid="{00000000-0005-0000-0000-000029000000}"/>
    <cellStyle name="Normal_Sheet19" xfId="42" xr:uid="{00000000-0005-0000-0000-00002A000000}"/>
    <cellStyle name="Normal_Sheet2" xfId="20" xr:uid="{00000000-0005-0000-0000-00002B000000}"/>
    <cellStyle name="Normal_Sheet21" xfId="43" xr:uid="{00000000-0005-0000-0000-00002C000000}"/>
    <cellStyle name="Normal_Sheet22" xfId="44" xr:uid="{00000000-0005-0000-0000-00002D000000}"/>
    <cellStyle name="Normal_Sheet25" xfId="45" xr:uid="{00000000-0005-0000-0000-00002E000000}"/>
    <cellStyle name="Normal_Sheet25 2" xfId="50" xr:uid="{00000000-0005-0000-0000-00002F000000}"/>
    <cellStyle name="Normal_Sheet25 2 2" xfId="57" xr:uid="{00000000-0005-0000-0000-000030000000}"/>
    <cellStyle name="Normal_Sheet27" xfId="46" xr:uid="{00000000-0005-0000-0000-000031000000}"/>
    <cellStyle name="Normal_Sheet29" xfId="47" xr:uid="{00000000-0005-0000-0000-000032000000}"/>
    <cellStyle name="Normal_Sheet31" xfId="48" xr:uid="{00000000-0005-0000-0000-000033000000}"/>
    <cellStyle name="Normal_Sheet33" xfId="49" xr:uid="{00000000-0005-0000-0000-000034000000}"/>
    <cellStyle name="Normal_Sheet8" xfId="37" xr:uid="{00000000-0005-0000-0000-000035000000}"/>
    <cellStyle name="Normal_Sheet9" xfId="11" xr:uid="{00000000-0005-0000-0000-000036000000}"/>
    <cellStyle name="Normal_tech" xfId="28" xr:uid="{00000000-0005-0000-0000-000037000000}"/>
    <cellStyle name="Normal_Total 2013 Q4 Cost Pool" xfId="52" xr:uid="{00000000-0005-0000-0000-000038000000}"/>
    <cellStyle name="Normal_WIP Summary" xfId="27" xr:uid="{00000000-0005-0000-0000-000039000000}"/>
    <cellStyle name="Normal_WIP Summary_1" xfId="30" xr:uid="{00000000-0005-0000-0000-00003A000000}"/>
    <cellStyle name="Percent 41" xfId="59" xr:uid="{00000000-0005-0000-0000-00003B000000}"/>
  </cellStyles>
  <dxfs count="1">
    <dxf>
      <fill>
        <patternFill patternType="solid">
          <fgColor rgb="FFFFFF00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38" Type="http://schemas.openxmlformats.org/officeDocument/2006/relationships/worksheet" Target="worksheets/sheet138.xml"/><Relationship Id="rId154" Type="http://schemas.openxmlformats.org/officeDocument/2006/relationships/worksheet" Target="worksheets/sheet154.xml"/><Relationship Id="rId159" Type="http://schemas.openxmlformats.org/officeDocument/2006/relationships/worksheet" Target="worksheets/sheet159.xml"/><Relationship Id="rId175" Type="http://schemas.openxmlformats.org/officeDocument/2006/relationships/sharedStrings" Target="sharedStrings.xml"/><Relationship Id="rId170" Type="http://schemas.openxmlformats.org/officeDocument/2006/relationships/externalLink" Target="externalLinks/externalLink2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28" Type="http://schemas.openxmlformats.org/officeDocument/2006/relationships/worksheet" Target="worksheets/sheet128.xml"/><Relationship Id="rId144" Type="http://schemas.openxmlformats.org/officeDocument/2006/relationships/worksheet" Target="worksheets/sheet144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65" Type="http://schemas.openxmlformats.org/officeDocument/2006/relationships/worksheet" Target="worksheets/sheet16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18" Type="http://schemas.openxmlformats.org/officeDocument/2006/relationships/worksheet" Target="worksheets/sheet118.xml"/><Relationship Id="rId134" Type="http://schemas.openxmlformats.org/officeDocument/2006/relationships/worksheet" Target="worksheets/sheet134.xml"/><Relationship Id="rId139" Type="http://schemas.openxmlformats.org/officeDocument/2006/relationships/worksheet" Target="worksheets/sheet13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55" Type="http://schemas.openxmlformats.org/officeDocument/2006/relationships/worksheet" Target="worksheets/sheet155.xml"/><Relationship Id="rId171" Type="http://schemas.openxmlformats.org/officeDocument/2006/relationships/externalLink" Target="externalLinks/externalLink3.xml"/><Relationship Id="rId176" Type="http://schemas.openxmlformats.org/officeDocument/2006/relationships/calcChain" Target="calcChain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24" Type="http://schemas.openxmlformats.org/officeDocument/2006/relationships/worksheet" Target="worksheets/sheet124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45" Type="http://schemas.openxmlformats.org/officeDocument/2006/relationships/worksheet" Target="worksheets/sheet145.xml"/><Relationship Id="rId161" Type="http://schemas.openxmlformats.org/officeDocument/2006/relationships/worksheet" Target="worksheets/sheet161.xml"/><Relationship Id="rId166" Type="http://schemas.openxmlformats.org/officeDocument/2006/relationships/worksheet" Target="worksheets/sheet16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151" Type="http://schemas.openxmlformats.org/officeDocument/2006/relationships/worksheet" Target="worksheets/sheet151.xml"/><Relationship Id="rId156" Type="http://schemas.openxmlformats.org/officeDocument/2006/relationships/worksheet" Target="worksheets/sheet156.xml"/><Relationship Id="rId164" Type="http://schemas.openxmlformats.org/officeDocument/2006/relationships/worksheet" Target="worksheets/sheet164.xml"/><Relationship Id="rId16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72" Type="http://schemas.openxmlformats.org/officeDocument/2006/relationships/theme" Target="theme/theme1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162" Type="http://schemas.openxmlformats.org/officeDocument/2006/relationships/worksheet" Target="worksheets/sheet16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worksheet" Target="worksheets/sheet152.xml"/><Relationship Id="rId173" Type="http://schemas.openxmlformats.org/officeDocument/2006/relationships/connections" Target="connections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styles" Target="styles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SRDEMMON\My%20Documents\FINANCE\BUDGET\2001%20budget\cashflo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ws-avondale\USERS\SRDEMMON\My%20Documents\FINANCE\BUDGET\2001%20budget\cashflow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RDEMMON/My%20Documents/FINANCE/BUDGET/2001%20budget/cashflow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sumtrend"/>
      <sheetName val="dtltrend"/>
      <sheetName val="input"/>
      <sheetName val="budget"/>
      <sheetName val="work sheet"/>
      <sheetName val="Defaults"/>
      <sheetName val="pwcc Info"/>
      <sheetName val="pwcc"/>
      <sheetName val="pwcc variance"/>
      <sheetName val="M"/>
      <sheetName val="summary"/>
      <sheetName val="detail"/>
      <sheetName val="Comm"/>
      <sheetName val="CC"/>
      <sheetName val="GHH"/>
      <sheetName val="HH"/>
      <sheetName val="PV"/>
      <sheetName val="RV"/>
      <sheetName val="SMLP"/>
      <sheetName val="ConsolCash"/>
      <sheetName val="debt"/>
      <sheetName val="Dassets"/>
      <sheetName val="jan"/>
      <sheetName val="feb"/>
      <sheetName val="mar"/>
      <sheetName val="apr"/>
      <sheetName val="may"/>
      <sheetName val="june"/>
      <sheetName val="july"/>
      <sheetName val="aug"/>
      <sheetName val="sept"/>
      <sheetName val="oct"/>
      <sheetName val="nov"/>
      <sheetName val="dec"/>
      <sheetName val="pv cash"/>
      <sheetName val="Salary Entries"/>
      <sheetName val="BalPerGL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sumtrend"/>
      <sheetName val="dtltrend"/>
      <sheetName val="input"/>
      <sheetName val="budget"/>
      <sheetName val="work sheet"/>
      <sheetName val="Defaults"/>
      <sheetName val="pwcc Info"/>
      <sheetName val="pwcc"/>
      <sheetName val="pwcc variance"/>
      <sheetName val="M"/>
      <sheetName val="summary"/>
      <sheetName val="detail"/>
      <sheetName val="Comm"/>
      <sheetName val="CC"/>
      <sheetName val="GHH"/>
      <sheetName val="HH"/>
      <sheetName val="PV"/>
      <sheetName val="RV"/>
      <sheetName val="SMLP"/>
      <sheetName val="ConsolCash"/>
      <sheetName val="debt"/>
      <sheetName val="Dassets"/>
      <sheetName val="jan"/>
      <sheetName val="feb"/>
      <sheetName val="mar"/>
      <sheetName val="apr"/>
      <sheetName val="may"/>
      <sheetName val="june"/>
      <sheetName val="july"/>
      <sheetName val="aug"/>
      <sheetName val="sept"/>
      <sheetName val="oct"/>
      <sheetName val="nov"/>
      <sheetName val="dec"/>
      <sheetName val="pv cash"/>
      <sheetName val="Salary Entries"/>
      <sheetName val="BalPerGL"/>
      <sheetName val="Data Validation"/>
      <sheetName val="Bank Accounts"/>
      <sheetName val="Counterpartie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sumtrend"/>
      <sheetName val="dtltrend"/>
      <sheetName val="input"/>
      <sheetName val="budget"/>
      <sheetName val="work sheet"/>
      <sheetName val="Defaults"/>
      <sheetName val="pwcc Info"/>
      <sheetName val="pwcc"/>
      <sheetName val="pwcc variance"/>
      <sheetName val="M"/>
      <sheetName val="summary"/>
      <sheetName val="detail"/>
      <sheetName val="Comm"/>
      <sheetName val="CC"/>
      <sheetName val="GHH"/>
      <sheetName val="HH"/>
      <sheetName val="PV"/>
      <sheetName val="RV"/>
      <sheetName val="SMLP"/>
      <sheetName val="ConsolCash"/>
      <sheetName val="debt"/>
      <sheetName val="Dassets"/>
      <sheetName val="jan"/>
      <sheetName val="feb"/>
      <sheetName val="mar"/>
      <sheetName val="apr"/>
      <sheetName val="may"/>
      <sheetName val="june"/>
      <sheetName val="july"/>
      <sheetName val="aug"/>
      <sheetName val="sept"/>
      <sheetName val="oct"/>
      <sheetName val="nov"/>
      <sheetName val="dec"/>
      <sheetName val="pv cash"/>
      <sheetName val="Salary Entries"/>
      <sheetName val="BalPerGL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output" connectionId="1" xr16:uid="{00000000-0016-0000-7200-000000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9.bin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0.bin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1.bin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2.bin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3.bin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4.bin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5.bin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6.bin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7.bin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8.bin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9.bin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0.bin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1.bin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2.bin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3.bin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4.bin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5.bin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6.bin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7.bin"/></Relationships>
</file>

<file path=xl/worksheets/_rels/sheet1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8.bin"/></Relationships>
</file>

<file path=xl/worksheets/_rels/sheet1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9.bin"/></Relationships>
</file>

<file path=xl/worksheets/_rels/sheet1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0.bin"/></Relationships>
</file>

<file path=xl/worksheets/_rels/sheet1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1.bin"/></Relationships>
</file>

<file path=xl/worksheets/_rels/sheet1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2.bin"/></Relationships>
</file>

<file path=xl/worksheets/_rels/sheet1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3.bin"/></Relationships>
</file>

<file path=xl/worksheets/_rels/sheet1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4.bin"/></Relationships>
</file>

<file path=xl/worksheets/_rels/sheet1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5.bin"/></Relationships>
</file>

<file path=xl/worksheets/_rels/sheet1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6.bin"/></Relationships>
</file>

<file path=xl/worksheets/_rels/sheet1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7.bin"/></Relationships>
</file>

<file path=xl/worksheets/_rels/sheet1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8.bin"/></Relationships>
</file>

<file path=xl/worksheets/_rels/sheet1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9.bin"/></Relationships>
</file>

<file path=xl/worksheets/_rels/sheet1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0.bin"/></Relationships>
</file>

<file path=xl/worksheets/_rels/sheet1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1.bin"/></Relationships>
</file>

<file path=xl/worksheets/_rels/sheet1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2.bin"/></Relationships>
</file>

<file path=xl/worksheets/_rels/sheet1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3.bin"/></Relationships>
</file>

<file path=xl/worksheets/_rels/sheet1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4.bin"/></Relationships>
</file>

<file path=xl/worksheets/_rels/sheet1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5.bin"/></Relationships>
</file>

<file path=xl/worksheets/_rels/sheet1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6.bin"/></Relationships>
</file>

<file path=xl/worksheets/_rels/sheet1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7.bin"/></Relationships>
</file>

<file path=xl/worksheets/_rels/sheet1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5"/>
  <sheetViews>
    <sheetView tabSelected="1" workbookViewId="0">
      <selection activeCell="E9" sqref="E9"/>
    </sheetView>
  </sheetViews>
  <sheetFormatPr defaultColWidth="9.140625" defaultRowHeight="12.75" x14ac:dyDescent="0.2"/>
  <cols>
    <col min="1" max="1" width="18.140625" style="7" bestFit="1" customWidth="1"/>
    <col min="2" max="2" width="7.28515625" style="7" bestFit="1" customWidth="1"/>
    <col min="3" max="3" width="11.42578125" style="7" bestFit="1" customWidth="1"/>
    <col min="4" max="4" width="11.42578125" style="7" customWidth="1"/>
    <col min="5" max="6" width="12.7109375" style="52" bestFit="1" customWidth="1"/>
    <col min="7" max="7" width="15" style="52" bestFit="1" customWidth="1"/>
    <col min="8" max="8" width="16.28515625" style="52" bestFit="1" customWidth="1"/>
    <col min="9" max="9" width="9.140625" style="7"/>
    <col min="10" max="10" width="15" style="7" bestFit="1" customWidth="1"/>
    <col min="11" max="11" width="11.42578125" style="7" bestFit="1" customWidth="1"/>
    <col min="12" max="16384" width="9.140625" style="7"/>
  </cols>
  <sheetData>
    <row r="1" spans="1:8" x14ac:dyDescent="0.2">
      <c r="A1" s="7" t="s">
        <v>1064</v>
      </c>
    </row>
    <row r="2" spans="1:8" x14ac:dyDescent="0.2">
      <c r="A2" s="7" t="s">
        <v>298</v>
      </c>
    </row>
    <row r="3" spans="1:8" ht="13.5" thickBot="1" x14ac:dyDescent="0.25">
      <c r="D3" s="7" t="s">
        <v>1073</v>
      </c>
    </row>
    <row r="4" spans="1:8" x14ac:dyDescent="0.2">
      <c r="A4" s="48" t="s">
        <v>0</v>
      </c>
      <c r="B4" s="48" t="s">
        <v>15</v>
      </c>
      <c r="C4" s="48" t="s">
        <v>2395</v>
      </c>
      <c r="D4" s="61"/>
      <c r="E4" s="53" t="s">
        <v>1072</v>
      </c>
      <c r="F4" s="54" t="s">
        <v>300</v>
      </c>
      <c r="G4" s="54" t="s">
        <v>301</v>
      </c>
      <c r="H4" s="55" t="s">
        <v>302</v>
      </c>
    </row>
    <row r="5" spans="1:8" ht="15" x14ac:dyDescent="0.25">
      <c r="A5" s="7" t="s">
        <v>1065</v>
      </c>
      <c r="B5" s="7" t="s">
        <v>1066</v>
      </c>
      <c r="C5" s="49">
        <v>5116.4899999999989</v>
      </c>
      <c r="D5" s="7" t="s">
        <v>1065</v>
      </c>
      <c r="E5" s="56">
        <v>8888.9499999999989</v>
      </c>
      <c r="F5" s="57"/>
      <c r="G5" s="57"/>
      <c r="H5" s="58"/>
    </row>
    <row r="6" spans="1:8" ht="15" x14ac:dyDescent="0.25">
      <c r="A6" s="7" t="s">
        <v>1065</v>
      </c>
      <c r="B6" s="7" t="s">
        <v>1067</v>
      </c>
      <c r="C6" s="49">
        <v>3772.4599999999996</v>
      </c>
      <c r="D6" s="7" t="s">
        <v>1068</v>
      </c>
      <c r="E6" s="56">
        <v>7092.0100000000011</v>
      </c>
      <c r="F6" s="57"/>
      <c r="G6" s="57"/>
      <c r="H6" s="58"/>
    </row>
    <row r="7" spans="1:8" ht="15" x14ac:dyDescent="0.25">
      <c r="A7" s="7" t="s">
        <v>1068</v>
      </c>
      <c r="B7" s="7" t="s">
        <v>1066</v>
      </c>
      <c r="C7" s="49">
        <v>4799.4600000000009</v>
      </c>
      <c r="D7" s="7" t="s">
        <v>1069</v>
      </c>
      <c r="E7" s="56">
        <v>5473.16</v>
      </c>
      <c r="F7" s="57"/>
      <c r="G7" s="57"/>
      <c r="H7" s="58"/>
    </row>
    <row r="8" spans="1:8" ht="15.75" thickBot="1" x14ac:dyDescent="0.3">
      <c r="A8" s="7" t="s">
        <v>1068</v>
      </c>
      <c r="B8" s="7" t="s">
        <v>1067</v>
      </c>
      <c r="C8" s="49">
        <v>2292.5500000000002</v>
      </c>
      <c r="D8" s="7" t="s">
        <v>1070</v>
      </c>
      <c r="E8" s="59">
        <v>4328.1499999999996</v>
      </c>
      <c r="F8" s="63"/>
      <c r="G8" s="63"/>
      <c r="H8" s="60"/>
    </row>
    <row r="9" spans="1:8" x14ac:dyDescent="0.2">
      <c r="A9" s="7" t="s">
        <v>1069</v>
      </c>
      <c r="B9" s="7" t="s">
        <v>1066</v>
      </c>
      <c r="C9" s="49">
        <v>2992.4900000000002</v>
      </c>
      <c r="E9" s="7"/>
      <c r="F9" s="7"/>
      <c r="G9" s="7"/>
      <c r="H9" s="7"/>
    </row>
    <row r="10" spans="1:8" x14ac:dyDescent="0.2">
      <c r="A10" s="7" t="s">
        <v>1069</v>
      </c>
      <c r="B10" s="7" t="s">
        <v>1067</v>
      </c>
      <c r="C10" s="49">
        <v>2480.67</v>
      </c>
      <c r="E10" s="7"/>
      <c r="F10" s="7"/>
      <c r="G10" s="7"/>
      <c r="H10" s="7"/>
    </row>
    <row r="11" spans="1:8" x14ac:dyDescent="0.2">
      <c r="A11" s="7" t="s">
        <v>1070</v>
      </c>
      <c r="B11" s="7" t="s">
        <v>1066</v>
      </c>
      <c r="C11" s="49">
        <v>2572.25</v>
      </c>
      <c r="E11" s="7"/>
      <c r="F11" s="7"/>
      <c r="G11" s="7"/>
      <c r="H11" s="7"/>
    </row>
    <row r="12" spans="1:8" x14ac:dyDescent="0.2">
      <c r="A12" s="7" t="s">
        <v>1070</v>
      </c>
      <c r="B12" s="7" t="s">
        <v>1067</v>
      </c>
      <c r="C12" s="49">
        <v>1755.9</v>
      </c>
      <c r="E12" s="7"/>
      <c r="F12" s="7"/>
      <c r="G12" s="7"/>
      <c r="H12" s="7"/>
    </row>
    <row r="13" spans="1:8" x14ac:dyDescent="0.2">
      <c r="E13" s="7"/>
      <c r="F13" s="7"/>
      <c r="G13" s="7"/>
      <c r="H13" s="7"/>
    </row>
    <row r="14" spans="1:8" x14ac:dyDescent="0.2">
      <c r="A14" s="50" t="s">
        <v>1071</v>
      </c>
      <c r="B14" s="50"/>
      <c r="C14" s="51">
        <v>25782.270000000004</v>
      </c>
      <c r="E14" s="7"/>
      <c r="F14" s="7"/>
      <c r="G14" s="7"/>
      <c r="H14" s="7"/>
    </row>
    <row r="15" spans="1:8" x14ac:dyDescent="0.2">
      <c r="E15" s="7"/>
      <c r="F15" s="7"/>
      <c r="G15" s="7"/>
      <c r="H15" s="7"/>
    </row>
    <row r="16" spans="1:8" x14ac:dyDescent="0.2">
      <c r="E16" s="7"/>
      <c r="F16" s="7"/>
      <c r="G16" s="7"/>
      <c r="H16" s="7"/>
    </row>
    <row r="17" spans="4:8" x14ac:dyDescent="0.2">
      <c r="E17" s="7"/>
      <c r="F17" s="7"/>
      <c r="G17" s="7"/>
      <c r="H17" s="7"/>
    </row>
    <row r="18" spans="4:8" x14ac:dyDescent="0.2">
      <c r="E18" s="7"/>
      <c r="F18" s="7"/>
      <c r="G18" s="7"/>
      <c r="H18" s="7"/>
    </row>
    <row r="19" spans="4:8" x14ac:dyDescent="0.2">
      <c r="E19" s="7"/>
      <c r="F19" s="7"/>
      <c r="G19" s="7"/>
      <c r="H19" s="7"/>
    </row>
    <row r="20" spans="4:8" x14ac:dyDescent="0.2">
      <c r="D20" s="49"/>
      <c r="E20" s="7"/>
      <c r="F20" s="7"/>
      <c r="G20" s="7"/>
      <c r="H20" s="7"/>
    </row>
    <row r="21" spans="4:8" x14ac:dyDescent="0.2">
      <c r="D21" s="49"/>
      <c r="E21" s="7"/>
      <c r="F21" s="7"/>
      <c r="G21" s="7"/>
      <c r="H21" s="7"/>
    </row>
    <row r="22" spans="4:8" x14ac:dyDescent="0.2">
      <c r="D22" s="49"/>
      <c r="E22" s="7"/>
      <c r="F22" s="7"/>
      <c r="G22" s="7"/>
      <c r="H22" s="7"/>
    </row>
    <row r="23" spans="4:8" x14ac:dyDescent="0.2">
      <c r="D23" s="49"/>
      <c r="E23" s="7"/>
      <c r="F23" s="7"/>
      <c r="G23" s="7"/>
      <c r="H23" s="7"/>
    </row>
    <row r="24" spans="4:8" x14ac:dyDescent="0.2">
      <c r="D24" s="49"/>
      <c r="E24" s="7"/>
      <c r="F24" s="7"/>
      <c r="G24" s="7"/>
      <c r="H24" s="7"/>
    </row>
    <row r="25" spans="4:8" x14ac:dyDescent="0.2">
      <c r="D25" s="49"/>
      <c r="E25" s="7"/>
      <c r="F25" s="7"/>
      <c r="G25" s="7"/>
      <c r="H25" s="7"/>
    </row>
    <row r="26" spans="4:8" x14ac:dyDescent="0.2">
      <c r="D26" s="49"/>
      <c r="E26" s="7"/>
      <c r="F26" s="7"/>
      <c r="G26" s="7"/>
      <c r="H26" s="7"/>
    </row>
    <row r="27" spans="4:8" x14ac:dyDescent="0.2">
      <c r="D27" s="49"/>
      <c r="E27" s="7"/>
      <c r="F27" s="7"/>
      <c r="G27" s="7"/>
      <c r="H27" s="7"/>
    </row>
    <row r="28" spans="4:8" x14ac:dyDescent="0.2">
      <c r="D28" s="49"/>
      <c r="E28" s="7"/>
      <c r="F28" s="7"/>
      <c r="G28" s="7"/>
      <c r="H28" s="7"/>
    </row>
    <row r="29" spans="4:8" x14ac:dyDescent="0.2">
      <c r="D29" s="49"/>
      <c r="E29" s="7"/>
      <c r="F29" s="7"/>
      <c r="G29" s="7"/>
      <c r="H29" s="7"/>
    </row>
    <row r="30" spans="4:8" x14ac:dyDescent="0.2">
      <c r="D30" s="49"/>
      <c r="E30" s="7"/>
      <c r="F30" s="7"/>
      <c r="G30" s="7"/>
      <c r="H30" s="7"/>
    </row>
    <row r="31" spans="4:8" x14ac:dyDescent="0.2">
      <c r="D31" s="49"/>
      <c r="E31" s="7"/>
      <c r="F31" s="7"/>
      <c r="G31" s="7"/>
      <c r="H31" s="7"/>
    </row>
    <row r="32" spans="4:8" x14ac:dyDescent="0.2">
      <c r="D32" s="49"/>
      <c r="E32" s="7"/>
      <c r="F32" s="7"/>
      <c r="G32" s="7"/>
      <c r="H32" s="7"/>
    </row>
    <row r="33" spans="4:8" x14ac:dyDescent="0.2">
      <c r="D33" s="49"/>
      <c r="E33" s="7"/>
      <c r="F33" s="7"/>
      <c r="G33" s="7"/>
      <c r="H33" s="7"/>
    </row>
    <row r="34" spans="4:8" x14ac:dyDescent="0.2">
      <c r="E34" s="7"/>
      <c r="F34" s="7"/>
      <c r="G34" s="7"/>
      <c r="H34" s="7"/>
    </row>
    <row r="35" spans="4:8" x14ac:dyDescent="0.2">
      <c r="D35" s="62"/>
      <c r="E35" s="7"/>
      <c r="F35" s="7"/>
      <c r="G35" s="7"/>
      <c r="H35" s="7"/>
    </row>
  </sheetData>
  <pageMargins left="0.7" right="0.7" top="0.75" bottom="0.75" header="0.3" footer="0.3"/>
  <pageSetup fitToHeight="0" orientation="landscape" r:id="rId1"/>
  <headerFooter>
    <oddFooter>&amp;L&amp;F &amp;A&amp;R&amp;P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S168"/>
  <sheetViews>
    <sheetView topLeftCell="A138" workbookViewId="0">
      <selection activeCell="E9" sqref="E9"/>
    </sheetView>
  </sheetViews>
  <sheetFormatPr defaultRowHeight="12.75" x14ac:dyDescent="0.2"/>
  <cols>
    <col min="1" max="1" width="8.85546875" style="1" bestFit="1" customWidth="1"/>
    <col min="2" max="2" width="19.42578125" style="1" bestFit="1" customWidth="1"/>
    <col min="3" max="3" width="17.85546875" style="1" bestFit="1" customWidth="1"/>
    <col min="4" max="4" width="28.85546875" style="1" bestFit="1" customWidth="1"/>
    <col min="5" max="5" width="12.42578125" style="1" bestFit="1" customWidth="1"/>
    <col min="6" max="6" width="24.42578125" style="1" hidden="1" customWidth="1"/>
    <col min="7" max="7" width="11.140625" style="1" hidden="1" customWidth="1"/>
    <col min="8" max="8" width="16" style="1" hidden="1" customWidth="1"/>
    <col min="9" max="9" width="15.42578125" style="1" bestFit="1" customWidth="1"/>
    <col min="10" max="10" width="11.28515625" style="1" hidden="1" customWidth="1"/>
    <col min="11" max="11" width="17.5703125" style="1" customWidth="1"/>
    <col min="12" max="12" width="18" style="1" bestFit="1" customWidth="1"/>
    <col min="13" max="13" width="19.42578125" style="1" hidden="1" customWidth="1"/>
    <col min="14" max="14" width="12" style="1" hidden="1" customWidth="1"/>
    <col min="15" max="15" width="7.140625" style="1" hidden="1" customWidth="1"/>
    <col min="16" max="16" width="12.5703125" style="1" hidden="1" customWidth="1"/>
    <col min="17" max="17" width="7.28515625" style="1" hidden="1" customWidth="1"/>
    <col min="18" max="19" width="8.85546875" style="1"/>
    <col min="20" max="20" width="15.140625" style="1" bestFit="1" customWidth="1"/>
    <col min="21" max="21" width="12.28515625" style="1" bestFit="1" customWidth="1"/>
    <col min="22" max="256" width="8.85546875" style="1"/>
    <col min="257" max="257" width="8.85546875" style="1" bestFit="1" customWidth="1"/>
    <col min="258" max="258" width="19.42578125" style="1" bestFit="1" customWidth="1"/>
    <col min="259" max="259" width="17.85546875" style="1" bestFit="1" customWidth="1"/>
    <col min="260" max="260" width="28.85546875" style="1" bestFit="1" customWidth="1"/>
    <col min="261" max="261" width="12.42578125" style="1" bestFit="1" customWidth="1"/>
    <col min="262" max="264" width="0" style="1" hidden="1" customWidth="1"/>
    <col min="265" max="265" width="15.42578125" style="1" bestFit="1" customWidth="1"/>
    <col min="266" max="266" width="0" style="1" hidden="1" customWidth="1"/>
    <col min="267" max="267" width="17.5703125" style="1" customWidth="1"/>
    <col min="268" max="268" width="18" style="1" bestFit="1" customWidth="1"/>
    <col min="269" max="273" width="0" style="1" hidden="1" customWidth="1"/>
    <col min="274" max="275" width="8.85546875" style="1"/>
    <col min="276" max="276" width="15.140625" style="1" bestFit="1" customWidth="1"/>
    <col min="277" max="277" width="12.28515625" style="1" bestFit="1" customWidth="1"/>
    <col min="278" max="512" width="8.85546875" style="1"/>
    <col min="513" max="513" width="8.85546875" style="1" bestFit="1" customWidth="1"/>
    <col min="514" max="514" width="19.42578125" style="1" bestFit="1" customWidth="1"/>
    <col min="515" max="515" width="17.85546875" style="1" bestFit="1" customWidth="1"/>
    <col min="516" max="516" width="28.85546875" style="1" bestFit="1" customWidth="1"/>
    <col min="517" max="517" width="12.42578125" style="1" bestFit="1" customWidth="1"/>
    <col min="518" max="520" width="0" style="1" hidden="1" customWidth="1"/>
    <col min="521" max="521" width="15.42578125" style="1" bestFit="1" customWidth="1"/>
    <col min="522" max="522" width="0" style="1" hidden="1" customWidth="1"/>
    <col min="523" max="523" width="17.5703125" style="1" customWidth="1"/>
    <col min="524" max="524" width="18" style="1" bestFit="1" customWidth="1"/>
    <col min="525" max="529" width="0" style="1" hidden="1" customWidth="1"/>
    <col min="530" max="531" width="8.85546875" style="1"/>
    <col min="532" max="532" width="15.140625" style="1" bestFit="1" customWidth="1"/>
    <col min="533" max="533" width="12.28515625" style="1" bestFit="1" customWidth="1"/>
    <col min="534" max="768" width="8.85546875" style="1"/>
    <col min="769" max="769" width="8.85546875" style="1" bestFit="1" customWidth="1"/>
    <col min="770" max="770" width="19.42578125" style="1" bestFit="1" customWidth="1"/>
    <col min="771" max="771" width="17.85546875" style="1" bestFit="1" customWidth="1"/>
    <col min="772" max="772" width="28.85546875" style="1" bestFit="1" customWidth="1"/>
    <col min="773" max="773" width="12.42578125" style="1" bestFit="1" customWidth="1"/>
    <col min="774" max="776" width="0" style="1" hidden="1" customWidth="1"/>
    <col min="777" max="777" width="15.42578125" style="1" bestFit="1" customWidth="1"/>
    <col min="778" max="778" width="0" style="1" hidden="1" customWidth="1"/>
    <col min="779" max="779" width="17.5703125" style="1" customWidth="1"/>
    <col min="780" max="780" width="18" style="1" bestFit="1" customWidth="1"/>
    <col min="781" max="785" width="0" style="1" hidden="1" customWidth="1"/>
    <col min="786" max="787" width="8.85546875" style="1"/>
    <col min="788" max="788" width="15.140625" style="1" bestFit="1" customWidth="1"/>
    <col min="789" max="789" width="12.28515625" style="1" bestFit="1" customWidth="1"/>
    <col min="790" max="1024" width="8.85546875" style="1"/>
    <col min="1025" max="1025" width="8.85546875" style="1" bestFit="1" customWidth="1"/>
    <col min="1026" max="1026" width="19.42578125" style="1" bestFit="1" customWidth="1"/>
    <col min="1027" max="1027" width="17.85546875" style="1" bestFit="1" customWidth="1"/>
    <col min="1028" max="1028" width="28.85546875" style="1" bestFit="1" customWidth="1"/>
    <col min="1029" max="1029" width="12.42578125" style="1" bestFit="1" customWidth="1"/>
    <col min="1030" max="1032" width="0" style="1" hidden="1" customWidth="1"/>
    <col min="1033" max="1033" width="15.42578125" style="1" bestFit="1" customWidth="1"/>
    <col min="1034" max="1034" width="0" style="1" hidden="1" customWidth="1"/>
    <col min="1035" max="1035" width="17.5703125" style="1" customWidth="1"/>
    <col min="1036" max="1036" width="18" style="1" bestFit="1" customWidth="1"/>
    <col min="1037" max="1041" width="0" style="1" hidden="1" customWidth="1"/>
    <col min="1042" max="1043" width="8.85546875" style="1"/>
    <col min="1044" max="1044" width="15.140625" style="1" bestFit="1" customWidth="1"/>
    <col min="1045" max="1045" width="12.28515625" style="1" bestFit="1" customWidth="1"/>
    <col min="1046" max="1280" width="8.85546875" style="1"/>
    <col min="1281" max="1281" width="8.85546875" style="1" bestFit="1" customWidth="1"/>
    <col min="1282" max="1282" width="19.42578125" style="1" bestFit="1" customWidth="1"/>
    <col min="1283" max="1283" width="17.85546875" style="1" bestFit="1" customWidth="1"/>
    <col min="1284" max="1284" width="28.85546875" style="1" bestFit="1" customWidth="1"/>
    <col min="1285" max="1285" width="12.42578125" style="1" bestFit="1" customWidth="1"/>
    <col min="1286" max="1288" width="0" style="1" hidden="1" customWidth="1"/>
    <col min="1289" max="1289" width="15.42578125" style="1" bestFit="1" customWidth="1"/>
    <col min="1290" max="1290" width="0" style="1" hidden="1" customWidth="1"/>
    <col min="1291" max="1291" width="17.5703125" style="1" customWidth="1"/>
    <col min="1292" max="1292" width="18" style="1" bestFit="1" customWidth="1"/>
    <col min="1293" max="1297" width="0" style="1" hidden="1" customWidth="1"/>
    <col min="1298" max="1299" width="8.85546875" style="1"/>
    <col min="1300" max="1300" width="15.140625" style="1" bestFit="1" customWidth="1"/>
    <col min="1301" max="1301" width="12.28515625" style="1" bestFit="1" customWidth="1"/>
    <col min="1302" max="1536" width="8.85546875" style="1"/>
    <col min="1537" max="1537" width="8.85546875" style="1" bestFit="1" customWidth="1"/>
    <col min="1538" max="1538" width="19.42578125" style="1" bestFit="1" customWidth="1"/>
    <col min="1539" max="1539" width="17.85546875" style="1" bestFit="1" customWidth="1"/>
    <col min="1540" max="1540" width="28.85546875" style="1" bestFit="1" customWidth="1"/>
    <col min="1541" max="1541" width="12.42578125" style="1" bestFit="1" customWidth="1"/>
    <col min="1542" max="1544" width="0" style="1" hidden="1" customWidth="1"/>
    <col min="1545" max="1545" width="15.42578125" style="1" bestFit="1" customWidth="1"/>
    <col min="1546" max="1546" width="0" style="1" hidden="1" customWidth="1"/>
    <col min="1547" max="1547" width="17.5703125" style="1" customWidth="1"/>
    <col min="1548" max="1548" width="18" style="1" bestFit="1" customWidth="1"/>
    <col min="1549" max="1553" width="0" style="1" hidden="1" customWidth="1"/>
    <col min="1554" max="1555" width="8.85546875" style="1"/>
    <col min="1556" max="1556" width="15.140625" style="1" bestFit="1" customWidth="1"/>
    <col min="1557" max="1557" width="12.28515625" style="1" bestFit="1" customWidth="1"/>
    <col min="1558" max="1792" width="8.85546875" style="1"/>
    <col min="1793" max="1793" width="8.85546875" style="1" bestFit="1" customWidth="1"/>
    <col min="1794" max="1794" width="19.42578125" style="1" bestFit="1" customWidth="1"/>
    <col min="1795" max="1795" width="17.85546875" style="1" bestFit="1" customWidth="1"/>
    <col min="1796" max="1796" width="28.85546875" style="1" bestFit="1" customWidth="1"/>
    <col min="1797" max="1797" width="12.42578125" style="1" bestFit="1" customWidth="1"/>
    <col min="1798" max="1800" width="0" style="1" hidden="1" customWidth="1"/>
    <col min="1801" max="1801" width="15.42578125" style="1" bestFit="1" customWidth="1"/>
    <col min="1802" max="1802" width="0" style="1" hidden="1" customWidth="1"/>
    <col min="1803" max="1803" width="17.5703125" style="1" customWidth="1"/>
    <col min="1804" max="1804" width="18" style="1" bestFit="1" customWidth="1"/>
    <col min="1805" max="1809" width="0" style="1" hidden="1" customWidth="1"/>
    <col min="1810" max="1811" width="8.85546875" style="1"/>
    <col min="1812" max="1812" width="15.140625" style="1" bestFit="1" customWidth="1"/>
    <col min="1813" max="1813" width="12.28515625" style="1" bestFit="1" customWidth="1"/>
    <col min="1814" max="2048" width="8.85546875" style="1"/>
    <col min="2049" max="2049" width="8.85546875" style="1" bestFit="1" customWidth="1"/>
    <col min="2050" max="2050" width="19.42578125" style="1" bestFit="1" customWidth="1"/>
    <col min="2051" max="2051" width="17.85546875" style="1" bestFit="1" customWidth="1"/>
    <col min="2052" max="2052" width="28.85546875" style="1" bestFit="1" customWidth="1"/>
    <col min="2053" max="2053" width="12.42578125" style="1" bestFit="1" customWidth="1"/>
    <col min="2054" max="2056" width="0" style="1" hidden="1" customWidth="1"/>
    <col min="2057" max="2057" width="15.42578125" style="1" bestFit="1" customWidth="1"/>
    <col min="2058" max="2058" width="0" style="1" hidden="1" customWidth="1"/>
    <col min="2059" max="2059" width="17.5703125" style="1" customWidth="1"/>
    <col min="2060" max="2060" width="18" style="1" bestFit="1" customWidth="1"/>
    <col min="2061" max="2065" width="0" style="1" hidden="1" customWidth="1"/>
    <col min="2066" max="2067" width="8.85546875" style="1"/>
    <col min="2068" max="2068" width="15.140625" style="1" bestFit="1" customWidth="1"/>
    <col min="2069" max="2069" width="12.28515625" style="1" bestFit="1" customWidth="1"/>
    <col min="2070" max="2304" width="8.85546875" style="1"/>
    <col min="2305" max="2305" width="8.85546875" style="1" bestFit="1" customWidth="1"/>
    <col min="2306" max="2306" width="19.42578125" style="1" bestFit="1" customWidth="1"/>
    <col min="2307" max="2307" width="17.85546875" style="1" bestFit="1" customWidth="1"/>
    <col min="2308" max="2308" width="28.85546875" style="1" bestFit="1" customWidth="1"/>
    <col min="2309" max="2309" width="12.42578125" style="1" bestFit="1" customWidth="1"/>
    <col min="2310" max="2312" width="0" style="1" hidden="1" customWidth="1"/>
    <col min="2313" max="2313" width="15.42578125" style="1" bestFit="1" customWidth="1"/>
    <col min="2314" max="2314" width="0" style="1" hidden="1" customWidth="1"/>
    <col min="2315" max="2315" width="17.5703125" style="1" customWidth="1"/>
    <col min="2316" max="2316" width="18" style="1" bestFit="1" customWidth="1"/>
    <col min="2317" max="2321" width="0" style="1" hidden="1" customWidth="1"/>
    <col min="2322" max="2323" width="8.85546875" style="1"/>
    <col min="2324" max="2324" width="15.140625" style="1" bestFit="1" customWidth="1"/>
    <col min="2325" max="2325" width="12.28515625" style="1" bestFit="1" customWidth="1"/>
    <col min="2326" max="2560" width="8.85546875" style="1"/>
    <col min="2561" max="2561" width="8.85546875" style="1" bestFit="1" customWidth="1"/>
    <col min="2562" max="2562" width="19.42578125" style="1" bestFit="1" customWidth="1"/>
    <col min="2563" max="2563" width="17.85546875" style="1" bestFit="1" customWidth="1"/>
    <col min="2564" max="2564" width="28.85546875" style="1" bestFit="1" customWidth="1"/>
    <col min="2565" max="2565" width="12.42578125" style="1" bestFit="1" customWidth="1"/>
    <col min="2566" max="2568" width="0" style="1" hidden="1" customWidth="1"/>
    <col min="2569" max="2569" width="15.42578125" style="1" bestFit="1" customWidth="1"/>
    <col min="2570" max="2570" width="0" style="1" hidden="1" customWidth="1"/>
    <col min="2571" max="2571" width="17.5703125" style="1" customWidth="1"/>
    <col min="2572" max="2572" width="18" style="1" bestFit="1" customWidth="1"/>
    <col min="2573" max="2577" width="0" style="1" hidden="1" customWidth="1"/>
    <col min="2578" max="2579" width="8.85546875" style="1"/>
    <col min="2580" max="2580" width="15.140625" style="1" bestFit="1" customWidth="1"/>
    <col min="2581" max="2581" width="12.28515625" style="1" bestFit="1" customWidth="1"/>
    <col min="2582" max="2816" width="8.85546875" style="1"/>
    <col min="2817" max="2817" width="8.85546875" style="1" bestFit="1" customWidth="1"/>
    <col min="2818" max="2818" width="19.42578125" style="1" bestFit="1" customWidth="1"/>
    <col min="2819" max="2819" width="17.85546875" style="1" bestFit="1" customWidth="1"/>
    <col min="2820" max="2820" width="28.85546875" style="1" bestFit="1" customWidth="1"/>
    <col min="2821" max="2821" width="12.42578125" style="1" bestFit="1" customWidth="1"/>
    <col min="2822" max="2824" width="0" style="1" hidden="1" customWidth="1"/>
    <col min="2825" max="2825" width="15.42578125" style="1" bestFit="1" customWidth="1"/>
    <col min="2826" max="2826" width="0" style="1" hidden="1" customWidth="1"/>
    <col min="2827" max="2827" width="17.5703125" style="1" customWidth="1"/>
    <col min="2828" max="2828" width="18" style="1" bestFit="1" customWidth="1"/>
    <col min="2829" max="2833" width="0" style="1" hidden="1" customWidth="1"/>
    <col min="2834" max="2835" width="8.85546875" style="1"/>
    <col min="2836" max="2836" width="15.140625" style="1" bestFit="1" customWidth="1"/>
    <col min="2837" max="2837" width="12.28515625" style="1" bestFit="1" customWidth="1"/>
    <col min="2838" max="3072" width="8.85546875" style="1"/>
    <col min="3073" max="3073" width="8.85546875" style="1" bestFit="1" customWidth="1"/>
    <col min="3074" max="3074" width="19.42578125" style="1" bestFit="1" customWidth="1"/>
    <col min="3075" max="3075" width="17.85546875" style="1" bestFit="1" customWidth="1"/>
    <col min="3076" max="3076" width="28.85546875" style="1" bestFit="1" customWidth="1"/>
    <col min="3077" max="3077" width="12.42578125" style="1" bestFit="1" customWidth="1"/>
    <col min="3078" max="3080" width="0" style="1" hidden="1" customWidth="1"/>
    <col min="3081" max="3081" width="15.42578125" style="1" bestFit="1" customWidth="1"/>
    <col min="3082" max="3082" width="0" style="1" hidden="1" customWidth="1"/>
    <col min="3083" max="3083" width="17.5703125" style="1" customWidth="1"/>
    <col min="3084" max="3084" width="18" style="1" bestFit="1" customWidth="1"/>
    <col min="3085" max="3089" width="0" style="1" hidden="1" customWidth="1"/>
    <col min="3090" max="3091" width="8.85546875" style="1"/>
    <col min="3092" max="3092" width="15.140625" style="1" bestFit="1" customWidth="1"/>
    <col min="3093" max="3093" width="12.28515625" style="1" bestFit="1" customWidth="1"/>
    <col min="3094" max="3328" width="8.85546875" style="1"/>
    <col min="3329" max="3329" width="8.85546875" style="1" bestFit="1" customWidth="1"/>
    <col min="3330" max="3330" width="19.42578125" style="1" bestFit="1" customWidth="1"/>
    <col min="3331" max="3331" width="17.85546875" style="1" bestFit="1" customWidth="1"/>
    <col min="3332" max="3332" width="28.85546875" style="1" bestFit="1" customWidth="1"/>
    <col min="3333" max="3333" width="12.42578125" style="1" bestFit="1" customWidth="1"/>
    <col min="3334" max="3336" width="0" style="1" hidden="1" customWidth="1"/>
    <col min="3337" max="3337" width="15.42578125" style="1" bestFit="1" customWidth="1"/>
    <col min="3338" max="3338" width="0" style="1" hidden="1" customWidth="1"/>
    <col min="3339" max="3339" width="17.5703125" style="1" customWidth="1"/>
    <col min="3340" max="3340" width="18" style="1" bestFit="1" customWidth="1"/>
    <col min="3341" max="3345" width="0" style="1" hidden="1" customWidth="1"/>
    <col min="3346" max="3347" width="8.85546875" style="1"/>
    <col min="3348" max="3348" width="15.140625" style="1" bestFit="1" customWidth="1"/>
    <col min="3349" max="3349" width="12.28515625" style="1" bestFit="1" customWidth="1"/>
    <col min="3350" max="3584" width="8.85546875" style="1"/>
    <col min="3585" max="3585" width="8.85546875" style="1" bestFit="1" customWidth="1"/>
    <col min="3586" max="3586" width="19.42578125" style="1" bestFit="1" customWidth="1"/>
    <col min="3587" max="3587" width="17.85546875" style="1" bestFit="1" customWidth="1"/>
    <col min="3588" max="3588" width="28.85546875" style="1" bestFit="1" customWidth="1"/>
    <col min="3589" max="3589" width="12.42578125" style="1" bestFit="1" customWidth="1"/>
    <col min="3590" max="3592" width="0" style="1" hidden="1" customWidth="1"/>
    <col min="3593" max="3593" width="15.42578125" style="1" bestFit="1" customWidth="1"/>
    <col min="3594" max="3594" width="0" style="1" hidden="1" customWidth="1"/>
    <col min="3595" max="3595" width="17.5703125" style="1" customWidth="1"/>
    <col min="3596" max="3596" width="18" style="1" bestFit="1" customWidth="1"/>
    <col min="3597" max="3601" width="0" style="1" hidden="1" customWidth="1"/>
    <col min="3602" max="3603" width="8.85546875" style="1"/>
    <col min="3604" max="3604" width="15.140625" style="1" bestFit="1" customWidth="1"/>
    <col min="3605" max="3605" width="12.28515625" style="1" bestFit="1" customWidth="1"/>
    <col min="3606" max="3840" width="8.85546875" style="1"/>
    <col min="3841" max="3841" width="8.85546875" style="1" bestFit="1" customWidth="1"/>
    <col min="3842" max="3842" width="19.42578125" style="1" bestFit="1" customWidth="1"/>
    <col min="3843" max="3843" width="17.85546875" style="1" bestFit="1" customWidth="1"/>
    <col min="3844" max="3844" width="28.85546875" style="1" bestFit="1" customWidth="1"/>
    <col min="3845" max="3845" width="12.42578125" style="1" bestFit="1" customWidth="1"/>
    <col min="3846" max="3848" width="0" style="1" hidden="1" customWidth="1"/>
    <col min="3849" max="3849" width="15.42578125" style="1" bestFit="1" customWidth="1"/>
    <col min="3850" max="3850" width="0" style="1" hidden="1" customWidth="1"/>
    <col min="3851" max="3851" width="17.5703125" style="1" customWidth="1"/>
    <col min="3852" max="3852" width="18" style="1" bestFit="1" customWidth="1"/>
    <col min="3853" max="3857" width="0" style="1" hidden="1" customWidth="1"/>
    <col min="3858" max="3859" width="8.85546875" style="1"/>
    <col min="3860" max="3860" width="15.140625" style="1" bestFit="1" customWidth="1"/>
    <col min="3861" max="3861" width="12.28515625" style="1" bestFit="1" customWidth="1"/>
    <col min="3862" max="4096" width="8.85546875" style="1"/>
    <col min="4097" max="4097" width="8.85546875" style="1" bestFit="1" customWidth="1"/>
    <col min="4098" max="4098" width="19.42578125" style="1" bestFit="1" customWidth="1"/>
    <col min="4099" max="4099" width="17.85546875" style="1" bestFit="1" customWidth="1"/>
    <col min="4100" max="4100" width="28.85546875" style="1" bestFit="1" customWidth="1"/>
    <col min="4101" max="4101" width="12.42578125" style="1" bestFit="1" customWidth="1"/>
    <col min="4102" max="4104" width="0" style="1" hidden="1" customWidth="1"/>
    <col min="4105" max="4105" width="15.42578125" style="1" bestFit="1" customWidth="1"/>
    <col min="4106" max="4106" width="0" style="1" hidden="1" customWidth="1"/>
    <col min="4107" max="4107" width="17.5703125" style="1" customWidth="1"/>
    <col min="4108" max="4108" width="18" style="1" bestFit="1" customWidth="1"/>
    <col min="4109" max="4113" width="0" style="1" hidden="1" customWidth="1"/>
    <col min="4114" max="4115" width="8.85546875" style="1"/>
    <col min="4116" max="4116" width="15.140625" style="1" bestFit="1" customWidth="1"/>
    <col min="4117" max="4117" width="12.28515625" style="1" bestFit="1" customWidth="1"/>
    <col min="4118" max="4352" width="8.85546875" style="1"/>
    <col min="4353" max="4353" width="8.85546875" style="1" bestFit="1" customWidth="1"/>
    <col min="4354" max="4354" width="19.42578125" style="1" bestFit="1" customWidth="1"/>
    <col min="4355" max="4355" width="17.85546875" style="1" bestFit="1" customWidth="1"/>
    <col min="4356" max="4356" width="28.85546875" style="1" bestFit="1" customWidth="1"/>
    <col min="4357" max="4357" width="12.42578125" style="1" bestFit="1" customWidth="1"/>
    <col min="4358" max="4360" width="0" style="1" hidden="1" customWidth="1"/>
    <col min="4361" max="4361" width="15.42578125" style="1" bestFit="1" customWidth="1"/>
    <col min="4362" max="4362" width="0" style="1" hidden="1" customWidth="1"/>
    <col min="4363" max="4363" width="17.5703125" style="1" customWidth="1"/>
    <col min="4364" max="4364" width="18" style="1" bestFit="1" customWidth="1"/>
    <col min="4365" max="4369" width="0" style="1" hidden="1" customWidth="1"/>
    <col min="4370" max="4371" width="8.85546875" style="1"/>
    <col min="4372" max="4372" width="15.140625" style="1" bestFit="1" customWidth="1"/>
    <col min="4373" max="4373" width="12.28515625" style="1" bestFit="1" customWidth="1"/>
    <col min="4374" max="4608" width="8.85546875" style="1"/>
    <col min="4609" max="4609" width="8.85546875" style="1" bestFit="1" customWidth="1"/>
    <col min="4610" max="4610" width="19.42578125" style="1" bestFit="1" customWidth="1"/>
    <col min="4611" max="4611" width="17.85546875" style="1" bestFit="1" customWidth="1"/>
    <col min="4612" max="4612" width="28.85546875" style="1" bestFit="1" customWidth="1"/>
    <col min="4613" max="4613" width="12.42578125" style="1" bestFit="1" customWidth="1"/>
    <col min="4614" max="4616" width="0" style="1" hidden="1" customWidth="1"/>
    <col min="4617" max="4617" width="15.42578125" style="1" bestFit="1" customWidth="1"/>
    <col min="4618" max="4618" width="0" style="1" hidden="1" customWidth="1"/>
    <col min="4619" max="4619" width="17.5703125" style="1" customWidth="1"/>
    <col min="4620" max="4620" width="18" style="1" bestFit="1" customWidth="1"/>
    <col min="4621" max="4625" width="0" style="1" hidden="1" customWidth="1"/>
    <col min="4626" max="4627" width="8.85546875" style="1"/>
    <col min="4628" max="4628" width="15.140625" style="1" bestFit="1" customWidth="1"/>
    <col min="4629" max="4629" width="12.28515625" style="1" bestFit="1" customWidth="1"/>
    <col min="4630" max="4864" width="8.85546875" style="1"/>
    <col min="4865" max="4865" width="8.85546875" style="1" bestFit="1" customWidth="1"/>
    <col min="4866" max="4866" width="19.42578125" style="1" bestFit="1" customWidth="1"/>
    <col min="4867" max="4867" width="17.85546875" style="1" bestFit="1" customWidth="1"/>
    <col min="4868" max="4868" width="28.85546875" style="1" bestFit="1" customWidth="1"/>
    <col min="4869" max="4869" width="12.42578125" style="1" bestFit="1" customWidth="1"/>
    <col min="4870" max="4872" width="0" style="1" hidden="1" customWidth="1"/>
    <col min="4873" max="4873" width="15.42578125" style="1" bestFit="1" customWidth="1"/>
    <col min="4874" max="4874" width="0" style="1" hidden="1" customWidth="1"/>
    <col min="4875" max="4875" width="17.5703125" style="1" customWidth="1"/>
    <col min="4876" max="4876" width="18" style="1" bestFit="1" customWidth="1"/>
    <col min="4877" max="4881" width="0" style="1" hidden="1" customWidth="1"/>
    <col min="4882" max="4883" width="8.85546875" style="1"/>
    <col min="4884" max="4884" width="15.140625" style="1" bestFit="1" customWidth="1"/>
    <col min="4885" max="4885" width="12.28515625" style="1" bestFit="1" customWidth="1"/>
    <col min="4886" max="5120" width="8.85546875" style="1"/>
    <col min="5121" max="5121" width="8.85546875" style="1" bestFit="1" customWidth="1"/>
    <col min="5122" max="5122" width="19.42578125" style="1" bestFit="1" customWidth="1"/>
    <col min="5123" max="5123" width="17.85546875" style="1" bestFit="1" customWidth="1"/>
    <col min="5124" max="5124" width="28.85546875" style="1" bestFit="1" customWidth="1"/>
    <col min="5125" max="5125" width="12.42578125" style="1" bestFit="1" customWidth="1"/>
    <col min="5126" max="5128" width="0" style="1" hidden="1" customWidth="1"/>
    <col min="5129" max="5129" width="15.42578125" style="1" bestFit="1" customWidth="1"/>
    <col min="5130" max="5130" width="0" style="1" hidden="1" customWidth="1"/>
    <col min="5131" max="5131" width="17.5703125" style="1" customWidth="1"/>
    <col min="5132" max="5132" width="18" style="1" bestFit="1" customWidth="1"/>
    <col min="5133" max="5137" width="0" style="1" hidden="1" customWidth="1"/>
    <col min="5138" max="5139" width="8.85546875" style="1"/>
    <col min="5140" max="5140" width="15.140625" style="1" bestFit="1" customWidth="1"/>
    <col min="5141" max="5141" width="12.28515625" style="1" bestFit="1" customWidth="1"/>
    <col min="5142" max="5376" width="8.85546875" style="1"/>
    <col min="5377" max="5377" width="8.85546875" style="1" bestFit="1" customWidth="1"/>
    <col min="5378" max="5378" width="19.42578125" style="1" bestFit="1" customWidth="1"/>
    <col min="5379" max="5379" width="17.85546875" style="1" bestFit="1" customWidth="1"/>
    <col min="5380" max="5380" width="28.85546875" style="1" bestFit="1" customWidth="1"/>
    <col min="5381" max="5381" width="12.42578125" style="1" bestFit="1" customWidth="1"/>
    <col min="5382" max="5384" width="0" style="1" hidden="1" customWidth="1"/>
    <col min="5385" max="5385" width="15.42578125" style="1" bestFit="1" customWidth="1"/>
    <col min="5386" max="5386" width="0" style="1" hidden="1" customWidth="1"/>
    <col min="5387" max="5387" width="17.5703125" style="1" customWidth="1"/>
    <col min="5388" max="5388" width="18" style="1" bestFit="1" customWidth="1"/>
    <col min="5389" max="5393" width="0" style="1" hidden="1" customWidth="1"/>
    <col min="5394" max="5395" width="8.85546875" style="1"/>
    <col min="5396" max="5396" width="15.140625" style="1" bestFit="1" customWidth="1"/>
    <col min="5397" max="5397" width="12.28515625" style="1" bestFit="1" customWidth="1"/>
    <col min="5398" max="5632" width="8.85546875" style="1"/>
    <col min="5633" max="5633" width="8.85546875" style="1" bestFit="1" customWidth="1"/>
    <col min="5634" max="5634" width="19.42578125" style="1" bestFit="1" customWidth="1"/>
    <col min="5635" max="5635" width="17.85546875" style="1" bestFit="1" customWidth="1"/>
    <col min="5636" max="5636" width="28.85546875" style="1" bestFit="1" customWidth="1"/>
    <col min="5637" max="5637" width="12.42578125" style="1" bestFit="1" customWidth="1"/>
    <col min="5638" max="5640" width="0" style="1" hidden="1" customWidth="1"/>
    <col min="5641" max="5641" width="15.42578125" style="1" bestFit="1" customWidth="1"/>
    <col min="5642" max="5642" width="0" style="1" hidden="1" customWidth="1"/>
    <col min="5643" max="5643" width="17.5703125" style="1" customWidth="1"/>
    <col min="5644" max="5644" width="18" style="1" bestFit="1" customWidth="1"/>
    <col min="5645" max="5649" width="0" style="1" hidden="1" customWidth="1"/>
    <col min="5650" max="5651" width="8.85546875" style="1"/>
    <col min="5652" max="5652" width="15.140625" style="1" bestFit="1" customWidth="1"/>
    <col min="5653" max="5653" width="12.28515625" style="1" bestFit="1" customWidth="1"/>
    <col min="5654" max="5888" width="8.85546875" style="1"/>
    <col min="5889" max="5889" width="8.85546875" style="1" bestFit="1" customWidth="1"/>
    <col min="5890" max="5890" width="19.42578125" style="1" bestFit="1" customWidth="1"/>
    <col min="5891" max="5891" width="17.85546875" style="1" bestFit="1" customWidth="1"/>
    <col min="5892" max="5892" width="28.85546875" style="1" bestFit="1" customWidth="1"/>
    <col min="5893" max="5893" width="12.42578125" style="1" bestFit="1" customWidth="1"/>
    <col min="5894" max="5896" width="0" style="1" hidden="1" customWidth="1"/>
    <col min="5897" max="5897" width="15.42578125" style="1" bestFit="1" customWidth="1"/>
    <col min="5898" max="5898" width="0" style="1" hidden="1" customWidth="1"/>
    <col min="5899" max="5899" width="17.5703125" style="1" customWidth="1"/>
    <col min="5900" max="5900" width="18" style="1" bestFit="1" customWidth="1"/>
    <col min="5901" max="5905" width="0" style="1" hidden="1" customWidth="1"/>
    <col min="5906" max="5907" width="8.85546875" style="1"/>
    <col min="5908" max="5908" width="15.140625" style="1" bestFit="1" customWidth="1"/>
    <col min="5909" max="5909" width="12.28515625" style="1" bestFit="1" customWidth="1"/>
    <col min="5910" max="6144" width="8.85546875" style="1"/>
    <col min="6145" max="6145" width="8.85546875" style="1" bestFit="1" customWidth="1"/>
    <col min="6146" max="6146" width="19.42578125" style="1" bestFit="1" customWidth="1"/>
    <col min="6147" max="6147" width="17.85546875" style="1" bestFit="1" customWidth="1"/>
    <col min="6148" max="6148" width="28.85546875" style="1" bestFit="1" customWidth="1"/>
    <col min="6149" max="6149" width="12.42578125" style="1" bestFit="1" customWidth="1"/>
    <col min="6150" max="6152" width="0" style="1" hidden="1" customWidth="1"/>
    <col min="6153" max="6153" width="15.42578125" style="1" bestFit="1" customWidth="1"/>
    <col min="6154" max="6154" width="0" style="1" hidden="1" customWidth="1"/>
    <col min="6155" max="6155" width="17.5703125" style="1" customWidth="1"/>
    <col min="6156" max="6156" width="18" style="1" bestFit="1" customWidth="1"/>
    <col min="6157" max="6161" width="0" style="1" hidden="1" customWidth="1"/>
    <col min="6162" max="6163" width="8.85546875" style="1"/>
    <col min="6164" max="6164" width="15.140625" style="1" bestFit="1" customWidth="1"/>
    <col min="6165" max="6165" width="12.28515625" style="1" bestFit="1" customWidth="1"/>
    <col min="6166" max="6400" width="8.85546875" style="1"/>
    <col min="6401" max="6401" width="8.85546875" style="1" bestFit="1" customWidth="1"/>
    <col min="6402" max="6402" width="19.42578125" style="1" bestFit="1" customWidth="1"/>
    <col min="6403" max="6403" width="17.85546875" style="1" bestFit="1" customWidth="1"/>
    <col min="6404" max="6404" width="28.85546875" style="1" bestFit="1" customWidth="1"/>
    <col min="6405" max="6405" width="12.42578125" style="1" bestFit="1" customWidth="1"/>
    <col min="6406" max="6408" width="0" style="1" hidden="1" customWidth="1"/>
    <col min="6409" max="6409" width="15.42578125" style="1" bestFit="1" customWidth="1"/>
    <col min="6410" max="6410" width="0" style="1" hidden="1" customWidth="1"/>
    <col min="6411" max="6411" width="17.5703125" style="1" customWidth="1"/>
    <col min="6412" max="6412" width="18" style="1" bestFit="1" customWidth="1"/>
    <col min="6413" max="6417" width="0" style="1" hidden="1" customWidth="1"/>
    <col min="6418" max="6419" width="8.85546875" style="1"/>
    <col min="6420" max="6420" width="15.140625" style="1" bestFit="1" customWidth="1"/>
    <col min="6421" max="6421" width="12.28515625" style="1" bestFit="1" customWidth="1"/>
    <col min="6422" max="6656" width="8.85546875" style="1"/>
    <col min="6657" max="6657" width="8.85546875" style="1" bestFit="1" customWidth="1"/>
    <col min="6658" max="6658" width="19.42578125" style="1" bestFit="1" customWidth="1"/>
    <col min="6659" max="6659" width="17.85546875" style="1" bestFit="1" customWidth="1"/>
    <col min="6660" max="6660" width="28.85546875" style="1" bestFit="1" customWidth="1"/>
    <col min="6661" max="6661" width="12.42578125" style="1" bestFit="1" customWidth="1"/>
    <col min="6662" max="6664" width="0" style="1" hidden="1" customWidth="1"/>
    <col min="6665" max="6665" width="15.42578125" style="1" bestFit="1" customWidth="1"/>
    <col min="6666" max="6666" width="0" style="1" hidden="1" customWidth="1"/>
    <col min="6667" max="6667" width="17.5703125" style="1" customWidth="1"/>
    <col min="6668" max="6668" width="18" style="1" bestFit="1" customWidth="1"/>
    <col min="6669" max="6673" width="0" style="1" hidden="1" customWidth="1"/>
    <col min="6674" max="6675" width="8.85546875" style="1"/>
    <col min="6676" max="6676" width="15.140625" style="1" bestFit="1" customWidth="1"/>
    <col min="6677" max="6677" width="12.28515625" style="1" bestFit="1" customWidth="1"/>
    <col min="6678" max="6912" width="8.85546875" style="1"/>
    <col min="6913" max="6913" width="8.85546875" style="1" bestFit="1" customWidth="1"/>
    <col min="6914" max="6914" width="19.42578125" style="1" bestFit="1" customWidth="1"/>
    <col min="6915" max="6915" width="17.85546875" style="1" bestFit="1" customWidth="1"/>
    <col min="6916" max="6916" width="28.85546875" style="1" bestFit="1" customWidth="1"/>
    <col min="6917" max="6917" width="12.42578125" style="1" bestFit="1" customWidth="1"/>
    <col min="6918" max="6920" width="0" style="1" hidden="1" customWidth="1"/>
    <col min="6921" max="6921" width="15.42578125" style="1" bestFit="1" customWidth="1"/>
    <col min="6922" max="6922" width="0" style="1" hidden="1" customWidth="1"/>
    <col min="6923" max="6923" width="17.5703125" style="1" customWidth="1"/>
    <col min="6924" max="6924" width="18" style="1" bestFit="1" customWidth="1"/>
    <col min="6925" max="6929" width="0" style="1" hidden="1" customWidth="1"/>
    <col min="6930" max="6931" width="8.85546875" style="1"/>
    <col min="6932" max="6932" width="15.140625" style="1" bestFit="1" customWidth="1"/>
    <col min="6933" max="6933" width="12.28515625" style="1" bestFit="1" customWidth="1"/>
    <col min="6934" max="7168" width="8.85546875" style="1"/>
    <col min="7169" max="7169" width="8.85546875" style="1" bestFit="1" customWidth="1"/>
    <col min="7170" max="7170" width="19.42578125" style="1" bestFit="1" customWidth="1"/>
    <col min="7171" max="7171" width="17.85546875" style="1" bestFit="1" customWidth="1"/>
    <col min="7172" max="7172" width="28.85546875" style="1" bestFit="1" customWidth="1"/>
    <col min="7173" max="7173" width="12.42578125" style="1" bestFit="1" customWidth="1"/>
    <col min="7174" max="7176" width="0" style="1" hidden="1" customWidth="1"/>
    <col min="7177" max="7177" width="15.42578125" style="1" bestFit="1" customWidth="1"/>
    <col min="7178" max="7178" width="0" style="1" hidden="1" customWidth="1"/>
    <col min="7179" max="7179" width="17.5703125" style="1" customWidth="1"/>
    <col min="7180" max="7180" width="18" style="1" bestFit="1" customWidth="1"/>
    <col min="7181" max="7185" width="0" style="1" hidden="1" customWidth="1"/>
    <col min="7186" max="7187" width="8.85546875" style="1"/>
    <col min="7188" max="7188" width="15.140625" style="1" bestFit="1" customWidth="1"/>
    <col min="7189" max="7189" width="12.28515625" style="1" bestFit="1" customWidth="1"/>
    <col min="7190" max="7424" width="8.85546875" style="1"/>
    <col min="7425" max="7425" width="8.85546875" style="1" bestFit="1" customWidth="1"/>
    <col min="7426" max="7426" width="19.42578125" style="1" bestFit="1" customWidth="1"/>
    <col min="7427" max="7427" width="17.85546875" style="1" bestFit="1" customWidth="1"/>
    <col min="7428" max="7428" width="28.85546875" style="1" bestFit="1" customWidth="1"/>
    <col min="7429" max="7429" width="12.42578125" style="1" bestFit="1" customWidth="1"/>
    <col min="7430" max="7432" width="0" style="1" hidden="1" customWidth="1"/>
    <col min="7433" max="7433" width="15.42578125" style="1" bestFit="1" customWidth="1"/>
    <col min="7434" max="7434" width="0" style="1" hidden="1" customWidth="1"/>
    <col min="7435" max="7435" width="17.5703125" style="1" customWidth="1"/>
    <col min="7436" max="7436" width="18" style="1" bestFit="1" customWidth="1"/>
    <col min="7437" max="7441" width="0" style="1" hidden="1" customWidth="1"/>
    <col min="7442" max="7443" width="8.85546875" style="1"/>
    <col min="7444" max="7444" width="15.140625" style="1" bestFit="1" customWidth="1"/>
    <col min="7445" max="7445" width="12.28515625" style="1" bestFit="1" customWidth="1"/>
    <col min="7446" max="7680" width="8.85546875" style="1"/>
    <col min="7681" max="7681" width="8.85546875" style="1" bestFit="1" customWidth="1"/>
    <col min="7682" max="7682" width="19.42578125" style="1" bestFit="1" customWidth="1"/>
    <col min="7683" max="7683" width="17.85546875" style="1" bestFit="1" customWidth="1"/>
    <col min="7684" max="7684" width="28.85546875" style="1" bestFit="1" customWidth="1"/>
    <col min="7685" max="7685" width="12.42578125" style="1" bestFit="1" customWidth="1"/>
    <col min="7686" max="7688" width="0" style="1" hidden="1" customWidth="1"/>
    <col min="7689" max="7689" width="15.42578125" style="1" bestFit="1" customWidth="1"/>
    <col min="7690" max="7690" width="0" style="1" hidden="1" customWidth="1"/>
    <col min="7691" max="7691" width="17.5703125" style="1" customWidth="1"/>
    <col min="7692" max="7692" width="18" style="1" bestFit="1" customWidth="1"/>
    <col min="7693" max="7697" width="0" style="1" hidden="1" customWidth="1"/>
    <col min="7698" max="7699" width="8.85546875" style="1"/>
    <col min="7700" max="7700" width="15.140625" style="1" bestFit="1" customWidth="1"/>
    <col min="7701" max="7701" width="12.28515625" style="1" bestFit="1" customWidth="1"/>
    <col min="7702" max="7936" width="8.85546875" style="1"/>
    <col min="7937" max="7937" width="8.85546875" style="1" bestFit="1" customWidth="1"/>
    <col min="7938" max="7938" width="19.42578125" style="1" bestFit="1" customWidth="1"/>
    <col min="7939" max="7939" width="17.85546875" style="1" bestFit="1" customWidth="1"/>
    <col min="7940" max="7940" width="28.85546875" style="1" bestFit="1" customWidth="1"/>
    <col min="7941" max="7941" width="12.42578125" style="1" bestFit="1" customWidth="1"/>
    <col min="7942" max="7944" width="0" style="1" hidden="1" customWidth="1"/>
    <col min="7945" max="7945" width="15.42578125" style="1" bestFit="1" customWidth="1"/>
    <col min="7946" max="7946" width="0" style="1" hidden="1" customWidth="1"/>
    <col min="7947" max="7947" width="17.5703125" style="1" customWidth="1"/>
    <col min="7948" max="7948" width="18" style="1" bestFit="1" customWidth="1"/>
    <col min="7949" max="7953" width="0" style="1" hidden="1" customWidth="1"/>
    <col min="7954" max="7955" width="8.85546875" style="1"/>
    <col min="7956" max="7956" width="15.140625" style="1" bestFit="1" customWidth="1"/>
    <col min="7957" max="7957" width="12.28515625" style="1" bestFit="1" customWidth="1"/>
    <col min="7958" max="8192" width="8.85546875" style="1"/>
    <col min="8193" max="8193" width="8.85546875" style="1" bestFit="1" customWidth="1"/>
    <col min="8194" max="8194" width="19.42578125" style="1" bestFit="1" customWidth="1"/>
    <col min="8195" max="8195" width="17.85546875" style="1" bestFit="1" customWidth="1"/>
    <col min="8196" max="8196" width="28.85546875" style="1" bestFit="1" customWidth="1"/>
    <col min="8197" max="8197" width="12.42578125" style="1" bestFit="1" customWidth="1"/>
    <col min="8198" max="8200" width="0" style="1" hidden="1" customWidth="1"/>
    <col min="8201" max="8201" width="15.42578125" style="1" bestFit="1" customWidth="1"/>
    <col min="8202" max="8202" width="0" style="1" hidden="1" customWidth="1"/>
    <col min="8203" max="8203" width="17.5703125" style="1" customWidth="1"/>
    <col min="8204" max="8204" width="18" style="1" bestFit="1" customWidth="1"/>
    <col min="8205" max="8209" width="0" style="1" hidden="1" customWidth="1"/>
    <col min="8210" max="8211" width="8.85546875" style="1"/>
    <col min="8212" max="8212" width="15.140625" style="1" bestFit="1" customWidth="1"/>
    <col min="8213" max="8213" width="12.28515625" style="1" bestFit="1" customWidth="1"/>
    <col min="8214" max="8448" width="8.85546875" style="1"/>
    <col min="8449" max="8449" width="8.85546875" style="1" bestFit="1" customWidth="1"/>
    <col min="8450" max="8450" width="19.42578125" style="1" bestFit="1" customWidth="1"/>
    <col min="8451" max="8451" width="17.85546875" style="1" bestFit="1" customWidth="1"/>
    <col min="8452" max="8452" width="28.85546875" style="1" bestFit="1" customWidth="1"/>
    <col min="8453" max="8453" width="12.42578125" style="1" bestFit="1" customWidth="1"/>
    <col min="8454" max="8456" width="0" style="1" hidden="1" customWidth="1"/>
    <col min="8457" max="8457" width="15.42578125" style="1" bestFit="1" customWidth="1"/>
    <col min="8458" max="8458" width="0" style="1" hidden="1" customWidth="1"/>
    <col min="8459" max="8459" width="17.5703125" style="1" customWidth="1"/>
    <col min="8460" max="8460" width="18" style="1" bestFit="1" customWidth="1"/>
    <col min="8461" max="8465" width="0" style="1" hidden="1" customWidth="1"/>
    <col min="8466" max="8467" width="8.85546875" style="1"/>
    <col min="8468" max="8468" width="15.140625" style="1" bestFit="1" customWidth="1"/>
    <col min="8469" max="8469" width="12.28515625" style="1" bestFit="1" customWidth="1"/>
    <col min="8470" max="8704" width="8.85546875" style="1"/>
    <col min="8705" max="8705" width="8.85546875" style="1" bestFit="1" customWidth="1"/>
    <col min="8706" max="8706" width="19.42578125" style="1" bestFit="1" customWidth="1"/>
    <col min="8707" max="8707" width="17.85546875" style="1" bestFit="1" customWidth="1"/>
    <col min="8708" max="8708" width="28.85546875" style="1" bestFit="1" customWidth="1"/>
    <col min="8709" max="8709" width="12.42578125" style="1" bestFit="1" customWidth="1"/>
    <col min="8710" max="8712" width="0" style="1" hidden="1" customWidth="1"/>
    <col min="8713" max="8713" width="15.42578125" style="1" bestFit="1" customWidth="1"/>
    <col min="8714" max="8714" width="0" style="1" hidden="1" customWidth="1"/>
    <col min="8715" max="8715" width="17.5703125" style="1" customWidth="1"/>
    <col min="8716" max="8716" width="18" style="1" bestFit="1" customWidth="1"/>
    <col min="8717" max="8721" width="0" style="1" hidden="1" customWidth="1"/>
    <col min="8722" max="8723" width="8.85546875" style="1"/>
    <col min="8724" max="8724" width="15.140625" style="1" bestFit="1" customWidth="1"/>
    <col min="8725" max="8725" width="12.28515625" style="1" bestFit="1" customWidth="1"/>
    <col min="8726" max="8960" width="8.85546875" style="1"/>
    <col min="8961" max="8961" width="8.85546875" style="1" bestFit="1" customWidth="1"/>
    <col min="8962" max="8962" width="19.42578125" style="1" bestFit="1" customWidth="1"/>
    <col min="8963" max="8963" width="17.85546875" style="1" bestFit="1" customWidth="1"/>
    <col min="8964" max="8964" width="28.85546875" style="1" bestFit="1" customWidth="1"/>
    <col min="8965" max="8965" width="12.42578125" style="1" bestFit="1" customWidth="1"/>
    <col min="8966" max="8968" width="0" style="1" hidden="1" customWidth="1"/>
    <col min="8969" max="8969" width="15.42578125" style="1" bestFit="1" customWidth="1"/>
    <col min="8970" max="8970" width="0" style="1" hidden="1" customWidth="1"/>
    <col min="8971" max="8971" width="17.5703125" style="1" customWidth="1"/>
    <col min="8972" max="8972" width="18" style="1" bestFit="1" customWidth="1"/>
    <col min="8973" max="8977" width="0" style="1" hidden="1" customWidth="1"/>
    <col min="8978" max="8979" width="8.85546875" style="1"/>
    <col min="8980" max="8980" width="15.140625" style="1" bestFit="1" customWidth="1"/>
    <col min="8981" max="8981" width="12.28515625" style="1" bestFit="1" customWidth="1"/>
    <col min="8982" max="9216" width="8.85546875" style="1"/>
    <col min="9217" max="9217" width="8.85546875" style="1" bestFit="1" customWidth="1"/>
    <col min="9218" max="9218" width="19.42578125" style="1" bestFit="1" customWidth="1"/>
    <col min="9219" max="9219" width="17.85546875" style="1" bestFit="1" customWidth="1"/>
    <col min="9220" max="9220" width="28.85546875" style="1" bestFit="1" customWidth="1"/>
    <col min="9221" max="9221" width="12.42578125" style="1" bestFit="1" customWidth="1"/>
    <col min="9222" max="9224" width="0" style="1" hidden="1" customWidth="1"/>
    <col min="9225" max="9225" width="15.42578125" style="1" bestFit="1" customWidth="1"/>
    <col min="9226" max="9226" width="0" style="1" hidden="1" customWidth="1"/>
    <col min="9227" max="9227" width="17.5703125" style="1" customWidth="1"/>
    <col min="9228" max="9228" width="18" style="1" bestFit="1" customWidth="1"/>
    <col min="9229" max="9233" width="0" style="1" hidden="1" customWidth="1"/>
    <col min="9234" max="9235" width="8.85546875" style="1"/>
    <col min="9236" max="9236" width="15.140625" style="1" bestFit="1" customWidth="1"/>
    <col min="9237" max="9237" width="12.28515625" style="1" bestFit="1" customWidth="1"/>
    <col min="9238" max="9472" width="8.85546875" style="1"/>
    <col min="9473" max="9473" width="8.85546875" style="1" bestFit="1" customWidth="1"/>
    <col min="9474" max="9474" width="19.42578125" style="1" bestFit="1" customWidth="1"/>
    <col min="9475" max="9475" width="17.85546875" style="1" bestFit="1" customWidth="1"/>
    <col min="9476" max="9476" width="28.85546875" style="1" bestFit="1" customWidth="1"/>
    <col min="9477" max="9477" width="12.42578125" style="1" bestFit="1" customWidth="1"/>
    <col min="9478" max="9480" width="0" style="1" hidden="1" customWidth="1"/>
    <col min="9481" max="9481" width="15.42578125" style="1" bestFit="1" customWidth="1"/>
    <col min="9482" max="9482" width="0" style="1" hidden="1" customWidth="1"/>
    <col min="9483" max="9483" width="17.5703125" style="1" customWidth="1"/>
    <col min="9484" max="9484" width="18" style="1" bestFit="1" customWidth="1"/>
    <col min="9485" max="9489" width="0" style="1" hidden="1" customWidth="1"/>
    <col min="9490" max="9491" width="8.85546875" style="1"/>
    <col min="9492" max="9492" width="15.140625" style="1" bestFit="1" customWidth="1"/>
    <col min="9493" max="9493" width="12.28515625" style="1" bestFit="1" customWidth="1"/>
    <col min="9494" max="9728" width="8.85546875" style="1"/>
    <col min="9729" max="9729" width="8.85546875" style="1" bestFit="1" customWidth="1"/>
    <col min="9730" max="9730" width="19.42578125" style="1" bestFit="1" customWidth="1"/>
    <col min="9731" max="9731" width="17.85546875" style="1" bestFit="1" customWidth="1"/>
    <col min="9732" max="9732" width="28.85546875" style="1" bestFit="1" customWidth="1"/>
    <col min="9733" max="9733" width="12.42578125" style="1" bestFit="1" customWidth="1"/>
    <col min="9734" max="9736" width="0" style="1" hidden="1" customWidth="1"/>
    <col min="9737" max="9737" width="15.42578125" style="1" bestFit="1" customWidth="1"/>
    <col min="9738" max="9738" width="0" style="1" hidden="1" customWidth="1"/>
    <col min="9739" max="9739" width="17.5703125" style="1" customWidth="1"/>
    <col min="9740" max="9740" width="18" style="1" bestFit="1" customWidth="1"/>
    <col min="9741" max="9745" width="0" style="1" hidden="1" customWidth="1"/>
    <col min="9746" max="9747" width="8.85546875" style="1"/>
    <col min="9748" max="9748" width="15.140625" style="1" bestFit="1" customWidth="1"/>
    <col min="9749" max="9749" width="12.28515625" style="1" bestFit="1" customWidth="1"/>
    <col min="9750" max="9984" width="8.85546875" style="1"/>
    <col min="9985" max="9985" width="8.85546875" style="1" bestFit="1" customWidth="1"/>
    <col min="9986" max="9986" width="19.42578125" style="1" bestFit="1" customWidth="1"/>
    <col min="9987" max="9987" width="17.85546875" style="1" bestFit="1" customWidth="1"/>
    <col min="9988" max="9988" width="28.85546875" style="1" bestFit="1" customWidth="1"/>
    <col min="9989" max="9989" width="12.42578125" style="1" bestFit="1" customWidth="1"/>
    <col min="9990" max="9992" width="0" style="1" hidden="1" customWidth="1"/>
    <col min="9993" max="9993" width="15.42578125" style="1" bestFit="1" customWidth="1"/>
    <col min="9994" max="9994" width="0" style="1" hidden="1" customWidth="1"/>
    <col min="9995" max="9995" width="17.5703125" style="1" customWidth="1"/>
    <col min="9996" max="9996" width="18" style="1" bestFit="1" customWidth="1"/>
    <col min="9997" max="10001" width="0" style="1" hidden="1" customWidth="1"/>
    <col min="10002" max="10003" width="8.85546875" style="1"/>
    <col min="10004" max="10004" width="15.140625" style="1" bestFit="1" customWidth="1"/>
    <col min="10005" max="10005" width="12.28515625" style="1" bestFit="1" customWidth="1"/>
    <col min="10006" max="10240" width="8.85546875" style="1"/>
    <col min="10241" max="10241" width="8.85546875" style="1" bestFit="1" customWidth="1"/>
    <col min="10242" max="10242" width="19.42578125" style="1" bestFit="1" customWidth="1"/>
    <col min="10243" max="10243" width="17.85546875" style="1" bestFit="1" customWidth="1"/>
    <col min="10244" max="10244" width="28.85546875" style="1" bestFit="1" customWidth="1"/>
    <col min="10245" max="10245" width="12.42578125" style="1" bestFit="1" customWidth="1"/>
    <col min="10246" max="10248" width="0" style="1" hidden="1" customWidth="1"/>
    <col min="10249" max="10249" width="15.42578125" style="1" bestFit="1" customWidth="1"/>
    <col min="10250" max="10250" width="0" style="1" hidden="1" customWidth="1"/>
    <col min="10251" max="10251" width="17.5703125" style="1" customWidth="1"/>
    <col min="10252" max="10252" width="18" style="1" bestFit="1" customWidth="1"/>
    <col min="10253" max="10257" width="0" style="1" hidden="1" customWidth="1"/>
    <col min="10258" max="10259" width="8.85546875" style="1"/>
    <col min="10260" max="10260" width="15.140625" style="1" bestFit="1" customWidth="1"/>
    <col min="10261" max="10261" width="12.28515625" style="1" bestFit="1" customWidth="1"/>
    <col min="10262" max="10496" width="8.85546875" style="1"/>
    <col min="10497" max="10497" width="8.85546875" style="1" bestFit="1" customWidth="1"/>
    <col min="10498" max="10498" width="19.42578125" style="1" bestFit="1" customWidth="1"/>
    <col min="10499" max="10499" width="17.85546875" style="1" bestFit="1" customWidth="1"/>
    <col min="10500" max="10500" width="28.85546875" style="1" bestFit="1" customWidth="1"/>
    <col min="10501" max="10501" width="12.42578125" style="1" bestFit="1" customWidth="1"/>
    <col min="10502" max="10504" width="0" style="1" hidden="1" customWidth="1"/>
    <col min="10505" max="10505" width="15.42578125" style="1" bestFit="1" customWidth="1"/>
    <col min="10506" max="10506" width="0" style="1" hidden="1" customWidth="1"/>
    <col min="10507" max="10507" width="17.5703125" style="1" customWidth="1"/>
    <col min="10508" max="10508" width="18" style="1" bestFit="1" customWidth="1"/>
    <col min="10509" max="10513" width="0" style="1" hidden="1" customWidth="1"/>
    <col min="10514" max="10515" width="8.85546875" style="1"/>
    <col min="10516" max="10516" width="15.140625" style="1" bestFit="1" customWidth="1"/>
    <col min="10517" max="10517" width="12.28515625" style="1" bestFit="1" customWidth="1"/>
    <col min="10518" max="10752" width="8.85546875" style="1"/>
    <col min="10753" max="10753" width="8.85546875" style="1" bestFit="1" customWidth="1"/>
    <col min="10754" max="10754" width="19.42578125" style="1" bestFit="1" customWidth="1"/>
    <col min="10755" max="10755" width="17.85546875" style="1" bestFit="1" customWidth="1"/>
    <col min="10756" max="10756" width="28.85546875" style="1" bestFit="1" customWidth="1"/>
    <col min="10757" max="10757" width="12.42578125" style="1" bestFit="1" customWidth="1"/>
    <col min="10758" max="10760" width="0" style="1" hidden="1" customWidth="1"/>
    <col min="10761" max="10761" width="15.42578125" style="1" bestFit="1" customWidth="1"/>
    <col min="10762" max="10762" width="0" style="1" hidden="1" customWidth="1"/>
    <col min="10763" max="10763" width="17.5703125" style="1" customWidth="1"/>
    <col min="10764" max="10764" width="18" style="1" bestFit="1" customWidth="1"/>
    <col min="10765" max="10769" width="0" style="1" hidden="1" customWidth="1"/>
    <col min="10770" max="10771" width="8.85546875" style="1"/>
    <col min="10772" max="10772" width="15.140625" style="1" bestFit="1" customWidth="1"/>
    <col min="10773" max="10773" width="12.28515625" style="1" bestFit="1" customWidth="1"/>
    <col min="10774" max="11008" width="8.85546875" style="1"/>
    <col min="11009" max="11009" width="8.85546875" style="1" bestFit="1" customWidth="1"/>
    <col min="11010" max="11010" width="19.42578125" style="1" bestFit="1" customWidth="1"/>
    <col min="11011" max="11011" width="17.85546875" style="1" bestFit="1" customWidth="1"/>
    <col min="11012" max="11012" width="28.85546875" style="1" bestFit="1" customWidth="1"/>
    <col min="11013" max="11013" width="12.42578125" style="1" bestFit="1" customWidth="1"/>
    <col min="11014" max="11016" width="0" style="1" hidden="1" customWidth="1"/>
    <col min="11017" max="11017" width="15.42578125" style="1" bestFit="1" customWidth="1"/>
    <col min="11018" max="11018" width="0" style="1" hidden="1" customWidth="1"/>
    <col min="11019" max="11019" width="17.5703125" style="1" customWidth="1"/>
    <col min="11020" max="11020" width="18" style="1" bestFit="1" customWidth="1"/>
    <col min="11021" max="11025" width="0" style="1" hidden="1" customWidth="1"/>
    <col min="11026" max="11027" width="8.85546875" style="1"/>
    <col min="11028" max="11028" width="15.140625" style="1" bestFit="1" customWidth="1"/>
    <col min="11029" max="11029" width="12.28515625" style="1" bestFit="1" customWidth="1"/>
    <col min="11030" max="11264" width="8.85546875" style="1"/>
    <col min="11265" max="11265" width="8.85546875" style="1" bestFit="1" customWidth="1"/>
    <col min="11266" max="11266" width="19.42578125" style="1" bestFit="1" customWidth="1"/>
    <col min="11267" max="11267" width="17.85546875" style="1" bestFit="1" customWidth="1"/>
    <col min="11268" max="11268" width="28.85546875" style="1" bestFit="1" customWidth="1"/>
    <col min="11269" max="11269" width="12.42578125" style="1" bestFit="1" customWidth="1"/>
    <col min="11270" max="11272" width="0" style="1" hidden="1" customWidth="1"/>
    <col min="11273" max="11273" width="15.42578125" style="1" bestFit="1" customWidth="1"/>
    <col min="11274" max="11274" width="0" style="1" hidden="1" customWidth="1"/>
    <col min="11275" max="11275" width="17.5703125" style="1" customWidth="1"/>
    <col min="11276" max="11276" width="18" style="1" bestFit="1" customWidth="1"/>
    <col min="11277" max="11281" width="0" style="1" hidden="1" customWidth="1"/>
    <col min="11282" max="11283" width="8.85546875" style="1"/>
    <col min="11284" max="11284" width="15.140625" style="1" bestFit="1" customWidth="1"/>
    <col min="11285" max="11285" width="12.28515625" style="1" bestFit="1" customWidth="1"/>
    <col min="11286" max="11520" width="8.85546875" style="1"/>
    <col min="11521" max="11521" width="8.85546875" style="1" bestFit="1" customWidth="1"/>
    <col min="11522" max="11522" width="19.42578125" style="1" bestFit="1" customWidth="1"/>
    <col min="11523" max="11523" width="17.85546875" style="1" bestFit="1" customWidth="1"/>
    <col min="11524" max="11524" width="28.85546875" style="1" bestFit="1" customWidth="1"/>
    <col min="11525" max="11525" width="12.42578125" style="1" bestFit="1" customWidth="1"/>
    <col min="11526" max="11528" width="0" style="1" hidden="1" customWidth="1"/>
    <col min="11529" max="11529" width="15.42578125" style="1" bestFit="1" customWidth="1"/>
    <col min="11530" max="11530" width="0" style="1" hidden="1" customWidth="1"/>
    <col min="11531" max="11531" width="17.5703125" style="1" customWidth="1"/>
    <col min="11532" max="11532" width="18" style="1" bestFit="1" customWidth="1"/>
    <col min="11533" max="11537" width="0" style="1" hidden="1" customWidth="1"/>
    <col min="11538" max="11539" width="8.85546875" style="1"/>
    <col min="11540" max="11540" width="15.140625" style="1" bestFit="1" customWidth="1"/>
    <col min="11541" max="11541" width="12.28515625" style="1" bestFit="1" customWidth="1"/>
    <col min="11542" max="11776" width="8.85546875" style="1"/>
    <col min="11777" max="11777" width="8.85546875" style="1" bestFit="1" customWidth="1"/>
    <col min="11778" max="11778" width="19.42578125" style="1" bestFit="1" customWidth="1"/>
    <col min="11779" max="11779" width="17.85546875" style="1" bestFit="1" customWidth="1"/>
    <col min="11780" max="11780" width="28.85546875" style="1" bestFit="1" customWidth="1"/>
    <col min="11781" max="11781" width="12.42578125" style="1" bestFit="1" customWidth="1"/>
    <col min="11782" max="11784" width="0" style="1" hidden="1" customWidth="1"/>
    <col min="11785" max="11785" width="15.42578125" style="1" bestFit="1" customWidth="1"/>
    <col min="11786" max="11786" width="0" style="1" hidden="1" customWidth="1"/>
    <col min="11787" max="11787" width="17.5703125" style="1" customWidth="1"/>
    <col min="11788" max="11788" width="18" style="1" bestFit="1" customWidth="1"/>
    <col min="11789" max="11793" width="0" style="1" hidden="1" customWidth="1"/>
    <col min="11794" max="11795" width="8.85546875" style="1"/>
    <col min="11796" max="11796" width="15.140625" style="1" bestFit="1" customWidth="1"/>
    <col min="11797" max="11797" width="12.28515625" style="1" bestFit="1" customWidth="1"/>
    <col min="11798" max="12032" width="8.85546875" style="1"/>
    <col min="12033" max="12033" width="8.85546875" style="1" bestFit="1" customWidth="1"/>
    <col min="12034" max="12034" width="19.42578125" style="1" bestFit="1" customWidth="1"/>
    <col min="12035" max="12035" width="17.85546875" style="1" bestFit="1" customWidth="1"/>
    <col min="12036" max="12036" width="28.85546875" style="1" bestFit="1" customWidth="1"/>
    <col min="12037" max="12037" width="12.42578125" style="1" bestFit="1" customWidth="1"/>
    <col min="12038" max="12040" width="0" style="1" hidden="1" customWidth="1"/>
    <col min="12041" max="12041" width="15.42578125" style="1" bestFit="1" customWidth="1"/>
    <col min="12042" max="12042" width="0" style="1" hidden="1" customWidth="1"/>
    <col min="12043" max="12043" width="17.5703125" style="1" customWidth="1"/>
    <col min="12044" max="12044" width="18" style="1" bestFit="1" customWidth="1"/>
    <col min="12045" max="12049" width="0" style="1" hidden="1" customWidth="1"/>
    <col min="12050" max="12051" width="8.85546875" style="1"/>
    <col min="12052" max="12052" width="15.140625" style="1" bestFit="1" customWidth="1"/>
    <col min="12053" max="12053" width="12.28515625" style="1" bestFit="1" customWidth="1"/>
    <col min="12054" max="12288" width="8.85546875" style="1"/>
    <col min="12289" max="12289" width="8.85546875" style="1" bestFit="1" customWidth="1"/>
    <col min="12290" max="12290" width="19.42578125" style="1" bestFit="1" customWidth="1"/>
    <col min="12291" max="12291" width="17.85546875" style="1" bestFit="1" customWidth="1"/>
    <col min="12292" max="12292" width="28.85546875" style="1" bestFit="1" customWidth="1"/>
    <col min="12293" max="12293" width="12.42578125" style="1" bestFit="1" customWidth="1"/>
    <col min="12294" max="12296" width="0" style="1" hidden="1" customWidth="1"/>
    <col min="12297" max="12297" width="15.42578125" style="1" bestFit="1" customWidth="1"/>
    <col min="12298" max="12298" width="0" style="1" hidden="1" customWidth="1"/>
    <col min="12299" max="12299" width="17.5703125" style="1" customWidth="1"/>
    <col min="12300" max="12300" width="18" style="1" bestFit="1" customWidth="1"/>
    <col min="12301" max="12305" width="0" style="1" hidden="1" customWidth="1"/>
    <col min="12306" max="12307" width="8.85546875" style="1"/>
    <col min="12308" max="12308" width="15.140625" style="1" bestFit="1" customWidth="1"/>
    <col min="12309" max="12309" width="12.28515625" style="1" bestFit="1" customWidth="1"/>
    <col min="12310" max="12544" width="8.85546875" style="1"/>
    <col min="12545" max="12545" width="8.85546875" style="1" bestFit="1" customWidth="1"/>
    <col min="12546" max="12546" width="19.42578125" style="1" bestFit="1" customWidth="1"/>
    <col min="12547" max="12547" width="17.85546875" style="1" bestFit="1" customWidth="1"/>
    <col min="12548" max="12548" width="28.85546875" style="1" bestFit="1" customWidth="1"/>
    <col min="12549" max="12549" width="12.42578125" style="1" bestFit="1" customWidth="1"/>
    <col min="12550" max="12552" width="0" style="1" hidden="1" customWidth="1"/>
    <col min="12553" max="12553" width="15.42578125" style="1" bestFit="1" customWidth="1"/>
    <col min="12554" max="12554" width="0" style="1" hidden="1" customWidth="1"/>
    <col min="12555" max="12555" width="17.5703125" style="1" customWidth="1"/>
    <col min="12556" max="12556" width="18" style="1" bestFit="1" customWidth="1"/>
    <col min="12557" max="12561" width="0" style="1" hidden="1" customWidth="1"/>
    <col min="12562" max="12563" width="8.85546875" style="1"/>
    <col min="12564" max="12564" width="15.140625" style="1" bestFit="1" customWidth="1"/>
    <col min="12565" max="12565" width="12.28515625" style="1" bestFit="1" customWidth="1"/>
    <col min="12566" max="12800" width="8.85546875" style="1"/>
    <col min="12801" max="12801" width="8.85546875" style="1" bestFit="1" customWidth="1"/>
    <col min="12802" max="12802" width="19.42578125" style="1" bestFit="1" customWidth="1"/>
    <col min="12803" max="12803" width="17.85546875" style="1" bestFit="1" customWidth="1"/>
    <col min="12804" max="12804" width="28.85546875" style="1" bestFit="1" customWidth="1"/>
    <col min="12805" max="12805" width="12.42578125" style="1" bestFit="1" customWidth="1"/>
    <col min="12806" max="12808" width="0" style="1" hidden="1" customWidth="1"/>
    <col min="12809" max="12809" width="15.42578125" style="1" bestFit="1" customWidth="1"/>
    <col min="12810" max="12810" width="0" style="1" hidden="1" customWidth="1"/>
    <col min="12811" max="12811" width="17.5703125" style="1" customWidth="1"/>
    <col min="12812" max="12812" width="18" style="1" bestFit="1" customWidth="1"/>
    <col min="12813" max="12817" width="0" style="1" hidden="1" customWidth="1"/>
    <col min="12818" max="12819" width="8.85546875" style="1"/>
    <col min="12820" max="12820" width="15.140625" style="1" bestFit="1" customWidth="1"/>
    <col min="12821" max="12821" width="12.28515625" style="1" bestFit="1" customWidth="1"/>
    <col min="12822" max="13056" width="8.85546875" style="1"/>
    <col min="13057" max="13057" width="8.85546875" style="1" bestFit="1" customWidth="1"/>
    <col min="13058" max="13058" width="19.42578125" style="1" bestFit="1" customWidth="1"/>
    <col min="13059" max="13059" width="17.85546875" style="1" bestFit="1" customWidth="1"/>
    <col min="13060" max="13060" width="28.85546875" style="1" bestFit="1" customWidth="1"/>
    <col min="13061" max="13061" width="12.42578125" style="1" bestFit="1" customWidth="1"/>
    <col min="13062" max="13064" width="0" style="1" hidden="1" customWidth="1"/>
    <col min="13065" max="13065" width="15.42578125" style="1" bestFit="1" customWidth="1"/>
    <col min="13066" max="13066" width="0" style="1" hidden="1" customWidth="1"/>
    <col min="13067" max="13067" width="17.5703125" style="1" customWidth="1"/>
    <col min="13068" max="13068" width="18" style="1" bestFit="1" customWidth="1"/>
    <col min="13069" max="13073" width="0" style="1" hidden="1" customWidth="1"/>
    <col min="13074" max="13075" width="8.85546875" style="1"/>
    <col min="13076" max="13076" width="15.140625" style="1" bestFit="1" customWidth="1"/>
    <col min="13077" max="13077" width="12.28515625" style="1" bestFit="1" customWidth="1"/>
    <col min="13078" max="13312" width="8.85546875" style="1"/>
    <col min="13313" max="13313" width="8.85546875" style="1" bestFit="1" customWidth="1"/>
    <col min="13314" max="13314" width="19.42578125" style="1" bestFit="1" customWidth="1"/>
    <col min="13315" max="13315" width="17.85546875" style="1" bestFit="1" customWidth="1"/>
    <col min="13316" max="13316" width="28.85546875" style="1" bestFit="1" customWidth="1"/>
    <col min="13317" max="13317" width="12.42578125" style="1" bestFit="1" customWidth="1"/>
    <col min="13318" max="13320" width="0" style="1" hidden="1" customWidth="1"/>
    <col min="13321" max="13321" width="15.42578125" style="1" bestFit="1" customWidth="1"/>
    <col min="13322" max="13322" width="0" style="1" hidden="1" customWidth="1"/>
    <col min="13323" max="13323" width="17.5703125" style="1" customWidth="1"/>
    <col min="13324" max="13324" width="18" style="1" bestFit="1" customWidth="1"/>
    <col min="13325" max="13329" width="0" style="1" hidden="1" customWidth="1"/>
    <col min="13330" max="13331" width="8.85546875" style="1"/>
    <col min="13332" max="13332" width="15.140625" style="1" bestFit="1" customWidth="1"/>
    <col min="13333" max="13333" width="12.28515625" style="1" bestFit="1" customWidth="1"/>
    <col min="13334" max="13568" width="8.85546875" style="1"/>
    <col min="13569" max="13569" width="8.85546875" style="1" bestFit="1" customWidth="1"/>
    <col min="13570" max="13570" width="19.42578125" style="1" bestFit="1" customWidth="1"/>
    <col min="13571" max="13571" width="17.85546875" style="1" bestFit="1" customWidth="1"/>
    <col min="13572" max="13572" width="28.85546875" style="1" bestFit="1" customWidth="1"/>
    <col min="13573" max="13573" width="12.42578125" style="1" bestFit="1" customWidth="1"/>
    <col min="13574" max="13576" width="0" style="1" hidden="1" customWidth="1"/>
    <col min="13577" max="13577" width="15.42578125" style="1" bestFit="1" customWidth="1"/>
    <col min="13578" max="13578" width="0" style="1" hidden="1" customWidth="1"/>
    <col min="13579" max="13579" width="17.5703125" style="1" customWidth="1"/>
    <col min="13580" max="13580" width="18" style="1" bestFit="1" customWidth="1"/>
    <col min="13581" max="13585" width="0" style="1" hidden="1" customWidth="1"/>
    <col min="13586" max="13587" width="8.85546875" style="1"/>
    <col min="13588" max="13588" width="15.140625" style="1" bestFit="1" customWidth="1"/>
    <col min="13589" max="13589" width="12.28515625" style="1" bestFit="1" customWidth="1"/>
    <col min="13590" max="13824" width="8.85546875" style="1"/>
    <col min="13825" max="13825" width="8.85546875" style="1" bestFit="1" customWidth="1"/>
    <col min="13826" max="13826" width="19.42578125" style="1" bestFit="1" customWidth="1"/>
    <col min="13827" max="13827" width="17.85546875" style="1" bestFit="1" customWidth="1"/>
    <col min="13828" max="13828" width="28.85546875" style="1" bestFit="1" customWidth="1"/>
    <col min="13829" max="13829" width="12.42578125" style="1" bestFit="1" customWidth="1"/>
    <col min="13830" max="13832" width="0" style="1" hidden="1" customWidth="1"/>
    <col min="13833" max="13833" width="15.42578125" style="1" bestFit="1" customWidth="1"/>
    <col min="13834" max="13834" width="0" style="1" hidden="1" customWidth="1"/>
    <col min="13835" max="13835" width="17.5703125" style="1" customWidth="1"/>
    <col min="13836" max="13836" width="18" style="1" bestFit="1" customWidth="1"/>
    <col min="13837" max="13841" width="0" style="1" hidden="1" customWidth="1"/>
    <col min="13842" max="13843" width="8.85546875" style="1"/>
    <col min="13844" max="13844" width="15.140625" style="1" bestFit="1" customWidth="1"/>
    <col min="13845" max="13845" width="12.28515625" style="1" bestFit="1" customWidth="1"/>
    <col min="13846" max="14080" width="8.85546875" style="1"/>
    <col min="14081" max="14081" width="8.85546875" style="1" bestFit="1" customWidth="1"/>
    <col min="14082" max="14082" width="19.42578125" style="1" bestFit="1" customWidth="1"/>
    <col min="14083" max="14083" width="17.85546875" style="1" bestFit="1" customWidth="1"/>
    <col min="14084" max="14084" width="28.85546875" style="1" bestFit="1" customWidth="1"/>
    <col min="14085" max="14085" width="12.42578125" style="1" bestFit="1" customWidth="1"/>
    <col min="14086" max="14088" width="0" style="1" hidden="1" customWidth="1"/>
    <col min="14089" max="14089" width="15.42578125" style="1" bestFit="1" customWidth="1"/>
    <col min="14090" max="14090" width="0" style="1" hidden="1" customWidth="1"/>
    <col min="14091" max="14091" width="17.5703125" style="1" customWidth="1"/>
    <col min="14092" max="14092" width="18" style="1" bestFit="1" customWidth="1"/>
    <col min="14093" max="14097" width="0" style="1" hidden="1" customWidth="1"/>
    <col min="14098" max="14099" width="8.85546875" style="1"/>
    <col min="14100" max="14100" width="15.140625" style="1" bestFit="1" customWidth="1"/>
    <col min="14101" max="14101" width="12.28515625" style="1" bestFit="1" customWidth="1"/>
    <col min="14102" max="14336" width="8.85546875" style="1"/>
    <col min="14337" max="14337" width="8.85546875" style="1" bestFit="1" customWidth="1"/>
    <col min="14338" max="14338" width="19.42578125" style="1" bestFit="1" customWidth="1"/>
    <col min="14339" max="14339" width="17.85546875" style="1" bestFit="1" customWidth="1"/>
    <col min="14340" max="14340" width="28.85546875" style="1" bestFit="1" customWidth="1"/>
    <col min="14341" max="14341" width="12.42578125" style="1" bestFit="1" customWidth="1"/>
    <col min="14342" max="14344" width="0" style="1" hidden="1" customWidth="1"/>
    <col min="14345" max="14345" width="15.42578125" style="1" bestFit="1" customWidth="1"/>
    <col min="14346" max="14346" width="0" style="1" hidden="1" customWidth="1"/>
    <col min="14347" max="14347" width="17.5703125" style="1" customWidth="1"/>
    <col min="14348" max="14348" width="18" style="1" bestFit="1" customWidth="1"/>
    <col min="14349" max="14353" width="0" style="1" hidden="1" customWidth="1"/>
    <col min="14354" max="14355" width="8.85546875" style="1"/>
    <col min="14356" max="14356" width="15.140625" style="1" bestFit="1" customWidth="1"/>
    <col min="14357" max="14357" width="12.28515625" style="1" bestFit="1" customWidth="1"/>
    <col min="14358" max="14592" width="8.85546875" style="1"/>
    <col min="14593" max="14593" width="8.85546875" style="1" bestFit="1" customWidth="1"/>
    <col min="14594" max="14594" width="19.42578125" style="1" bestFit="1" customWidth="1"/>
    <col min="14595" max="14595" width="17.85546875" style="1" bestFit="1" customWidth="1"/>
    <col min="14596" max="14596" width="28.85546875" style="1" bestFit="1" customWidth="1"/>
    <col min="14597" max="14597" width="12.42578125" style="1" bestFit="1" customWidth="1"/>
    <col min="14598" max="14600" width="0" style="1" hidden="1" customWidth="1"/>
    <col min="14601" max="14601" width="15.42578125" style="1" bestFit="1" customWidth="1"/>
    <col min="14602" max="14602" width="0" style="1" hidden="1" customWidth="1"/>
    <col min="14603" max="14603" width="17.5703125" style="1" customWidth="1"/>
    <col min="14604" max="14604" width="18" style="1" bestFit="1" customWidth="1"/>
    <col min="14605" max="14609" width="0" style="1" hidden="1" customWidth="1"/>
    <col min="14610" max="14611" width="8.85546875" style="1"/>
    <col min="14612" max="14612" width="15.140625" style="1" bestFit="1" customWidth="1"/>
    <col min="14613" max="14613" width="12.28515625" style="1" bestFit="1" customWidth="1"/>
    <col min="14614" max="14848" width="8.85546875" style="1"/>
    <col min="14849" max="14849" width="8.85546875" style="1" bestFit="1" customWidth="1"/>
    <col min="14850" max="14850" width="19.42578125" style="1" bestFit="1" customWidth="1"/>
    <col min="14851" max="14851" width="17.85546875" style="1" bestFit="1" customWidth="1"/>
    <col min="14852" max="14852" width="28.85546875" style="1" bestFit="1" customWidth="1"/>
    <col min="14853" max="14853" width="12.42578125" style="1" bestFit="1" customWidth="1"/>
    <col min="14854" max="14856" width="0" style="1" hidden="1" customWidth="1"/>
    <col min="14857" max="14857" width="15.42578125" style="1" bestFit="1" customWidth="1"/>
    <col min="14858" max="14858" width="0" style="1" hidden="1" customWidth="1"/>
    <col min="14859" max="14859" width="17.5703125" style="1" customWidth="1"/>
    <col min="14860" max="14860" width="18" style="1" bestFit="1" customWidth="1"/>
    <col min="14861" max="14865" width="0" style="1" hidden="1" customWidth="1"/>
    <col min="14866" max="14867" width="8.85546875" style="1"/>
    <col min="14868" max="14868" width="15.140625" style="1" bestFit="1" customWidth="1"/>
    <col min="14869" max="14869" width="12.28515625" style="1" bestFit="1" customWidth="1"/>
    <col min="14870" max="15104" width="8.85546875" style="1"/>
    <col min="15105" max="15105" width="8.85546875" style="1" bestFit="1" customWidth="1"/>
    <col min="15106" max="15106" width="19.42578125" style="1" bestFit="1" customWidth="1"/>
    <col min="15107" max="15107" width="17.85546875" style="1" bestFit="1" customWidth="1"/>
    <col min="15108" max="15108" width="28.85546875" style="1" bestFit="1" customWidth="1"/>
    <col min="15109" max="15109" width="12.42578125" style="1" bestFit="1" customWidth="1"/>
    <col min="15110" max="15112" width="0" style="1" hidden="1" customWidth="1"/>
    <col min="15113" max="15113" width="15.42578125" style="1" bestFit="1" customWidth="1"/>
    <col min="15114" max="15114" width="0" style="1" hidden="1" customWidth="1"/>
    <col min="15115" max="15115" width="17.5703125" style="1" customWidth="1"/>
    <col min="15116" max="15116" width="18" style="1" bestFit="1" customWidth="1"/>
    <col min="15117" max="15121" width="0" style="1" hidden="1" customWidth="1"/>
    <col min="15122" max="15123" width="8.85546875" style="1"/>
    <col min="15124" max="15124" width="15.140625" style="1" bestFit="1" customWidth="1"/>
    <col min="15125" max="15125" width="12.28515625" style="1" bestFit="1" customWidth="1"/>
    <col min="15126" max="15360" width="8.85546875" style="1"/>
    <col min="15361" max="15361" width="8.85546875" style="1" bestFit="1" customWidth="1"/>
    <col min="15362" max="15362" width="19.42578125" style="1" bestFit="1" customWidth="1"/>
    <col min="15363" max="15363" width="17.85546875" style="1" bestFit="1" customWidth="1"/>
    <col min="15364" max="15364" width="28.85546875" style="1" bestFit="1" customWidth="1"/>
    <col min="15365" max="15365" width="12.42578125" style="1" bestFit="1" customWidth="1"/>
    <col min="15366" max="15368" width="0" style="1" hidden="1" customWidth="1"/>
    <col min="15369" max="15369" width="15.42578125" style="1" bestFit="1" customWidth="1"/>
    <col min="15370" max="15370" width="0" style="1" hidden="1" customWidth="1"/>
    <col min="15371" max="15371" width="17.5703125" style="1" customWidth="1"/>
    <col min="15372" max="15372" width="18" style="1" bestFit="1" customWidth="1"/>
    <col min="15373" max="15377" width="0" style="1" hidden="1" customWidth="1"/>
    <col min="15378" max="15379" width="8.85546875" style="1"/>
    <col min="15380" max="15380" width="15.140625" style="1" bestFit="1" customWidth="1"/>
    <col min="15381" max="15381" width="12.28515625" style="1" bestFit="1" customWidth="1"/>
    <col min="15382" max="15616" width="8.85546875" style="1"/>
    <col min="15617" max="15617" width="8.85546875" style="1" bestFit="1" customWidth="1"/>
    <col min="15618" max="15618" width="19.42578125" style="1" bestFit="1" customWidth="1"/>
    <col min="15619" max="15619" width="17.85546875" style="1" bestFit="1" customWidth="1"/>
    <col min="15620" max="15620" width="28.85546875" style="1" bestFit="1" customWidth="1"/>
    <col min="15621" max="15621" width="12.42578125" style="1" bestFit="1" customWidth="1"/>
    <col min="15622" max="15624" width="0" style="1" hidden="1" customWidth="1"/>
    <col min="15625" max="15625" width="15.42578125" style="1" bestFit="1" customWidth="1"/>
    <col min="15626" max="15626" width="0" style="1" hidden="1" customWidth="1"/>
    <col min="15627" max="15627" width="17.5703125" style="1" customWidth="1"/>
    <col min="15628" max="15628" width="18" style="1" bestFit="1" customWidth="1"/>
    <col min="15629" max="15633" width="0" style="1" hidden="1" customWidth="1"/>
    <col min="15634" max="15635" width="8.85546875" style="1"/>
    <col min="15636" max="15636" width="15.140625" style="1" bestFit="1" customWidth="1"/>
    <col min="15637" max="15637" width="12.28515625" style="1" bestFit="1" customWidth="1"/>
    <col min="15638" max="15872" width="8.85546875" style="1"/>
    <col min="15873" max="15873" width="8.85546875" style="1" bestFit="1" customWidth="1"/>
    <col min="15874" max="15874" width="19.42578125" style="1" bestFit="1" customWidth="1"/>
    <col min="15875" max="15875" width="17.85546875" style="1" bestFit="1" customWidth="1"/>
    <col min="15876" max="15876" width="28.85546875" style="1" bestFit="1" customWidth="1"/>
    <col min="15877" max="15877" width="12.42578125" style="1" bestFit="1" customWidth="1"/>
    <col min="15878" max="15880" width="0" style="1" hidden="1" customWidth="1"/>
    <col min="15881" max="15881" width="15.42578125" style="1" bestFit="1" customWidth="1"/>
    <col min="15882" max="15882" width="0" style="1" hidden="1" customWidth="1"/>
    <col min="15883" max="15883" width="17.5703125" style="1" customWidth="1"/>
    <col min="15884" max="15884" width="18" style="1" bestFit="1" customWidth="1"/>
    <col min="15885" max="15889" width="0" style="1" hidden="1" customWidth="1"/>
    <col min="15890" max="15891" width="8.85546875" style="1"/>
    <col min="15892" max="15892" width="15.140625" style="1" bestFit="1" customWidth="1"/>
    <col min="15893" max="15893" width="12.28515625" style="1" bestFit="1" customWidth="1"/>
    <col min="15894" max="16128" width="8.85546875" style="1"/>
    <col min="16129" max="16129" width="8.85546875" style="1" bestFit="1" customWidth="1"/>
    <col min="16130" max="16130" width="19.42578125" style="1" bestFit="1" customWidth="1"/>
    <col min="16131" max="16131" width="17.85546875" style="1" bestFit="1" customWidth="1"/>
    <col min="16132" max="16132" width="28.85546875" style="1" bestFit="1" customWidth="1"/>
    <col min="16133" max="16133" width="12.42578125" style="1" bestFit="1" customWidth="1"/>
    <col min="16134" max="16136" width="0" style="1" hidden="1" customWidth="1"/>
    <col min="16137" max="16137" width="15.42578125" style="1" bestFit="1" customWidth="1"/>
    <col min="16138" max="16138" width="0" style="1" hidden="1" customWidth="1"/>
    <col min="16139" max="16139" width="17.5703125" style="1" customWidth="1"/>
    <col min="16140" max="16140" width="18" style="1" bestFit="1" customWidth="1"/>
    <col min="16141" max="16145" width="0" style="1" hidden="1" customWidth="1"/>
    <col min="16146" max="16147" width="8.85546875" style="1"/>
    <col min="16148" max="16148" width="15.140625" style="1" bestFit="1" customWidth="1"/>
    <col min="16149" max="16149" width="12.28515625" style="1" bestFit="1" customWidth="1"/>
    <col min="16150" max="16384" width="8.85546875" style="1"/>
  </cols>
  <sheetData>
    <row r="1" spans="1:17" hidden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</row>
    <row r="2" spans="1:17" hidden="1" x14ac:dyDescent="0.2">
      <c r="A2" s="1" t="s">
        <v>16</v>
      </c>
      <c r="B2" s="2" t="s">
        <v>17</v>
      </c>
      <c r="C2" s="2" t="s">
        <v>18</v>
      </c>
      <c r="D2" s="2" t="s">
        <v>19</v>
      </c>
      <c r="E2" s="3">
        <v>1</v>
      </c>
      <c r="F2" s="3">
        <v>1</v>
      </c>
      <c r="G2" s="3" t="e">
        <v>#NUM!</v>
      </c>
      <c r="H2" s="1">
        <v>0</v>
      </c>
      <c r="I2" s="4">
        <v>115289.94</v>
      </c>
      <c r="J2" s="4">
        <v>115289.94</v>
      </c>
      <c r="K2" s="4"/>
      <c r="L2" s="2" t="s">
        <v>20</v>
      </c>
      <c r="M2" s="2" t="s">
        <v>20</v>
      </c>
      <c r="N2" s="2" t="s">
        <v>20</v>
      </c>
      <c r="O2" s="2" t="s">
        <v>20</v>
      </c>
      <c r="P2" s="2" t="s">
        <v>21</v>
      </c>
      <c r="Q2" s="2" t="s">
        <v>20</v>
      </c>
    </row>
    <row r="3" spans="1:17" hidden="1" x14ac:dyDescent="0.2">
      <c r="A3" s="1" t="s">
        <v>16</v>
      </c>
      <c r="B3" s="2" t="s">
        <v>17</v>
      </c>
      <c r="C3" s="2" t="s">
        <v>18</v>
      </c>
      <c r="D3" s="2" t="s">
        <v>19</v>
      </c>
      <c r="E3" s="3">
        <v>36526</v>
      </c>
      <c r="F3" s="3">
        <v>36526</v>
      </c>
      <c r="G3" s="3">
        <v>1</v>
      </c>
      <c r="H3" s="1">
        <v>0</v>
      </c>
      <c r="I3" s="4">
        <v>89851.48</v>
      </c>
      <c r="J3" s="4">
        <v>89851.48</v>
      </c>
      <c r="K3" s="4"/>
      <c r="L3" s="2" t="s">
        <v>20</v>
      </c>
      <c r="M3" s="2" t="s">
        <v>20</v>
      </c>
      <c r="N3" s="2" t="s">
        <v>20</v>
      </c>
      <c r="O3" s="2" t="s">
        <v>22</v>
      </c>
      <c r="P3" s="2" t="s">
        <v>21</v>
      </c>
      <c r="Q3" s="2" t="s">
        <v>20</v>
      </c>
    </row>
    <row r="4" spans="1:17" hidden="1" x14ac:dyDescent="0.2">
      <c r="A4" s="1" t="s">
        <v>16</v>
      </c>
      <c r="B4" s="2" t="s">
        <v>23</v>
      </c>
      <c r="C4" s="2" t="s">
        <v>24</v>
      </c>
      <c r="D4" s="2" t="s">
        <v>25</v>
      </c>
      <c r="E4" s="3">
        <v>1</v>
      </c>
      <c r="F4" s="3">
        <v>1</v>
      </c>
      <c r="G4" s="3" t="e">
        <v>#NUM!</v>
      </c>
      <c r="H4" s="1">
        <v>0</v>
      </c>
      <c r="I4" s="4">
        <v>97044.58</v>
      </c>
      <c r="J4" s="4">
        <v>97044.58</v>
      </c>
      <c r="K4" s="4"/>
      <c r="L4" s="2" t="s">
        <v>20</v>
      </c>
      <c r="M4" s="2" t="s">
        <v>20</v>
      </c>
      <c r="N4" s="2" t="s">
        <v>20</v>
      </c>
      <c r="O4" s="2" t="s">
        <v>20</v>
      </c>
      <c r="P4" s="2" t="s">
        <v>21</v>
      </c>
      <c r="Q4" s="2" t="s">
        <v>20</v>
      </c>
    </row>
    <row r="5" spans="1:17" hidden="1" x14ac:dyDescent="0.2">
      <c r="A5" s="1" t="s">
        <v>16</v>
      </c>
      <c r="B5" s="2" t="s">
        <v>23</v>
      </c>
      <c r="C5" s="2" t="s">
        <v>24</v>
      </c>
      <c r="D5" s="2" t="s">
        <v>25</v>
      </c>
      <c r="E5" s="3">
        <v>36526</v>
      </c>
      <c r="F5" s="3">
        <v>36526</v>
      </c>
      <c r="G5" s="3">
        <v>1</v>
      </c>
      <c r="H5" s="1">
        <v>0</v>
      </c>
      <c r="I5" s="4">
        <v>77523.81</v>
      </c>
      <c r="J5" s="4">
        <v>77523.81</v>
      </c>
      <c r="K5" s="4"/>
      <c r="L5" s="2" t="s">
        <v>20</v>
      </c>
      <c r="M5" s="2" t="s">
        <v>20</v>
      </c>
      <c r="N5" s="2" t="s">
        <v>20</v>
      </c>
      <c r="O5" s="2" t="s">
        <v>22</v>
      </c>
      <c r="P5" s="2" t="s">
        <v>21</v>
      </c>
      <c r="Q5" s="2" t="s">
        <v>20</v>
      </c>
    </row>
    <row r="6" spans="1:17" hidden="1" x14ac:dyDescent="0.2">
      <c r="A6" s="1" t="s">
        <v>16</v>
      </c>
      <c r="B6" s="2" t="s">
        <v>26</v>
      </c>
      <c r="C6" s="2" t="s">
        <v>27</v>
      </c>
      <c r="D6" s="2" t="s">
        <v>28</v>
      </c>
      <c r="E6" s="3">
        <v>38666</v>
      </c>
      <c r="F6" s="3">
        <v>38717</v>
      </c>
      <c r="G6" s="3" t="e">
        <v>#NUM!</v>
      </c>
      <c r="H6" s="1">
        <v>0</v>
      </c>
      <c r="I6" s="1">
        <v>0</v>
      </c>
      <c r="J6" s="1">
        <v>0</v>
      </c>
      <c r="L6" s="2" t="s">
        <v>20</v>
      </c>
      <c r="M6" s="2" t="s">
        <v>20</v>
      </c>
      <c r="N6" s="2" t="s">
        <v>20</v>
      </c>
      <c r="O6" s="2" t="s">
        <v>20</v>
      </c>
      <c r="P6" s="2" t="s">
        <v>29</v>
      </c>
      <c r="Q6" s="2" t="s">
        <v>20</v>
      </c>
    </row>
    <row r="7" spans="1:17" hidden="1" x14ac:dyDescent="0.2">
      <c r="A7" s="1" t="s">
        <v>16</v>
      </c>
      <c r="B7" s="2" t="s">
        <v>30</v>
      </c>
      <c r="C7" s="2" t="s">
        <v>31</v>
      </c>
      <c r="D7" s="2" t="s">
        <v>32</v>
      </c>
      <c r="E7" s="3">
        <v>1</v>
      </c>
      <c r="F7" s="3">
        <v>1</v>
      </c>
      <c r="G7" s="3" t="e">
        <v>#NUM!</v>
      </c>
      <c r="H7" s="1">
        <v>0</v>
      </c>
      <c r="I7" s="4">
        <v>12550.44</v>
      </c>
      <c r="J7" s="4">
        <v>12550.44</v>
      </c>
      <c r="K7" s="4"/>
      <c r="L7" s="2" t="s">
        <v>20</v>
      </c>
      <c r="M7" s="2" t="s">
        <v>20</v>
      </c>
      <c r="N7" s="2" t="s">
        <v>20</v>
      </c>
      <c r="O7" s="2" t="s">
        <v>20</v>
      </c>
      <c r="P7" s="2" t="s">
        <v>29</v>
      </c>
      <c r="Q7" s="2" t="s">
        <v>20</v>
      </c>
    </row>
    <row r="8" spans="1:17" hidden="1" x14ac:dyDescent="0.2">
      <c r="A8" s="1" t="s">
        <v>16</v>
      </c>
      <c r="B8" s="2" t="s">
        <v>30</v>
      </c>
      <c r="C8" s="2" t="s">
        <v>31</v>
      </c>
      <c r="D8" s="2" t="s">
        <v>33</v>
      </c>
      <c r="E8" s="3">
        <v>1</v>
      </c>
      <c r="F8" s="3">
        <v>1</v>
      </c>
      <c r="G8" s="3">
        <v>1</v>
      </c>
      <c r="H8" s="1">
        <v>0</v>
      </c>
      <c r="I8" s="1">
        <v>0</v>
      </c>
      <c r="J8" s="1">
        <v>0</v>
      </c>
      <c r="L8" s="2" t="s">
        <v>34</v>
      </c>
      <c r="M8" s="2" t="s">
        <v>20</v>
      </c>
      <c r="N8" s="2" t="s">
        <v>20</v>
      </c>
      <c r="O8" s="2" t="s">
        <v>22</v>
      </c>
      <c r="P8" s="2" t="s">
        <v>29</v>
      </c>
      <c r="Q8" s="2" t="s">
        <v>20</v>
      </c>
    </row>
    <row r="9" spans="1:17" hidden="1" x14ac:dyDescent="0.2">
      <c r="A9" s="1" t="s">
        <v>16</v>
      </c>
      <c r="B9" s="2" t="s">
        <v>35</v>
      </c>
      <c r="C9" s="2" t="s">
        <v>36</v>
      </c>
      <c r="D9" s="2" t="s">
        <v>37</v>
      </c>
      <c r="E9" s="3">
        <v>1</v>
      </c>
      <c r="F9" s="3">
        <v>1</v>
      </c>
      <c r="G9" s="3" t="e">
        <v>#NUM!</v>
      </c>
      <c r="H9" s="1">
        <v>0</v>
      </c>
      <c r="I9" s="4">
        <v>3956.79</v>
      </c>
      <c r="J9" s="4">
        <v>3956.79</v>
      </c>
      <c r="K9" s="4"/>
      <c r="L9" s="2" t="s">
        <v>20</v>
      </c>
      <c r="M9" s="2" t="s">
        <v>20</v>
      </c>
      <c r="N9" s="2" t="s">
        <v>20</v>
      </c>
      <c r="O9" s="2" t="s">
        <v>20</v>
      </c>
      <c r="P9" s="2" t="s">
        <v>29</v>
      </c>
      <c r="Q9" s="2" t="s">
        <v>20</v>
      </c>
    </row>
    <row r="10" spans="1:17" hidden="1" x14ac:dyDescent="0.2">
      <c r="A10" s="1" t="s">
        <v>16</v>
      </c>
      <c r="B10" s="2" t="s">
        <v>35</v>
      </c>
      <c r="C10" s="2" t="s">
        <v>36</v>
      </c>
      <c r="D10" s="2" t="s">
        <v>38</v>
      </c>
      <c r="E10" s="3">
        <v>1</v>
      </c>
      <c r="F10" s="3">
        <v>1</v>
      </c>
      <c r="G10" s="3">
        <v>1</v>
      </c>
      <c r="H10" s="1">
        <v>0</v>
      </c>
      <c r="I10" s="1">
        <v>0</v>
      </c>
      <c r="J10" s="1">
        <v>0</v>
      </c>
      <c r="L10" s="2" t="s">
        <v>34</v>
      </c>
      <c r="M10" s="2" t="s">
        <v>39</v>
      </c>
      <c r="N10" s="2" t="s">
        <v>20</v>
      </c>
      <c r="O10" s="2" t="s">
        <v>22</v>
      </c>
      <c r="P10" s="2" t="s">
        <v>29</v>
      </c>
      <c r="Q10" s="2" t="s">
        <v>20</v>
      </c>
    </row>
    <row r="11" spans="1:17" hidden="1" x14ac:dyDescent="0.2">
      <c r="A11" s="1" t="s">
        <v>16</v>
      </c>
      <c r="B11" s="2" t="s">
        <v>40</v>
      </c>
      <c r="C11" s="2" t="s">
        <v>41</v>
      </c>
      <c r="D11" s="2" t="s">
        <v>42</v>
      </c>
      <c r="E11" s="3">
        <v>1</v>
      </c>
      <c r="F11" s="3">
        <v>1</v>
      </c>
      <c r="G11" s="3" t="e">
        <v>#NUM!</v>
      </c>
      <c r="H11" s="1">
        <v>0</v>
      </c>
      <c r="I11" s="4">
        <v>2642.11</v>
      </c>
      <c r="J11" s="4">
        <v>2642.11</v>
      </c>
      <c r="K11" s="4"/>
      <c r="L11" s="2" t="s">
        <v>20</v>
      </c>
      <c r="M11" s="2" t="s">
        <v>20</v>
      </c>
      <c r="N11" s="2" t="s">
        <v>20</v>
      </c>
      <c r="O11" s="2" t="s">
        <v>20</v>
      </c>
      <c r="P11" s="2" t="s">
        <v>29</v>
      </c>
      <c r="Q11" s="2" t="s">
        <v>20</v>
      </c>
    </row>
    <row r="12" spans="1:17" hidden="1" x14ac:dyDescent="0.2">
      <c r="A12" s="1" t="s">
        <v>16</v>
      </c>
      <c r="B12" s="2" t="s">
        <v>40</v>
      </c>
      <c r="C12" s="2" t="s">
        <v>41</v>
      </c>
      <c r="D12" s="2" t="s">
        <v>42</v>
      </c>
      <c r="E12" s="3">
        <v>1</v>
      </c>
      <c r="F12" s="3">
        <v>1</v>
      </c>
      <c r="G12" s="3">
        <v>1</v>
      </c>
      <c r="H12" s="1">
        <v>0</v>
      </c>
      <c r="I12" s="1">
        <v>0</v>
      </c>
      <c r="J12" s="1">
        <v>0</v>
      </c>
      <c r="L12" s="2" t="s">
        <v>34</v>
      </c>
      <c r="M12" s="2" t="s">
        <v>39</v>
      </c>
      <c r="N12" s="2" t="s">
        <v>20</v>
      </c>
      <c r="O12" s="2" t="s">
        <v>22</v>
      </c>
      <c r="P12" s="2" t="s">
        <v>29</v>
      </c>
      <c r="Q12" s="2" t="s">
        <v>20</v>
      </c>
    </row>
    <row r="13" spans="1:17" hidden="1" x14ac:dyDescent="0.2">
      <c r="A13" s="1" t="s">
        <v>16</v>
      </c>
      <c r="B13" s="2" t="s">
        <v>43</v>
      </c>
      <c r="C13" s="2" t="s">
        <v>44</v>
      </c>
      <c r="D13" s="2" t="s">
        <v>45</v>
      </c>
      <c r="E13" s="3">
        <v>1</v>
      </c>
      <c r="F13" s="3">
        <v>1</v>
      </c>
      <c r="G13" s="3" t="e">
        <v>#NUM!</v>
      </c>
      <c r="H13" s="1">
        <v>0</v>
      </c>
      <c r="I13" s="4">
        <v>25613.09</v>
      </c>
      <c r="J13" s="4">
        <v>25613.09</v>
      </c>
      <c r="K13" s="4"/>
      <c r="L13" s="2" t="s">
        <v>20</v>
      </c>
      <c r="M13" s="2" t="s">
        <v>20</v>
      </c>
      <c r="N13" s="2" t="s">
        <v>20</v>
      </c>
      <c r="O13" s="2" t="s">
        <v>20</v>
      </c>
      <c r="P13" s="2" t="s">
        <v>29</v>
      </c>
      <c r="Q13" s="2" t="s">
        <v>20</v>
      </c>
    </row>
    <row r="14" spans="1:17" hidden="1" x14ac:dyDescent="0.2">
      <c r="A14" s="1" t="s">
        <v>16</v>
      </c>
      <c r="B14" s="2" t="s">
        <v>43</v>
      </c>
      <c r="C14" s="2" t="s">
        <v>44</v>
      </c>
      <c r="D14" s="2" t="s">
        <v>42</v>
      </c>
      <c r="E14" s="3">
        <v>1</v>
      </c>
      <c r="F14" s="3">
        <v>1</v>
      </c>
      <c r="G14" s="3">
        <v>1</v>
      </c>
      <c r="H14" s="1">
        <v>0</v>
      </c>
      <c r="I14" s="1">
        <v>0</v>
      </c>
      <c r="J14" s="1">
        <v>0</v>
      </c>
      <c r="L14" s="2" t="s">
        <v>46</v>
      </c>
      <c r="M14" s="2" t="s">
        <v>39</v>
      </c>
      <c r="N14" s="2" t="s">
        <v>20</v>
      </c>
      <c r="O14" s="2" t="s">
        <v>22</v>
      </c>
      <c r="P14" s="2" t="s">
        <v>29</v>
      </c>
      <c r="Q14" s="2" t="s">
        <v>20</v>
      </c>
    </row>
    <row r="15" spans="1:17" hidden="1" x14ac:dyDescent="0.2">
      <c r="A15" s="1" t="s">
        <v>16</v>
      </c>
      <c r="B15" s="2" t="s">
        <v>47</v>
      </c>
      <c r="C15" s="2" t="s">
        <v>48</v>
      </c>
      <c r="D15" s="2" t="s">
        <v>49</v>
      </c>
      <c r="E15" s="3">
        <v>1</v>
      </c>
      <c r="F15" s="3">
        <v>1</v>
      </c>
      <c r="G15" s="3" t="e">
        <v>#NUM!</v>
      </c>
      <c r="H15" s="1">
        <v>0</v>
      </c>
      <c r="I15" s="4">
        <v>2698</v>
      </c>
      <c r="J15" s="4">
        <v>2698</v>
      </c>
      <c r="K15" s="4"/>
      <c r="L15" s="2" t="s">
        <v>20</v>
      </c>
      <c r="M15" s="2" t="s">
        <v>20</v>
      </c>
      <c r="N15" s="2" t="s">
        <v>20</v>
      </c>
      <c r="O15" s="2" t="s">
        <v>20</v>
      </c>
      <c r="P15" s="2" t="s">
        <v>29</v>
      </c>
      <c r="Q15" s="2" t="s">
        <v>20</v>
      </c>
    </row>
    <row r="16" spans="1:17" hidden="1" x14ac:dyDescent="0.2">
      <c r="A16" s="1" t="s">
        <v>16</v>
      </c>
      <c r="B16" s="2" t="s">
        <v>47</v>
      </c>
      <c r="C16" s="2" t="s">
        <v>48</v>
      </c>
      <c r="D16" s="2" t="s">
        <v>42</v>
      </c>
      <c r="E16" s="3">
        <v>1</v>
      </c>
      <c r="F16" s="3">
        <v>1</v>
      </c>
      <c r="G16" s="3">
        <v>1</v>
      </c>
      <c r="H16" s="1">
        <v>0</v>
      </c>
      <c r="I16" s="1">
        <v>0</v>
      </c>
      <c r="J16" s="1">
        <v>0</v>
      </c>
      <c r="L16" s="2" t="s">
        <v>34</v>
      </c>
      <c r="M16" s="2" t="s">
        <v>39</v>
      </c>
      <c r="N16" s="2" t="s">
        <v>20</v>
      </c>
      <c r="O16" s="2" t="s">
        <v>22</v>
      </c>
      <c r="P16" s="2" t="s">
        <v>29</v>
      </c>
      <c r="Q16" s="2" t="s">
        <v>20</v>
      </c>
    </row>
    <row r="17" spans="1:17" hidden="1" x14ac:dyDescent="0.2">
      <c r="A17" s="1" t="s">
        <v>16</v>
      </c>
      <c r="B17" s="2" t="s">
        <v>50</v>
      </c>
      <c r="C17" s="2" t="s">
        <v>51</v>
      </c>
      <c r="D17" s="2" t="s">
        <v>52</v>
      </c>
      <c r="E17" s="3">
        <v>39041</v>
      </c>
      <c r="F17" s="3">
        <v>39082</v>
      </c>
      <c r="G17" s="3" t="e">
        <v>#NUM!</v>
      </c>
      <c r="H17" s="1">
        <v>0</v>
      </c>
      <c r="I17" s="4">
        <v>1638.91</v>
      </c>
      <c r="J17" s="4">
        <v>1638.91</v>
      </c>
      <c r="K17" s="4"/>
      <c r="L17" s="2" t="s">
        <v>20</v>
      </c>
      <c r="M17" s="2" t="s">
        <v>20</v>
      </c>
      <c r="N17" s="2" t="s">
        <v>20</v>
      </c>
      <c r="O17" s="2" t="s">
        <v>20</v>
      </c>
      <c r="P17" s="2" t="s">
        <v>29</v>
      </c>
      <c r="Q17" s="2" t="s">
        <v>20</v>
      </c>
    </row>
    <row r="18" spans="1:17" hidden="1" x14ac:dyDescent="0.2">
      <c r="A18" s="1" t="s">
        <v>16</v>
      </c>
      <c r="B18" s="2" t="s">
        <v>53</v>
      </c>
      <c r="C18" s="2" t="s">
        <v>54</v>
      </c>
      <c r="D18" s="2" t="s">
        <v>55</v>
      </c>
      <c r="E18" s="3">
        <v>1</v>
      </c>
      <c r="F18" s="3">
        <v>1</v>
      </c>
      <c r="G18" s="3">
        <v>1</v>
      </c>
      <c r="H18" s="1">
        <v>0</v>
      </c>
      <c r="I18" s="4">
        <v>34424.04</v>
      </c>
      <c r="J18" s="4">
        <v>34424.04</v>
      </c>
      <c r="K18" s="4"/>
      <c r="L18" s="2" t="s">
        <v>34</v>
      </c>
      <c r="M18" s="2" t="s">
        <v>56</v>
      </c>
      <c r="N18" s="2" t="s">
        <v>20</v>
      </c>
      <c r="O18" s="2" t="s">
        <v>20</v>
      </c>
      <c r="P18" s="2" t="s">
        <v>29</v>
      </c>
      <c r="Q18" s="2" t="s">
        <v>57</v>
      </c>
    </row>
    <row r="19" spans="1:17" hidden="1" x14ac:dyDescent="0.2">
      <c r="A19" s="1" t="s">
        <v>16</v>
      </c>
      <c r="B19" s="2" t="s">
        <v>53</v>
      </c>
      <c r="C19" s="2" t="s">
        <v>54</v>
      </c>
      <c r="D19" s="2" t="s">
        <v>42</v>
      </c>
      <c r="E19" s="3">
        <v>1</v>
      </c>
      <c r="F19" s="3">
        <v>1</v>
      </c>
      <c r="G19" s="3">
        <v>1</v>
      </c>
      <c r="H19" s="1">
        <v>0</v>
      </c>
      <c r="I19" s="1">
        <v>0</v>
      </c>
      <c r="J19" s="1">
        <v>0</v>
      </c>
      <c r="L19" s="2" t="s">
        <v>46</v>
      </c>
      <c r="M19" s="2" t="s">
        <v>39</v>
      </c>
      <c r="N19" s="2" t="s">
        <v>20</v>
      </c>
      <c r="O19" s="2" t="s">
        <v>22</v>
      </c>
      <c r="P19" s="2" t="s">
        <v>29</v>
      </c>
      <c r="Q19" s="2" t="s">
        <v>20</v>
      </c>
    </row>
    <row r="20" spans="1:17" hidden="1" x14ac:dyDescent="0.2">
      <c r="A20" s="1" t="s">
        <v>16</v>
      </c>
      <c r="B20" s="2" t="s">
        <v>58</v>
      </c>
      <c r="C20" s="2" t="s">
        <v>59</v>
      </c>
      <c r="D20" s="2" t="s">
        <v>60</v>
      </c>
      <c r="E20" s="3">
        <v>1</v>
      </c>
      <c r="F20" s="3">
        <v>1</v>
      </c>
      <c r="G20" s="3" t="e">
        <v>#NUM!</v>
      </c>
      <c r="H20" s="1">
        <v>0</v>
      </c>
      <c r="I20" s="4">
        <v>40002.269999999997</v>
      </c>
      <c r="J20" s="4">
        <v>40002.269999999997</v>
      </c>
      <c r="K20" s="4"/>
      <c r="L20" s="2" t="s">
        <v>20</v>
      </c>
      <c r="M20" s="2" t="s">
        <v>20</v>
      </c>
      <c r="N20" s="2" t="s">
        <v>20</v>
      </c>
      <c r="O20" s="2" t="s">
        <v>20</v>
      </c>
      <c r="P20" s="2" t="s">
        <v>29</v>
      </c>
      <c r="Q20" s="2" t="s">
        <v>20</v>
      </c>
    </row>
    <row r="21" spans="1:17" hidden="1" x14ac:dyDescent="0.2">
      <c r="A21" s="1" t="s">
        <v>16</v>
      </c>
      <c r="B21" s="2" t="s">
        <v>58</v>
      </c>
      <c r="C21" s="2" t="s">
        <v>59</v>
      </c>
      <c r="D21" s="2" t="s">
        <v>42</v>
      </c>
      <c r="E21" s="3">
        <v>1</v>
      </c>
      <c r="F21" s="3">
        <v>1</v>
      </c>
      <c r="G21" s="3">
        <v>1</v>
      </c>
      <c r="H21" s="1">
        <v>0</v>
      </c>
      <c r="I21" s="1">
        <v>0</v>
      </c>
      <c r="J21" s="1">
        <v>0</v>
      </c>
      <c r="L21" s="2" t="s">
        <v>46</v>
      </c>
      <c r="M21" s="2" t="s">
        <v>39</v>
      </c>
      <c r="N21" s="2" t="s">
        <v>20</v>
      </c>
      <c r="O21" s="2" t="s">
        <v>22</v>
      </c>
      <c r="P21" s="2" t="s">
        <v>29</v>
      </c>
      <c r="Q21" s="2" t="s">
        <v>20</v>
      </c>
    </row>
    <row r="22" spans="1:17" hidden="1" x14ac:dyDescent="0.2">
      <c r="A22" s="1" t="s">
        <v>16</v>
      </c>
      <c r="B22" s="2" t="s">
        <v>61</v>
      </c>
      <c r="C22" s="2" t="s">
        <v>62</v>
      </c>
      <c r="D22" s="2" t="s">
        <v>63</v>
      </c>
      <c r="E22" s="3">
        <v>1</v>
      </c>
      <c r="F22" s="3">
        <v>1</v>
      </c>
      <c r="G22" s="3" t="e">
        <v>#NUM!</v>
      </c>
      <c r="H22" s="1">
        <v>0</v>
      </c>
      <c r="I22" s="4">
        <v>1206.1199999999999</v>
      </c>
      <c r="J22" s="4">
        <v>1206.1199999999999</v>
      </c>
      <c r="K22" s="4"/>
      <c r="L22" s="2" t="s">
        <v>20</v>
      </c>
      <c r="M22" s="2" t="s">
        <v>20</v>
      </c>
      <c r="N22" s="2" t="s">
        <v>20</v>
      </c>
      <c r="O22" s="2" t="s">
        <v>20</v>
      </c>
      <c r="P22" s="2" t="s">
        <v>29</v>
      </c>
      <c r="Q22" s="2" t="s">
        <v>20</v>
      </c>
    </row>
    <row r="23" spans="1:17" hidden="1" x14ac:dyDescent="0.2">
      <c r="A23" s="1" t="s">
        <v>16</v>
      </c>
      <c r="B23" s="2" t="s">
        <v>61</v>
      </c>
      <c r="C23" s="2" t="s">
        <v>62</v>
      </c>
      <c r="D23" s="2" t="s">
        <v>42</v>
      </c>
      <c r="E23" s="3">
        <v>1</v>
      </c>
      <c r="F23" s="3">
        <v>1</v>
      </c>
      <c r="G23" s="3">
        <v>1</v>
      </c>
      <c r="H23" s="1">
        <v>0</v>
      </c>
      <c r="I23" s="1">
        <v>0</v>
      </c>
      <c r="J23" s="1">
        <v>0</v>
      </c>
      <c r="L23" s="2" t="s">
        <v>34</v>
      </c>
      <c r="M23" s="2" t="s">
        <v>39</v>
      </c>
      <c r="N23" s="2" t="s">
        <v>20</v>
      </c>
      <c r="O23" s="2" t="s">
        <v>22</v>
      </c>
      <c r="P23" s="2" t="s">
        <v>29</v>
      </c>
      <c r="Q23" s="2" t="s">
        <v>20</v>
      </c>
    </row>
    <row r="24" spans="1:17" hidden="1" x14ac:dyDescent="0.2">
      <c r="A24" s="1" t="s">
        <v>16</v>
      </c>
      <c r="B24" s="2" t="s">
        <v>64</v>
      </c>
      <c r="C24" s="2" t="s">
        <v>65</v>
      </c>
      <c r="D24" s="2" t="s">
        <v>66</v>
      </c>
      <c r="E24" s="3">
        <v>1</v>
      </c>
      <c r="F24" s="3">
        <v>1</v>
      </c>
      <c r="G24" s="3" t="e">
        <v>#NUM!</v>
      </c>
      <c r="H24" s="1">
        <v>0</v>
      </c>
      <c r="I24" s="4">
        <v>1568.99</v>
      </c>
      <c r="J24" s="4">
        <v>1568.99</v>
      </c>
      <c r="K24" s="4"/>
      <c r="L24" s="2" t="s">
        <v>20</v>
      </c>
      <c r="M24" s="2" t="s">
        <v>20</v>
      </c>
      <c r="N24" s="2" t="s">
        <v>20</v>
      </c>
      <c r="O24" s="2" t="s">
        <v>20</v>
      </c>
      <c r="P24" s="2" t="s">
        <v>29</v>
      </c>
      <c r="Q24" s="2" t="s">
        <v>20</v>
      </c>
    </row>
    <row r="25" spans="1:17" hidden="1" x14ac:dyDescent="0.2">
      <c r="A25" s="1" t="s">
        <v>16</v>
      </c>
      <c r="B25" s="2" t="s">
        <v>64</v>
      </c>
      <c r="C25" s="2" t="s">
        <v>65</v>
      </c>
      <c r="D25" s="2" t="s">
        <v>42</v>
      </c>
      <c r="E25" s="3">
        <v>1</v>
      </c>
      <c r="F25" s="3">
        <v>1</v>
      </c>
      <c r="G25" s="3">
        <v>1</v>
      </c>
      <c r="H25" s="1">
        <v>0</v>
      </c>
      <c r="I25" s="1">
        <v>0</v>
      </c>
      <c r="J25" s="1">
        <v>0</v>
      </c>
      <c r="L25" s="2" t="s">
        <v>34</v>
      </c>
      <c r="M25" s="2" t="s">
        <v>39</v>
      </c>
      <c r="N25" s="2" t="s">
        <v>20</v>
      </c>
      <c r="O25" s="2" t="s">
        <v>20</v>
      </c>
      <c r="P25" s="2" t="s">
        <v>29</v>
      </c>
      <c r="Q25" s="2" t="s">
        <v>20</v>
      </c>
    </row>
    <row r="26" spans="1:17" hidden="1" x14ac:dyDescent="0.2">
      <c r="A26" s="1" t="s">
        <v>16</v>
      </c>
      <c r="B26" s="2" t="s">
        <v>67</v>
      </c>
      <c r="C26" s="2" t="s">
        <v>68</v>
      </c>
      <c r="D26" s="2" t="s">
        <v>69</v>
      </c>
      <c r="E26" s="3">
        <v>1</v>
      </c>
      <c r="F26" s="3">
        <v>1</v>
      </c>
      <c r="G26" s="3" t="e">
        <v>#NUM!</v>
      </c>
      <c r="H26" s="1">
        <v>0</v>
      </c>
      <c r="I26" s="1">
        <v>750</v>
      </c>
      <c r="J26" s="1">
        <v>750</v>
      </c>
      <c r="L26" s="2" t="s">
        <v>20</v>
      </c>
      <c r="M26" s="2" t="s">
        <v>20</v>
      </c>
      <c r="N26" s="2" t="s">
        <v>20</v>
      </c>
      <c r="O26" s="2" t="s">
        <v>20</v>
      </c>
      <c r="P26" s="2" t="s">
        <v>29</v>
      </c>
      <c r="Q26" s="2" t="s">
        <v>20</v>
      </c>
    </row>
    <row r="27" spans="1:17" hidden="1" x14ac:dyDescent="0.2">
      <c r="A27" s="1" t="s">
        <v>16</v>
      </c>
      <c r="B27" s="2" t="s">
        <v>67</v>
      </c>
      <c r="C27" s="2" t="s">
        <v>68</v>
      </c>
      <c r="D27" s="2" t="s">
        <v>42</v>
      </c>
      <c r="E27" s="3">
        <v>1</v>
      </c>
      <c r="F27" s="3">
        <v>1</v>
      </c>
      <c r="G27" s="3">
        <v>1</v>
      </c>
      <c r="H27" s="1">
        <v>0</v>
      </c>
      <c r="I27" s="1">
        <v>0</v>
      </c>
      <c r="J27" s="1">
        <v>0</v>
      </c>
      <c r="L27" s="2" t="s">
        <v>34</v>
      </c>
      <c r="M27" s="2" t="s">
        <v>39</v>
      </c>
      <c r="N27" s="2" t="s">
        <v>20</v>
      </c>
      <c r="O27" s="2" t="s">
        <v>22</v>
      </c>
      <c r="P27" s="2" t="s">
        <v>29</v>
      </c>
      <c r="Q27" s="2" t="s">
        <v>20</v>
      </c>
    </row>
    <row r="28" spans="1:17" hidden="1" x14ac:dyDescent="0.2">
      <c r="A28" s="1" t="s">
        <v>16</v>
      </c>
      <c r="B28" s="2" t="s">
        <v>70</v>
      </c>
      <c r="C28" s="2" t="s">
        <v>71</v>
      </c>
      <c r="D28" s="2" t="s">
        <v>72</v>
      </c>
      <c r="E28" s="3">
        <v>1</v>
      </c>
      <c r="F28" s="3">
        <v>1</v>
      </c>
      <c r="G28" s="3" t="e">
        <v>#NUM!</v>
      </c>
      <c r="H28" s="1">
        <v>0</v>
      </c>
      <c r="I28" s="4">
        <v>7211.4</v>
      </c>
      <c r="J28" s="4">
        <v>7211.4</v>
      </c>
      <c r="K28" s="4"/>
      <c r="L28" s="2" t="s">
        <v>20</v>
      </c>
      <c r="M28" s="2" t="s">
        <v>20</v>
      </c>
      <c r="N28" s="2" t="s">
        <v>20</v>
      </c>
      <c r="O28" s="2" t="s">
        <v>20</v>
      </c>
      <c r="P28" s="2" t="s">
        <v>29</v>
      </c>
      <c r="Q28" s="2" t="s">
        <v>20</v>
      </c>
    </row>
    <row r="29" spans="1:17" hidden="1" x14ac:dyDescent="0.2">
      <c r="A29" s="1" t="s">
        <v>16</v>
      </c>
      <c r="B29" s="2" t="s">
        <v>70</v>
      </c>
      <c r="C29" s="2" t="s">
        <v>71</v>
      </c>
      <c r="D29" s="2" t="s">
        <v>42</v>
      </c>
      <c r="E29" s="3">
        <v>1</v>
      </c>
      <c r="F29" s="3">
        <v>1</v>
      </c>
      <c r="G29" s="3">
        <v>1</v>
      </c>
      <c r="H29" s="1">
        <v>0</v>
      </c>
      <c r="I29" s="1">
        <v>0</v>
      </c>
      <c r="J29" s="1">
        <v>0</v>
      </c>
      <c r="L29" s="2" t="s">
        <v>34</v>
      </c>
      <c r="M29" s="2" t="s">
        <v>39</v>
      </c>
      <c r="N29" s="2" t="s">
        <v>20</v>
      </c>
      <c r="O29" s="2" t="s">
        <v>22</v>
      </c>
      <c r="P29" s="2" t="s">
        <v>29</v>
      </c>
      <c r="Q29" s="2" t="s">
        <v>20</v>
      </c>
    </row>
    <row r="30" spans="1:17" hidden="1" x14ac:dyDescent="0.2">
      <c r="A30" s="1" t="s">
        <v>16</v>
      </c>
      <c r="B30" s="2" t="s">
        <v>73</v>
      </c>
      <c r="C30" s="2" t="s">
        <v>74</v>
      </c>
      <c r="D30" s="2" t="s">
        <v>75</v>
      </c>
      <c r="E30" s="3">
        <v>1</v>
      </c>
      <c r="F30" s="3">
        <v>1</v>
      </c>
      <c r="G30" s="3">
        <v>1</v>
      </c>
      <c r="H30" s="1">
        <v>0</v>
      </c>
      <c r="I30" s="4">
        <v>14110.6</v>
      </c>
      <c r="J30" s="4">
        <v>14110.6</v>
      </c>
      <c r="K30" s="4"/>
      <c r="L30" s="2" t="s">
        <v>76</v>
      </c>
      <c r="M30" s="2" t="s">
        <v>56</v>
      </c>
      <c r="N30" s="2" t="s">
        <v>20</v>
      </c>
      <c r="O30" s="2" t="s">
        <v>20</v>
      </c>
      <c r="P30" s="2" t="s">
        <v>29</v>
      </c>
      <c r="Q30" s="2" t="s">
        <v>57</v>
      </c>
    </row>
    <row r="31" spans="1:17" hidden="1" x14ac:dyDescent="0.2">
      <c r="A31" s="1" t="s">
        <v>16</v>
      </c>
      <c r="B31" s="2" t="s">
        <v>77</v>
      </c>
      <c r="C31" s="2" t="s">
        <v>78</v>
      </c>
      <c r="D31" s="2" t="s">
        <v>79</v>
      </c>
      <c r="E31" s="3">
        <v>39468</v>
      </c>
      <c r="F31" s="3">
        <v>39813</v>
      </c>
      <c r="G31" s="3">
        <v>1</v>
      </c>
      <c r="H31" s="4">
        <v>920000</v>
      </c>
      <c r="I31" s="4">
        <v>168763.76</v>
      </c>
      <c r="J31" s="4">
        <v>-751236.24</v>
      </c>
      <c r="K31" s="4"/>
      <c r="L31" s="2" t="s">
        <v>76</v>
      </c>
      <c r="M31" s="2" t="s">
        <v>56</v>
      </c>
      <c r="N31" s="2" t="s">
        <v>80</v>
      </c>
      <c r="O31" s="2" t="s">
        <v>81</v>
      </c>
      <c r="P31" s="2" t="s">
        <v>21</v>
      </c>
      <c r="Q31" s="2" t="s">
        <v>57</v>
      </c>
    </row>
    <row r="32" spans="1:17" hidden="1" x14ac:dyDescent="0.2">
      <c r="A32" s="1" t="s">
        <v>16</v>
      </c>
      <c r="B32" s="2" t="s">
        <v>77</v>
      </c>
      <c r="C32" s="2" t="s">
        <v>78</v>
      </c>
      <c r="D32" s="2" t="s">
        <v>79</v>
      </c>
      <c r="E32" s="3">
        <v>39468</v>
      </c>
      <c r="F32" s="3">
        <v>39813</v>
      </c>
      <c r="G32" s="3">
        <v>1</v>
      </c>
      <c r="H32" s="4">
        <v>920000</v>
      </c>
      <c r="I32" s="4">
        <v>3675.04</v>
      </c>
      <c r="J32" s="4">
        <v>-916324.96</v>
      </c>
      <c r="K32" s="4"/>
      <c r="L32" s="2" t="s">
        <v>34</v>
      </c>
      <c r="M32" s="2" t="s">
        <v>39</v>
      </c>
      <c r="N32" s="2" t="s">
        <v>20</v>
      </c>
      <c r="O32" s="2" t="s">
        <v>22</v>
      </c>
      <c r="P32" s="2" t="s">
        <v>29</v>
      </c>
      <c r="Q32" s="2" t="s">
        <v>57</v>
      </c>
    </row>
    <row r="33" spans="1:17" hidden="1" x14ac:dyDescent="0.2">
      <c r="A33" s="1" t="s">
        <v>16</v>
      </c>
      <c r="B33" s="2" t="s">
        <v>82</v>
      </c>
      <c r="C33" s="2" t="s">
        <v>83</v>
      </c>
      <c r="D33" s="2" t="s">
        <v>45</v>
      </c>
      <c r="E33" s="3">
        <v>1</v>
      </c>
      <c r="F33" s="3">
        <v>1</v>
      </c>
      <c r="G33" s="3" t="e">
        <v>#NUM!</v>
      </c>
      <c r="H33" s="1">
        <v>0</v>
      </c>
      <c r="I33" s="4">
        <v>7310.42</v>
      </c>
      <c r="J33" s="4">
        <v>7310.42</v>
      </c>
      <c r="K33" s="4"/>
      <c r="L33" s="2" t="s">
        <v>20</v>
      </c>
      <c r="M33" s="2" t="s">
        <v>20</v>
      </c>
      <c r="N33" s="2" t="s">
        <v>20</v>
      </c>
      <c r="O33" s="2" t="s">
        <v>20</v>
      </c>
      <c r="P33" s="2" t="s">
        <v>29</v>
      </c>
      <c r="Q33" s="2" t="s">
        <v>20</v>
      </c>
    </row>
    <row r="34" spans="1:17" hidden="1" x14ac:dyDescent="0.2">
      <c r="A34" s="1" t="s">
        <v>16</v>
      </c>
      <c r="B34" s="2" t="s">
        <v>84</v>
      </c>
      <c r="C34" s="2" t="s">
        <v>85</v>
      </c>
      <c r="D34" s="2" t="s">
        <v>86</v>
      </c>
      <c r="E34" s="3">
        <v>1</v>
      </c>
      <c r="F34" s="3">
        <v>1</v>
      </c>
      <c r="G34" s="3" t="e">
        <v>#NUM!</v>
      </c>
      <c r="H34" s="1">
        <v>0</v>
      </c>
      <c r="I34" s="4">
        <v>17447.060000000001</v>
      </c>
      <c r="J34" s="4">
        <v>17447.060000000001</v>
      </c>
      <c r="K34" s="4"/>
      <c r="L34" s="2" t="s">
        <v>20</v>
      </c>
      <c r="M34" s="2" t="s">
        <v>20</v>
      </c>
      <c r="N34" s="2" t="s">
        <v>20</v>
      </c>
      <c r="O34" s="2" t="s">
        <v>20</v>
      </c>
      <c r="P34" s="2" t="s">
        <v>29</v>
      </c>
      <c r="Q34" s="2" t="s">
        <v>20</v>
      </c>
    </row>
    <row r="35" spans="1:17" hidden="1" x14ac:dyDescent="0.2">
      <c r="A35" s="1" t="s">
        <v>16</v>
      </c>
      <c r="B35" s="2" t="s">
        <v>87</v>
      </c>
      <c r="C35" s="2" t="s">
        <v>88</v>
      </c>
      <c r="D35" s="2" t="s">
        <v>89</v>
      </c>
      <c r="E35" s="3">
        <v>1</v>
      </c>
      <c r="F35" s="3">
        <v>1</v>
      </c>
      <c r="G35" s="3" t="e">
        <v>#NUM!</v>
      </c>
      <c r="H35" s="1">
        <v>0</v>
      </c>
      <c r="I35" s="1">
        <v>0</v>
      </c>
      <c r="J35" s="1">
        <v>0</v>
      </c>
      <c r="L35" s="2" t="s">
        <v>20</v>
      </c>
      <c r="M35" s="2" t="s">
        <v>20</v>
      </c>
      <c r="N35" s="2" t="s">
        <v>20</v>
      </c>
      <c r="O35" s="2" t="s">
        <v>20</v>
      </c>
      <c r="P35" s="2" t="s">
        <v>29</v>
      </c>
      <c r="Q35" s="2" t="s">
        <v>20</v>
      </c>
    </row>
    <row r="36" spans="1:17" hidden="1" x14ac:dyDescent="0.2">
      <c r="A36" s="1" t="s">
        <v>16</v>
      </c>
      <c r="B36" s="2" t="s">
        <v>87</v>
      </c>
      <c r="C36" s="2" t="s">
        <v>88</v>
      </c>
      <c r="D36" s="2" t="s">
        <v>79</v>
      </c>
      <c r="E36" s="3">
        <v>36526</v>
      </c>
      <c r="F36" s="3">
        <v>36526</v>
      </c>
      <c r="G36" s="3">
        <v>1</v>
      </c>
      <c r="H36" s="1">
        <v>0</v>
      </c>
      <c r="I36" s="1">
        <v>0</v>
      </c>
      <c r="J36" s="1">
        <v>0</v>
      </c>
      <c r="L36" s="2" t="s">
        <v>34</v>
      </c>
      <c r="M36" s="2" t="s">
        <v>39</v>
      </c>
      <c r="N36" s="2" t="s">
        <v>20</v>
      </c>
      <c r="O36" s="2" t="s">
        <v>22</v>
      </c>
      <c r="P36" s="2" t="s">
        <v>29</v>
      </c>
      <c r="Q36" s="2" t="s">
        <v>20</v>
      </c>
    </row>
    <row r="37" spans="1:17" hidden="1" x14ac:dyDescent="0.2">
      <c r="A37" s="1" t="s">
        <v>16</v>
      </c>
      <c r="B37" s="2" t="s">
        <v>90</v>
      </c>
      <c r="C37" s="2" t="s">
        <v>91</v>
      </c>
      <c r="D37" s="2" t="s">
        <v>92</v>
      </c>
      <c r="E37" s="3">
        <v>1</v>
      </c>
      <c r="F37" s="3">
        <v>1</v>
      </c>
      <c r="G37" s="3">
        <v>1</v>
      </c>
      <c r="H37" s="1">
        <v>0</v>
      </c>
      <c r="I37" s="4">
        <v>6008.81</v>
      </c>
      <c r="J37" s="4">
        <v>6008.81</v>
      </c>
      <c r="K37" s="4"/>
      <c r="L37" s="2" t="s">
        <v>34</v>
      </c>
      <c r="M37" s="2" t="s">
        <v>56</v>
      </c>
      <c r="N37" s="2" t="s">
        <v>20</v>
      </c>
      <c r="O37" s="2" t="s">
        <v>93</v>
      </c>
      <c r="P37" s="2" t="s">
        <v>29</v>
      </c>
      <c r="Q37" s="2" t="s">
        <v>57</v>
      </c>
    </row>
    <row r="38" spans="1:17" hidden="1" x14ac:dyDescent="0.2">
      <c r="A38" s="1" t="s">
        <v>16</v>
      </c>
      <c r="B38" s="2" t="s">
        <v>94</v>
      </c>
      <c r="C38" s="2" t="s">
        <v>95</v>
      </c>
      <c r="D38" s="2" t="s">
        <v>96</v>
      </c>
      <c r="E38" s="3">
        <v>1</v>
      </c>
      <c r="F38" s="3">
        <v>1</v>
      </c>
      <c r="G38" s="3" t="e">
        <v>#NUM!</v>
      </c>
      <c r="H38" s="1">
        <v>0</v>
      </c>
      <c r="I38" s="1">
        <v>0</v>
      </c>
      <c r="J38" s="1">
        <v>0</v>
      </c>
      <c r="L38" s="2" t="s">
        <v>20</v>
      </c>
      <c r="M38" s="2" t="s">
        <v>20</v>
      </c>
      <c r="N38" s="2" t="s">
        <v>20</v>
      </c>
      <c r="O38" s="2" t="s">
        <v>20</v>
      </c>
      <c r="P38" s="2" t="s">
        <v>29</v>
      </c>
      <c r="Q38" s="2" t="s">
        <v>20</v>
      </c>
    </row>
    <row r="39" spans="1:17" hidden="1" x14ac:dyDescent="0.2">
      <c r="A39" s="1" t="s">
        <v>16</v>
      </c>
      <c r="B39" s="2" t="s">
        <v>97</v>
      </c>
      <c r="C39" s="2" t="s">
        <v>98</v>
      </c>
      <c r="D39" s="2" t="s">
        <v>99</v>
      </c>
      <c r="E39" s="3">
        <v>1</v>
      </c>
      <c r="F39" s="3">
        <v>1</v>
      </c>
      <c r="G39" s="3">
        <v>1</v>
      </c>
      <c r="H39" s="1">
        <v>0</v>
      </c>
      <c r="I39" s="4">
        <v>10519.22</v>
      </c>
      <c r="J39" s="4">
        <v>10519.22</v>
      </c>
      <c r="K39" s="4"/>
      <c r="L39" s="2" t="s">
        <v>46</v>
      </c>
      <c r="M39" s="2" t="s">
        <v>56</v>
      </c>
      <c r="N39" s="2" t="s">
        <v>20</v>
      </c>
      <c r="O39" s="2" t="s">
        <v>22</v>
      </c>
      <c r="P39" s="2" t="s">
        <v>29</v>
      </c>
      <c r="Q39" s="2" t="s">
        <v>57</v>
      </c>
    </row>
    <row r="40" spans="1:17" hidden="1" x14ac:dyDescent="0.2">
      <c r="A40" s="1" t="s">
        <v>16</v>
      </c>
      <c r="B40" s="2" t="s">
        <v>97</v>
      </c>
      <c r="C40" s="2" t="s">
        <v>98</v>
      </c>
      <c r="D40" s="2" t="s">
        <v>99</v>
      </c>
      <c r="E40" s="3">
        <v>36526</v>
      </c>
      <c r="F40" s="3">
        <v>36526</v>
      </c>
      <c r="G40" s="3">
        <v>1</v>
      </c>
      <c r="H40" s="1">
        <v>0</v>
      </c>
      <c r="I40" s="4">
        <v>4170</v>
      </c>
      <c r="J40" s="4">
        <v>4170</v>
      </c>
      <c r="K40" s="4"/>
      <c r="L40" s="2" t="s">
        <v>46</v>
      </c>
      <c r="M40" s="2" t="s">
        <v>56</v>
      </c>
      <c r="N40" s="2" t="s">
        <v>20</v>
      </c>
      <c r="O40" s="2" t="s">
        <v>22</v>
      </c>
      <c r="P40" s="2" t="s">
        <v>29</v>
      </c>
      <c r="Q40" s="2" t="s">
        <v>57</v>
      </c>
    </row>
    <row r="41" spans="1:17" hidden="1" x14ac:dyDescent="0.2">
      <c r="A41" s="1" t="s">
        <v>16</v>
      </c>
      <c r="B41" s="2" t="s">
        <v>100</v>
      </c>
      <c r="C41" s="2" t="s">
        <v>101</v>
      </c>
      <c r="D41" s="2" t="s">
        <v>102</v>
      </c>
      <c r="E41" s="3">
        <v>39652</v>
      </c>
      <c r="F41" s="3">
        <v>39813</v>
      </c>
      <c r="G41" s="3">
        <v>1</v>
      </c>
      <c r="H41" s="4">
        <v>7500</v>
      </c>
      <c r="I41" s="1">
        <v>0</v>
      </c>
      <c r="J41" s="4">
        <v>-7500</v>
      </c>
      <c r="K41" s="4"/>
      <c r="L41" s="2" t="s">
        <v>34</v>
      </c>
      <c r="M41" s="2" t="s">
        <v>39</v>
      </c>
      <c r="N41" s="2" t="s">
        <v>80</v>
      </c>
      <c r="O41" s="2" t="s">
        <v>93</v>
      </c>
      <c r="P41" s="2" t="s">
        <v>29</v>
      </c>
      <c r="Q41" s="2" t="s">
        <v>57</v>
      </c>
    </row>
    <row r="42" spans="1:17" hidden="1" x14ac:dyDescent="0.2">
      <c r="A42" s="1" t="s">
        <v>16</v>
      </c>
      <c r="B42" s="2" t="s">
        <v>100</v>
      </c>
      <c r="C42" s="2" t="s">
        <v>101</v>
      </c>
      <c r="D42" s="2" t="s">
        <v>99</v>
      </c>
      <c r="E42" s="3">
        <v>36526</v>
      </c>
      <c r="F42" s="3">
        <v>36526</v>
      </c>
      <c r="G42" s="3">
        <v>1</v>
      </c>
      <c r="H42" s="1">
        <v>0</v>
      </c>
      <c r="I42" s="4">
        <v>12510</v>
      </c>
      <c r="J42" s="4">
        <v>12510</v>
      </c>
      <c r="K42" s="4"/>
      <c r="L42" s="2" t="s">
        <v>34</v>
      </c>
      <c r="M42" s="2" t="s">
        <v>103</v>
      </c>
      <c r="N42" s="2" t="s">
        <v>20</v>
      </c>
      <c r="O42" s="2" t="s">
        <v>22</v>
      </c>
      <c r="P42" s="2" t="s">
        <v>29</v>
      </c>
      <c r="Q42" s="2" t="s">
        <v>20</v>
      </c>
    </row>
    <row r="43" spans="1:17" hidden="1" x14ac:dyDescent="0.2">
      <c r="A43" s="1" t="s">
        <v>16</v>
      </c>
      <c r="B43" s="2" t="s">
        <v>104</v>
      </c>
      <c r="C43" s="2" t="s">
        <v>105</v>
      </c>
      <c r="D43" s="2" t="s">
        <v>106</v>
      </c>
      <c r="E43" s="3">
        <v>39652</v>
      </c>
      <c r="F43" s="3">
        <v>39721</v>
      </c>
      <c r="G43" s="3">
        <v>1</v>
      </c>
      <c r="H43" s="4">
        <v>22030</v>
      </c>
      <c r="I43" s="4">
        <v>22030</v>
      </c>
      <c r="J43" s="1">
        <v>0</v>
      </c>
      <c r="L43" s="2" t="s">
        <v>46</v>
      </c>
      <c r="M43" s="2" t="s">
        <v>39</v>
      </c>
      <c r="N43" s="2" t="s">
        <v>80</v>
      </c>
      <c r="O43" s="2" t="s">
        <v>81</v>
      </c>
      <c r="P43" s="2" t="s">
        <v>29</v>
      </c>
      <c r="Q43" s="2" t="s">
        <v>57</v>
      </c>
    </row>
    <row r="44" spans="1:17" hidden="1" x14ac:dyDescent="0.2">
      <c r="A44" s="1" t="s">
        <v>16</v>
      </c>
      <c r="B44" s="2" t="s">
        <v>107</v>
      </c>
      <c r="C44" s="2" t="s">
        <v>108</v>
      </c>
      <c r="D44" s="2" t="s">
        <v>109</v>
      </c>
      <c r="E44" s="3">
        <v>39652</v>
      </c>
      <c r="F44" s="3">
        <v>39721</v>
      </c>
      <c r="G44" s="3">
        <v>1</v>
      </c>
      <c r="H44" s="4">
        <v>5082</v>
      </c>
      <c r="I44" s="4">
        <v>5082</v>
      </c>
      <c r="J44" s="1">
        <v>0</v>
      </c>
      <c r="L44" s="2" t="s">
        <v>46</v>
      </c>
      <c r="M44" s="2" t="s">
        <v>39</v>
      </c>
      <c r="N44" s="2" t="s">
        <v>80</v>
      </c>
      <c r="O44" s="2" t="s">
        <v>81</v>
      </c>
      <c r="P44" s="2" t="s">
        <v>29</v>
      </c>
      <c r="Q44" s="2" t="s">
        <v>57</v>
      </c>
    </row>
    <row r="45" spans="1:17" hidden="1" x14ac:dyDescent="0.2">
      <c r="A45" s="1" t="s">
        <v>16</v>
      </c>
      <c r="B45" s="2" t="s">
        <v>110</v>
      </c>
      <c r="C45" s="2" t="s">
        <v>111</v>
      </c>
      <c r="D45" s="2" t="s">
        <v>112</v>
      </c>
      <c r="E45" s="3">
        <v>39682</v>
      </c>
      <c r="F45" s="3">
        <v>39751</v>
      </c>
      <c r="G45" s="3">
        <v>1</v>
      </c>
      <c r="H45" s="4">
        <v>5000</v>
      </c>
      <c r="I45" s="4">
        <v>2309.38</v>
      </c>
      <c r="J45" s="4">
        <v>-2690.62</v>
      </c>
      <c r="K45" s="4"/>
      <c r="L45" s="2" t="s">
        <v>34</v>
      </c>
      <c r="M45" s="2" t="s">
        <v>39</v>
      </c>
      <c r="N45" s="2" t="s">
        <v>113</v>
      </c>
      <c r="O45" s="2" t="s">
        <v>81</v>
      </c>
      <c r="P45" s="2" t="s">
        <v>29</v>
      </c>
      <c r="Q45" s="2" t="s">
        <v>57</v>
      </c>
    </row>
    <row r="46" spans="1:17" hidden="1" x14ac:dyDescent="0.2">
      <c r="A46" s="1" t="s">
        <v>16</v>
      </c>
      <c r="B46" s="2" t="s">
        <v>110</v>
      </c>
      <c r="C46" s="2" t="s">
        <v>111</v>
      </c>
      <c r="D46" s="2" t="s">
        <v>99</v>
      </c>
      <c r="E46" s="3">
        <v>36526</v>
      </c>
      <c r="F46" s="3">
        <v>36526</v>
      </c>
      <c r="G46" s="3">
        <v>1</v>
      </c>
      <c r="H46" s="1">
        <v>0</v>
      </c>
      <c r="I46" s="4">
        <v>4170</v>
      </c>
      <c r="J46" s="4">
        <v>4170</v>
      </c>
      <c r="K46" s="4"/>
      <c r="L46" s="2" t="s">
        <v>34</v>
      </c>
      <c r="M46" s="2" t="s">
        <v>39</v>
      </c>
      <c r="N46" s="2" t="s">
        <v>20</v>
      </c>
      <c r="O46" s="2" t="s">
        <v>22</v>
      </c>
      <c r="P46" s="2" t="s">
        <v>29</v>
      </c>
      <c r="Q46" s="2" t="s">
        <v>20</v>
      </c>
    </row>
    <row r="47" spans="1:17" hidden="1" x14ac:dyDescent="0.2">
      <c r="A47" s="1" t="s">
        <v>16</v>
      </c>
      <c r="B47" s="2" t="s">
        <v>114</v>
      </c>
      <c r="C47" s="2" t="s">
        <v>115</v>
      </c>
      <c r="D47" s="2" t="s">
        <v>116</v>
      </c>
      <c r="E47" s="3">
        <v>39814</v>
      </c>
      <c r="F47" s="3">
        <v>40178</v>
      </c>
      <c r="G47" s="3">
        <v>1</v>
      </c>
      <c r="H47" s="1">
        <v>0</v>
      </c>
      <c r="I47" s="1">
        <v>0</v>
      </c>
      <c r="J47" s="1">
        <v>0</v>
      </c>
      <c r="L47" s="2" t="s">
        <v>46</v>
      </c>
      <c r="M47" s="2" t="s">
        <v>56</v>
      </c>
      <c r="N47" s="2" t="s">
        <v>20</v>
      </c>
      <c r="O47" s="2" t="s">
        <v>22</v>
      </c>
      <c r="P47" s="2" t="s">
        <v>29</v>
      </c>
      <c r="Q47" s="2" t="s">
        <v>57</v>
      </c>
    </row>
    <row r="48" spans="1:17" hidden="1" x14ac:dyDescent="0.2">
      <c r="A48" s="1" t="s">
        <v>16</v>
      </c>
      <c r="B48" s="2" t="s">
        <v>114</v>
      </c>
      <c r="C48" s="2" t="s">
        <v>115</v>
      </c>
      <c r="D48" s="2" t="s">
        <v>116</v>
      </c>
      <c r="E48" s="3">
        <v>39814</v>
      </c>
      <c r="F48" s="3">
        <v>40178</v>
      </c>
      <c r="G48" s="3">
        <v>1</v>
      </c>
      <c r="H48" s="1">
        <v>0</v>
      </c>
      <c r="I48" s="1">
        <v>0</v>
      </c>
      <c r="J48" s="1">
        <v>0</v>
      </c>
      <c r="L48" s="2" t="s">
        <v>46</v>
      </c>
      <c r="M48" s="2" t="s">
        <v>56</v>
      </c>
      <c r="N48" s="2" t="s">
        <v>20</v>
      </c>
      <c r="O48" s="2" t="s">
        <v>22</v>
      </c>
      <c r="P48" s="2" t="s">
        <v>29</v>
      </c>
      <c r="Q48" s="2" t="s">
        <v>57</v>
      </c>
    </row>
    <row r="49" spans="1:17" hidden="1" x14ac:dyDescent="0.2">
      <c r="A49" s="1" t="s">
        <v>16</v>
      </c>
      <c r="B49" s="2" t="s">
        <v>117</v>
      </c>
      <c r="C49" s="2" t="s">
        <v>118</v>
      </c>
      <c r="D49" s="2" t="s">
        <v>119</v>
      </c>
      <c r="E49" s="3">
        <v>39814</v>
      </c>
      <c r="F49" s="3">
        <v>40178</v>
      </c>
      <c r="G49" s="3">
        <v>1</v>
      </c>
      <c r="H49" s="1">
        <v>0</v>
      </c>
      <c r="I49" s="1">
        <v>0</v>
      </c>
      <c r="J49" s="1">
        <v>0</v>
      </c>
      <c r="L49" s="2" t="s">
        <v>34</v>
      </c>
      <c r="M49" s="2" t="s">
        <v>56</v>
      </c>
      <c r="N49" s="2" t="s">
        <v>20</v>
      </c>
      <c r="O49" s="2" t="s">
        <v>22</v>
      </c>
      <c r="P49" s="2" t="s">
        <v>29</v>
      </c>
      <c r="Q49" s="2" t="s">
        <v>57</v>
      </c>
    </row>
    <row r="50" spans="1:17" hidden="1" x14ac:dyDescent="0.2">
      <c r="A50" s="1" t="s">
        <v>16</v>
      </c>
      <c r="B50" s="2" t="s">
        <v>117</v>
      </c>
      <c r="C50" s="2" t="s">
        <v>118</v>
      </c>
      <c r="D50" s="2" t="s">
        <v>119</v>
      </c>
      <c r="E50" s="3">
        <v>39814</v>
      </c>
      <c r="F50" s="3">
        <v>40178</v>
      </c>
      <c r="G50" s="3">
        <v>1</v>
      </c>
      <c r="H50" s="1">
        <v>0</v>
      </c>
      <c r="I50" s="1">
        <v>0</v>
      </c>
      <c r="J50" s="1">
        <v>0</v>
      </c>
      <c r="L50" s="2" t="s">
        <v>34</v>
      </c>
      <c r="M50" s="2" t="s">
        <v>56</v>
      </c>
      <c r="N50" s="2" t="s">
        <v>20</v>
      </c>
      <c r="O50" s="2" t="s">
        <v>22</v>
      </c>
      <c r="P50" s="2" t="s">
        <v>29</v>
      </c>
      <c r="Q50" s="2" t="s">
        <v>57</v>
      </c>
    </row>
    <row r="51" spans="1:17" hidden="1" x14ac:dyDescent="0.2">
      <c r="A51" s="1" t="s">
        <v>16</v>
      </c>
      <c r="B51" s="2" t="s">
        <v>120</v>
      </c>
      <c r="C51" s="2" t="s">
        <v>121</v>
      </c>
      <c r="D51" s="2" t="s">
        <v>122</v>
      </c>
      <c r="E51" s="3">
        <v>39814</v>
      </c>
      <c r="F51" s="3">
        <v>40178</v>
      </c>
      <c r="G51" s="3">
        <v>1</v>
      </c>
      <c r="H51" s="1">
        <v>0</v>
      </c>
      <c r="I51" s="1">
        <v>772.3</v>
      </c>
      <c r="J51" s="1">
        <v>772.3</v>
      </c>
      <c r="L51" s="2" t="s">
        <v>34</v>
      </c>
      <c r="M51" s="2" t="s">
        <v>56</v>
      </c>
      <c r="N51" s="2" t="s">
        <v>20</v>
      </c>
      <c r="O51" s="2" t="s">
        <v>22</v>
      </c>
      <c r="P51" s="2" t="s">
        <v>29</v>
      </c>
      <c r="Q51" s="2" t="s">
        <v>57</v>
      </c>
    </row>
    <row r="52" spans="1:17" hidden="1" x14ac:dyDescent="0.2">
      <c r="A52" s="1" t="s">
        <v>16</v>
      </c>
      <c r="B52" s="2" t="s">
        <v>120</v>
      </c>
      <c r="C52" s="2" t="s">
        <v>121</v>
      </c>
      <c r="D52" s="2" t="s">
        <v>122</v>
      </c>
      <c r="E52" s="3">
        <v>39814</v>
      </c>
      <c r="F52" s="3">
        <v>40178</v>
      </c>
      <c r="G52" s="3">
        <v>1</v>
      </c>
      <c r="H52" s="1">
        <v>0</v>
      </c>
      <c r="I52" s="1">
        <v>0</v>
      </c>
      <c r="J52" s="1">
        <v>0</v>
      </c>
      <c r="L52" s="2" t="s">
        <v>34</v>
      </c>
      <c r="M52" s="2" t="s">
        <v>56</v>
      </c>
      <c r="N52" s="2" t="s">
        <v>20</v>
      </c>
      <c r="O52" s="2" t="s">
        <v>22</v>
      </c>
      <c r="P52" s="2" t="s">
        <v>29</v>
      </c>
      <c r="Q52" s="2" t="s">
        <v>57</v>
      </c>
    </row>
    <row r="53" spans="1:17" hidden="1" x14ac:dyDescent="0.2">
      <c r="A53" s="1" t="s">
        <v>16</v>
      </c>
      <c r="B53" s="2" t="s">
        <v>123</v>
      </c>
      <c r="C53" s="2" t="s">
        <v>124</v>
      </c>
      <c r="D53" s="2" t="s">
        <v>125</v>
      </c>
      <c r="E53" s="3">
        <v>39814</v>
      </c>
      <c r="F53" s="3">
        <v>40178</v>
      </c>
      <c r="G53" s="3">
        <v>1</v>
      </c>
      <c r="H53" s="1">
        <v>0</v>
      </c>
      <c r="I53" s="4">
        <v>1583.75</v>
      </c>
      <c r="J53" s="4">
        <v>1583.75</v>
      </c>
      <c r="K53" s="4"/>
      <c r="L53" s="2" t="s">
        <v>34</v>
      </c>
      <c r="M53" s="2" t="s">
        <v>56</v>
      </c>
      <c r="N53" s="2" t="s">
        <v>20</v>
      </c>
      <c r="O53" s="2" t="s">
        <v>22</v>
      </c>
      <c r="P53" s="2" t="s">
        <v>29</v>
      </c>
      <c r="Q53" s="2" t="s">
        <v>57</v>
      </c>
    </row>
    <row r="54" spans="1:17" hidden="1" x14ac:dyDescent="0.2">
      <c r="A54" s="1" t="s">
        <v>16</v>
      </c>
      <c r="B54" s="2" t="s">
        <v>123</v>
      </c>
      <c r="C54" s="2" t="s">
        <v>124</v>
      </c>
      <c r="D54" s="2" t="s">
        <v>125</v>
      </c>
      <c r="E54" s="3">
        <v>39814</v>
      </c>
      <c r="F54" s="3">
        <v>40178</v>
      </c>
      <c r="G54" s="3">
        <v>1</v>
      </c>
      <c r="H54" s="1">
        <v>0</v>
      </c>
      <c r="I54" s="1">
        <v>0</v>
      </c>
      <c r="J54" s="1">
        <v>0</v>
      </c>
      <c r="L54" s="2" t="s">
        <v>34</v>
      </c>
      <c r="M54" s="2" t="s">
        <v>56</v>
      </c>
      <c r="N54" s="2" t="s">
        <v>20</v>
      </c>
      <c r="O54" s="2" t="s">
        <v>22</v>
      </c>
      <c r="P54" s="2" t="s">
        <v>29</v>
      </c>
      <c r="Q54" s="2" t="s">
        <v>57</v>
      </c>
    </row>
    <row r="55" spans="1:17" hidden="1" x14ac:dyDescent="0.2">
      <c r="A55" s="1" t="s">
        <v>16</v>
      </c>
      <c r="B55" s="2" t="s">
        <v>126</v>
      </c>
      <c r="C55" s="2" t="s">
        <v>127</v>
      </c>
      <c r="D55" s="2" t="s">
        <v>128</v>
      </c>
      <c r="E55" s="3">
        <v>39814</v>
      </c>
      <c r="F55" s="3">
        <v>40178</v>
      </c>
      <c r="G55" s="3">
        <v>1</v>
      </c>
      <c r="H55" s="1">
        <v>0</v>
      </c>
      <c r="I55" s="1">
        <v>527.04</v>
      </c>
      <c r="J55" s="1">
        <v>527.04</v>
      </c>
      <c r="L55" s="2" t="s">
        <v>34</v>
      </c>
      <c r="M55" s="2" t="s">
        <v>56</v>
      </c>
      <c r="N55" s="2" t="s">
        <v>20</v>
      </c>
      <c r="O55" s="2" t="s">
        <v>22</v>
      </c>
      <c r="P55" s="2" t="s">
        <v>29</v>
      </c>
      <c r="Q55" s="2" t="s">
        <v>57</v>
      </c>
    </row>
    <row r="56" spans="1:17" hidden="1" x14ac:dyDescent="0.2">
      <c r="A56" s="1" t="s">
        <v>16</v>
      </c>
      <c r="B56" s="2" t="s">
        <v>126</v>
      </c>
      <c r="C56" s="2" t="s">
        <v>127</v>
      </c>
      <c r="D56" s="2" t="s">
        <v>128</v>
      </c>
      <c r="E56" s="3">
        <v>39814</v>
      </c>
      <c r="F56" s="3">
        <v>40178</v>
      </c>
      <c r="G56" s="3">
        <v>1</v>
      </c>
      <c r="H56" s="1">
        <v>0</v>
      </c>
      <c r="I56" s="4">
        <v>8186.88</v>
      </c>
      <c r="J56" s="4">
        <v>8186.88</v>
      </c>
      <c r="K56" s="4"/>
      <c r="L56" s="2" t="s">
        <v>34</v>
      </c>
      <c r="M56" s="2" t="s">
        <v>56</v>
      </c>
      <c r="N56" s="2" t="s">
        <v>20</v>
      </c>
      <c r="O56" s="2" t="s">
        <v>22</v>
      </c>
      <c r="P56" s="2" t="s">
        <v>29</v>
      </c>
      <c r="Q56" s="2" t="s">
        <v>57</v>
      </c>
    </row>
    <row r="57" spans="1:17" hidden="1" x14ac:dyDescent="0.2">
      <c r="A57" s="1" t="s">
        <v>16</v>
      </c>
      <c r="B57" s="2" t="s">
        <v>129</v>
      </c>
      <c r="C57" s="2" t="s">
        <v>130</v>
      </c>
      <c r="D57" s="2" t="s">
        <v>131</v>
      </c>
      <c r="E57" s="3">
        <v>39814</v>
      </c>
      <c r="F57" s="3">
        <v>40178</v>
      </c>
      <c r="G57" s="3">
        <v>1</v>
      </c>
      <c r="H57" s="1">
        <v>0</v>
      </c>
      <c r="I57" s="1">
        <v>0</v>
      </c>
      <c r="J57" s="1">
        <v>0</v>
      </c>
      <c r="L57" s="2" t="s">
        <v>34</v>
      </c>
      <c r="M57" s="2" t="s">
        <v>56</v>
      </c>
      <c r="N57" s="2" t="s">
        <v>20</v>
      </c>
      <c r="O57" s="2" t="s">
        <v>22</v>
      </c>
      <c r="P57" s="2" t="s">
        <v>29</v>
      </c>
      <c r="Q57" s="2" t="s">
        <v>57</v>
      </c>
    </row>
    <row r="58" spans="1:17" hidden="1" x14ac:dyDescent="0.2">
      <c r="A58" s="1" t="s">
        <v>16</v>
      </c>
      <c r="B58" s="2" t="s">
        <v>129</v>
      </c>
      <c r="C58" s="2" t="s">
        <v>130</v>
      </c>
      <c r="D58" s="2" t="s">
        <v>131</v>
      </c>
      <c r="E58" s="3">
        <v>39814</v>
      </c>
      <c r="F58" s="3">
        <v>40178</v>
      </c>
      <c r="G58" s="3">
        <v>1</v>
      </c>
      <c r="H58" s="1">
        <v>0</v>
      </c>
      <c r="I58" s="1">
        <v>0</v>
      </c>
      <c r="J58" s="1">
        <v>0</v>
      </c>
      <c r="L58" s="2" t="s">
        <v>34</v>
      </c>
      <c r="M58" s="2" t="s">
        <v>56</v>
      </c>
      <c r="N58" s="2" t="s">
        <v>22</v>
      </c>
      <c r="O58" s="2" t="s">
        <v>20</v>
      </c>
      <c r="P58" s="2" t="s">
        <v>29</v>
      </c>
      <c r="Q58" s="2" t="s">
        <v>57</v>
      </c>
    </row>
    <row r="59" spans="1:17" hidden="1" x14ac:dyDescent="0.2">
      <c r="A59" s="1" t="s">
        <v>16</v>
      </c>
      <c r="B59" s="2" t="s">
        <v>132</v>
      </c>
      <c r="C59" s="2" t="s">
        <v>133</v>
      </c>
      <c r="D59" s="2" t="s">
        <v>134</v>
      </c>
      <c r="E59" s="3">
        <v>39814</v>
      </c>
      <c r="F59" s="3">
        <v>40178</v>
      </c>
      <c r="G59" s="3">
        <v>1</v>
      </c>
      <c r="H59" s="1">
        <v>0</v>
      </c>
      <c r="I59" s="1">
        <v>0</v>
      </c>
      <c r="J59" s="1">
        <v>0</v>
      </c>
      <c r="L59" s="2" t="s">
        <v>34</v>
      </c>
      <c r="M59" s="2" t="s">
        <v>56</v>
      </c>
      <c r="N59" s="2" t="s">
        <v>20</v>
      </c>
      <c r="O59" s="2" t="s">
        <v>22</v>
      </c>
      <c r="P59" s="2" t="s">
        <v>29</v>
      </c>
      <c r="Q59" s="2" t="s">
        <v>57</v>
      </c>
    </row>
    <row r="60" spans="1:17" hidden="1" x14ac:dyDescent="0.2">
      <c r="A60" s="1" t="s">
        <v>16</v>
      </c>
      <c r="B60" s="2" t="s">
        <v>132</v>
      </c>
      <c r="C60" s="2" t="s">
        <v>133</v>
      </c>
      <c r="D60" s="2" t="s">
        <v>134</v>
      </c>
      <c r="E60" s="3">
        <v>39814</v>
      </c>
      <c r="F60" s="3">
        <v>40178</v>
      </c>
      <c r="G60" s="3">
        <v>39814</v>
      </c>
      <c r="H60" s="1">
        <v>0</v>
      </c>
      <c r="I60" s="1">
        <v>0</v>
      </c>
      <c r="J60" s="1">
        <v>0</v>
      </c>
      <c r="L60" s="2" t="s">
        <v>34</v>
      </c>
      <c r="M60" s="2" t="s">
        <v>56</v>
      </c>
      <c r="N60" s="2" t="s">
        <v>20</v>
      </c>
      <c r="O60" s="2" t="s">
        <v>22</v>
      </c>
      <c r="P60" s="2" t="s">
        <v>29</v>
      </c>
      <c r="Q60" s="2" t="s">
        <v>57</v>
      </c>
    </row>
    <row r="61" spans="1:17" hidden="1" x14ac:dyDescent="0.2">
      <c r="A61" s="1" t="s">
        <v>16</v>
      </c>
      <c r="B61" s="2" t="s">
        <v>135</v>
      </c>
      <c r="C61" s="2" t="s">
        <v>136</v>
      </c>
      <c r="D61" s="2" t="s">
        <v>137</v>
      </c>
      <c r="E61" s="3">
        <v>39814</v>
      </c>
      <c r="F61" s="3">
        <v>40178</v>
      </c>
      <c r="G61" s="3">
        <v>1</v>
      </c>
      <c r="H61" s="1">
        <v>0</v>
      </c>
      <c r="I61" s="1">
        <v>0</v>
      </c>
      <c r="J61" s="1">
        <v>0</v>
      </c>
      <c r="L61" s="2" t="s">
        <v>34</v>
      </c>
      <c r="M61" s="2" t="s">
        <v>56</v>
      </c>
      <c r="N61" s="2" t="s">
        <v>20</v>
      </c>
      <c r="O61" s="2" t="s">
        <v>22</v>
      </c>
      <c r="P61" s="2" t="s">
        <v>29</v>
      </c>
      <c r="Q61" s="2" t="s">
        <v>57</v>
      </c>
    </row>
    <row r="62" spans="1:17" hidden="1" x14ac:dyDescent="0.2">
      <c r="A62" s="1" t="s">
        <v>16</v>
      </c>
      <c r="B62" s="2" t="s">
        <v>135</v>
      </c>
      <c r="C62" s="2" t="s">
        <v>136</v>
      </c>
      <c r="D62" s="2" t="s">
        <v>137</v>
      </c>
      <c r="E62" s="3">
        <v>39814</v>
      </c>
      <c r="F62" s="3">
        <v>40178</v>
      </c>
      <c r="G62" s="3">
        <v>1</v>
      </c>
      <c r="H62" s="1">
        <v>0</v>
      </c>
      <c r="I62" s="1">
        <v>0</v>
      </c>
      <c r="J62" s="1">
        <v>0</v>
      </c>
      <c r="L62" s="2" t="s">
        <v>34</v>
      </c>
      <c r="M62" s="2" t="s">
        <v>56</v>
      </c>
      <c r="N62" s="2" t="s">
        <v>20</v>
      </c>
      <c r="O62" s="2" t="s">
        <v>81</v>
      </c>
      <c r="P62" s="2" t="s">
        <v>29</v>
      </c>
      <c r="Q62" s="2" t="s">
        <v>57</v>
      </c>
    </row>
    <row r="63" spans="1:17" hidden="1" x14ac:dyDescent="0.2">
      <c r="A63" s="1" t="s">
        <v>16</v>
      </c>
      <c r="B63" s="2" t="s">
        <v>138</v>
      </c>
      <c r="C63" s="2" t="s">
        <v>139</v>
      </c>
      <c r="D63" s="2" t="s">
        <v>140</v>
      </c>
      <c r="E63" s="3">
        <v>39814</v>
      </c>
      <c r="F63" s="3">
        <v>40178</v>
      </c>
      <c r="G63" s="3">
        <v>1</v>
      </c>
      <c r="H63" s="1">
        <v>0</v>
      </c>
      <c r="I63" s="1">
        <v>366</v>
      </c>
      <c r="J63" s="1">
        <v>366</v>
      </c>
      <c r="L63" s="2" t="s">
        <v>34</v>
      </c>
      <c r="M63" s="2" t="s">
        <v>56</v>
      </c>
      <c r="N63" s="2" t="s">
        <v>20</v>
      </c>
      <c r="O63" s="2" t="s">
        <v>22</v>
      </c>
      <c r="P63" s="2" t="s">
        <v>29</v>
      </c>
      <c r="Q63" s="2" t="s">
        <v>57</v>
      </c>
    </row>
    <row r="64" spans="1:17" hidden="1" x14ac:dyDescent="0.2">
      <c r="A64" s="1" t="s">
        <v>16</v>
      </c>
      <c r="B64" s="2" t="s">
        <v>138</v>
      </c>
      <c r="C64" s="2" t="s">
        <v>139</v>
      </c>
      <c r="D64" s="2" t="s">
        <v>140</v>
      </c>
      <c r="E64" s="3">
        <v>39814</v>
      </c>
      <c r="F64" s="3">
        <v>40178</v>
      </c>
      <c r="G64" s="3">
        <v>1</v>
      </c>
      <c r="H64" s="1">
        <v>0</v>
      </c>
      <c r="I64" s="1">
        <v>467.19</v>
      </c>
      <c r="J64" s="1">
        <v>467.19</v>
      </c>
      <c r="L64" s="2" t="s">
        <v>34</v>
      </c>
      <c r="M64" s="2" t="s">
        <v>56</v>
      </c>
      <c r="N64" s="2" t="s">
        <v>20</v>
      </c>
      <c r="O64" s="2" t="s">
        <v>22</v>
      </c>
      <c r="P64" s="2" t="s">
        <v>29</v>
      </c>
      <c r="Q64" s="2" t="s">
        <v>57</v>
      </c>
    </row>
    <row r="65" spans="1:17" hidden="1" x14ac:dyDescent="0.2">
      <c r="A65" s="1" t="s">
        <v>16</v>
      </c>
      <c r="B65" s="2" t="s">
        <v>141</v>
      </c>
      <c r="C65" s="2" t="s">
        <v>142</v>
      </c>
      <c r="D65" s="2" t="s">
        <v>143</v>
      </c>
      <c r="E65" s="3">
        <v>39814</v>
      </c>
      <c r="F65" s="3">
        <v>40178</v>
      </c>
      <c r="G65" s="3">
        <v>1</v>
      </c>
      <c r="H65" s="1">
        <v>0</v>
      </c>
      <c r="I65" s="1">
        <v>0</v>
      </c>
      <c r="J65" s="1">
        <v>0</v>
      </c>
      <c r="L65" s="2" t="s">
        <v>34</v>
      </c>
      <c r="M65" s="2" t="s">
        <v>56</v>
      </c>
      <c r="N65" s="2" t="s">
        <v>20</v>
      </c>
      <c r="O65" s="2" t="s">
        <v>22</v>
      </c>
      <c r="P65" s="2" t="s">
        <v>29</v>
      </c>
      <c r="Q65" s="2" t="s">
        <v>57</v>
      </c>
    </row>
    <row r="66" spans="1:17" hidden="1" x14ac:dyDescent="0.2">
      <c r="A66" s="1" t="s">
        <v>16</v>
      </c>
      <c r="B66" s="2" t="s">
        <v>141</v>
      </c>
      <c r="C66" s="2" t="s">
        <v>142</v>
      </c>
      <c r="D66" s="2" t="s">
        <v>143</v>
      </c>
      <c r="E66" s="3">
        <v>39814</v>
      </c>
      <c r="F66" s="3">
        <v>40178</v>
      </c>
      <c r="G66" s="3">
        <v>1</v>
      </c>
      <c r="H66" s="1">
        <v>0</v>
      </c>
      <c r="I66" s="1">
        <v>0</v>
      </c>
      <c r="J66" s="1">
        <v>0</v>
      </c>
      <c r="L66" s="2" t="s">
        <v>34</v>
      </c>
      <c r="M66" s="2" t="s">
        <v>56</v>
      </c>
      <c r="N66" s="2" t="s">
        <v>20</v>
      </c>
      <c r="O66" s="2" t="s">
        <v>22</v>
      </c>
      <c r="P66" s="2" t="s">
        <v>29</v>
      </c>
      <c r="Q66" s="2" t="s">
        <v>57</v>
      </c>
    </row>
    <row r="67" spans="1:17" hidden="1" x14ac:dyDescent="0.2">
      <c r="A67" s="1" t="s">
        <v>16</v>
      </c>
      <c r="B67" s="2" t="s">
        <v>144</v>
      </c>
      <c r="C67" s="2" t="s">
        <v>145</v>
      </c>
      <c r="D67" s="2" t="s">
        <v>146</v>
      </c>
      <c r="E67" s="3">
        <v>39865</v>
      </c>
      <c r="F67" s="3">
        <v>39902</v>
      </c>
      <c r="G67" s="3">
        <v>39903</v>
      </c>
      <c r="H67" s="4">
        <v>22750</v>
      </c>
      <c r="I67" s="4">
        <v>21318.07</v>
      </c>
      <c r="J67" s="4">
        <v>-1431.93</v>
      </c>
      <c r="K67" s="4"/>
      <c r="L67" s="2" t="s">
        <v>34</v>
      </c>
      <c r="M67" s="2" t="s">
        <v>56</v>
      </c>
      <c r="N67" s="2" t="s">
        <v>147</v>
      </c>
      <c r="O67" s="2" t="s">
        <v>22</v>
      </c>
      <c r="P67" s="2" t="s">
        <v>29</v>
      </c>
      <c r="Q67" s="2" t="s">
        <v>57</v>
      </c>
    </row>
    <row r="68" spans="1:17" hidden="1" x14ac:dyDescent="0.2">
      <c r="A68" s="1" t="s">
        <v>16</v>
      </c>
      <c r="B68" s="2" t="s">
        <v>148</v>
      </c>
      <c r="C68" s="2" t="s">
        <v>149</v>
      </c>
      <c r="D68" s="2" t="s">
        <v>150</v>
      </c>
      <c r="E68" s="3">
        <v>40168</v>
      </c>
      <c r="F68" s="3">
        <v>40209</v>
      </c>
      <c r="G68" s="3">
        <v>1</v>
      </c>
      <c r="H68" s="4">
        <v>2800</v>
      </c>
      <c r="I68" s="4">
        <v>2212.5</v>
      </c>
      <c r="J68" s="1">
        <v>-587.5</v>
      </c>
      <c r="L68" s="2" t="s">
        <v>34</v>
      </c>
      <c r="M68" s="2" t="s">
        <v>56</v>
      </c>
      <c r="N68" s="2" t="s">
        <v>20</v>
      </c>
      <c r="O68" s="2" t="s">
        <v>22</v>
      </c>
      <c r="P68" s="2" t="s">
        <v>29</v>
      </c>
      <c r="Q68" s="2" t="s">
        <v>57</v>
      </c>
    </row>
    <row r="69" spans="1:17" hidden="1" x14ac:dyDescent="0.2">
      <c r="A69" s="1" t="s">
        <v>16</v>
      </c>
      <c r="B69" s="2" t="s">
        <v>151</v>
      </c>
      <c r="C69" s="2" t="s">
        <v>152</v>
      </c>
      <c r="D69" s="2" t="s">
        <v>153</v>
      </c>
      <c r="E69" s="3">
        <v>40179</v>
      </c>
      <c r="F69" s="3">
        <v>40543</v>
      </c>
      <c r="G69" s="3">
        <v>1</v>
      </c>
      <c r="H69" s="4">
        <v>1600</v>
      </c>
      <c r="I69" s="4">
        <v>2635.28</v>
      </c>
      <c r="J69" s="4">
        <v>1035.28</v>
      </c>
      <c r="K69" s="4"/>
      <c r="L69" s="2" t="s">
        <v>34</v>
      </c>
      <c r="M69" s="2" t="s">
        <v>154</v>
      </c>
      <c r="N69" s="2" t="s">
        <v>20</v>
      </c>
      <c r="O69" s="2" t="s">
        <v>22</v>
      </c>
      <c r="P69" s="2" t="s">
        <v>29</v>
      </c>
      <c r="Q69" s="2" t="s">
        <v>57</v>
      </c>
    </row>
    <row r="70" spans="1:17" hidden="1" x14ac:dyDescent="0.2">
      <c r="A70" s="1" t="s">
        <v>16</v>
      </c>
      <c r="B70" s="2" t="s">
        <v>155</v>
      </c>
      <c r="C70" s="2" t="s">
        <v>156</v>
      </c>
      <c r="D70" s="2" t="s">
        <v>157</v>
      </c>
      <c r="E70" s="3">
        <v>40179</v>
      </c>
      <c r="F70" s="3">
        <v>40543</v>
      </c>
      <c r="G70" s="3">
        <v>1</v>
      </c>
      <c r="H70" s="4">
        <v>1500</v>
      </c>
      <c r="I70" s="1">
        <v>713.92</v>
      </c>
      <c r="J70" s="1">
        <v>-786.08</v>
      </c>
      <c r="L70" s="2" t="s">
        <v>34</v>
      </c>
      <c r="M70" s="2" t="s">
        <v>154</v>
      </c>
      <c r="N70" s="2" t="s">
        <v>20</v>
      </c>
      <c r="O70" s="2" t="s">
        <v>22</v>
      </c>
      <c r="P70" s="2" t="s">
        <v>29</v>
      </c>
      <c r="Q70" s="2" t="s">
        <v>57</v>
      </c>
    </row>
    <row r="71" spans="1:17" hidden="1" x14ac:dyDescent="0.2">
      <c r="A71" s="1" t="s">
        <v>16</v>
      </c>
      <c r="B71" s="2" t="s">
        <v>158</v>
      </c>
      <c r="C71" s="2" t="s">
        <v>159</v>
      </c>
      <c r="D71" s="2" t="s">
        <v>89</v>
      </c>
      <c r="E71" s="3">
        <v>40179</v>
      </c>
      <c r="F71" s="3">
        <v>40543</v>
      </c>
      <c r="G71" s="3">
        <v>1</v>
      </c>
      <c r="H71" s="1">
        <v>950</v>
      </c>
      <c r="I71" s="4">
        <v>2184.9499999999998</v>
      </c>
      <c r="J71" s="4">
        <v>1234.95</v>
      </c>
      <c r="K71" s="4"/>
      <c r="L71" s="2" t="s">
        <v>46</v>
      </c>
      <c r="M71" s="2" t="s">
        <v>154</v>
      </c>
      <c r="N71" s="2" t="s">
        <v>20</v>
      </c>
      <c r="O71" s="2" t="s">
        <v>22</v>
      </c>
      <c r="P71" s="2" t="s">
        <v>29</v>
      </c>
      <c r="Q71" s="2" t="s">
        <v>57</v>
      </c>
    </row>
    <row r="72" spans="1:17" hidden="1" x14ac:dyDescent="0.2">
      <c r="A72" s="1" t="s">
        <v>16</v>
      </c>
      <c r="B72" s="2" t="s">
        <v>160</v>
      </c>
      <c r="C72" s="2" t="s">
        <v>161</v>
      </c>
      <c r="D72" s="2" t="s">
        <v>162</v>
      </c>
      <c r="E72" s="3">
        <v>40179</v>
      </c>
      <c r="F72" s="3">
        <v>40543</v>
      </c>
      <c r="G72" s="3">
        <v>1</v>
      </c>
      <c r="H72" s="4">
        <v>8000</v>
      </c>
      <c r="I72" s="4">
        <v>23928.720000000001</v>
      </c>
      <c r="J72" s="4">
        <v>15928.72</v>
      </c>
      <c r="K72" s="4"/>
      <c r="L72" s="2" t="s">
        <v>34</v>
      </c>
      <c r="M72" s="2" t="s">
        <v>154</v>
      </c>
      <c r="N72" s="2" t="s">
        <v>20</v>
      </c>
      <c r="O72" s="2" t="s">
        <v>22</v>
      </c>
      <c r="P72" s="2" t="s">
        <v>29</v>
      </c>
      <c r="Q72" s="2" t="s">
        <v>57</v>
      </c>
    </row>
    <row r="73" spans="1:17" hidden="1" x14ac:dyDescent="0.2">
      <c r="A73" s="1" t="s">
        <v>16</v>
      </c>
      <c r="B73" s="2" t="s">
        <v>163</v>
      </c>
      <c r="C73" s="2" t="s">
        <v>164</v>
      </c>
      <c r="D73" s="2" t="s">
        <v>165</v>
      </c>
      <c r="E73" s="3">
        <v>40179</v>
      </c>
      <c r="F73" s="3">
        <v>40543</v>
      </c>
      <c r="G73" s="3">
        <v>1</v>
      </c>
      <c r="H73" s="4">
        <v>3000</v>
      </c>
      <c r="I73" s="4">
        <v>1946.93</v>
      </c>
      <c r="J73" s="4">
        <v>-1053.07</v>
      </c>
      <c r="K73" s="4"/>
      <c r="L73" s="2" t="s">
        <v>34</v>
      </c>
      <c r="M73" s="2" t="s">
        <v>154</v>
      </c>
      <c r="N73" s="2" t="s">
        <v>20</v>
      </c>
      <c r="O73" s="2" t="s">
        <v>22</v>
      </c>
      <c r="P73" s="2" t="s">
        <v>29</v>
      </c>
      <c r="Q73" s="2" t="s">
        <v>57</v>
      </c>
    </row>
    <row r="74" spans="1:17" hidden="1" x14ac:dyDescent="0.2">
      <c r="A74" s="1" t="s">
        <v>16</v>
      </c>
      <c r="B74" s="2" t="s">
        <v>166</v>
      </c>
      <c r="C74" s="2" t="s">
        <v>167</v>
      </c>
      <c r="D74" s="2" t="s">
        <v>168</v>
      </c>
      <c r="E74" s="3">
        <v>40140</v>
      </c>
      <c r="F74" s="3">
        <v>39903</v>
      </c>
      <c r="G74" s="3">
        <v>1</v>
      </c>
      <c r="H74" s="4">
        <v>2000</v>
      </c>
      <c r="I74" s="4">
        <v>1875.32</v>
      </c>
      <c r="J74" s="1">
        <v>-124.68</v>
      </c>
      <c r="L74" s="2" t="s">
        <v>76</v>
      </c>
      <c r="M74" s="2" t="s">
        <v>169</v>
      </c>
      <c r="N74" s="2" t="s">
        <v>170</v>
      </c>
      <c r="O74" s="2" t="s">
        <v>81</v>
      </c>
      <c r="P74" s="2" t="s">
        <v>21</v>
      </c>
      <c r="Q74" s="2" t="s">
        <v>57</v>
      </c>
    </row>
    <row r="75" spans="1:17" hidden="1" x14ac:dyDescent="0.2">
      <c r="A75" s="1" t="s">
        <v>16</v>
      </c>
      <c r="B75" s="2" t="s">
        <v>171</v>
      </c>
      <c r="C75" s="2" t="s">
        <v>172</v>
      </c>
      <c r="D75" s="2" t="s">
        <v>173</v>
      </c>
      <c r="E75" s="3">
        <v>40179</v>
      </c>
      <c r="F75" s="3">
        <v>40543</v>
      </c>
      <c r="G75" s="3">
        <v>1</v>
      </c>
      <c r="H75" s="4">
        <v>63592</v>
      </c>
      <c r="I75" s="4">
        <v>63810.17</v>
      </c>
      <c r="J75" s="1">
        <v>218.17</v>
      </c>
      <c r="L75" s="2" t="s">
        <v>76</v>
      </c>
      <c r="M75" s="2" t="s">
        <v>174</v>
      </c>
      <c r="N75" s="2" t="s">
        <v>20</v>
      </c>
      <c r="O75" s="2" t="s">
        <v>22</v>
      </c>
      <c r="P75" s="2" t="s">
        <v>29</v>
      </c>
      <c r="Q75" s="2" t="s">
        <v>57</v>
      </c>
    </row>
    <row r="76" spans="1:17" hidden="1" x14ac:dyDescent="0.2">
      <c r="A76" s="1" t="s">
        <v>16</v>
      </c>
      <c r="B76" s="2" t="s">
        <v>175</v>
      </c>
      <c r="C76" s="2" t="s">
        <v>176</v>
      </c>
      <c r="D76" s="2" t="s">
        <v>153</v>
      </c>
      <c r="E76" s="3">
        <v>40544</v>
      </c>
      <c r="F76" s="3">
        <v>40908</v>
      </c>
      <c r="G76" s="3">
        <v>1</v>
      </c>
      <c r="H76" s="1">
        <v>0</v>
      </c>
      <c r="I76" s="1">
        <v>492.32</v>
      </c>
      <c r="J76" s="1">
        <v>492.32</v>
      </c>
      <c r="L76" s="2" t="s">
        <v>34</v>
      </c>
      <c r="M76" s="2" t="s">
        <v>154</v>
      </c>
      <c r="N76" s="2" t="s">
        <v>20</v>
      </c>
      <c r="O76" s="2" t="s">
        <v>81</v>
      </c>
      <c r="P76" s="2" t="s">
        <v>21</v>
      </c>
      <c r="Q76" s="2" t="s">
        <v>57</v>
      </c>
    </row>
    <row r="77" spans="1:17" hidden="1" x14ac:dyDescent="0.2">
      <c r="A77" s="1" t="s">
        <v>16</v>
      </c>
      <c r="B77" s="2" t="s">
        <v>177</v>
      </c>
      <c r="C77" s="2" t="s">
        <v>178</v>
      </c>
      <c r="D77" s="2" t="s">
        <v>157</v>
      </c>
      <c r="E77" s="3">
        <v>40544</v>
      </c>
      <c r="F77" s="3">
        <v>40908</v>
      </c>
      <c r="G77" s="3">
        <v>1</v>
      </c>
      <c r="H77" s="1">
        <v>0</v>
      </c>
      <c r="I77" s="1">
        <v>0</v>
      </c>
      <c r="J77" s="1">
        <v>0</v>
      </c>
      <c r="L77" s="2" t="s">
        <v>34</v>
      </c>
      <c r="M77" s="2" t="s">
        <v>154</v>
      </c>
      <c r="N77" s="2" t="s">
        <v>20</v>
      </c>
      <c r="O77" s="2" t="s">
        <v>81</v>
      </c>
      <c r="P77" s="2" t="s">
        <v>21</v>
      </c>
      <c r="Q77" s="2" t="s">
        <v>57</v>
      </c>
    </row>
    <row r="78" spans="1:17" hidden="1" x14ac:dyDescent="0.2">
      <c r="A78" s="1" t="s">
        <v>16</v>
      </c>
      <c r="B78" s="2" t="s">
        <v>179</v>
      </c>
      <c r="C78" s="2" t="s">
        <v>180</v>
      </c>
      <c r="D78" s="2" t="s">
        <v>89</v>
      </c>
      <c r="E78" s="3">
        <v>40544</v>
      </c>
      <c r="F78" s="3">
        <v>40908</v>
      </c>
      <c r="G78" s="3">
        <v>1</v>
      </c>
      <c r="H78" s="1">
        <v>0</v>
      </c>
      <c r="I78" s="1">
        <v>0</v>
      </c>
      <c r="J78" s="1">
        <v>0</v>
      </c>
      <c r="L78" s="2" t="s">
        <v>34</v>
      </c>
      <c r="M78" s="2" t="s">
        <v>154</v>
      </c>
      <c r="N78" s="2" t="s">
        <v>20</v>
      </c>
      <c r="O78" s="2" t="s">
        <v>81</v>
      </c>
      <c r="P78" s="2" t="s">
        <v>21</v>
      </c>
      <c r="Q78" s="2" t="s">
        <v>57</v>
      </c>
    </row>
    <row r="79" spans="1:17" hidden="1" x14ac:dyDescent="0.2">
      <c r="A79" s="1" t="s">
        <v>16</v>
      </c>
      <c r="B79" s="2" t="s">
        <v>181</v>
      </c>
      <c r="C79" s="2" t="s">
        <v>182</v>
      </c>
      <c r="D79" s="2" t="s">
        <v>162</v>
      </c>
      <c r="E79" s="3">
        <v>40544</v>
      </c>
      <c r="F79" s="3">
        <v>40908</v>
      </c>
      <c r="G79" s="3">
        <v>1</v>
      </c>
      <c r="H79" s="1">
        <v>0</v>
      </c>
      <c r="I79" s="4">
        <v>4092.66</v>
      </c>
      <c r="J79" s="4">
        <v>4092.66</v>
      </c>
      <c r="K79" s="4"/>
      <c r="L79" s="2" t="s">
        <v>34</v>
      </c>
      <c r="M79" s="2" t="s">
        <v>154</v>
      </c>
      <c r="N79" s="2" t="s">
        <v>20</v>
      </c>
      <c r="O79" s="2" t="s">
        <v>81</v>
      </c>
      <c r="P79" s="2" t="s">
        <v>21</v>
      </c>
      <c r="Q79" s="2" t="s">
        <v>57</v>
      </c>
    </row>
    <row r="80" spans="1:17" hidden="1" x14ac:dyDescent="0.2">
      <c r="A80" s="1" t="s">
        <v>16</v>
      </c>
      <c r="B80" s="2" t="s">
        <v>183</v>
      </c>
      <c r="C80" s="2" t="s">
        <v>184</v>
      </c>
      <c r="D80" s="2" t="s">
        <v>165</v>
      </c>
      <c r="E80" s="3">
        <v>40544</v>
      </c>
      <c r="F80" s="3">
        <v>40908</v>
      </c>
      <c r="G80" s="3">
        <v>1</v>
      </c>
      <c r="H80" s="1">
        <v>0</v>
      </c>
      <c r="I80" s="1">
        <v>0</v>
      </c>
      <c r="J80" s="1">
        <v>0</v>
      </c>
      <c r="L80" s="2" t="s">
        <v>34</v>
      </c>
      <c r="M80" s="2" t="s">
        <v>154</v>
      </c>
      <c r="N80" s="2" t="s">
        <v>20</v>
      </c>
      <c r="O80" s="2" t="s">
        <v>81</v>
      </c>
      <c r="P80" s="2" t="s">
        <v>21</v>
      </c>
      <c r="Q80" s="2" t="s">
        <v>57</v>
      </c>
    </row>
    <row r="81" spans="1:17" hidden="1" x14ac:dyDescent="0.2">
      <c r="A81" s="1" t="s">
        <v>16</v>
      </c>
      <c r="B81" s="2" t="s">
        <v>185</v>
      </c>
      <c r="C81" s="2" t="s">
        <v>186</v>
      </c>
      <c r="D81" s="2" t="s">
        <v>187</v>
      </c>
      <c r="E81" s="3">
        <v>40544</v>
      </c>
      <c r="F81" s="3">
        <v>40908</v>
      </c>
      <c r="G81" s="3">
        <v>1</v>
      </c>
      <c r="H81" s="1">
        <v>0</v>
      </c>
      <c r="I81" s="1">
        <v>467.16</v>
      </c>
      <c r="J81" s="1">
        <v>467.16</v>
      </c>
      <c r="L81" s="2" t="s">
        <v>34</v>
      </c>
      <c r="M81" s="2" t="s">
        <v>188</v>
      </c>
      <c r="N81" s="2" t="s">
        <v>20</v>
      </c>
      <c r="O81" s="2" t="s">
        <v>81</v>
      </c>
      <c r="P81" s="2" t="s">
        <v>21</v>
      </c>
      <c r="Q81" s="2" t="s">
        <v>57</v>
      </c>
    </row>
    <row r="82" spans="1:17" hidden="1" x14ac:dyDescent="0.2">
      <c r="A82" s="1" t="s">
        <v>16</v>
      </c>
      <c r="B82" s="2" t="s">
        <v>189</v>
      </c>
      <c r="C82" s="2" t="s">
        <v>190</v>
      </c>
      <c r="D82" s="2" t="s">
        <v>191</v>
      </c>
      <c r="E82" s="3">
        <v>38666</v>
      </c>
      <c r="F82" s="3">
        <v>38717</v>
      </c>
      <c r="G82" s="3" t="e">
        <v>#NUM!</v>
      </c>
      <c r="H82" s="1">
        <v>0</v>
      </c>
      <c r="I82" s="1">
        <v>0</v>
      </c>
      <c r="J82" s="1">
        <v>0</v>
      </c>
      <c r="L82" s="2" t="s">
        <v>20</v>
      </c>
      <c r="M82" s="2" t="s">
        <v>20</v>
      </c>
      <c r="N82" s="2" t="s">
        <v>20</v>
      </c>
      <c r="O82" s="2" t="s">
        <v>20</v>
      </c>
      <c r="P82" s="2" t="s">
        <v>29</v>
      </c>
      <c r="Q82" s="2" t="s">
        <v>20</v>
      </c>
    </row>
    <row r="83" spans="1:17" hidden="1" x14ac:dyDescent="0.2">
      <c r="A83" s="1" t="s">
        <v>16</v>
      </c>
      <c r="B83" s="2" t="s">
        <v>189</v>
      </c>
      <c r="C83" s="2" t="s">
        <v>190</v>
      </c>
      <c r="D83" s="2" t="s">
        <v>150</v>
      </c>
      <c r="E83" s="3">
        <v>40168</v>
      </c>
      <c r="F83" s="3">
        <v>40209</v>
      </c>
      <c r="G83" s="3">
        <v>1</v>
      </c>
      <c r="H83" s="1">
        <v>0</v>
      </c>
      <c r="I83" s="1">
        <v>318.75</v>
      </c>
      <c r="J83" s="1">
        <v>318.75</v>
      </c>
      <c r="L83" s="2" t="s">
        <v>34</v>
      </c>
      <c r="M83" s="2" t="s">
        <v>39</v>
      </c>
      <c r="N83" s="2" t="s">
        <v>20</v>
      </c>
      <c r="O83" s="2" t="s">
        <v>22</v>
      </c>
      <c r="P83" s="2" t="s">
        <v>29</v>
      </c>
      <c r="Q83" s="2" t="s">
        <v>20</v>
      </c>
    </row>
    <row r="84" spans="1:17" hidden="1" x14ac:dyDescent="0.2">
      <c r="A84" s="1" t="s">
        <v>16</v>
      </c>
      <c r="B84" s="2" t="s">
        <v>192</v>
      </c>
      <c r="C84" s="2" t="s">
        <v>193</v>
      </c>
      <c r="D84" s="2" t="s">
        <v>28</v>
      </c>
      <c r="E84" s="3">
        <v>38666</v>
      </c>
      <c r="F84" s="3">
        <v>38717</v>
      </c>
      <c r="G84" s="3" t="e">
        <v>#NUM!</v>
      </c>
      <c r="H84" s="1">
        <v>0</v>
      </c>
      <c r="I84" s="4">
        <v>4209.3100000000004</v>
      </c>
      <c r="J84" s="4">
        <v>4209.3100000000004</v>
      </c>
      <c r="K84" s="4"/>
      <c r="L84" s="2" t="s">
        <v>20</v>
      </c>
      <c r="M84" s="2" t="s">
        <v>20</v>
      </c>
      <c r="N84" s="2" t="s">
        <v>20</v>
      </c>
      <c r="O84" s="2" t="s">
        <v>20</v>
      </c>
      <c r="P84" s="2" t="s">
        <v>29</v>
      </c>
      <c r="Q84" s="2" t="s">
        <v>20</v>
      </c>
    </row>
    <row r="85" spans="1:17" hidden="1" x14ac:dyDescent="0.2">
      <c r="A85" s="1" t="s">
        <v>16</v>
      </c>
      <c r="B85" s="2" t="s">
        <v>192</v>
      </c>
      <c r="C85" s="2" t="s">
        <v>193</v>
      </c>
      <c r="D85" s="2" t="s">
        <v>150</v>
      </c>
      <c r="E85" s="3">
        <v>40168</v>
      </c>
      <c r="F85" s="3">
        <v>40209</v>
      </c>
      <c r="G85" s="3">
        <v>1</v>
      </c>
      <c r="H85" s="1">
        <v>0</v>
      </c>
      <c r="I85" s="1">
        <v>956.25</v>
      </c>
      <c r="J85" s="1">
        <v>956.25</v>
      </c>
      <c r="L85" s="2" t="s">
        <v>34</v>
      </c>
      <c r="M85" s="2" t="s">
        <v>56</v>
      </c>
      <c r="N85" s="2" t="s">
        <v>20</v>
      </c>
      <c r="O85" s="2" t="s">
        <v>22</v>
      </c>
      <c r="P85" s="2" t="s">
        <v>29</v>
      </c>
      <c r="Q85" s="2" t="s">
        <v>20</v>
      </c>
    </row>
    <row r="86" spans="1:17" hidden="1" x14ac:dyDescent="0.2">
      <c r="A86" s="1" t="s">
        <v>16</v>
      </c>
      <c r="B86" s="2" t="s">
        <v>194</v>
      </c>
      <c r="C86" s="2" t="s">
        <v>195</v>
      </c>
      <c r="D86" s="2" t="s">
        <v>196</v>
      </c>
      <c r="E86" s="3">
        <v>1</v>
      </c>
      <c r="F86" s="3">
        <v>1</v>
      </c>
      <c r="G86" s="3" t="e">
        <v>#NUM!</v>
      </c>
      <c r="H86" s="1">
        <v>0</v>
      </c>
      <c r="I86" s="4">
        <v>32452.04</v>
      </c>
      <c r="J86" s="4">
        <v>32452.04</v>
      </c>
      <c r="K86" s="4"/>
      <c r="L86" s="2" t="s">
        <v>20</v>
      </c>
      <c r="M86" s="2" t="s">
        <v>20</v>
      </c>
      <c r="N86" s="2" t="s">
        <v>20</v>
      </c>
      <c r="O86" s="2" t="s">
        <v>20</v>
      </c>
      <c r="P86" s="2" t="s">
        <v>29</v>
      </c>
      <c r="Q86" s="2" t="s">
        <v>20</v>
      </c>
    </row>
    <row r="87" spans="1:17" hidden="1" x14ac:dyDescent="0.2">
      <c r="A87" s="1" t="s">
        <v>16</v>
      </c>
      <c r="B87" s="2" t="s">
        <v>197</v>
      </c>
      <c r="C87" s="2" t="s">
        <v>198</v>
      </c>
      <c r="D87" s="2" t="s">
        <v>199</v>
      </c>
      <c r="E87" s="3">
        <v>1</v>
      </c>
      <c r="F87" s="3">
        <v>1</v>
      </c>
      <c r="G87" s="3" t="e">
        <v>#NUM!</v>
      </c>
      <c r="H87" s="1">
        <v>0</v>
      </c>
      <c r="I87" s="1">
        <v>0</v>
      </c>
      <c r="J87" s="1">
        <v>0</v>
      </c>
      <c r="L87" s="2" t="s">
        <v>20</v>
      </c>
      <c r="M87" s="2" t="s">
        <v>20</v>
      </c>
      <c r="N87" s="2" t="s">
        <v>20</v>
      </c>
      <c r="O87" s="2" t="s">
        <v>20</v>
      </c>
      <c r="P87" s="2" t="s">
        <v>29</v>
      </c>
      <c r="Q87" s="2" t="s">
        <v>20</v>
      </c>
    </row>
    <row r="88" spans="1:17" hidden="1" x14ac:dyDescent="0.2">
      <c r="A88" s="1" t="s">
        <v>16</v>
      </c>
      <c r="B88" s="2" t="s">
        <v>200</v>
      </c>
      <c r="C88" s="2" t="s">
        <v>201</v>
      </c>
      <c r="D88" s="2" t="s">
        <v>150</v>
      </c>
      <c r="E88" s="3">
        <v>40168</v>
      </c>
      <c r="F88" s="3">
        <v>40209</v>
      </c>
      <c r="G88" s="3">
        <v>1</v>
      </c>
      <c r="H88" s="1">
        <v>0</v>
      </c>
      <c r="I88" s="1">
        <v>318.75</v>
      </c>
      <c r="J88" s="1">
        <v>318.75</v>
      </c>
      <c r="L88" s="2" t="s">
        <v>34</v>
      </c>
      <c r="M88" s="2" t="s">
        <v>56</v>
      </c>
      <c r="N88" s="2" t="s">
        <v>20</v>
      </c>
      <c r="O88" s="2" t="s">
        <v>22</v>
      </c>
      <c r="P88" s="2" t="s">
        <v>29</v>
      </c>
      <c r="Q88" s="2" t="s">
        <v>20</v>
      </c>
    </row>
    <row r="89" spans="1:17" hidden="1" x14ac:dyDescent="0.2">
      <c r="A89" s="1" t="s">
        <v>16</v>
      </c>
      <c r="B89" s="2" t="s">
        <v>200</v>
      </c>
      <c r="C89" s="2" t="s">
        <v>202</v>
      </c>
      <c r="D89" s="2" t="s">
        <v>203</v>
      </c>
      <c r="E89" s="3">
        <v>1</v>
      </c>
      <c r="F89" s="3">
        <v>1</v>
      </c>
      <c r="G89" s="3" t="e">
        <v>#NUM!</v>
      </c>
      <c r="H89" s="1">
        <v>0</v>
      </c>
      <c r="I89" s="4">
        <v>2315.0700000000002</v>
      </c>
      <c r="J89" s="4">
        <v>2315.0700000000002</v>
      </c>
      <c r="K89" s="4"/>
      <c r="L89" s="2" t="s">
        <v>20</v>
      </c>
      <c r="M89" s="2" t="s">
        <v>20</v>
      </c>
      <c r="N89" s="2" t="s">
        <v>20</v>
      </c>
      <c r="O89" s="2" t="s">
        <v>20</v>
      </c>
      <c r="P89" s="2" t="s">
        <v>29</v>
      </c>
      <c r="Q89" s="2" t="s">
        <v>20</v>
      </c>
    </row>
    <row r="90" spans="1:17" hidden="1" x14ac:dyDescent="0.2">
      <c r="A90" s="1" t="s">
        <v>16</v>
      </c>
      <c r="B90" s="2" t="s">
        <v>204</v>
      </c>
      <c r="C90" s="2" t="s">
        <v>205</v>
      </c>
      <c r="D90" s="2" t="s">
        <v>206</v>
      </c>
      <c r="E90" s="3">
        <v>1</v>
      </c>
      <c r="F90" s="3">
        <v>1</v>
      </c>
      <c r="G90" s="3" t="e">
        <v>#NUM!</v>
      </c>
      <c r="H90" s="1">
        <v>0</v>
      </c>
      <c r="I90" s="4">
        <v>15326.17</v>
      </c>
      <c r="J90" s="4">
        <v>15326.17</v>
      </c>
      <c r="K90" s="4"/>
      <c r="L90" s="2" t="s">
        <v>20</v>
      </c>
      <c r="M90" s="2" t="s">
        <v>20</v>
      </c>
      <c r="N90" s="2" t="s">
        <v>20</v>
      </c>
      <c r="O90" s="2" t="s">
        <v>20</v>
      </c>
      <c r="P90" s="2" t="s">
        <v>29</v>
      </c>
      <c r="Q90" s="2" t="s">
        <v>20</v>
      </c>
    </row>
    <row r="91" spans="1:17" hidden="1" x14ac:dyDescent="0.2">
      <c r="A91" s="1" t="s">
        <v>16</v>
      </c>
      <c r="B91" s="2" t="s">
        <v>204</v>
      </c>
      <c r="C91" s="2" t="s">
        <v>205</v>
      </c>
      <c r="D91" s="2" t="s">
        <v>150</v>
      </c>
      <c r="E91" s="3">
        <v>40168</v>
      </c>
      <c r="F91" s="3">
        <v>40209</v>
      </c>
      <c r="G91" s="3">
        <v>1</v>
      </c>
      <c r="H91" s="1">
        <v>0</v>
      </c>
      <c r="I91" s="1">
        <v>956.25</v>
      </c>
      <c r="J91" s="1">
        <v>956.25</v>
      </c>
      <c r="L91" s="2" t="s">
        <v>34</v>
      </c>
      <c r="M91" s="2" t="s">
        <v>56</v>
      </c>
      <c r="N91" s="2" t="s">
        <v>20</v>
      </c>
      <c r="O91" s="2" t="s">
        <v>22</v>
      </c>
      <c r="P91" s="2" t="s">
        <v>29</v>
      </c>
      <c r="Q91" s="2" t="s">
        <v>20</v>
      </c>
    </row>
    <row r="92" spans="1:17" hidden="1" x14ac:dyDescent="0.2">
      <c r="A92" s="1" t="s">
        <v>16</v>
      </c>
      <c r="B92" s="2" t="s">
        <v>207</v>
      </c>
      <c r="C92" s="2" t="s">
        <v>208</v>
      </c>
      <c r="D92" s="2" t="s">
        <v>209</v>
      </c>
      <c r="E92" s="3">
        <v>1</v>
      </c>
      <c r="F92" s="3">
        <v>1</v>
      </c>
      <c r="G92" s="3" t="e">
        <v>#NUM!</v>
      </c>
      <c r="H92" s="1">
        <v>0</v>
      </c>
      <c r="I92" s="4">
        <v>25747.5</v>
      </c>
      <c r="J92" s="4">
        <v>25747.5</v>
      </c>
      <c r="K92" s="4"/>
      <c r="L92" s="2" t="s">
        <v>20</v>
      </c>
      <c r="M92" s="2" t="s">
        <v>20</v>
      </c>
      <c r="N92" s="2" t="s">
        <v>20</v>
      </c>
      <c r="O92" s="2" t="s">
        <v>20</v>
      </c>
      <c r="P92" s="2" t="s">
        <v>29</v>
      </c>
      <c r="Q92" s="2" t="s">
        <v>20</v>
      </c>
    </row>
    <row r="93" spans="1:17" hidden="1" x14ac:dyDescent="0.2">
      <c r="A93" s="1" t="s">
        <v>16</v>
      </c>
      <c r="B93" s="2" t="s">
        <v>210</v>
      </c>
      <c r="C93" s="2" t="s">
        <v>211</v>
      </c>
      <c r="D93" s="2" t="s">
        <v>75</v>
      </c>
      <c r="E93" s="3">
        <v>1</v>
      </c>
      <c r="F93" s="3">
        <v>1</v>
      </c>
      <c r="G93" s="3">
        <v>1</v>
      </c>
      <c r="H93" s="1">
        <v>0</v>
      </c>
      <c r="I93" s="4">
        <v>14252.64</v>
      </c>
      <c r="J93" s="4">
        <v>14252.64</v>
      </c>
      <c r="K93" s="4"/>
      <c r="L93" s="2" t="s">
        <v>76</v>
      </c>
      <c r="M93" s="2" t="s">
        <v>56</v>
      </c>
      <c r="N93" s="2" t="s">
        <v>20</v>
      </c>
      <c r="O93" s="2" t="s">
        <v>20</v>
      </c>
      <c r="P93" s="2" t="s">
        <v>29</v>
      </c>
      <c r="Q93" s="2" t="s">
        <v>57</v>
      </c>
    </row>
    <row r="94" spans="1:17" hidden="1" x14ac:dyDescent="0.2">
      <c r="A94" s="1" t="s">
        <v>16</v>
      </c>
      <c r="B94" s="2" t="s">
        <v>212</v>
      </c>
      <c r="C94" s="2" t="s">
        <v>213</v>
      </c>
      <c r="D94" s="2" t="s">
        <v>214</v>
      </c>
      <c r="E94" s="3">
        <v>1</v>
      </c>
      <c r="F94" s="3">
        <v>1</v>
      </c>
      <c r="G94" s="3" t="e">
        <v>#NUM!</v>
      </c>
      <c r="H94" s="1">
        <v>0</v>
      </c>
      <c r="I94" s="4">
        <v>141343.5</v>
      </c>
      <c r="J94" s="4">
        <v>141343.5</v>
      </c>
      <c r="K94" s="4"/>
      <c r="L94" s="2" t="s">
        <v>20</v>
      </c>
      <c r="M94" s="2" t="s">
        <v>20</v>
      </c>
      <c r="N94" s="2" t="s">
        <v>20</v>
      </c>
      <c r="O94" s="2" t="s">
        <v>20</v>
      </c>
      <c r="P94" s="2" t="s">
        <v>29</v>
      </c>
      <c r="Q94" s="2" t="s">
        <v>20</v>
      </c>
    </row>
    <row r="95" spans="1:17" hidden="1" x14ac:dyDescent="0.2">
      <c r="A95" s="1" t="s">
        <v>16</v>
      </c>
      <c r="B95" s="2" t="s">
        <v>212</v>
      </c>
      <c r="C95" s="2" t="s">
        <v>213</v>
      </c>
      <c r="D95" s="2" t="s">
        <v>150</v>
      </c>
      <c r="E95" s="3">
        <v>40168</v>
      </c>
      <c r="F95" s="3">
        <v>40209</v>
      </c>
      <c r="G95" s="3">
        <v>1</v>
      </c>
      <c r="H95" s="1">
        <v>0</v>
      </c>
      <c r="I95" s="4">
        <v>3506.25</v>
      </c>
      <c r="J95" s="4">
        <v>3506.25</v>
      </c>
      <c r="K95" s="4"/>
      <c r="L95" s="2" t="s">
        <v>34</v>
      </c>
      <c r="M95" s="2" t="s">
        <v>215</v>
      </c>
      <c r="N95" s="2" t="s">
        <v>20</v>
      </c>
      <c r="O95" s="2" t="s">
        <v>22</v>
      </c>
      <c r="P95" s="2" t="s">
        <v>29</v>
      </c>
      <c r="Q95" s="2" t="s">
        <v>20</v>
      </c>
    </row>
    <row r="96" spans="1:17" hidden="1" x14ac:dyDescent="0.2">
      <c r="A96" s="1" t="s">
        <v>16</v>
      </c>
      <c r="B96" s="2" t="s">
        <v>216</v>
      </c>
      <c r="C96" s="2" t="s">
        <v>217</v>
      </c>
      <c r="D96" s="2" t="s">
        <v>218</v>
      </c>
      <c r="E96" s="3">
        <v>1</v>
      </c>
      <c r="F96" s="3">
        <v>1</v>
      </c>
      <c r="G96" s="3">
        <v>1</v>
      </c>
      <c r="H96" s="1">
        <v>0</v>
      </c>
      <c r="I96" s="1">
        <v>362.5</v>
      </c>
      <c r="J96" s="1">
        <v>362.5</v>
      </c>
      <c r="L96" s="2" t="s">
        <v>34</v>
      </c>
      <c r="M96" s="2" t="s">
        <v>56</v>
      </c>
      <c r="N96" s="2" t="s">
        <v>20</v>
      </c>
      <c r="O96" s="2" t="s">
        <v>93</v>
      </c>
      <c r="P96" s="2" t="s">
        <v>29</v>
      </c>
      <c r="Q96" s="2" t="s">
        <v>57</v>
      </c>
    </row>
    <row r="97" spans="1:17" hidden="1" x14ac:dyDescent="0.2">
      <c r="A97" s="1" t="s">
        <v>16</v>
      </c>
      <c r="B97" s="2" t="s">
        <v>219</v>
      </c>
      <c r="C97" s="2" t="s">
        <v>220</v>
      </c>
      <c r="D97" s="2" t="s">
        <v>221</v>
      </c>
      <c r="E97" s="3">
        <v>1</v>
      </c>
      <c r="F97" s="3">
        <v>1</v>
      </c>
      <c r="G97" s="3" t="e">
        <v>#NUM!</v>
      </c>
      <c r="H97" s="1">
        <v>0</v>
      </c>
      <c r="I97" s="4">
        <v>4732.7299999999996</v>
      </c>
      <c r="J97" s="4">
        <v>4732.7299999999996</v>
      </c>
      <c r="K97" s="4"/>
      <c r="L97" s="2" t="s">
        <v>20</v>
      </c>
      <c r="M97" s="2" t="s">
        <v>20</v>
      </c>
      <c r="N97" s="2" t="s">
        <v>20</v>
      </c>
      <c r="O97" s="2" t="s">
        <v>20</v>
      </c>
      <c r="P97" s="2" t="s">
        <v>29</v>
      </c>
      <c r="Q97" s="2" t="s">
        <v>20</v>
      </c>
    </row>
    <row r="98" spans="1:17" hidden="1" x14ac:dyDescent="0.2">
      <c r="A98" s="1" t="s">
        <v>16</v>
      </c>
      <c r="B98" s="2" t="s">
        <v>222</v>
      </c>
      <c r="C98" s="2" t="s">
        <v>223</v>
      </c>
      <c r="D98" s="2" t="s">
        <v>224</v>
      </c>
      <c r="E98" s="3">
        <v>1</v>
      </c>
      <c r="F98" s="3">
        <v>1</v>
      </c>
      <c r="G98" s="3" t="e">
        <v>#NUM!</v>
      </c>
      <c r="H98" s="1">
        <v>0</v>
      </c>
      <c r="I98" s="1">
        <v>0</v>
      </c>
      <c r="J98" s="1">
        <v>0</v>
      </c>
      <c r="L98" s="2" t="s">
        <v>20</v>
      </c>
      <c r="M98" s="2" t="s">
        <v>20</v>
      </c>
      <c r="N98" s="2" t="s">
        <v>20</v>
      </c>
      <c r="O98" s="2" t="s">
        <v>20</v>
      </c>
      <c r="P98" s="2" t="s">
        <v>29</v>
      </c>
      <c r="Q98" s="2" t="s">
        <v>20</v>
      </c>
    </row>
    <row r="99" spans="1:17" hidden="1" x14ac:dyDescent="0.2">
      <c r="A99" s="1" t="s">
        <v>16</v>
      </c>
      <c r="B99" s="2" t="s">
        <v>225</v>
      </c>
      <c r="C99" s="2" t="s">
        <v>226</v>
      </c>
      <c r="D99" s="2" t="s">
        <v>227</v>
      </c>
      <c r="E99" s="3">
        <v>1</v>
      </c>
      <c r="F99" s="3">
        <v>1</v>
      </c>
      <c r="G99" s="3" t="e">
        <v>#NUM!</v>
      </c>
      <c r="H99" s="1">
        <v>0</v>
      </c>
      <c r="I99" s="4">
        <v>13697.56</v>
      </c>
      <c r="J99" s="4">
        <v>13697.56</v>
      </c>
      <c r="K99" s="4"/>
      <c r="L99" s="2" t="s">
        <v>20</v>
      </c>
      <c r="M99" s="2" t="s">
        <v>20</v>
      </c>
      <c r="N99" s="2" t="s">
        <v>20</v>
      </c>
      <c r="O99" s="2" t="s">
        <v>20</v>
      </c>
      <c r="P99" s="2" t="s">
        <v>29</v>
      </c>
      <c r="Q99" s="2" t="s">
        <v>20</v>
      </c>
    </row>
    <row r="100" spans="1:17" hidden="1" x14ac:dyDescent="0.2">
      <c r="A100" s="1" t="s">
        <v>16</v>
      </c>
      <c r="B100" s="2" t="s">
        <v>228</v>
      </c>
      <c r="C100" s="2" t="s">
        <v>229</v>
      </c>
      <c r="D100" s="2" t="s">
        <v>230</v>
      </c>
      <c r="E100" s="3">
        <v>1</v>
      </c>
      <c r="F100" s="3">
        <v>1</v>
      </c>
      <c r="G100" s="3" t="e">
        <v>#NUM!</v>
      </c>
      <c r="H100" s="1">
        <v>0</v>
      </c>
      <c r="I100" s="4">
        <v>29916.25</v>
      </c>
      <c r="J100" s="4">
        <v>29916.25</v>
      </c>
      <c r="K100" s="4"/>
      <c r="L100" s="2" t="s">
        <v>20</v>
      </c>
      <c r="M100" s="2" t="s">
        <v>20</v>
      </c>
      <c r="N100" s="2" t="s">
        <v>20</v>
      </c>
      <c r="O100" s="2" t="s">
        <v>20</v>
      </c>
      <c r="P100" s="2" t="s">
        <v>29</v>
      </c>
      <c r="Q100" s="2" t="s">
        <v>20</v>
      </c>
    </row>
    <row r="101" spans="1:17" hidden="1" x14ac:dyDescent="0.2">
      <c r="A101" s="1" t="s">
        <v>16</v>
      </c>
      <c r="B101" s="2" t="s">
        <v>231</v>
      </c>
      <c r="C101" s="2" t="s">
        <v>232</v>
      </c>
      <c r="D101" s="2" t="s">
        <v>233</v>
      </c>
      <c r="E101" s="3">
        <v>39652</v>
      </c>
      <c r="F101" s="3">
        <v>39721</v>
      </c>
      <c r="G101" s="3">
        <v>1</v>
      </c>
      <c r="H101" s="4">
        <v>6556</v>
      </c>
      <c r="I101" s="4">
        <v>6566</v>
      </c>
      <c r="J101" s="1">
        <v>10</v>
      </c>
      <c r="L101" s="2" t="s">
        <v>46</v>
      </c>
      <c r="M101" s="2" t="s">
        <v>39</v>
      </c>
      <c r="N101" s="2" t="s">
        <v>80</v>
      </c>
      <c r="O101" s="2" t="s">
        <v>81</v>
      </c>
      <c r="P101" s="2" t="s">
        <v>29</v>
      </c>
      <c r="Q101" s="2" t="s">
        <v>57</v>
      </c>
    </row>
    <row r="102" spans="1:17" hidden="1" x14ac:dyDescent="0.2">
      <c r="A102" s="1" t="s">
        <v>16</v>
      </c>
      <c r="B102" s="2" t="s">
        <v>234</v>
      </c>
      <c r="C102" s="2" t="s">
        <v>235</v>
      </c>
      <c r="D102" s="2" t="s">
        <v>236</v>
      </c>
      <c r="E102" s="3">
        <v>39652</v>
      </c>
      <c r="F102" s="3">
        <v>39714</v>
      </c>
      <c r="G102" s="3">
        <v>1</v>
      </c>
      <c r="H102" s="4">
        <v>2000</v>
      </c>
      <c r="I102" s="4">
        <v>1131.3399999999999</v>
      </c>
      <c r="J102" s="1">
        <v>-868.66</v>
      </c>
      <c r="L102" s="2" t="s">
        <v>76</v>
      </c>
      <c r="M102" s="2" t="s">
        <v>39</v>
      </c>
      <c r="N102" s="2" t="s">
        <v>80</v>
      </c>
      <c r="O102" s="2" t="s">
        <v>81</v>
      </c>
      <c r="P102" s="2" t="s">
        <v>29</v>
      </c>
      <c r="Q102" s="2" t="s">
        <v>57</v>
      </c>
    </row>
    <row r="103" spans="1:17" hidden="1" x14ac:dyDescent="0.2">
      <c r="A103" s="1" t="s">
        <v>16</v>
      </c>
      <c r="B103" s="2" t="s">
        <v>237</v>
      </c>
      <c r="C103" s="2" t="s">
        <v>238</v>
      </c>
      <c r="D103" s="2" t="s">
        <v>239</v>
      </c>
      <c r="E103" s="3">
        <v>39652</v>
      </c>
      <c r="F103" s="3">
        <v>39721</v>
      </c>
      <c r="G103" s="3">
        <v>1</v>
      </c>
      <c r="H103" s="4">
        <v>42688</v>
      </c>
      <c r="I103" s="4">
        <v>42688</v>
      </c>
      <c r="J103" s="1">
        <v>0</v>
      </c>
      <c r="L103" s="2" t="s">
        <v>46</v>
      </c>
      <c r="M103" s="2" t="s">
        <v>39</v>
      </c>
      <c r="N103" s="2" t="s">
        <v>80</v>
      </c>
      <c r="O103" s="2" t="s">
        <v>81</v>
      </c>
      <c r="P103" s="2" t="s">
        <v>29</v>
      </c>
      <c r="Q103" s="2" t="s">
        <v>57</v>
      </c>
    </row>
    <row r="104" spans="1:17" hidden="1" x14ac:dyDescent="0.2">
      <c r="A104" s="1" t="s">
        <v>16</v>
      </c>
      <c r="B104" s="2" t="s">
        <v>240</v>
      </c>
      <c r="C104" s="2" t="s">
        <v>241</v>
      </c>
      <c r="D104" s="2" t="s">
        <v>112</v>
      </c>
      <c r="E104" s="3">
        <v>39682</v>
      </c>
      <c r="F104" s="3">
        <v>39751</v>
      </c>
      <c r="G104" s="3">
        <v>1</v>
      </c>
      <c r="H104" s="4">
        <v>10000</v>
      </c>
      <c r="I104" s="4">
        <v>15106.63</v>
      </c>
      <c r="J104" s="4">
        <v>5106.63</v>
      </c>
      <c r="K104" s="4"/>
      <c r="L104" s="2" t="s">
        <v>34</v>
      </c>
      <c r="M104" s="2" t="s">
        <v>39</v>
      </c>
      <c r="N104" s="2" t="s">
        <v>113</v>
      </c>
      <c r="O104" s="2" t="s">
        <v>81</v>
      </c>
      <c r="P104" s="2" t="s">
        <v>29</v>
      </c>
      <c r="Q104" s="2" t="s">
        <v>57</v>
      </c>
    </row>
    <row r="105" spans="1:17" hidden="1" x14ac:dyDescent="0.2">
      <c r="A105" s="1" t="s">
        <v>16</v>
      </c>
      <c r="B105" s="2" t="s">
        <v>242</v>
      </c>
      <c r="C105" s="2" t="s">
        <v>243</v>
      </c>
      <c r="D105" s="2" t="s">
        <v>244</v>
      </c>
      <c r="E105" s="3">
        <v>39733</v>
      </c>
      <c r="F105" s="3">
        <v>39813</v>
      </c>
      <c r="G105" s="3">
        <v>1</v>
      </c>
      <c r="H105" s="4">
        <v>15000</v>
      </c>
      <c r="I105" s="4">
        <v>14270</v>
      </c>
      <c r="J105" s="1">
        <v>-730</v>
      </c>
      <c r="L105" s="2" t="s">
        <v>34</v>
      </c>
      <c r="M105" s="2" t="s">
        <v>56</v>
      </c>
      <c r="N105" s="2" t="s">
        <v>113</v>
      </c>
      <c r="O105" s="2" t="s">
        <v>22</v>
      </c>
      <c r="P105" s="2" t="s">
        <v>29</v>
      </c>
      <c r="Q105" s="2" t="s">
        <v>57</v>
      </c>
    </row>
    <row r="106" spans="1:17" hidden="1" x14ac:dyDescent="0.2">
      <c r="A106" s="1" t="s">
        <v>16</v>
      </c>
      <c r="B106" s="2" t="s">
        <v>245</v>
      </c>
      <c r="C106" s="2" t="s">
        <v>245</v>
      </c>
      <c r="D106" s="2" t="s">
        <v>246</v>
      </c>
      <c r="E106" s="3">
        <v>39709</v>
      </c>
      <c r="F106" s="3">
        <v>1</v>
      </c>
      <c r="G106" s="3">
        <v>1</v>
      </c>
      <c r="H106" s="1">
        <v>0</v>
      </c>
      <c r="I106" s="4">
        <v>9400.44</v>
      </c>
      <c r="J106" s="4">
        <v>9400.44</v>
      </c>
      <c r="K106" s="4"/>
      <c r="L106" s="2" t="s">
        <v>247</v>
      </c>
      <c r="M106" s="2" t="s">
        <v>248</v>
      </c>
      <c r="N106" s="2" t="s">
        <v>249</v>
      </c>
      <c r="O106" s="2" t="s">
        <v>81</v>
      </c>
      <c r="P106" s="2" t="s">
        <v>21</v>
      </c>
      <c r="Q106" s="2" t="s">
        <v>57</v>
      </c>
    </row>
    <row r="107" spans="1:17" hidden="1" x14ac:dyDescent="0.2">
      <c r="A107" s="1" t="s">
        <v>16</v>
      </c>
      <c r="B107" s="2" t="s">
        <v>245</v>
      </c>
      <c r="C107" s="2" t="s">
        <v>245</v>
      </c>
      <c r="D107" s="2" t="s">
        <v>246</v>
      </c>
      <c r="E107" s="3">
        <v>39709</v>
      </c>
      <c r="F107" s="3">
        <v>36526</v>
      </c>
      <c r="G107" s="3">
        <v>1</v>
      </c>
      <c r="H107" s="1">
        <v>0</v>
      </c>
      <c r="I107" s="1">
        <v>31.27</v>
      </c>
      <c r="J107" s="1">
        <v>31.27</v>
      </c>
      <c r="L107" s="2" t="s">
        <v>247</v>
      </c>
      <c r="M107" s="2" t="s">
        <v>248</v>
      </c>
      <c r="N107" s="2" t="s">
        <v>20</v>
      </c>
      <c r="O107" s="2" t="s">
        <v>81</v>
      </c>
      <c r="P107" s="2" t="s">
        <v>21</v>
      </c>
      <c r="Q107" s="2" t="s">
        <v>57</v>
      </c>
    </row>
    <row r="108" spans="1:17" hidden="1" x14ac:dyDescent="0.2">
      <c r="A108" s="1" t="s">
        <v>16</v>
      </c>
      <c r="B108" s="2" t="s">
        <v>250</v>
      </c>
      <c r="C108" s="2" t="s">
        <v>250</v>
      </c>
      <c r="D108" s="2" t="s">
        <v>251</v>
      </c>
      <c r="E108" s="3">
        <v>39763</v>
      </c>
      <c r="F108" s="3">
        <v>1</v>
      </c>
      <c r="G108" s="3">
        <v>1</v>
      </c>
      <c r="H108" s="1">
        <v>0</v>
      </c>
      <c r="I108" s="4">
        <v>7175.87</v>
      </c>
      <c r="J108" s="4">
        <v>7175.87</v>
      </c>
      <c r="K108" s="4"/>
      <c r="L108" s="2" t="s">
        <v>247</v>
      </c>
      <c r="M108" s="2" t="s">
        <v>248</v>
      </c>
      <c r="N108" s="2" t="s">
        <v>20</v>
      </c>
      <c r="O108" s="2" t="s">
        <v>81</v>
      </c>
      <c r="P108" s="2" t="s">
        <v>21</v>
      </c>
      <c r="Q108" s="2" t="s">
        <v>57</v>
      </c>
    </row>
    <row r="109" spans="1:17" hidden="1" x14ac:dyDescent="0.2">
      <c r="A109" s="1" t="s">
        <v>16</v>
      </c>
      <c r="B109" s="2" t="s">
        <v>250</v>
      </c>
      <c r="C109" s="2" t="s">
        <v>250</v>
      </c>
      <c r="D109" s="2" t="s">
        <v>251</v>
      </c>
      <c r="E109" s="3">
        <v>39763</v>
      </c>
      <c r="F109" s="3">
        <v>36526</v>
      </c>
      <c r="G109" s="3">
        <v>1</v>
      </c>
      <c r="H109" s="1">
        <v>0</v>
      </c>
      <c r="I109" s="4">
        <v>2277.33</v>
      </c>
      <c r="J109" s="4">
        <v>2277.33</v>
      </c>
      <c r="K109" s="4"/>
      <c r="L109" s="2" t="s">
        <v>247</v>
      </c>
      <c r="M109" s="2" t="s">
        <v>248</v>
      </c>
      <c r="N109" s="2" t="s">
        <v>20</v>
      </c>
      <c r="O109" s="2" t="s">
        <v>22</v>
      </c>
      <c r="P109" s="2" t="s">
        <v>21</v>
      </c>
      <c r="Q109" s="2" t="s">
        <v>57</v>
      </c>
    </row>
    <row r="110" spans="1:17" hidden="1" x14ac:dyDescent="0.2">
      <c r="A110" s="1" t="s">
        <v>16</v>
      </c>
      <c r="B110" s="2" t="s">
        <v>252</v>
      </c>
      <c r="C110" s="2" t="s">
        <v>253</v>
      </c>
      <c r="D110" s="2" t="s">
        <v>254</v>
      </c>
      <c r="E110" s="3">
        <v>39814</v>
      </c>
      <c r="F110" s="3">
        <v>40178</v>
      </c>
      <c r="G110" s="3">
        <v>1</v>
      </c>
      <c r="H110" s="1">
        <v>0</v>
      </c>
      <c r="I110" s="1">
        <v>0</v>
      </c>
      <c r="J110" s="1">
        <v>0</v>
      </c>
      <c r="L110" s="2" t="s">
        <v>34</v>
      </c>
      <c r="M110" s="2" t="s">
        <v>56</v>
      </c>
      <c r="N110" s="2" t="s">
        <v>20</v>
      </c>
      <c r="O110" s="2" t="s">
        <v>22</v>
      </c>
      <c r="P110" s="2" t="s">
        <v>29</v>
      </c>
      <c r="Q110" s="2" t="s">
        <v>57</v>
      </c>
    </row>
    <row r="111" spans="1:17" hidden="1" x14ac:dyDescent="0.2">
      <c r="A111" s="1" t="s">
        <v>16</v>
      </c>
      <c r="B111" s="2" t="s">
        <v>252</v>
      </c>
      <c r="C111" s="2" t="s">
        <v>253</v>
      </c>
      <c r="D111" s="2" t="s">
        <v>254</v>
      </c>
      <c r="E111" s="3">
        <v>39814</v>
      </c>
      <c r="F111" s="3">
        <v>40178</v>
      </c>
      <c r="G111" s="3">
        <v>1</v>
      </c>
      <c r="H111" s="1">
        <v>0</v>
      </c>
      <c r="I111" s="1">
        <v>0</v>
      </c>
      <c r="J111" s="1">
        <v>0</v>
      </c>
      <c r="L111" s="2" t="s">
        <v>34</v>
      </c>
      <c r="M111" s="2" t="s">
        <v>56</v>
      </c>
      <c r="N111" s="2" t="s">
        <v>20</v>
      </c>
      <c r="O111" s="2" t="s">
        <v>22</v>
      </c>
      <c r="P111" s="2" t="s">
        <v>29</v>
      </c>
      <c r="Q111" s="2" t="s">
        <v>57</v>
      </c>
    </row>
    <row r="112" spans="1:17" hidden="1" x14ac:dyDescent="0.2">
      <c r="A112" s="1" t="s">
        <v>16</v>
      </c>
      <c r="B112" s="2" t="s">
        <v>255</v>
      </c>
      <c r="C112" s="2" t="s">
        <v>256</v>
      </c>
      <c r="D112" s="2" t="s">
        <v>165</v>
      </c>
      <c r="E112" s="3">
        <v>39814</v>
      </c>
      <c r="F112" s="3">
        <v>40178</v>
      </c>
      <c r="G112" s="3">
        <v>1</v>
      </c>
      <c r="H112" s="1">
        <v>0</v>
      </c>
      <c r="I112" s="4">
        <v>19535.16</v>
      </c>
      <c r="J112" s="4">
        <v>19535.16</v>
      </c>
      <c r="K112" s="4"/>
      <c r="L112" s="2" t="s">
        <v>34</v>
      </c>
      <c r="M112" s="2" t="s">
        <v>56</v>
      </c>
      <c r="N112" s="2" t="s">
        <v>20</v>
      </c>
      <c r="O112" s="2" t="s">
        <v>22</v>
      </c>
      <c r="P112" s="2" t="s">
        <v>29</v>
      </c>
      <c r="Q112" s="2" t="s">
        <v>57</v>
      </c>
    </row>
    <row r="113" spans="1:17" hidden="1" x14ac:dyDescent="0.2">
      <c r="A113" s="1" t="s">
        <v>16</v>
      </c>
      <c r="B113" s="2" t="s">
        <v>255</v>
      </c>
      <c r="C113" s="2" t="s">
        <v>256</v>
      </c>
      <c r="D113" s="2" t="s">
        <v>165</v>
      </c>
      <c r="E113" s="3">
        <v>39814</v>
      </c>
      <c r="F113" s="3">
        <v>40178</v>
      </c>
      <c r="G113" s="3">
        <v>1</v>
      </c>
      <c r="H113" s="1">
        <v>0</v>
      </c>
      <c r="I113" s="4">
        <v>7040.09</v>
      </c>
      <c r="J113" s="4">
        <v>7040.09</v>
      </c>
      <c r="K113" s="4"/>
      <c r="L113" s="2" t="s">
        <v>34</v>
      </c>
      <c r="M113" s="2" t="s">
        <v>56</v>
      </c>
      <c r="N113" s="2" t="s">
        <v>20</v>
      </c>
      <c r="O113" s="2" t="s">
        <v>22</v>
      </c>
      <c r="P113" s="2" t="s">
        <v>29</v>
      </c>
      <c r="Q113" s="2" t="s">
        <v>57</v>
      </c>
    </row>
    <row r="114" spans="1:17" hidden="1" x14ac:dyDescent="0.2">
      <c r="A114" s="1" t="s">
        <v>16</v>
      </c>
      <c r="B114" s="2" t="s">
        <v>257</v>
      </c>
      <c r="C114" s="2" t="s">
        <v>258</v>
      </c>
      <c r="D114" s="2" t="s">
        <v>259</v>
      </c>
      <c r="E114" s="3">
        <v>39814</v>
      </c>
      <c r="F114" s="3">
        <v>40178</v>
      </c>
      <c r="G114" s="3">
        <v>1</v>
      </c>
      <c r="H114" s="1">
        <v>0</v>
      </c>
      <c r="I114" s="1">
        <v>0</v>
      </c>
      <c r="J114" s="1">
        <v>0</v>
      </c>
      <c r="L114" s="2" t="s">
        <v>34</v>
      </c>
      <c r="M114" s="2" t="s">
        <v>56</v>
      </c>
      <c r="N114" s="2" t="s">
        <v>20</v>
      </c>
      <c r="O114" s="2" t="s">
        <v>22</v>
      </c>
      <c r="P114" s="2" t="s">
        <v>29</v>
      </c>
      <c r="Q114" s="2" t="s">
        <v>57</v>
      </c>
    </row>
    <row r="115" spans="1:17" hidden="1" x14ac:dyDescent="0.2">
      <c r="A115" s="1" t="s">
        <v>16</v>
      </c>
      <c r="B115" s="2" t="s">
        <v>257</v>
      </c>
      <c r="C115" s="2" t="s">
        <v>258</v>
      </c>
      <c r="D115" s="2" t="s">
        <v>259</v>
      </c>
      <c r="E115" s="3">
        <v>39814</v>
      </c>
      <c r="F115" s="3">
        <v>40178</v>
      </c>
      <c r="G115" s="3">
        <v>1</v>
      </c>
      <c r="H115" s="1">
        <v>0</v>
      </c>
      <c r="I115" s="1">
        <v>0</v>
      </c>
      <c r="J115" s="1">
        <v>0</v>
      </c>
      <c r="L115" s="2" t="s">
        <v>34</v>
      </c>
      <c r="M115" s="2" t="s">
        <v>56</v>
      </c>
      <c r="N115" s="2" t="s">
        <v>20</v>
      </c>
      <c r="O115" s="2" t="s">
        <v>22</v>
      </c>
      <c r="P115" s="2" t="s">
        <v>29</v>
      </c>
      <c r="Q115" s="2" t="s">
        <v>57</v>
      </c>
    </row>
    <row r="116" spans="1:17" hidden="1" x14ac:dyDescent="0.2">
      <c r="A116" s="1" t="s">
        <v>16</v>
      </c>
      <c r="B116" s="2" t="s">
        <v>260</v>
      </c>
      <c r="C116" s="2" t="s">
        <v>261</v>
      </c>
      <c r="D116" s="2" t="s">
        <v>262</v>
      </c>
      <c r="E116" s="3">
        <v>39814</v>
      </c>
      <c r="F116" s="3">
        <v>40178</v>
      </c>
      <c r="G116" s="3">
        <v>1</v>
      </c>
      <c r="H116" s="1">
        <v>0</v>
      </c>
      <c r="I116" s="1">
        <v>0</v>
      </c>
      <c r="J116" s="1">
        <v>0</v>
      </c>
      <c r="L116" s="2" t="s">
        <v>34</v>
      </c>
      <c r="M116" s="2" t="s">
        <v>56</v>
      </c>
      <c r="N116" s="2" t="s">
        <v>20</v>
      </c>
      <c r="O116" s="2" t="s">
        <v>22</v>
      </c>
      <c r="P116" s="2" t="s">
        <v>29</v>
      </c>
      <c r="Q116" s="2" t="s">
        <v>57</v>
      </c>
    </row>
    <row r="117" spans="1:17" hidden="1" x14ac:dyDescent="0.2">
      <c r="A117" s="1" t="s">
        <v>16</v>
      </c>
      <c r="B117" s="2" t="s">
        <v>260</v>
      </c>
      <c r="C117" s="2" t="s">
        <v>261</v>
      </c>
      <c r="D117" s="2" t="s">
        <v>262</v>
      </c>
      <c r="E117" s="3">
        <v>39814</v>
      </c>
      <c r="F117" s="3">
        <v>40178</v>
      </c>
      <c r="G117" s="3">
        <v>1</v>
      </c>
      <c r="H117" s="1">
        <v>0</v>
      </c>
      <c r="I117" s="1">
        <v>0</v>
      </c>
      <c r="J117" s="1">
        <v>0</v>
      </c>
      <c r="L117" s="2" t="s">
        <v>34</v>
      </c>
      <c r="M117" s="2" t="s">
        <v>56</v>
      </c>
      <c r="N117" s="2" t="s">
        <v>20</v>
      </c>
      <c r="O117" s="2" t="s">
        <v>22</v>
      </c>
      <c r="P117" s="2" t="s">
        <v>29</v>
      </c>
      <c r="Q117" s="2" t="s">
        <v>57</v>
      </c>
    </row>
    <row r="118" spans="1:17" hidden="1" x14ac:dyDescent="0.2">
      <c r="A118" s="1" t="s">
        <v>16</v>
      </c>
      <c r="B118" s="2" t="s">
        <v>263</v>
      </c>
      <c r="C118" s="2" t="s">
        <v>264</v>
      </c>
      <c r="D118" s="2" t="s">
        <v>265</v>
      </c>
      <c r="E118" s="3">
        <v>39814</v>
      </c>
      <c r="F118" s="3">
        <v>40178</v>
      </c>
      <c r="G118" s="3">
        <v>1</v>
      </c>
      <c r="H118" s="1">
        <v>0</v>
      </c>
      <c r="I118" s="1">
        <v>688.42</v>
      </c>
      <c r="J118" s="1">
        <v>688.42</v>
      </c>
      <c r="L118" s="2" t="s">
        <v>34</v>
      </c>
      <c r="M118" s="2" t="s">
        <v>56</v>
      </c>
      <c r="N118" s="2" t="s">
        <v>20</v>
      </c>
      <c r="O118" s="2" t="s">
        <v>22</v>
      </c>
      <c r="P118" s="2" t="s">
        <v>29</v>
      </c>
      <c r="Q118" s="2" t="s">
        <v>57</v>
      </c>
    </row>
    <row r="119" spans="1:17" hidden="1" x14ac:dyDescent="0.2">
      <c r="A119" s="1" t="s">
        <v>16</v>
      </c>
      <c r="B119" s="2" t="s">
        <v>263</v>
      </c>
      <c r="C119" s="2" t="s">
        <v>264</v>
      </c>
      <c r="D119" s="2" t="s">
        <v>265</v>
      </c>
      <c r="E119" s="3">
        <v>39814</v>
      </c>
      <c r="F119" s="3">
        <v>40178</v>
      </c>
      <c r="G119" s="3">
        <v>1</v>
      </c>
      <c r="H119" s="1">
        <v>0</v>
      </c>
      <c r="I119" s="1">
        <v>0</v>
      </c>
      <c r="J119" s="1">
        <v>0</v>
      </c>
      <c r="L119" s="2" t="s">
        <v>34</v>
      </c>
      <c r="M119" s="2" t="s">
        <v>56</v>
      </c>
      <c r="N119" s="2" t="s">
        <v>20</v>
      </c>
      <c r="O119" s="2" t="s">
        <v>22</v>
      </c>
      <c r="P119" s="2" t="s">
        <v>29</v>
      </c>
      <c r="Q119" s="2" t="s">
        <v>57</v>
      </c>
    </row>
    <row r="120" spans="1:17" hidden="1" x14ac:dyDescent="0.2">
      <c r="A120" s="1" t="s">
        <v>16</v>
      </c>
      <c r="B120" s="2" t="s">
        <v>266</v>
      </c>
      <c r="C120" s="2" t="s">
        <v>267</v>
      </c>
      <c r="D120" s="2" t="s">
        <v>268</v>
      </c>
      <c r="E120" s="3">
        <v>39814</v>
      </c>
      <c r="F120" s="3">
        <v>40178</v>
      </c>
      <c r="G120" s="3">
        <v>1</v>
      </c>
      <c r="H120" s="1">
        <v>0</v>
      </c>
      <c r="I120" s="1">
        <v>0</v>
      </c>
      <c r="J120" s="1">
        <v>0</v>
      </c>
      <c r="L120" s="2" t="s">
        <v>34</v>
      </c>
      <c r="M120" s="2" t="s">
        <v>56</v>
      </c>
      <c r="N120" s="2" t="s">
        <v>20</v>
      </c>
      <c r="O120" s="2" t="s">
        <v>22</v>
      </c>
      <c r="P120" s="2" t="s">
        <v>29</v>
      </c>
      <c r="Q120" s="2" t="s">
        <v>57</v>
      </c>
    </row>
    <row r="121" spans="1:17" hidden="1" x14ac:dyDescent="0.2">
      <c r="A121" s="1" t="s">
        <v>16</v>
      </c>
      <c r="B121" s="2" t="s">
        <v>266</v>
      </c>
      <c r="C121" s="2" t="s">
        <v>267</v>
      </c>
      <c r="D121" s="2" t="s">
        <v>268</v>
      </c>
      <c r="E121" s="3">
        <v>39814</v>
      </c>
      <c r="F121" s="3">
        <v>40178</v>
      </c>
      <c r="G121" s="3">
        <v>1</v>
      </c>
      <c r="H121" s="1">
        <v>0</v>
      </c>
      <c r="I121" s="1">
        <v>0</v>
      </c>
      <c r="J121" s="1">
        <v>0</v>
      </c>
      <c r="L121" s="2" t="s">
        <v>34</v>
      </c>
      <c r="M121" s="2" t="s">
        <v>56</v>
      </c>
      <c r="N121" s="2" t="s">
        <v>20</v>
      </c>
      <c r="O121" s="2" t="s">
        <v>22</v>
      </c>
      <c r="P121" s="2" t="s">
        <v>29</v>
      </c>
      <c r="Q121" s="2" t="s">
        <v>57</v>
      </c>
    </row>
    <row r="122" spans="1:17" hidden="1" x14ac:dyDescent="0.2">
      <c r="A122" s="1" t="s">
        <v>16</v>
      </c>
      <c r="B122" s="2" t="s">
        <v>269</v>
      </c>
      <c r="C122" s="2" t="s">
        <v>270</v>
      </c>
      <c r="D122" s="2" t="s">
        <v>271</v>
      </c>
      <c r="E122" s="3">
        <v>39814</v>
      </c>
      <c r="F122" s="3">
        <v>40178</v>
      </c>
      <c r="G122" s="3">
        <v>1</v>
      </c>
      <c r="H122" s="1">
        <v>0</v>
      </c>
      <c r="I122" s="1">
        <v>0</v>
      </c>
      <c r="J122" s="1">
        <v>0</v>
      </c>
      <c r="L122" s="2" t="s">
        <v>34</v>
      </c>
      <c r="M122" s="2" t="s">
        <v>56</v>
      </c>
      <c r="N122" s="2" t="s">
        <v>20</v>
      </c>
      <c r="O122" s="2" t="s">
        <v>22</v>
      </c>
      <c r="P122" s="2" t="s">
        <v>29</v>
      </c>
      <c r="Q122" s="2" t="s">
        <v>57</v>
      </c>
    </row>
    <row r="123" spans="1:17" hidden="1" x14ac:dyDescent="0.2">
      <c r="A123" s="1" t="s">
        <v>16</v>
      </c>
      <c r="B123" s="2" t="s">
        <v>269</v>
      </c>
      <c r="C123" s="2" t="s">
        <v>270</v>
      </c>
      <c r="D123" s="2" t="s">
        <v>271</v>
      </c>
      <c r="E123" s="3">
        <v>39814</v>
      </c>
      <c r="F123" s="3">
        <v>40178</v>
      </c>
      <c r="G123" s="3">
        <v>1</v>
      </c>
      <c r="H123" s="1">
        <v>0</v>
      </c>
      <c r="I123" s="1">
        <v>0</v>
      </c>
      <c r="J123" s="1">
        <v>0</v>
      </c>
      <c r="L123" s="2" t="s">
        <v>34</v>
      </c>
      <c r="M123" s="2" t="s">
        <v>56</v>
      </c>
      <c r="N123" s="2" t="s">
        <v>20</v>
      </c>
      <c r="O123" s="2" t="s">
        <v>22</v>
      </c>
      <c r="P123" s="2" t="s">
        <v>29</v>
      </c>
      <c r="Q123" s="2" t="s">
        <v>57</v>
      </c>
    </row>
    <row r="124" spans="1:17" hidden="1" x14ac:dyDescent="0.2">
      <c r="A124" s="1" t="s">
        <v>16</v>
      </c>
      <c r="B124" s="2" t="s">
        <v>272</v>
      </c>
      <c r="C124" s="2" t="s">
        <v>273</v>
      </c>
      <c r="D124" s="2" t="s">
        <v>274</v>
      </c>
      <c r="E124" s="3">
        <v>39814</v>
      </c>
      <c r="F124" s="3">
        <v>40178</v>
      </c>
      <c r="G124" s="3">
        <v>1</v>
      </c>
      <c r="H124" s="1">
        <v>0</v>
      </c>
      <c r="I124" s="4">
        <v>1686.93</v>
      </c>
      <c r="J124" s="4">
        <v>1686.93</v>
      </c>
      <c r="K124" s="4"/>
      <c r="L124" s="2" t="s">
        <v>34</v>
      </c>
      <c r="M124" s="2" t="s">
        <v>56</v>
      </c>
      <c r="N124" s="2" t="s">
        <v>20</v>
      </c>
      <c r="O124" s="2" t="s">
        <v>22</v>
      </c>
      <c r="P124" s="2" t="s">
        <v>29</v>
      </c>
      <c r="Q124" s="2" t="s">
        <v>57</v>
      </c>
    </row>
    <row r="125" spans="1:17" hidden="1" x14ac:dyDescent="0.2">
      <c r="A125" s="1" t="s">
        <v>16</v>
      </c>
      <c r="B125" s="2" t="s">
        <v>272</v>
      </c>
      <c r="C125" s="2" t="s">
        <v>273</v>
      </c>
      <c r="D125" s="2" t="s">
        <v>274</v>
      </c>
      <c r="E125" s="3">
        <v>39814</v>
      </c>
      <c r="F125" s="3">
        <v>40178</v>
      </c>
      <c r="G125" s="3">
        <v>1</v>
      </c>
      <c r="H125" s="1">
        <v>0</v>
      </c>
      <c r="I125" s="1">
        <v>0</v>
      </c>
      <c r="J125" s="1">
        <v>0</v>
      </c>
      <c r="L125" s="2" t="s">
        <v>34</v>
      </c>
      <c r="M125" s="2" t="s">
        <v>56</v>
      </c>
      <c r="N125" s="2" t="s">
        <v>20</v>
      </c>
      <c r="O125" s="2" t="s">
        <v>22</v>
      </c>
      <c r="P125" s="2" t="s">
        <v>29</v>
      </c>
      <c r="Q125" s="2" t="s">
        <v>57</v>
      </c>
    </row>
    <row r="126" spans="1:17" hidden="1" x14ac:dyDescent="0.2">
      <c r="A126" s="1" t="s">
        <v>16</v>
      </c>
      <c r="B126" s="2" t="s">
        <v>275</v>
      </c>
      <c r="C126" s="2" t="s">
        <v>276</v>
      </c>
      <c r="D126" s="2" t="s">
        <v>277</v>
      </c>
      <c r="E126" s="3">
        <v>39995</v>
      </c>
      <c r="F126" s="3">
        <v>40209</v>
      </c>
      <c r="G126" s="3">
        <v>1</v>
      </c>
      <c r="H126" s="4">
        <v>125000</v>
      </c>
      <c r="I126" s="4">
        <v>10390.120000000001</v>
      </c>
      <c r="J126" s="4">
        <v>-114609.88</v>
      </c>
      <c r="K126" s="4"/>
      <c r="L126" s="2" t="s">
        <v>46</v>
      </c>
      <c r="M126" s="2" t="s">
        <v>278</v>
      </c>
      <c r="N126" s="2" t="s">
        <v>279</v>
      </c>
      <c r="O126" s="2" t="s">
        <v>20</v>
      </c>
      <c r="P126" s="2" t="s">
        <v>21</v>
      </c>
      <c r="Q126" s="2" t="s">
        <v>57</v>
      </c>
    </row>
    <row r="127" spans="1:17" hidden="1" x14ac:dyDescent="0.2">
      <c r="A127" s="1" t="s">
        <v>16</v>
      </c>
      <c r="B127" s="2" t="s">
        <v>275</v>
      </c>
      <c r="C127" s="2" t="s">
        <v>276</v>
      </c>
      <c r="D127" s="2" t="s">
        <v>277</v>
      </c>
      <c r="E127" s="3">
        <v>1</v>
      </c>
      <c r="F127" s="3">
        <v>1</v>
      </c>
      <c r="G127" s="3">
        <v>1</v>
      </c>
      <c r="H127" s="4">
        <v>120000</v>
      </c>
      <c r="I127" s="4">
        <v>250657.29</v>
      </c>
      <c r="J127" s="4">
        <v>130657.29</v>
      </c>
      <c r="K127" s="4"/>
      <c r="L127" s="2" t="s">
        <v>46</v>
      </c>
      <c r="M127" s="2" t="s">
        <v>278</v>
      </c>
      <c r="N127" s="2" t="s">
        <v>279</v>
      </c>
      <c r="O127" s="2" t="s">
        <v>81</v>
      </c>
      <c r="P127" s="2" t="s">
        <v>21</v>
      </c>
      <c r="Q127" s="2" t="s">
        <v>57</v>
      </c>
    </row>
    <row r="128" spans="1:17" hidden="1" x14ac:dyDescent="0.2">
      <c r="A128" s="1" t="s">
        <v>16</v>
      </c>
      <c r="B128" s="2" t="s">
        <v>280</v>
      </c>
      <c r="C128" s="2" t="s">
        <v>281</v>
      </c>
      <c r="D128" s="2" t="s">
        <v>262</v>
      </c>
      <c r="E128" s="3">
        <v>40179</v>
      </c>
      <c r="F128" s="3">
        <v>40543</v>
      </c>
      <c r="G128" s="3">
        <v>1</v>
      </c>
      <c r="H128" s="4">
        <v>4000</v>
      </c>
      <c r="I128" s="1">
        <v>203.8</v>
      </c>
      <c r="J128" s="4">
        <v>-3796.2</v>
      </c>
      <c r="K128" s="4"/>
      <c r="L128" s="2" t="s">
        <v>34</v>
      </c>
      <c r="M128" s="2" t="s">
        <v>154</v>
      </c>
      <c r="N128" s="2" t="s">
        <v>20</v>
      </c>
      <c r="O128" s="2" t="s">
        <v>22</v>
      </c>
      <c r="P128" s="2" t="s">
        <v>29</v>
      </c>
      <c r="Q128" s="2" t="s">
        <v>57</v>
      </c>
    </row>
    <row r="129" spans="1:19" hidden="1" x14ac:dyDescent="0.2">
      <c r="A129" s="1" t="s">
        <v>16</v>
      </c>
      <c r="B129" s="2" t="s">
        <v>282</v>
      </c>
      <c r="C129" s="2" t="s">
        <v>283</v>
      </c>
      <c r="D129" s="2" t="s">
        <v>165</v>
      </c>
      <c r="E129" s="3">
        <v>40179</v>
      </c>
      <c r="F129" s="3">
        <v>40543</v>
      </c>
      <c r="G129" s="3">
        <v>1</v>
      </c>
      <c r="H129" s="4">
        <v>10000</v>
      </c>
      <c r="I129" s="4">
        <v>43948.93</v>
      </c>
      <c r="J129" s="4">
        <v>33948.93</v>
      </c>
      <c r="K129" s="4"/>
      <c r="L129" s="2" t="s">
        <v>34</v>
      </c>
      <c r="M129" s="2" t="s">
        <v>154</v>
      </c>
      <c r="N129" s="2" t="s">
        <v>20</v>
      </c>
      <c r="O129" s="2" t="s">
        <v>22</v>
      </c>
      <c r="P129" s="2" t="s">
        <v>29</v>
      </c>
      <c r="Q129" s="2" t="s">
        <v>57</v>
      </c>
    </row>
    <row r="130" spans="1:19" hidden="1" x14ac:dyDescent="0.2">
      <c r="A130" s="1" t="s">
        <v>16</v>
      </c>
      <c r="B130" s="2" t="s">
        <v>284</v>
      </c>
      <c r="C130" s="2" t="s">
        <v>285</v>
      </c>
      <c r="D130" s="2" t="s">
        <v>265</v>
      </c>
      <c r="E130" s="3">
        <v>40179</v>
      </c>
      <c r="F130" s="3">
        <v>40543</v>
      </c>
      <c r="G130" s="3">
        <v>1</v>
      </c>
      <c r="H130" s="4">
        <v>6000</v>
      </c>
      <c r="I130" s="4">
        <v>3371.96</v>
      </c>
      <c r="J130" s="4">
        <v>-2628.04</v>
      </c>
      <c r="K130" s="4"/>
      <c r="L130" s="2" t="s">
        <v>34</v>
      </c>
      <c r="M130" s="2" t="s">
        <v>154</v>
      </c>
      <c r="N130" s="2" t="s">
        <v>20</v>
      </c>
      <c r="O130" s="2" t="s">
        <v>22</v>
      </c>
      <c r="P130" s="2" t="s">
        <v>29</v>
      </c>
      <c r="Q130" s="2" t="s">
        <v>57</v>
      </c>
    </row>
    <row r="131" spans="1:19" hidden="1" x14ac:dyDescent="0.2">
      <c r="A131" s="1" t="s">
        <v>16</v>
      </c>
      <c r="B131" s="2" t="s">
        <v>286</v>
      </c>
      <c r="C131" s="2" t="s">
        <v>287</v>
      </c>
      <c r="D131" s="2" t="s">
        <v>288</v>
      </c>
      <c r="E131" s="3">
        <v>40140</v>
      </c>
      <c r="F131" s="3">
        <v>39903</v>
      </c>
      <c r="G131" s="3">
        <v>1</v>
      </c>
      <c r="H131" s="4">
        <v>2000</v>
      </c>
      <c r="I131" s="4">
        <v>1875.32</v>
      </c>
      <c r="J131" s="1">
        <v>-124.68</v>
      </c>
      <c r="L131" s="2" t="s">
        <v>76</v>
      </c>
      <c r="M131" s="2" t="s">
        <v>169</v>
      </c>
      <c r="N131" s="2" t="s">
        <v>170</v>
      </c>
      <c r="O131" s="2" t="s">
        <v>81</v>
      </c>
      <c r="P131" s="2" t="s">
        <v>21</v>
      </c>
      <c r="Q131" s="2" t="s">
        <v>57</v>
      </c>
    </row>
    <row r="132" spans="1:19" hidden="1" x14ac:dyDescent="0.2">
      <c r="A132" s="1" t="s">
        <v>16</v>
      </c>
      <c r="B132" s="2" t="s">
        <v>289</v>
      </c>
      <c r="C132" s="2" t="s">
        <v>290</v>
      </c>
      <c r="D132" s="2" t="s">
        <v>262</v>
      </c>
      <c r="E132" s="3">
        <v>40544</v>
      </c>
      <c r="F132" s="3">
        <v>40908</v>
      </c>
      <c r="G132" s="3">
        <v>1</v>
      </c>
      <c r="H132" s="1">
        <v>0</v>
      </c>
      <c r="I132" s="1">
        <v>0</v>
      </c>
      <c r="J132" s="1">
        <v>0</v>
      </c>
      <c r="L132" s="2" t="s">
        <v>34</v>
      </c>
      <c r="M132" s="2" t="s">
        <v>154</v>
      </c>
      <c r="N132" s="2" t="s">
        <v>20</v>
      </c>
      <c r="O132" s="2" t="s">
        <v>81</v>
      </c>
      <c r="P132" s="2" t="s">
        <v>21</v>
      </c>
      <c r="Q132" s="2" t="s">
        <v>57</v>
      </c>
    </row>
    <row r="133" spans="1:19" hidden="1" x14ac:dyDescent="0.2">
      <c r="A133" s="1" t="s">
        <v>16</v>
      </c>
      <c r="B133" s="2" t="s">
        <v>291</v>
      </c>
      <c r="C133" s="2" t="s">
        <v>292</v>
      </c>
      <c r="D133" s="2" t="s">
        <v>165</v>
      </c>
      <c r="E133" s="3">
        <v>40544</v>
      </c>
      <c r="F133" s="3">
        <v>40908</v>
      </c>
      <c r="G133" s="3">
        <v>1</v>
      </c>
      <c r="H133" s="1">
        <v>0</v>
      </c>
      <c r="I133" s="4">
        <v>11802.89</v>
      </c>
      <c r="J133" s="4">
        <v>11802.89</v>
      </c>
      <c r="K133" s="4"/>
      <c r="L133" s="2" t="s">
        <v>34</v>
      </c>
      <c r="M133" s="2" t="s">
        <v>154</v>
      </c>
      <c r="N133" s="2" t="s">
        <v>20</v>
      </c>
      <c r="O133" s="2" t="s">
        <v>81</v>
      </c>
      <c r="P133" s="2" t="s">
        <v>21</v>
      </c>
      <c r="Q133" s="2" t="s">
        <v>57</v>
      </c>
    </row>
    <row r="134" spans="1:19" hidden="1" x14ac:dyDescent="0.2">
      <c r="A134" s="1" t="s">
        <v>16</v>
      </c>
      <c r="B134" s="2" t="s">
        <v>293</v>
      </c>
      <c r="C134" s="2" t="s">
        <v>294</v>
      </c>
      <c r="D134" s="2" t="s">
        <v>265</v>
      </c>
      <c r="E134" s="3">
        <v>40544</v>
      </c>
      <c r="F134" s="3">
        <v>40908</v>
      </c>
      <c r="G134" s="3">
        <v>1</v>
      </c>
      <c r="H134" s="1">
        <v>0</v>
      </c>
      <c r="I134" s="4">
        <v>3713.58</v>
      </c>
      <c r="J134" s="4">
        <v>3713.58</v>
      </c>
      <c r="K134" s="4"/>
      <c r="L134" s="2" t="s">
        <v>34</v>
      </c>
      <c r="M134" s="2" t="s">
        <v>154</v>
      </c>
      <c r="N134" s="2" t="s">
        <v>20</v>
      </c>
      <c r="O134" s="2" t="s">
        <v>81</v>
      </c>
      <c r="P134" s="2" t="s">
        <v>21</v>
      </c>
      <c r="Q134" s="2" t="s">
        <v>57</v>
      </c>
    </row>
    <row r="135" spans="1:19" hidden="1" x14ac:dyDescent="0.2">
      <c r="A135" s="1" t="s">
        <v>16</v>
      </c>
      <c r="B135" s="2" t="s">
        <v>295</v>
      </c>
      <c r="C135" s="2" t="s">
        <v>296</v>
      </c>
      <c r="D135" s="2" t="s">
        <v>297</v>
      </c>
      <c r="E135" s="3">
        <v>40544</v>
      </c>
      <c r="F135" s="3">
        <v>40908</v>
      </c>
      <c r="G135" s="3">
        <v>1</v>
      </c>
      <c r="H135" s="4">
        <v>6000</v>
      </c>
      <c r="I135" s="4">
        <v>2606</v>
      </c>
      <c r="J135" s="4">
        <v>-3394</v>
      </c>
      <c r="K135" s="4"/>
      <c r="L135" s="2" t="s">
        <v>34</v>
      </c>
      <c r="M135" s="2" t="s">
        <v>188</v>
      </c>
      <c r="N135" s="2" t="s">
        <v>20</v>
      </c>
      <c r="O135" s="2" t="s">
        <v>81</v>
      </c>
      <c r="P135" s="2" t="s">
        <v>21</v>
      </c>
      <c r="Q135" s="2" t="s">
        <v>57</v>
      </c>
    </row>
    <row r="136" spans="1:19" hidden="1" x14ac:dyDescent="0.2"/>
    <row r="137" spans="1:19" hidden="1" x14ac:dyDescent="0.2"/>
    <row r="138" spans="1:19" x14ac:dyDescent="0.2">
      <c r="A138" s="1" t="s">
        <v>0</v>
      </c>
      <c r="B138" s="1" t="s">
        <v>1</v>
      </c>
      <c r="C138" s="1" t="s">
        <v>2</v>
      </c>
      <c r="D138" s="1" t="s">
        <v>3</v>
      </c>
      <c r="E138" s="1" t="s">
        <v>4</v>
      </c>
      <c r="F138" s="1" t="s">
        <v>5</v>
      </c>
      <c r="G138" s="1" t="s">
        <v>6</v>
      </c>
      <c r="H138" s="1" t="s">
        <v>7</v>
      </c>
      <c r="I138" s="1" t="s">
        <v>8</v>
      </c>
      <c r="J138" s="1" t="s">
        <v>9</v>
      </c>
      <c r="K138" s="5" t="s">
        <v>298</v>
      </c>
      <c r="L138" s="1" t="s">
        <v>10</v>
      </c>
      <c r="M138" s="1" t="s">
        <v>11</v>
      </c>
      <c r="N138" s="1" t="s">
        <v>12</v>
      </c>
      <c r="O138" s="1" t="s">
        <v>13</v>
      </c>
      <c r="P138" s="1" t="s">
        <v>14</v>
      </c>
      <c r="Q138" s="1" t="s">
        <v>15</v>
      </c>
      <c r="R138" s="1" t="s">
        <v>3983</v>
      </c>
      <c r="S138" s="1" t="s">
        <v>3983</v>
      </c>
    </row>
    <row r="139" spans="1:19" x14ac:dyDescent="0.2">
      <c r="A139" s="1" t="s">
        <v>16</v>
      </c>
      <c r="B139" s="2" t="s">
        <v>77</v>
      </c>
      <c r="C139" s="2" t="s">
        <v>78</v>
      </c>
      <c r="D139" s="2" t="s">
        <v>79</v>
      </c>
      <c r="E139" s="3">
        <v>39468</v>
      </c>
      <c r="F139" s="3">
        <v>39813</v>
      </c>
      <c r="G139" s="3">
        <v>1</v>
      </c>
      <c r="H139" s="4">
        <v>920000</v>
      </c>
      <c r="I139" s="4">
        <v>172438.80000000002</v>
      </c>
      <c r="J139" s="4">
        <v>-751236.24</v>
      </c>
      <c r="K139" s="6">
        <v>3273.3573545817521</v>
      </c>
      <c r="L139" s="2" t="s">
        <v>76</v>
      </c>
      <c r="M139" s="2" t="s">
        <v>56</v>
      </c>
      <c r="N139" s="2" t="s">
        <v>80</v>
      </c>
      <c r="O139" s="2" t="s">
        <v>81</v>
      </c>
      <c r="P139" s="2" t="s">
        <v>21</v>
      </c>
      <c r="Q139" s="2" t="s">
        <v>57</v>
      </c>
      <c r="R139" s="1" t="s">
        <v>11790</v>
      </c>
      <c r="S139" s="1">
        <v>303</v>
      </c>
    </row>
    <row r="140" spans="1:19" x14ac:dyDescent="0.2">
      <c r="A140" s="1" t="s">
        <v>16</v>
      </c>
      <c r="B140" s="2" t="s">
        <v>151</v>
      </c>
      <c r="C140" s="2" t="s">
        <v>152</v>
      </c>
      <c r="D140" s="2" t="s">
        <v>153</v>
      </c>
      <c r="E140" s="3">
        <v>40179</v>
      </c>
      <c r="F140" s="3">
        <v>40543</v>
      </c>
      <c r="G140" s="3">
        <v>1</v>
      </c>
      <c r="H140" s="4">
        <v>1600</v>
      </c>
      <c r="I140" s="4">
        <v>2635.28</v>
      </c>
      <c r="J140" s="4">
        <v>1035.28</v>
      </c>
      <c r="K140" s="6">
        <v>50.024780788211238</v>
      </c>
      <c r="L140" s="2" t="s">
        <v>34</v>
      </c>
      <c r="M140" s="2" t="s">
        <v>154</v>
      </c>
      <c r="N140" s="2" t="s">
        <v>20</v>
      </c>
      <c r="O140" s="2" t="s">
        <v>22</v>
      </c>
      <c r="P140" s="2" t="s">
        <v>29</v>
      </c>
      <c r="Q140" s="2" t="s">
        <v>57</v>
      </c>
      <c r="R140" s="1" t="s">
        <v>11789</v>
      </c>
      <c r="S140" s="1">
        <v>343</v>
      </c>
    </row>
    <row r="141" spans="1:19" x14ac:dyDescent="0.2">
      <c r="A141" s="1" t="s">
        <v>16</v>
      </c>
      <c r="B141" s="2" t="s">
        <v>155</v>
      </c>
      <c r="C141" s="2" t="s">
        <v>156</v>
      </c>
      <c r="D141" s="2" t="s">
        <v>157</v>
      </c>
      <c r="E141" s="3">
        <v>40179</v>
      </c>
      <c r="F141" s="3">
        <v>40543</v>
      </c>
      <c r="G141" s="3">
        <v>1</v>
      </c>
      <c r="H141" s="4">
        <v>1500</v>
      </c>
      <c r="I141" s="1">
        <v>713.92</v>
      </c>
      <c r="J141" s="1">
        <v>-786.08</v>
      </c>
      <c r="K141" s="6">
        <v>13.552143036155462</v>
      </c>
      <c r="L141" s="2" t="s">
        <v>34</v>
      </c>
      <c r="M141" s="2" t="s">
        <v>154</v>
      </c>
      <c r="N141" s="2" t="s">
        <v>20</v>
      </c>
      <c r="O141" s="2" t="s">
        <v>22</v>
      </c>
      <c r="P141" s="2" t="s">
        <v>29</v>
      </c>
      <c r="Q141" s="2" t="s">
        <v>57</v>
      </c>
      <c r="R141" s="1" t="s">
        <v>11789</v>
      </c>
      <c r="S141" s="1">
        <v>343</v>
      </c>
    </row>
    <row r="142" spans="1:19" x14ac:dyDescent="0.2">
      <c r="A142" s="1" t="s">
        <v>16</v>
      </c>
      <c r="B142" s="2" t="s">
        <v>158</v>
      </c>
      <c r="C142" s="2" t="s">
        <v>159</v>
      </c>
      <c r="D142" s="2" t="s">
        <v>89</v>
      </c>
      <c r="E142" s="3">
        <v>40179</v>
      </c>
      <c r="F142" s="3">
        <v>40543</v>
      </c>
      <c r="G142" s="3">
        <v>1</v>
      </c>
      <c r="H142" s="1">
        <v>950</v>
      </c>
      <c r="I142" s="4">
        <v>2184.9499999999998</v>
      </c>
      <c r="J142" s="4">
        <v>1234.95</v>
      </c>
      <c r="K142" s="6">
        <v>41.476292759479875</v>
      </c>
      <c r="L142" s="2" t="s">
        <v>46</v>
      </c>
      <c r="M142" s="2" t="s">
        <v>154</v>
      </c>
      <c r="N142" s="2" t="s">
        <v>20</v>
      </c>
      <c r="O142" s="2" t="s">
        <v>22</v>
      </c>
      <c r="P142" s="2" t="s">
        <v>29</v>
      </c>
      <c r="Q142" s="2" t="s">
        <v>57</v>
      </c>
      <c r="R142" s="1" t="s">
        <v>11718</v>
      </c>
      <c r="S142" s="1">
        <v>334</v>
      </c>
    </row>
    <row r="143" spans="1:19" x14ac:dyDescent="0.2">
      <c r="A143" s="1" t="s">
        <v>16</v>
      </c>
      <c r="B143" s="2" t="s">
        <v>160</v>
      </c>
      <c r="C143" s="2" t="s">
        <v>161</v>
      </c>
      <c r="D143" s="2" t="s">
        <v>162</v>
      </c>
      <c r="E143" s="3">
        <v>40179</v>
      </c>
      <c r="F143" s="3">
        <v>40543</v>
      </c>
      <c r="G143" s="3">
        <v>1</v>
      </c>
      <c r="H143" s="4">
        <v>8000</v>
      </c>
      <c r="I143" s="4">
        <v>23928.720000000001</v>
      </c>
      <c r="J143" s="4">
        <v>15928.72</v>
      </c>
      <c r="K143" s="6">
        <v>454.23217743180464</v>
      </c>
      <c r="L143" s="2" t="s">
        <v>34</v>
      </c>
      <c r="M143" s="2" t="s">
        <v>154</v>
      </c>
      <c r="N143" s="2" t="s">
        <v>20</v>
      </c>
      <c r="O143" s="2" t="s">
        <v>22</v>
      </c>
      <c r="P143" s="2" t="s">
        <v>29</v>
      </c>
      <c r="Q143" s="2" t="s">
        <v>57</v>
      </c>
      <c r="R143" s="1" t="s">
        <v>11774</v>
      </c>
      <c r="S143" s="1">
        <v>331</v>
      </c>
    </row>
    <row r="144" spans="1:19" x14ac:dyDescent="0.2">
      <c r="A144" s="1" t="s">
        <v>16</v>
      </c>
      <c r="B144" s="2" t="s">
        <v>163</v>
      </c>
      <c r="C144" s="2" t="s">
        <v>164</v>
      </c>
      <c r="D144" s="2" t="s">
        <v>165</v>
      </c>
      <c r="E144" s="3">
        <v>40179</v>
      </c>
      <c r="F144" s="3">
        <v>40543</v>
      </c>
      <c r="G144" s="3">
        <v>1</v>
      </c>
      <c r="H144" s="4">
        <v>3000</v>
      </c>
      <c r="I144" s="4">
        <v>1946.93</v>
      </c>
      <c r="J144" s="4">
        <v>-1053.07</v>
      </c>
      <c r="K144" s="6">
        <v>36.958025887189258</v>
      </c>
      <c r="L144" s="2" t="s">
        <v>34</v>
      </c>
      <c r="M144" s="2" t="s">
        <v>154</v>
      </c>
      <c r="N144" s="2" t="s">
        <v>20</v>
      </c>
      <c r="O144" s="2" t="s">
        <v>22</v>
      </c>
      <c r="P144" s="2" t="s">
        <v>29</v>
      </c>
      <c r="Q144" s="2" t="s">
        <v>57</v>
      </c>
      <c r="R144" s="1" t="s">
        <v>11752</v>
      </c>
      <c r="S144" s="1">
        <v>311</v>
      </c>
    </row>
    <row r="145" spans="1:19" x14ac:dyDescent="0.2">
      <c r="A145" s="1" t="s">
        <v>16</v>
      </c>
      <c r="B145" s="2" t="s">
        <v>166</v>
      </c>
      <c r="C145" s="2" t="s">
        <v>167</v>
      </c>
      <c r="D145" s="2" t="s">
        <v>168</v>
      </c>
      <c r="E145" s="3">
        <v>40140</v>
      </c>
      <c r="F145" s="3">
        <v>39903</v>
      </c>
      <c r="G145" s="3">
        <v>1</v>
      </c>
      <c r="H145" s="4">
        <v>2000</v>
      </c>
      <c r="I145" s="4">
        <v>1875.32</v>
      </c>
      <c r="J145" s="1">
        <v>-124.68</v>
      </c>
      <c r="K145" s="6">
        <v>35.598673350743866</v>
      </c>
      <c r="L145" s="2" t="s">
        <v>76</v>
      </c>
      <c r="M145" s="2" t="s">
        <v>169</v>
      </c>
      <c r="N145" s="2" t="s">
        <v>170</v>
      </c>
      <c r="O145" s="2" t="s">
        <v>81</v>
      </c>
      <c r="P145" s="2" t="s">
        <v>21</v>
      </c>
      <c r="Q145" s="2" t="s">
        <v>57</v>
      </c>
      <c r="R145" s="1" t="s">
        <v>11810</v>
      </c>
      <c r="S145" s="1">
        <v>340</v>
      </c>
    </row>
    <row r="146" spans="1:19" x14ac:dyDescent="0.2">
      <c r="A146" s="1" t="s">
        <v>16</v>
      </c>
      <c r="B146" s="2" t="s">
        <v>171</v>
      </c>
      <c r="C146" s="2" t="s">
        <v>172</v>
      </c>
      <c r="D146" s="2" t="s">
        <v>173</v>
      </c>
      <c r="E146" s="3">
        <v>40179</v>
      </c>
      <c r="F146" s="3">
        <v>40543</v>
      </c>
      <c r="G146" s="3">
        <v>1</v>
      </c>
      <c r="H146" s="4">
        <v>63592</v>
      </c>
      <c r="I146" s="4">
        <v>63810.17</v>
      </c>
      <c r="J146" s="1">
        <v>218.17</v>
      </c>
      <c r="K146" s="6">
        <v>1211.2905521646628</v>
      </c>
      <c r="L146" s="2" t="s">
        <v>76</v>
      </c>
      <c r="M146" s="2" t="s">
        <v>174</v>
      </c>
      <c r="N146" s="2" t="s">
        <v>20</v>
      </c>
      <c r="O146" s="2" t="s">
        <v>22</v>
      </c>
      <c r="P146" s="2" t="s">
        <v>29</v>
      </c>
      <c r="Q146" s="2" t="s">
        <v>57</v>
      </c>
      <c r="R146" s="1" t="s">
        <v>11763</v>
      </c>
      <c r="S146" s="1">
        <v>307</v>
      </c>
    </row>
    <row r="147" spans="1:19" x14ac:dyDescent="0.2">
      <c r="B147" s="2"/>
      <c r="C147" s="2"/>
      <c r="D147" s="2"/>
      <c r="E147" s="3"/>
      <c r="F147" s="3"/>
      <c r="G147" s="3"/>
      <c r="H147" s="4"/>
      <c r="L147" s="2"/>
      <c r="M147" s="2"/>
      <c r="N147" s="2"/>
      <c r="O147" s="2"/>
      <c r="P147" s="2"/>
      <c r="Q147" s="2"/>
    </row>
    <row r="148" spans="1:19" x14ac:dyDescent="0.2">
      <c r="B148" s="2"/>
      <c r="C148" s="2"/>
      <c r="D148" s="2"/>
      <c r="E148" s="3"/>
      <c r="F148" s="3"/>
      <c r="G148" s="3"/>
      <c r="H148" s="4"/>
      <c r="I148" s="4">
        <v>269534.09000000003</v>
      </c>
      <c r="J148" s="4">
        <v>-734782.95</v>
      </c>
      <c r="K148" s="4">
        <v>5116.4899999999989</v>
      </c>
      <c r="L148" s="2"/>
      <c r="M148" s="2"/>
      <c r="N148" s="2"/>
      <c r="O148" s="2"/>
      <c r="P148" s="2"/>
      <c r="Q148" s="2"/>
    </row>
    <row r="149" spans="1:19" x14ac:dyDescent="0.2">
      <c r="A149" s="1" t="s">
        <v>304</v>
      </c>
      <c r="G149" s="3"/>
      <c r="H149" s="4"/>
      <c r="I149" s="4"/>
      <c r="L149" s="2"/>
      <c r="M149" s="2"/>
      <c r="N149" s="2"/>
      <c r="O149" s="2"/>
      <c r="P149" s="2"/>
      <c r="Q149" s="2"/>
    </row>
    <row r="150" spans="1:19" ht="15" x14ac:dyDescent="0.25">
      <c r="B150" s="3">
        <v>40724</v>
      </c>
      <c r="D150" s="1" t="s">
        <v>305</v>
      </c>
      <c r="F150" s="13"/>
      <c r="G150" s="3"/>
      <c r="H150" s="4"/>
      <c r="I150" s="4">
        <v>5116.49</v>
      </c>
      <c r="L150" s="2"/>
      <c r="M150" s="2"/>
      <c r="N150" s="2"/>
      <c r="O150" s="2"/>
      <c r="P150" s="2"/>
      <c r="Q150" s="2"/>
    </row>
    <row r="151" spans="1:19" ht="15" x14ac:dyDescent="0.25">
      <c r="B151" s="3"/>
      <c r="F151" s="13"/>
      <c r="G151" s="3"/>
      <c r="H151" s="4"/>
      <c r="I151" s="4"/>
      <c r="L151" s="2"/>
      <c r="M151" s="2"/>
      <c r="N151" s="2"/>
      <c r="O151" s="2"/>
      <c r="P151" s="2"/>
      <c r="Q151" s="2"/>
    </row>
    <row r="152" spans="1:19" ht="15" x14ac:dyDescent="0.25">
      <c r="B152" s="3"/>
      <c r="F152" s="13"/>
      <c r="G152" s="3"/>
      <c r="H152" s="4"/>
      <c r="I152" s="4"/>
      <c r="L152" s="2"/>
      <c r="M152" s="2"/>
      <c r="N152" s="2"/>
      <c r="O152" s="2"/>
      <c r="P152" s="2"/>
      <c r="Q152" s="2"/>
    </row>
    <row r="153" spans="1:19" ht="15" x14ac:dyDescent="0.25">
      <c r="B153" s="3"/>
      <c r="F153" s="13"/>
      <c r="G153" s="3"/>
      <c r="H153" s="4"/>
      <c r="I153" s="4"/>
      <c r="L153" s="2"/>
      <c r="M153" s="2"/>
      <c r="N153" s="2"/>
      <c r="O153" s="2"/>
      <c r="P153" s="2"/>
      <c r="Q153" s="2"/>
    </row>
    <row r="154" spans="1:19" ht="15" x14ac:dyDescent="0.25">
      <c r="B154" s="3"/>
      <c r="F154" s="13"/>
      <c r="G154" s="3"/>
      <c r="H154" s="4"/>
      <c r="I154" s="4"/>
      <c r="L154" s="2"/>
      <c r="M154" s="2"/>
      <c r="N154" s="2"/>
      <c r="O154" s="2"/>
      <c r="P154" s="2"/>
      <c r="Q154" s="2"/>
    </row>
    <row r="155" spans="1:19" x14ac:dyDescent="0.2">
      <c r="A155" s="1" t="s">
        <v>0</v>
      </c>
      <c r="B155" s="1" t="s">
        <v>1</v>
      </c>
      <c r="C155" s="1" t="s">
        <v>2</v>
      </c>
      <c r="D155" s="1" t="s">
        <v>3</v>
      </c>
      <c r="E155" s="1" t="s">
        <v>4</v>
      </c>
      <c r="F155" s="1" t="s">
        <v>5</v>
      </c>
      <c r="G155" s="1" t="s">
        <v>6</v>
      </c>
      <c r="H155" s="1" t="s">
        <v>7</v>
      </c>
      <c r="I155" s="1" t="s">
        <v>8</v>
      </c>
      <c r="J155" s="1" t="s">
        <v>9</v>
      </c>
      <c r="K155" s="5" t="s">
        <v>298</v>
      </c>
      <c r="L155" s="1" t="s">
        <v>10</v>
      </c>
      <c r="M155" s="1" t="s">
        <v>11</v>
      </c>
      <c r="N155" s="1" t="s">
        <v>12</v>
      </c>
      <c r="O155" s="1" t="s">
        <v>13</v>
      </c>
      <c r="P155" s="1" t="s">
        <v>14</v>
      </c>
      <c r="Q155" s="1" t="s">
        <v>15</v>
      </c>
      <c r="R155" s="1" t="s">
        <v>3983</v>
      </c>
      <c r="S155" s="1" t="s">
        <v>3983</v>
      </c>
    </row>
    <row r="156" spans="1:19" x14ac:dyDescent="0.2">
      <c r="A156" s="1" t="s">
        <v>16</v>
      </c>
      <c r="B156" s="2" t="s">
        <v>250</v>
      </c>
      <c r="C156" s="2" t="s">
        <v>250</v>
      </c>
      <c r="D156" s="2" t="s">
        <v>251</v>
      </c>
      <c r="E156" s="3">
        <v>39763</v>
      </c>
      <c r="F156" s="3">
        <v>1</v>
      </c>
      <c r="G156" s="3">
        <v>1</v>
      </c>
      <c r="H156" s="1">
        <v>0</v>
      </c>
      <c r="I156" s="4">
        <v>9453.2000000000007</v>
      </c>
      <c r="J156" s="4">
        <v>7175.87</v>
      </c>
      <c r="K156" s="6">
        <v>111.47780480075345</v>
      </c>
      <c r="L156" s="2" t="s">
        <v>247</v>
      </c>
      <c r="M156" s="2" t="s">
        <v>248</v>
      </c>
      <c r="N156" s="2" t="s">
        <v>20</v>
      </c>
      <c r="O156" s="2" t="s">
        <v>81</v>
      </c>
      <c r="P156" s="2" t="s">
        <v>21</v>
      </c>
      <c r="Q156" s="2" t="s">
        <v>57</v>
      </c>
      <c r="R156" s="1" t="s">
        <v>11821</v>
      </c>
      <c r="S156" s="1">
        <v>361</v>
      </c>
    </row>
    <row r="157" spans="1:19" x14ac:dyDescent="0.2">
      <c r="A157" s="1" t="s">
        <v>16</v>
      </c>
      <c r="B157" s="2" t="s">
        <v>275</v>
      </c>
      <c r="C157" s="2" t="s">
        <v>276</v>
      </c>
      <c r="D157" s="2" t="s">
        <v>277</v>
      </c>
      <c r="E157" s="3">
        <v>39995</v>
      </c>
      <c r="F157" s="3">
        <v>40209</v>
      </c>
      <c r="G157" s="3">
        <v>1</v>
      </c>
      <c r="H157" s="4">
        <v>125000</v>
      </c>
      <c r="I157" s="4">
        <v>261047.41</v>
      </c>
      <c r="J157" s="4">
        <v>-114609.88</v>
      </c>
      <c r="K157" s="6">
        <v>3078.4276452124413</v>
      </c>
      <c r="L157" s="2" t="s">
        <v>46</v>
      </c>
      <c r="M157" s="2" t="s">
        <v>278</v>
      </c>
      <c r="N157" s="2" t="s">
        <v>279</v>
      </c>
      <c r="O157" s="2" t="s">
        <v>20</v>
      </c>
      <c r="P157" s="2" t="s">
        <v>21</v>
      </c>
      <c r="Q157" s="2" t="s">
        <v>57</v>
      </c>
      <c r="R157" s="1" t="s">
        <v>11818</v>
      </c>
      <c r="S157" s="1">
        <v>353</v>
      </c>
    </row>
    <row r="158" spans="1:19" x14ac:dyDescent="0.2">
      <c r="A158" s="1" t="s">
        <v>16</v>
      </c>
      <c r="B158" s="2" t="s">
        <v>280</v>
      </c>
      <c r="C158" s="2" t="s">
        <v>281</v>
      </c>
      <c r="D158" s="2" t="s">
        <v>262</v>
      </c>
      <c r="E158" s="3">
        <v>40179</v>
      </c>
      <c r="F158" s="3">
        <v>40543</v>
      </c>
      <c r="G158" s="3">
        <v>1</v>
      </c>
      <c r="H158" s="4">
        <v>4000</v>
      </c>
      <c r="I158" s="1">
        <v>203.8</v>
      </c>
      <c r="J158" s="4">
        <v>-3796.2</v>
      </c>
      <c r="K158" s="6">
        <v>2.4033318472468106</v>
      </c>
      <c r="L158" s="2" t="s">
        <v>34</v>
      </c>
      <c r="M158" s="2" t="s">
        <v>154</v>
      </c>
      <c r="N158" s="2" t="s">
        <v>20</v>
      </c>
      <c r="O158" s="2" t="s">
        <v>22</v>
      </c>
      <c r="P158" s="2" t="s">
        <v>29</v>
      </c>
      <c r="Q158" s="2" t="s">
        <v>57</v>
      </c>
      <c r="R158" s="1" t="s">
        <v>11793</v>
      </c>
      <c r="S158" s="1">
        <v>361</v>
      </c>
    </row>
    <row r="159" spans="1:19" x14ac:dyDescent="0.2">
      <c r="A159" s="1" t="s">
        <v>16</v>
      </c>
      <c r="B159" s="2" t="s">
        <v>282</v>
      </c>
      <c r="C159" s="2" t="s">
        <v>283</v>
      </c>
      <c r="D159" s="2" t="s">
        <v>165</v>
      </c>
      <c r="E159" s="3">
        <v>40179</v>
      </c>
      <c r="F159" s="3">
        <v>40543</v>
      </c>
      <c r="G159" s="3">
        <v>1</v>
      </c>
      <c r="H159" s="4">
        <v>10000</v>
      </c>
      <c r="I159" s="4">
        <v>43948.93</v>
      </c>
      <c r="J159" s="4">
        <v>33948.93</v>
      </c>
      <c r="K159" s="6">
        <v>518.27214485486149</v>
      </c>
      <c r="L159" s="2" t="s">
        <v>34</v>
      </c>
      <c r="M159" s="2" t="s">
        <v>154</v>
      </c>
      <c r="N159" s="2" t="s">
        <v>20</v>
      </c>
      <c r="O159" s="2" t="s">
        <v>22</v>
      </c>
      <c r="P159" s="2" t="s">
        <v>29</v>
      </c>
      <c r="Q159" s="2" t="s">
        <v>57</v>
      </c>
      <c r="R159" s="1" t="s">
        <v>11773</v>
      </c>
      <c r="S159" s="1">
        <v>371</v>
      </c>
    </row>
    <row r="160" spans="1:19" x14ac:dyDescent="0.2">
      <c r="A160" s="1" t="s">
        <v>16</v>
      </c>
      <c r="B160" s="2" t="s">
        <v>284</v>
      </c>
      <c r="C160" s="2" t="s">
        <v>285</v>
      </c>
      <c r="D160" s="2" t="s">
        <v>265</v>
      </c>
      <c r="E160" s="3">
        <v>40179</v>
      </c>
      <c r="F160" s="3">
        <v>40543</v>
      </c>
      <c r="G160" s="3">
        <v>1</v>
      </c>
      <c r="H160" s="4">
        <v>6000</v>
      </c>
      <c r="I160" s="4">
        <v>3371.96</v>
      </c>
      <c r="J160" s="4">
        <v>-2628.04</v>
      </c>
      <c r="K160" s="6">
        <v>39.764174954084176</v>
      </c>
      <c r="L160" s="2" t="s">
        <v>34</v>
      </c>
      <c r="M160" s="2" t="s">
        <v>154</v>
      </c>
      <c r="N160" s="2" t="s">
        <v>20</v>
      </c>
      <c r="O160" s="2" t="s">
        <v>22</v>
      </c>
      <c r="P160" s="2" t="s">
        <v>29</v>
      </c>
      <c r="Q160" s="2" t="s">
        <v>57</v>
      </c>
      <c r="R160" s="1" t="s">
        <v>11717</v>
      </c>
      <c r="S160" s="1">
        <v>354</v>
      </c>
    </row>
    <row r="161" spans="1:19" x14ac:dyDescent="0.2">
      <c r="A161" s="1" t="s">
        <v>16</v>
      </c>
      <c r="B161" s="2" t="s">
        <v>286</v>
      </c>
      <c r="C161" s="2" t="s">
        <v>287</v>
      </c>
      <c r="D161" s="2" t="s">
        <v>288</v>
      </c>
      <c r="E161" s="3">
        <v>40140</v>
      </c>
      <c r="F161" s="3">
        <v>39903</v>
      </c>
      <c r="G161" s="3">
        <v>1</v>
      </c>
      <c r="H161" s="4">
        <v>2000</v>
      </c>
      <c r="I161" s="4">
        <v>1875.32</v>
      </c>
      <c r="J161" s="1">
        <v>-124.68</v>
      </c>
      <c r="K161" s="6">
        <v>22.1148983306128</v>
      </c>
      <c r="L161" s="2" t="s">
        <v>76</v>
      </c>
      <c r="M161" s="2" t="s">
        <v>169</v>
      </c>
      <c r="N161" s="2" t="s">
        <v>170</v>
      </c>
      <c r="O161" s="2" t="s">
        <v>81</v>
      </c>
      <c r="P161" s="2" t="s">
        <v>21</v>
      </c>
      <c r="Q161" s="2" t="s">
        <v>57</v>
      </c>
      <c r="R161" s="1" t="s">
        <v>11803</v>
      </c>
      <c r="S161" s="1">
        <v>390</v>
      </c>
    </row>
    <row r="163" spans="1:19" x14ac:dyDescent="0.2">
      <c r="I163" s="4">
        <v>319900.62</v>
      </c>
      <c r="J163" s="4">
        <v>-80033.999999999985</v>
      </c>
      <c r="K163" s="4">
        <v>3772.4599999999996</v>
      </c>
    </row>
    <row r="164" spans="1:19" x14ac:dyDescent="0.2">
      <c r="A164" s="1" t="s">
        <v>304</v>
      </c>
    </row>
    <row r="165" spans="1:19" ht="15" x14ac:dyDescent="0.25">
      <c r="B165" s="3">
        <v>40724</v>
      </c>
      <c r="D165" s="1" t="s">
        <v>305</v>
      </c>
      <c r="I165" s="13">
        <v>3772.46</v>
      </c>
    </row>
    <row r="168" spans="1:19" x14ac:dyDescent="0.2">
      <c r="I168" s="4">
        <v>589434.71</v>
      </c>
    </row>
  </sheetData>
  <pageMargins left="0.7" right="0.7" top="0.75" bottom="0.75" header="0.3" footer="0.3"/>
  <pageSetup scale="77" fitToHeight="0" orientation="landscape" r:id="rId1"/>
  <headerFooter>
    <oddFooter>&amp;L&amp;F &amp;A&amp;R&amp;P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229"/>
  <sheetViews>
    <sheetView workbookViewId="0">
      <selection activeCell="E9" sqref="E9"/>
    </sheetView>
  </sheetViews>
  <sheetFormatPr defaultRowHeight="12.75" x14ac:dyDescent="0.2"/>
  <cols>
    <col min="1" max="1" width="5" style="1" bestFit="1" customWidth="1"/>
    <col min="2" max="2" width="11.85546875" style="1" bestFit="1" customWidth="1"/>
    <col min="3" max="3" width="16" style="1" bestFit="1" customWidth="1"/>
    <col min="4" max="4" width="28.42578125" style="1" bestFit="1" customWidth="1"/>
    <col min="5" max="5" width="22.85546875" style="1" bestFit="1" customWidth="1"/>
    <col min="6" max="6" width="10.140625" style="1" customWidth="1"/>
    <col min="7" max="7" width="15.42578125" style="1" customWidth="1"/>
    <col min="8" max="8" width="18.7109375" style="1" customWidth="1"/>
    <col min="9" max="9" width="30.28515625" style="1" customWidth="1"/>
    <col min="10" max="10" width="26.42578125" style="1" customWidth="1"/>
    <col min="11" max="11" width="20.42578125" style="1" bestFit="1" customWidth="1"/>
    <col min="12" max="12" width="20.85546875" style="1" customWidth="1"/>
    <col min="13" max="13" width="21.7109375" style="1" customWidth="1"/>
    <col min="14" max="14" width="22.7109375" style="1" bestFit="1" customWidth="1"/>
    <col min="15" max="15" width="22.140625" style="1" bestFit="1" customWidth="1"/>
    <col min="16" max="16" width="14.42578125" style="1" bestFit="1" customWidth="1"/>
    <col min="17" max="17" width="23.28515625" style="1" hidden="1" customWidth="1"/>
    <col min="18" max="18" width="25.140625" style="1" hidden="1" customWidth="1"/>
    <col min="19" max="256" width="8.85546875" style="1"/>
    <col min="257" max="257" width="5" style="1" bestFit="1" customWidth="1"/>
    <col min="258" max="258" width="11.85546875" style="1" bestFit="1" customWidth="1"/>
    <col min="259" max="259" width="16" style="1" bestFit="1" customWidth="1"/>
    <col min="260" max="260" width="28.42578125" style="1" bestFit="1" customWidth="1"/>
    <col min="261" max="261" width="22.85546875" style="1" bestFit="1" customWidth="1"/>
    <col min="262" max="262" width="10.140625" style="1" customWidth="1"/>
    <col min="263" max="263" width="15.42578125" style="1" customWidth="1"/>
    <col min="264" max="264" width="18.7109375" style="1" customWidth="1"/>
    <col min="265" max="265" width="30.28515625" style="1" customWidth="1"/>
    <col min="266" max="266" width="26.42578125" style="1" customWidth="1"/>
    <col min="267" max="267" width="20.42578125" style="1" bestFit="1" customWidth="1"/>
    <col min="268" max="268" width="20.85546875" style="1" customWidth="1"/>
    <col min="269" max="269" width="21.7109375" style="1" customWidth="1"/>
    <col min="270" max="270" width="22.7109375" style="1" bestFit="1" customWidth="1"/>
    <col min="271" max="271" width="22.140625" style="1" bestFit="1" customWidth="1"/>
    <col min="272" max="272" width="14.42578125" style="1" bestFit="1" customWidth="1"/>
    <col min="273" max="274" width="0" style="1" hidden="1" customWidth="1"/>
    <col min="275" max="512" width="8.85546875" style="1"/>
    <col min="513" max="513" width="5" style="1" bestFit="1" customWidth="1"/>
    <col min="514" max="514" width="11.85546875" style="1" bestFit="1" customWidth="1"/>
    <col min="515" max="515" width="16" style="1" bestFit="1" customWidth="1"/>
    <col min="516" max="516" width="28.42578125" style="1" bestFit="1" customWidth="1"/>
    <col min="517" max="517" width="22.85546875" style="1" bestFit="1" customWidth="1"/>
    <col min="518" max="518" width="10.140625" style="1" customWidth="1"/>
    <col min="519" max="519" width="15.42578125" style="1" customWidth="1"/>
    <col min="520" max="520" width="18.7109375" style="1" customWidth="1"/>
    <col min="521" max="521" width="30.28515625" style="1" customWidth="1"/>
    <col min="522" max="522" width="26.42578125" style="1" customWidth="1"/>
    <col min="523" max="523" width="20.42578125" style="1" bestFit="1" customWidth="1"/>
    <col min="524" max="524" width="20.85546875" style="1" customWidth="1"/>
    <col min="525" max="525" width="21.7109375" style="1" customWidth="1"/>
    <col min="526" max="526" width="22.7109375" style="1" bestFit="1" customWidth="1"/>
    <col min="527" max="527" width="22.140625" style="1" bestFit="1" customWidth="1"/>
    <col min="528" max="528" width="14.42578125" style="1" bestFit="1" customWidth="1"/>
    <col min="529" max="530" width="0" style="1" hidden="1" customWidth="1"/>
    <col min="531" max="768" width="8.85546875" style="1"/>
    <col min="769" max="769" width="5" style="1" bestFit="1" customWidth="1"/>
    <col min="770" max="770" width="11.85546875" style="1" bestFit="1" customWidth="1"/>
    <col min="771" max="771" width="16" style="1" bestFit="1" customWidth="1"/>
    <col min="772" max="772" width="28.42578125" style="1" bestFit="1" customWidth="1"/>
    <col min="773" max="773" width="22.85546875" style="1" bestFit="1" customWidth="1"/>
    <col min="774" max="774" width="10.140625" style="1" customWidth="1"/>
    <col min="775" max="775" width="15.42578125" style="1" customWidth="1"/>
    <col min="776" max="776" width="18.7109375" style="1" customWidth="1"/>
    <col min="777" max="777" width="30.28515625" style="1" customWidth="1"/>
    <col min="778" max="778" width="26.42578125" style="1" customWidth="1"/>
    <col min="779" max="779" width="20.42578125" style="1" bestFit="1" customWidth="1"/>
    <col min="780" max="780" width="20.85546875" style="1" customWidth="1"/>
    <col min="781" max="781" width="21.7109375" style="1" customWidth="1"/>
    <col min="782" max="782" width="22.7109375" style="1" bestFit="1" customWidth="1"/>
    <col min="783" max="783" width="22.140625" style="1" bestFit="1" customWidth="1"/>
    <col min="784" max="784" width="14.42578125" style="1" bestFit="1" customWidth="1"/>
    <col min="785" max="786" width="0" style="1" hidden="1" customWidth="1"/>
    <col min="787" max="1024" width="8.85546875" style="1"/>
    <col min="1025" max="1025" width="5" style="1" bestFit="1" customWidth="1"/>
    <col min="1026" max="1026" width="11.85546875" style="1" bestFit="1" customWidth="1"/>
    <col min="1027" max="1027" width="16" style="1" bestFit="1" customWidth="1"/>
    <col min="1028" max="1028" width="28.42578125" style="1" bestFit="1" customWidth="1"/>
    <col min="1029" max="1029" width="22.85546875" style="1" bestFit="1" customWidth="1"/>
    <col min="1030" max="1030" width="10.140625" style="1" customWidth="1"/>
    <col min="1031" max="1031" width="15.42578125" style="1" customWidth="1"/>
    <col min="1032" max="1032" width="18.7109375" style="1" customWidth="1"/>
    <col min="1033" max="1033" width="30.28515625" style="1" customWidth="1"/>
    <col min="1034" max="1034" width="26.42578125" style="1" customWidth="1"/>
    <col min="1035" max="1035" width="20.42578125" style="1" bestFit="1" customWidth="1"/>
    <col min="1036" max="1036" width="20.85546875" style="1" customWidth="1"/>
    <col min="1037" max="1037" width="21.7109375" style="1" customWidth="1"/>
    <col min="1038" max="1038" width="22.7109375" style="1" bestFit="1" customWidth="1"/>
    <col min="1039" max="1039" width="22.140625" style="1" bestFit="1" customWidth="1"/>
    <col min="1040" max="1040" width="14.42578125" style="1" bestFit="1" customWidth="1"/>
    <col min="1041" max="1042" width="0" style="1" hidden="1" customWidth="1"/>
    <col min="1043" max="1280" width="8.85546875" style="1"/>
    <col min="1281" max="1281" width="5" style="1" bestFit="1" customWidth="1"/>
    <col min="1282" max="1282" width="11.85546875" style="1" bestFit="1" customWidth="1"/>
    <col min="1283" max="1283" width="16" style="1" bestFit="1" customWidth="1"/>
    <col min="1284" max="1284" width="28.42578125" style="1" bestFit="1" customWidth="1"/>
    <col min="1285" max="1285" width="22.85546875" style="1" bestFit="1" customWidth="1"/>
    <col min="1286" max="1286" width="10.140625" style="1" customWidth="1"/>
    <col min="1287" max="1287" width="15.42578125" style="1" customWidth="1"/>
    <col min="1288" max="1288" width="18.7109375" style="1" customWidth="1"/>
    <col min="1289" max="1289" width="30.28515625" style="1" customWidth="1"/>
    <col min="1290" max="1290" width="26.42578125" style="1" customWidth="1"/>
    <col min="1291" max="1291" width="20.42578125" style="1" bestFit="1" customWidth="1"/>
    <col min="1292" max="1292" width="20.85546875" style="1" customWidth="1"/>
    <col min="1293" max="1293" width="21.7109375" style="1" customWidth="1"/>
    <col min="1294" max="1294" width="22.7109375" style="1" bestFit="1" customWidth="1"/>
    <col min="1295" max="1295" width="22.140625" style="1" bestFit="1" customWidth="1"/>
    <col min="1296" max="1296" width="14.42578125" style="1" bestFit="1" customWidth="1"/>
    <col min="1297" max="1298" width="0" style="1" hidden="1" customWidth="1"/>
    <col min="1299" max="1536" width="8.85546875" style="1"/>
    <col min="1537" max="1537" width="5" style="1" bestFit="1" customWidth="1"/>
    <col min="1538" max="1538" width="11.85546875" style="1" bestFit="1" customWidth="1"/>
    <col min="1539" max="1539" width="16" style="1" bestFit="1" customWidth="1"/>
    <col min="1540" max="1540" width="28.42578125" style="1" bestFit="1" customWidth="1"/>
    <col min="1541" max="1541" width="22.85546875" style="1" bestFit="1" customWidth="1"/>
    <col min="1542" max="1542" width="10.140625" style="1" customWidth="1"/>
    <col min="1543" max="1543" width="15.42578125" style="1" customWidth="1"/>
    <col min="1544" max="1544" width="18.7109375" style="1" customWidth="1"/>
    <col min="1545" max="1545" width="30.28515625" style="1" customWidth="1"/>
    <col min="1546" max="1546" width="26.42578125" style="1" customWidth="1"/>
    <col min="1547" max="1547" width="20.42578125" style="1" bestFit="1" customWidth="1"/>
    <col min="1548" max="1548" width="20.85546875" style="1" customWidth="1"/>
    <col min="1549" max="1549" width="21.7109375" style="1" customWidth="1"/>
    <col min="1550" max="1550" width="22.7109375" style="1" bestFit="1" customWidth="1"/>
    <col min="1551" max="1551" width="22.140625" style="1" bestFit="1" customWidth="1"/>
    <col min="1552" max="1552" width="14.42578125" style="1" bestFit="1" customWidth="1"/>
    <col min="1553" max="1554" width="0" style="1" hidden="1" customWidth="1"/>
    <col min="1555" max="1792" width="8.85546875" style="1"/>
    <col min="1793" max="1793" width="5" style="1" bestFit="1" customWidth="1"/>
    <col min="1794" max="1794" width="11.85546875" style="1" bestFit="1" customWidth="1"/>
    <col min="1795" max="1795" width="16" style="1" bestFit="1" customWidth="1"/>
    <col min="1796" max="1796" width="28.42578125" style="1" bestFit="1" customWidth="1"/>
    <col min="1797" max="1797" width="22.85546875" style="1" bestFit="1" customWidth="1"/>
    <col min="1798" max="1798" width="10.140625" style="1" customWidth="1"/>
    <col min="1799" max="1799" width="15.42578125" style="1" customWidth="1"/>
    <col min="1800" max="1800" width="18.7109375" style="1" customWidth="1"/>
    <col min="1801" max="1801" width="30.28515625" style="1" customWidth="1"/>
    <col min="1802" max="1802" width="26.42578125" style="1" customWidth="1"/>
    <col min="1803" max="1803" width="20.42578125" style="1" bestFit="1" customWidth="1"/>
    <col min="1804" max="1804" width="20.85546875" style="1" customWidth="1"/>
    <col min="1805" max="1805" width="21.7109375" style="1" customWidth="1"/>
    <col min="1806" max="1806" width="22.7109375" style="1" bestFit="1" customWidth="1"/>
    <col min="1807" max="1807" width="22.140625" style="1" bestFit="1" customWidth="1"/>
    <col min="1808" max="1808" width="14.42578125" style="1" bestFit="1" customWidth="1"/>
    <col min="1809" max="1810" width="0" style="1" hidden="1" customWidth="1"/>
    <col min="1811" max="2048" width="8.85546875" style="1"/>
    <col min="2049" max="2049" width="5" style="1" bestFit="1" customWidth="1"/>
    <col min="2050" max="2050" width="11.85546875" style="1" bestFit="1" customWidth="1"/>
    <col min="2051" max="2051" width="16" style="1" bestFit="1" customWidth="1"/>
    <col min="2052" max="2052" width="28.42578125" style="1" bestFit="1" customWidth="1"/>
    <col min="2053" max="2053" width="22.85546875" style="1" bestFit="1" customWidth="1"/>
    <col min="2054" max="2054" width="10.140625" style="1" customWidth="1"/>
    <col min="2055" max="2055" width="15.42578125" style="1" customWidth="1"/>
    <col min="2056" max="2056" width="18.7109375" style="1" customWidth="1"/>
    <col min="2057" max="2057" width="30.28515625" style="1" customWidth="1"/>
    <col min="2058" max="2058" width="26.42578125" style="1" customWidth="1"/>
    <col min="2059" max="2059" width="20.42578125" style="1" bestFit="1" customWidth="1"/>
    <col min="2060" max="2060" width="20.85546875" style="1" customWidth="1"/>
    <col min="2061" max="2061" width="21.7109375" style="1" customWidth="1"/>
    <col min="2062" max="2062" width="22.7109375" style="1" bestFit="1" customWidth="1"/>
    <col min="2063" max="2063" width="22.140625" style="1" bestFit="1" customWidth="1"/>
    <col min="2064" max="2064" width="14.42578125" style="1" bestFit="1" customWidth="1"/>
    <col min="2065" max="2066" width="0" style="1" hidden="1" customWidth="1"/>
    <col min="2067" max="2304" width="8.85546875" style="1"/>
    <col min="2305" max="2305" width="5" style="1" bestFit="1" customWidth="1"/>
    <col min="2306" max="2306" width="11.85546875" style="1" bestFit="1" customWidth="1"/>
    <col min="2307" max="2307" width="16" style="1" bestFit="1" customWidth="1"/>
    <col min="2308" max="2308" width="28.42578125" style="1" bestFit="1" customWidth="1"/>
    <col min="2309" max="2309" width="22.85546875" style="1" bestFit="1" customWidth="1"/>
    <col min="2310" max="2310" width="10.140625" style="1" customWidth="1"/>
    <col min="2311" max="2311" width="15.42578125" style="1" customWidth="1"/>
    <col min="2312" max="2312" width="18.7109375" style="1" customWidth="1"/>
    <col min="2313" max="2313" width="30.28515625" style="1" customWidth="1"/>
    <col min="2314" max="2314" width="26.42578125" style="1" customWidth="1"/>
    <col min="2315" max="2315" width="20.42578125" style="1" bestFit="1" customWidth="1"/>
    <col min="2316" max="2316" width="20.85546875" style="1" customWidth="1"/>
    <col min="2317" max="2317" width="21.7109375" style="1" customWidth="1"/>
    <col min="2318" max="2318" width="22.7109375" style="1" bestFit="1" customWidth="1"/>
    <col min="2319" max="2319" width="22.140625" style="1" bestFit="1" customWidth="1"/>
    <col min="2320" max="2320" width="14.42578125" style="1" bestFit="1" customWidth="1"/>
    <col min="2321" max="2322" width="0" style="1" hidden="1" customWidth="1"/>
    <col min="2323" max="2560" width="8.85546875" style="1"/>
    <col min="2561" max="2561" width="5" style="1" bestFit="1" customWidth="1"/>
    <col min="2562" max="2562" width="11.85546875" style="1" bestFit="1" customWidth="1"/>
    <col min="2563" max="2563" width="16" style="1" bestFit="1" customWidth="1"/>
    <col min="2564" max="2564" width="28.42578125" style="1" bestFit="1" customWidth="1"/>
    <col min="2565" max="2565" width="22.85546875" style="1" bestFit="1" customWidth="1"/>
    <col min="2566" max="2566" width="10.140625" style="1" customWidth="1"/>
    <col min="2567" max="2567" width="15.42578125" style="1" customWidth="1"/>
    <col min="2568" max="2568" width="18.7109375" style="1" customWidth="1"/>
    <col min="2569" max="2569" width="30.28515625" style="1" customWidth="1"/>
    <col min="2570" max="2570" width="26.42578125" style="1" customWidth="1"/>
    <col min="2571" max="2571" width="20.42578125" style="1" bestFit="1" customWidth="1"/>
    <col min="2572" max="2572" width="20.85546875" style="1" customWidth="1"/>
    <col min="2573" max="2573" width="21.7109375" style="1" customWidth="1"/>
    <col min="2574" max="2574" width="22.7109375" style="1" bestFit="1" customWidth="1"/>
    <col min="2575" max="2575" width="22.140625" style="1" bestFit="1" customWidth="1"/>
    <col min="2576" max="2576" width="14.42578125" style="1" bestFit="1" customWidth="1"/>
    <col min="2577" max="2578" width="0" style="1" hidden="1" customWidth="1"/>
    <col min="2579" max="2816" width="8.85546875" style="1"/>
    <col min="2817" max="2817" width="5" style="1" bestFit="1" customWidth="1"/>
    <col min="2818" max="2818" width="11.85546875" style="1" bestFit="1" customWidth="1"/>
    <col min="2819" max="2819" width="16" style="1" bestFit="1" customWidth="1"/>
    <col min="2820" max="2820" width="28.42578125" style="1" bestFit="1" customWidth="1"/>
    <col min="2821" max="2821" width="22.85546875" style="1" bestFit="1" customWidth="1"/>
    <col min="2822" max="2822" width="10.140625" style="1" customWidth="1"/>
    <col min="2823" max="2823" width="15.42578125" style="1" customWidth="1"/>
    <col min="2824" max="2824" width="18.7109375" style="1" customWidth="1"/>
    <col min="2825" max="2825" width="30.28515625" style="1" customWidth="1"/>
    <col min="2826" max="2826" width="26.42578125" style="1" customWidth="1"/>
    <col min="2827" max="2827" width="20.42578125" style="1" bestFit="1" customWidth="1"/>
    <col min="2828" max="2828" width="20.85546875" style="1" customWidth="1"/>
    <col min="2829" max="2829" width="21.7109375" style="1" customWidth="1"/>
    <col min="2830" max="2830" width="22.7109375" style="1" bestFit="1" customWidth="1"/>
    <col min="2831" max="2831" width="22.140625" style="1" bestFit="1" customWidth="1"/>
    <col min="2832" max="2832" width="14.42578125" style="1" bestFit="1" customWidth="1"/>
    <col min="2833" max="2834" width="0" style="1" hidden="1" customWidth="1"/>
    <col min="2835" max="3072" width="8.85546875" style="1"/>
    <col min="3073" max="3073" width="5" style="1" bestFit="1" customWidth="1"/>
    <col min="3074" max="3074" width="11.85546875" style="1" bestFit="1" customWidth="1"/>
    <col min="3075" max="3075" width="16" style="1" bestFit="1" customWidth="1"/>
    <col min="3076" max="3076" width="28.42578125" style="1" bestFit="1" customWidth="1"/>
    <col min="3077" max="3077" width="22.85546875" style="1" bestFit="1" customWidth="1"/>
    <col min="3078" max="3078" width="10.140625" style="1" customWidth="1"/>
    <col min="3079" max="3079" width="15.42578125" style="1" customWidth="1"/>
    <col min="3080" max="3080" width="18.7109375" style="1" customWidth="1"/>
    <col min="3081" max="3081" width="30.28515625" style="1" customWidth="1"/>
    <col min="3082" max="3082" width="26.42578125" style="1" customWidth="1"/>
    <col min="3083" max="3083" width="20.42578125" style="1" bestFit="1" customWidth="1"/>
    <col min="3084" max="3084" width="20.85546875" style="1" customWidth="1"/>
    <col min="3085" max="3085" width="21.7109375" style="1" customWidth="1"/>
    <col min="3086" max="3086" width="22.7109375" style="1" bestFit="1" customWidth="1"/>
    <col min="3087" max="3087" width="22.140625" style="1" bestFit="1" customWidth="1"/>
    <col min="3088" max="3088" width="14.42578125" style="1" bestFit="1" customWidth="1"/>
    <col min="3089" max="3090" width="0" style="1" hidden="1" customWidth="1"/>
    <col min="3091" max="3328" width="8.85546875" style="1"/>
    <col min="3329" max="3329" width="5" style="1" bestFit="1" customWidth="1"/>
    <col min="3330" max="3330" width="11.85546875" style="1" bestFit="1" customWidth="1"/>
    <col min="3331" max="3331" width="16" style="1" bestFit="1" customWidth="1"/>
    <col min="3332" max="3332" width="28.42578125" style="1" bestFit="1" customWidth="1"/>
    <col min="3333" max="3333" width="22.85546875" style="1" bestFit="1" customWidth="1"/>
    <col min="3334" max="3334" width="10.140625" style="1" customWidth="1"/>
    <col min="3335" max="3335" width="15.42578125" style="1" customWidth="1"/>
    <col min="3336" max="3336" width="18.7109375" style="1" customWidth="1"/>
    <col min="3337" max="3337" width="30.28515625" style="1" customWidth="1"/>
    <col min="3338" max="3338" width="26.42578125" style="1" customWidth="1"/>
    <col min="3339" max="3339" width="20.42578125" style="1" bestFit="1" customWidth="1"/>
    <col min="3340" max="3340" width="20.85546875" style="1" customWidth="1"/>
    <col min="3341" max="3341" width="21.7109375" style="1" customWidth="1"/>
    <col min="3342" max="3342" width="22.7109375" style="1" bestFit="1" customWidth="1"/>
    <col min="3343" max="3343" width="22.140625" style="1" bestFit="1" customWidth="1"/>
    <col min="3344" max="3344" width="14.42578125" style="1" bestFit="1" customWidth="1"/>
    <col min="3345" max="3346" width="0" style="1" hidden="1" customWidth="1"/>
    <col min="3347" max="3584" width="8.85546875" style="1"/>
    <col min="3585" max="3585" width="5" style="1" bestFit="1" customWidth="1"/>
    <col min="3586" max="3586" width="11.85546875" style="1" bestFit="1" customWidth="1"/>
    <col min="3587" max="3587" width="16" style="1" bestFit="1" customWidth="1"/>
    <col min="3588" max="3588" width="28.42578125" style="1" bestFit="1" customWidth="1"/>
    <col min="3589" max="3589" width="22.85546875" style="1" bestFit="1" customWidth="1"/>
    <col min="3590" max="3590" width="10.140625" style="1" customWidth="1"/>
    <col min="3591" max="3591" width="15.42578125" style="1" customWidth="1"/>
    <col min="3592" max="3592" width="18.7109375" style="1" customWidth="1"/>
    <col min="3593" max="3593" width="30.28515625" style="1" customWidth="1"/>
    <col min="3594" max="3594" width="26.42578125" style="1" customWidth="1"/>
    <col min="3595" max="3595" width="20.42578125" style="1" bestFit="1" customWidth="1"/>
    <col min="3596" max="3596" width="20.85546875" style="1" customWidth="1"/>
    <col min="3597" max="3597" width="21.7109375" style="1" customWidth="1"/>
    <col min="3598" max="3598" width="22.7109375" style="1" bestFit="1" customWidth="1"/>
    <col min="3599" max="3599" width="22.140625" style="1" bestFit="1" customWidth="1"/>
    <col min="3600" max="3600" width="14.42578125" style="1" bestFit="1" customWidth="1"/>
    <col min="3601" max="3602" width="0" style="1" hidden="1" customWidth="1"/>
    <col min="3603" max="3840" width="8.85546875" style="1"/>
    <col min="3841" max="3841" width="5" style="1" bestFit="1" customWidth="1"/>
    <col min="3842" max="3842" width="11.85546875" style="1" bestFit="1" customWidth="1"/>
    <col min="3843" max="3843" width="16" style="1" bestFit="1" customWidth="1"/>
    <col min="3844" max="3844" width="28.42578125" style="1" bestFit="1" customWidth="1"/>
    <col min="3845" max="3845" width="22.85546875" style="1" bestFit="1" customWidth="1"/>
    <col min="3846" max="3846" width="10.140625" style="1" customWidth="1"/>
    <col min="3847" max="3847" width="15.42578125" style="1" customWidth="1"/>
    <col min="3848" max="3848" width="18.7109375" style="1" customWidth="1"/>
    <col min="3849" max="3849" width="30.28515625" style="1" customWidth="1"/>
    <col min="3850" max="3850" width="26.42578125" style="1" customWidth="1"/>
    <col min="3851" max="3851" width="20.42578125" style="1" bestFit="1" customWidth="1"/>
    <col min="3852" max="3852" width="20.85546875" style="1" customWidth="1"/>
    <col min="3853" max="3853" width="21.7109375" style="1" customWidth="1"/>
    <col min="3854" max="3854" width="22.7109375" style="1" bestFit="1" customWidth="1"/>
    <col min="3855" max="3855" width="22.140625" style="1" bestFit="1" customWidth="1"/>
    <col min="3856" max="3856" width="14.42578125" style="1" bestFit="1" customWidth="1"/>
    <col min="3857" max="3858" width="0" style="1" hidden="1" customWidth="1"/>
    <col min="3859" max="4096" width="8.85546875" style="1"/>
    <col min="4097" max="4097" width="5" style="1" bestFit="1" customWidth="1"/>
    <col min="4098" max="4098" width="11.85546875" style="1" bestFit="1" customWidth="1"/>
    <col min="4099" max="4099" width="16" style="1" bestFit="1" customWidth="1"/>
    <col min="4100" max="4100" width="28.42578125" style="1" bestFit="1" customWidth="1"/>
    <col min="4101" max="4101" width="22.85546875" style="1" bestFit="1" customWidth="1"/>
    <col min="4102" max="4102" width="10.140625" style="1" customWidth="1"/>
    <col min="4103" max="4103" width="15.42578125" style="1" customWidth="1"/>
    <col min="4104" max="4104" width="18.7109375" style="1" customWidth="1"/>
    <col min="4105" max="4105" width="30.28515625" style="1" customWidth="1"/>
    <col min="4106" max="4106" width="26.42578125" style="1" customWidth="1"/>
    <col min="4107" max="4107" width="20.42578125" style="1" bestFit="1" customWidth="1"/>
    <col min="4108" max="4108" width="20.85546875" style="1" customWidth="1"/>
    <col min="4109" max="4109" width="21.7109375" style="1" customWidth="1"/>
    <col min="4110" max="4110" width="22.7109375" style="1" bestFit="1" customWidth="1"/>
    <col min="4111" max="4111" width="22.140625" style="1" bestFit="1" customWidth="1"/>
    <col min="4112" max="4112" width="14.42578125" style="1" bestFit="1" customWidth="1"/>
    <col min="4113" max="4114" width="0" style="1" hidden="1" customWidth="1"/>
    <col min="4115" max="4352" width="8.85546875" style="1"/>
    <col min="4353" max="4353" width="5" style="1" bestFit="1" customWidth="1"/>
    <col min="4354" max="4354" width="11.85546875" style="1" bestFit="1" customWidth="1"/>
    <col min="4355" max="4355" width="16" style="1" bestFit="1" customWidth="1"/>
    <col min="4356" max="4356" width="28.42578125" style="1" bestFit="1" customWidth="1"/>
    <col min="4357" max="4357" width="22.85546875" style="1" bestFit="1" customWidth="1"/>
    <col min="4358" max="4358" width="10.140625" style="1" customWidth="1"/>
    <col min="4359" max="4359" width="15.42578125" style="1" customWidth="1"/>
    <col min="4360" max="4360" width="18.7109375" style="1" customWidth="1"/>
    <col min="4361" max="4361" width="30.28515625" style="1" customWidth="1"/>
    <col min="4362" max="4362" width="26.42578125" style="1" customWidth="1"/>
    <col min="4363" max="4363" width="20.42578125" style="1" bestFit="1" customWidth="1"/>
    <col min="4364" max="4364" width="20.85546875" style="1" customWidth="1"/>
    <col min="4365" max="4365" width="21.7109375" style="1" customWidth="1"/>
    <col min="4366" max="4366" width="22.7109375" style="1" bestFit="1" customWidth="1"/>
    <col min="4367" max="4367" width="22.140625" style="1" bestFit="1" customWidth="1"/>
    <col min="4368" max="4368" width="14.42578125" style="1" bestFit="1" customWidth="1"/>
    <col min="4369" max="4370" width="0" style="1" hidden="1" customWidth="1"/>
    <col min="4371" max="4608" width="8.85546875" style="1"/>
    <col min="4609" max="4609" width="5" style="1" bestFit="1" customWidth="1"/>
    <col min="4610" max="4610" width="11.85546875" style="1" bestFit="1" customWidth="1"/>
    <col min="4611" max="4611" width="16" style="1" bestFit="1" customWidth="1"/>
    <col min="4612" max="4612" width="28.42578125" style="1" bestFit="1" customWidth="1"/>
    <col min="4613" max="4613" width="22.85546875" style="1" bestFit="1" customWidth="1"/>
    <col min="4614" max="4614" width="10.140625" style="1" customWidth="1"/>
    <col min="4615" max="4615" width="15.42578125" style="1" customWidth="1"/>
    <col min="4616" max="4616" width="18.7109375" style="1" customWidth="1"/>
    <col min="4617" max="4617" width="30.28515625" style="1" customWidth="1"/>
    <col min="4618" max="4618" width="26.42578125" style="1" customWidth="1"/>
    <col min="4619" max="4619" width="20.42578125" style="1" bestFit="1" customWidth="1"/>
    <col min="4620" max="4620" width="20.85546875" style="1" customWidth="1"/>
    <col min="4621" max="4621" width="21.7109375" style="1" customWidth="1"/>
    <col min="4622" max="4622" width="22.7109375" style="1" bestFit="1" customWidth="1"/>
    <col min="4623" max="4623" width="22.140625" style="1" bestFit="1" customWidth="1"/>
    <col min="4624" max="4624" width="14.42578125" style="1" bestFit="1" customWidth="1"/>
    <col min="4625" max="4626" width="0" style="1" hidden="1" customWidth="1"/>
    <col min="4627" max="4864" width="8.85546875" style="1"/>
    <col min="4865" max="4865" width="5" style="1" bestFit="1" customWidth="1"/>
    <col min="4866" max="4866" width="11.85546875" style="1" bestFit="1" customWidth="1"/>
    <col min="4867" max="4867" width="16" style="1" bestFit="1" customWidth="1"/>
    <col min="4868" max="4868" width="28.42578125" style="1" bestFit="1" customWidth="1"/>
    <col min="4869" max="4869" width="22.85546875" style="1" bestFit="1" customWidth="1"/>
    <col min="4870" max="4870" width="10.140625" style="1" customWidth="1"/>
    <col min="4871" max="4871" width="15.42578125" style="1" customWidth="1"/>
    <col min="4872" max="4872" width="18.7109375" style="1" customWidth="1"/>
    <col min="4873" max="4873" width="30.28515625" style="1" customWidth="1"/>
    <col min="4874" max="4874" width="26.42578125" style="1" customWidth="1"/>
    <col min="4875" max="4875" width="20.42578125" style="1" bestFit="1" customWidth="1"/>
    <col min="4876" max="4876" width="20.85546875" style="1" customWidth="1"/>
    <col min="4877" max="4877" width="21.7109375" style="1" customWidth="1"/>
    <col min="4878" max="4878" width="22.7109375" style="1" bestFit="1" customWidth="1"/>
    <col min="4879" max="4879" width="22.140625" style="1" bestFit="1" customWidth="1"/>
    <col min="4880" max="4880" width="14.42578125" style="1" bestFit="1" customWidth="1"/>
    <col min="4881" max="4882" width="0" style="1" hidden="1" customWidth="1"/>
    <col min="4883" max="5120" width="8.85546875" style="1"/>
    <col min="5121" max="5121" width="5" style="1" bestFit="1" customWidth="1"/>
    <col min="5122" max="5122" width="11.85546875" style="1" bestFit="1" customWidth="1"/>
    <col min="5123" max="5123" width="16" style="1" bestFit="1" customWidth="1"/>
    <col min="5124" max="5124" width="28.42578125" style="1" bestFit="1" customWidth="1"/>
    <col min="5125" max="5125" width="22.85546875" style="1" bestFit="1" customWidth="1"/>
    <col min="5126" max="5126" width="10.140625" style="1" customWidth="1"/>
    <col min="5127" max="5127" width="15.42578125" style="1" customWidth="1"/>
    <col min="5128" max="5128" width="18.7109375" style="1" customWidth="1"/>
    <col min="5129" max="5129" width="30.28515625" style="1" customWidth="1"/>
    <col min="5130" max="5130" width="26.42578125" style="1" customWidth="1"/>
    <col min="5131" max="5131" width="20.42578125" style="1" bestFit="1" customWidth="1"/>
    <col min="5132" max="5132" width="20.85546875" style="1" customWidth="1"/>
    <col min="5133" max="5133" width="21.7109375" style="1" customWidth="1"/>
    <col min="5134" max="5134" width="22.7109375" style="1" bestFit="1" customWidth="1"/>
    <col min="5135" max="5135" width="22.140625" style="1" bestFit="1" customWidth="1"/>
    <col min="5136" max="5136" width="14.42578125" style="1" bestFit="1" customWidth="1"/>
    <col min="5137" max="5138" width="0" style="1" hidden="1" customWidth="1"/>
    <col min="5139" max="5376" width="8.85546875" style="1"/>
    <col min="5377" max="5377" width="5" style="1" bestFit="1" customWidth="1"/>
    <col min="5378" max="5378" width="11.85546875" style="1" bestFit="1" customWidth="1"/>
    <col min="5379" max="5379" width="16" style="1" bestFit="1" customWidth="1"/>
    <col min="5380" max="5380" width="28.42578125" style="1" bestFit="1" customWidth="1"/>
    <col min="5381" max="5381" width="22.85546875" style="1" bestFit="1" customWidth="1"/>
    <col min="5382" max="5382" width="10.140625" style="1" customWidth="1"/>
    <col min="5383" max="5383" width="15.42578125" style="1" customWidth="1"/>
    <col min="5384" max="5384" width="18.7109375" style="1" customWidth="1"/>
    <col min="5385" max="5385" width="30.28515625" style="1" customWidth="1"/>
    <col min="5386" max="5386" width="26.42578125" style="1" customWidth="1"/>
    <col min="5387" max="5387" width="20.42578125" style="1" bestFit="1" customWidth="1"/>
    <col min="5388" max="5388" width="20.85546875" style="1" customWidth="1"/>
    <col min="5389" max="5389" width="21.7109375" style="1" customWidth="1"/>
    <col min="5390" max="5390" width="22.7109375" style="1" bestFit="1" customWidth="1"/>
    <col min="5391" max="5391" width="22.140625" style="1" bestFit="1" customWidth="1"/>
    <col min="5392" max="5392" width="14.42578125" style="1" bestFit="1" customWidth="1"/>
    <col min="5393" max="5394" width="0" style="1" hidden="1" customWidth="1"/>
    <col min="5395" max="5632" width="8.85546875" style="1"/>
    <col min="5633" max="5633" width="5" style="1" bestFit="1" customWidth="1"/>
    <col min="5634" max="5634" width="11.85546875" style="1" bestFit="1" customWidth="1"/>
    <col min="5635" max="5635" width="16" style="1" bestFit="1" customWidth="1"/>
    <col min="5636" max="5636" width="28.42578125" style="1" bestFit="1" customWidth="1"/>
    <col min="5637" max="5637" width="22.85546875" style="1" bestFit="1" customWidth="1"/>
    <col min="5638" max="5638" width="10.140625" style="1" customWidth="1"/>
    <col min="5639" max="5639" width="15.42578125" style="1" customWidth="1"/>
    <col min="5640" max="5640" width="18.7109375" style="1" customWidth="1"/>
    <col min="5641" max="5641" width="30.28515625" style="1" customWidth="1"/>
    <col min="5642" max="5642" width="26.42578125" style="1" customWidth="1"/>
    <col min="5643" max="5643" width="20.42578125" style="1" bestFit="1" customWidth="1"/>
    <col min="5644" max="5644" width="20.85546875" style="1" customWidth="1"/>
    <col min="5645" max="5645" width="21.7109375" style="1" customWidth="1"/>
    <col min="5646" max="5646" width="22.7109375" style="1" bestFit="1" customWidth="1"/>
    <col min="5647" max="5647" width="22.140625" style="1" bestFit="1" customWidth="1"/>
    <col min="5648" max="5648" width="14.42578125" style="1" bestFit="1" customWidth="1"/>
    <col min="5649" max="5650" width="0" style="1" hidden="1" customWidth="1"/>
    <col min="5651" max="5888" width="8.85546875" style="1"/>
    <col min="5889" max="5889" width="5" style="1" bestFit="1" customWidth="1"/>
    <col min="5890" max="5890" width="11.85546875" style="1" bestFit="1" customWidth="1"/>
    <col min="5891" max="5891" width="16" style="1" bestFit="1" customWidth="1"/>
    <col min="5892" max="5892" width="28.42578125" style="1" bestFit="1" customWidth="1"/>
    <col min="5893" max="5893" width="22.85546875" style="1" bestFit="1" customWidth="1"/>
    <col min="5894" max="5894" width="10.140625" style="1" customWidth="1"/>
    <col min="5895" max="5895" width="15.42578125" style="1" customWidth="1"/>
    <col min="5896" max="5896" width="18.7109375" style="1" customWidth="1"/>
    <col min="5897" max="5897" width="30.28515625" style="1" customWidth="1"/>
    <col min="5898" max="5898" width="26.42578125" style="1" customWidth="1"/>
    <col min="5899" max="5899" width="20.42578125" style="1" bestFit="1" customWidth="1"/>
    <col min="5900" max="5900" width="20.85546875" style="1" customWidth="1"/>
    <col min="5901" max="5901" width="21.7109375" style="1" customWidth="1"/>
    <col min="5902" max="5902" width="22.7109375" style="1" bestFit="1" customWidth="1"/>
    <col min="5903" max="5903" width="22.140625" style="1" bestFit="1" customWidth="1"/>
    <col min="5904" max="5904" width="14.42578125" style="1" bestFit="1" customWidth="1"/>
    <col min="5905" max="5906" width="0" style="1" hidden="1" customWidth="1"/>
    <col min="5907" max="6144" width="8.85546875" style="1"/>
    <col min="6145" max="6145" width="5" style="1" bestFit="1" customWidth="1"/>
    <col min="6146" max="6146" width="11.85546875" style="1" bestFit="1" customWidth="1"/>
    <col min="6147" max="6147" width="16" style="1" bestFit="1" customWidth="1"/>
    <col min="6148" max="6148" width="28.42578125" style="1" bestFit="1" customWidth="1"/>
    <col min="6149" max="6149" width="22.85546875" style="1" bestFit="1" customWidth="1"/>
    <col min="6150" max="6150" width="10.140625" style="1" customWidth="1"/>
    <col min="6151" max="6151" width="15.42578125" style="1" customWidth="1"/>
    <col min="6152" max="6152" width="18.7109375" style="1" customWidth="1"/>
    <col min="6153" max="6153" width="30.28515625" style="1" customWidth="1"/>
    <col min="6154" max="6154" width="26.42578125" style="1" customWidth="1"/>
    <col min="6155" max="6155" width="20.42578125" style="1" bestFit="1" customWidth="1"/>
    <col min="6156" max="6156" width="20.85546875" style="1" customWidth="1"/>
    <col min="6157" max="6157" width="21.7109375" style="1" customWidth="1"/>
    <col min="6158" max="6158" width="22.7109375" style="1" bestFit="1" customWidth="1"/>
    <col min="6159" max="6159" width="22.140625" style="1" bestFit="1" customWidth="1"/>
    <col min="6160" max="6160" width="14.42578125" style="1" bestFit="1" customWidth="1"/>
    <col min="6161" max="6162" width="0" style="1" hidden="1" customWidth="1"/>
    <col min="6163" max="6400" width="8.85546875" style="1"/>
    <col min="6401" max="6401" width="5" style="1" bestFit="1" customWidth="1"/>
    <col min="6402" max="6402" width="11.85546875" style="1" bestFit="1" customWidth="1"/>
    <col min="6403" max="6403" width="16" style="1" bestFit="1" customWidth="1"/>
    <col min="6404" max="6404" width="28.42578125" style="1" bestFit="1" customWidth="1"/>
    <col min="6405" max="6405" width="22.85546875" style="1" bestFit="1" customWidth="1"/>
    <col min="6406" max="6406" width="10.140625" style="1" customWidth="1"/>
    <col min="6407" max="6407" width="15.42578125" style="1" customWidth="1"/>
    <col min="6408" max="6408" width="18.7109375" style="1" customWidth="1"/>
    <col min="6409" max="6409" width="30.28515625" style="1" customWidth="1"/>
    <col min="6410" max="6410" width="26.42578125" style="1" customWidth="1"/>
    <col min="6411" max="6411" width="20.42578125" style="1" bestFit="1" customWidth="1"/>
    <col min="6412" max="6412" width="20.85546875" style="1" customWidth="1"/>
    <col min="6413" max="6413" width="21.7109375" style="1" customWidth="1"/>
    <col min="6414" max="6414" width="22.7109375" style="1" bestFit="1" customWidth="1"/>
    <col min="6415" max="6415" width="22.140625" style="1" bestFit="1" customWidth="1"/>
    <col min="6416" max="6416" width="14.42578125" style="1" bestFit="1" customWidth="1"/>
    <col min="6417" max="6418" width="0" style="1" hidden="1" customWidth="1"/>
    <col min="6419" max="6656" width="8.85546875" style="1"/>
    <col min="6657" max="6657" width="5" style="1" bestFit="1" customWidth="1"/>
    <col min="6658" max="6658" width="11.85546875" style="1" bestFit="1" customWidth="1"/>
    <col min="6659" max="6659" width="16" style="1" bestFit="1" customWidth="1"/>
    <col min="6660" max="6660" width="28.42578125" style="1" bestFit="1" customWidth="1"/>
    <col min="6661" max="6661" width="22.85546875" style="1" bestFit="1" customWidth="1"/>
    <col min="6662" max="6662" width="10.140625" style="1" customWidth="1"/>
    <col min="6663" max="6663" width="15.42578125" style="1" customWidth="1"/>
    <col min="6664" max="6664" width="18.7109375" style="1" customWidth="1"/>
    <col min="6665" max="6665" width="30.28515625" style="1" customWidth="1"/>
    <col min="6666" max="6666" width="26.42578125" style="1" customWidth="1"/>
    <col min="6667" max="6667" width="20.42578125" style="1" bestFit="1" customWidth="1"/>
    <col min="6668" max="6668" width="20.85546875" style="1" customWidth="1"/>
    <col min="6669" max="6669" width="21.7109375" style="1" customWidth="1"/>
    <col min="6670" max="6670" width="22.7109375" style="1" bestFit="1" customWidth="1"/>
    <col min="6671" max="6671" width="22.140625" style="1" bestFit="1" customWidth="1"/>
    <col min="6672" max="6672" width="14.42578125" style="1" bestFit="1" customWidth="1"/>
    <col min="6673" max="6674" width="0" style="1" hidden="1" customWidth="1"/>
    <col min="6675" max="6912" width="8.85546875" style="1"/>
    <col min="6913" max="6913" width="5" style="1" bestFit="1" customWidth="1"/>
    <col min="6914" max="6914" width="11.85546875" style="1" bestFit="1" customWidth="1"/>
    <col min="6915" max="6915" width="16" style="1" bestFit="1" customWidth="1"/>
    <col min="6916" max="6916" width="28.42578125" style="1" bestFit="1" customWidth="1"/>
    <col min="6917" max="6917" width="22.85546875" style="1" bestFit="1" customWidth="1"/>
    <col min="6918" max="6918" width="10.140625" style="1" customWidth="1"/>
    <col min="6919" max="6919" width="15.42578125" style="1" customWidth="1"/>
    <col min="6920" max="6920" width="18.7109375" style="1" customWidth="1"/>
    <col min="6921" max="6921" width="30.28515625" style="1" customWidth="1"/>
    <col min="6922" max="6922" width="26.42578125" style="1" customWidth="1"/>
    <col min="6923" max="6923" width="20.42578125" style="1" bestFit="1" customWidth="1"/>
    <col min="6924" max="6924" width="20.85546875" style="1" customWidth="1"/>
    <col min="6925" max="6925" width="21.7109375" style="1" customWidth="1"/>
    <col min="6926" max="6926" width="22.7109375" style="1" bestFit="1" customWidth="1"/>
    <col min="6927" max="6927" width="22.140625" style="1" bestFit="1" customWidth="1"/>
    <col min="6928" max="6928" width="14.42578125" style="1" bestFit="1" customWidth="1"/>
    <col min="6929" max="6930" width="0" style="1" hidden="1" customWidth="1"/>
    <col min="6931" max="7168" width="8.85546875" style="1"/>
    <col min="7169" max="7169" width="5" style="1" bestFit="1" customWidth="1"/>
    <col min="7170" max="7170" width="11.85546875" style="1" bestFit="1" customWidth="1"/>
    <col min="7171" max="7171" width="16" style="1" bestFit="1" customWidth="1"/>
    <col min="7172" max="7172" width="28.42578125" style="1" bestFit="1" customWidth="1"/>
    <col min="7173" max="7173" width="22.85546875" style="1" bestFit="1" customWidth="1"/>
    <col min="7174" max="7174" width="10.140625" style="1" customWidth="1"/>
    <col min="7175" max="7175" width="15.42578125" style="1" customWidth="1"/>
    <col min="7176" max="7176" width="18.7109375" style="1" customWidth="1"/>
    <col min="7177" max="7177" width="30.28515625" style="1" customWidth="1"/>
    <col min="7178" max="7178" width="26.42578125" style="1" customWidth="1"/>
    <col min="7179" max="7179" width="20.42578125" style="1" bestFit="1" customWidth="1"/>
    <col min="7180" max="7180" width="20.85546875" style="1" customWidth="1"/>
    <col min="7181" max="7181" width="21.7109375" style="1" customWidth="1"/>
    <col min="7182" max="7182" width="22.7109375" style="1" bestFit="1" customWidth="1"/>
    <col min="7183" max="7183" width="22.140625" style="1" bestFit="1" customWidth="1"/>
    <col min="7184" max="7184" width="14.42578125" style="1" bestFit="1" customWidth="1"/>
    <col min="7185" max="7186" width="0" style="1" hidden="1" customWidth="1"/>
    <col min="7187" max="7424" width="8.85546875" style="1"/>
    <col min="7425" max="7425" width="5" style="1" bestFit="1" customWidth="1"/>
    <col min="7426" max="7426" width="11.85546875" style="1" bestFit="1" customWidth="1"/>
    <col min="7427" max="7427" width="16" style="1" bestFit="1" customWidth="1"/>
    <col min="7428" max="7428" width="28.42578125" style="1" bestFit="1" customWidth="1"/>
    <col min="7429" max="7429" width="22.85546875" style="1" bestFit="1" customWidth="1"/>
    <col min="7430" max="7430" width="10.140625" style="1" customWidth="1"/>
    <col min="7431" max="7431" width="15.42578125" style="1" customWidth="1"/>
    <col min="7432" max="7432" width="18.7109375" style="1" customWidth="1"/>
    <col min="7433" max="7433" width="30.28515625" style="1" customWidth="1"/>
    <col min="7434" max="7434" width="26.42578125" style="1" customWidth="1"/>
    <col min="7435" max="7435" width="20.42578125" style="1" bestFit="1" customWidth="1"/>
    <col min="7436" max="7436" width="20.85546875" style="1" customWidth="1"/>
    <col min="7437" max="7437" width="21.7109375" style="1" customWidth="1"/>
    <col min="7438" max="7438" width="22.7109375" style="1" bestFit="1" customWidth="1"/>
    <col min="7439" max="7439" width="22.140625" style="1" bestFit="1" customWidth="1"/>
    <col min="7440" max="7440" width="14.42578125" style="1" bestFit="1" customWidth="1"/>
    <col min="7441" max="7442" width="0" style="1" hidden="1" customWidth="1"/>
    <col min="7443" max="7680" width="8.85546875" style="1"/>
    <col min="7681" max="7681" width="5" style="1" bestFit="1" customWidth="1"/>
    <col min="7682" max="7682" width="11.85546875" style="1" bestFit="1" customWidth="1"/>
    <col min="7683" max="7683" width="16" style="1" bestFit="1" customWidth="1"/>
    <col min="7684" max="7684" width="28.42578125" style="1" bestFit="1" customWidth="1"/>
    <col min="7685" max="7685" width="22.85546875" style="1" bestFit="1" customWidth="1"/>
    <col min="7686" max="7686" width="10.140625" style="1" customWidth="1"/>
    <col min="7687" max="7687" width="15.42578125" style="1" customWidth="1"/>
    <col min="7688" max="7688" width="18.7109375" style="1" customWidth="1"/>
    <col min="7689" max="7689" width="30.28515625" style="1" customWidth="1"/>
    <col min="7690" max="7690" width="26.42578125" style="1" customWidth="1"/>
    <col min="7691" max="7691" width="20.42578125" style="1" bestFit="1" customWidth="1"/>
    <col min="7692" max="7692" width="20.85546875" style="1" customWidth="1"/>
    <col min="7693" max="7693" width="21.7109375" style="1" customWidth="1"/>
    <col min="7694" max="7694" width="22.7109375" style="1" bestFit="1" customWidth="1"/>
    <col min="7695" max="7695" width="22.140625" style="1" bestFit="1" customWidth="1"/>
    <col min="7696" max="7696" width="14.42578125" style="1" bestFit="1" customWidth="1"/>
    <col min="7697" max="7698" width="0" style="1" hidden="1" customWidth="1"/>
    <col min="7699" max="7936" width="8.85546875" style="1"/>
    <col min="7937" max="7937" width="5" style="1" bestFit="1" customWidth="1"/>
    <col min="7938" max="7938" width="11.85546875" style="1" bestFit="1" customWidth="1"/>
    <col min="7939" max="7939" width="16" style="1" bestFit="1" customWidth="1"/>
    <col min="7940" max="7940" width="28.42578125" style="1" bestFit="1" customWidth="1"/>
    <col min="7941" max="7941" width="22.85546875" style="1" bestFit="1" customWidth="1"/>
    <col min="7942" max="7942" width="10.140625" style="1" customWidth="1"/>
    <col min="7943" max="7943" width="15.42578125" style="1" customWidth="1"/>
    <col min="7944" max="7944" width="18.7109375" style="1" customWidth="1"/>
    <col min="7945" max="7945" width="30.28515625" style="1" customWidth="1"/>
    <col min="7946" max="7946" width="26.42578125" style="1" customWidth="1"/>
    <col min="7947" max="7947" width="20.42578125" style="1" bestFit="1" customWidth="1"/>
    <col min="7948" max="7948" width="20.85546875" style="1" customWidth="1"/>
    <col min="7949" max="7949" width="21.7109375" style="1" customWidth="1"/>
    <col min="7950" max="7950" width="22.7109375" style="1" bestFit="1" customWidth="1"/>
    <col min="7951" max="7951" width="22.140625" style="1" bestFit="1" customWidth="1"/>
    <col min="7952" max="7952" width="14.42578125" style="1" bestFit="1" customWidth="1"/>
    <col min="7953" max="7954" width="0" style="1" hidden="1" customWidth="1"/>
    <col min="7955" max="8192" width="8.85546875" style="1"/>
    <col min="8193" max="8193" width="5" style="1" bestFit="1" customWidth="1"/>
    <col min="8194" max="8194" width="11.85546875" style="1" bestFit="1" customWidth="1"/>
    <col min="8195" max="8195" width="16" style="1" bestFit="1" customWidth="1"/>
    <col min="8196" max="8196" width="28.42578125" style="1" bestFit="1" customWidth="1"/>
    <col min="8197" max="8197" width="22.85546875" style="1" bestFit="1" customWidth="1"/>
    <col min="8198" max="8198" width="10.140625" style="1" customWidth="1"/>
    <col min="8199" max="8199" width="15.42578125" style="1" customWidth="1"/>
    <col min="8200" max="8200" width="18.7109375" style="1" customWidth="1"/>
    <col min="8201" max="8201" width="30.28515625" style="1" customWidth="1"/>
    <col min="8202" max="8202" width="26.42578125" style="1" customWidth="1"/>
    <col min="8203" max="8203" width="20.42578125" style="1" bestFit="1" customWidth="1"/>
    <col min="8204" max="8204" width="20.85546875" style="1" customWidth="1"/>
    <col min="8205" max="8205" width="21.7109375" style="1" customWidth="1"/>
    <col min="8206" max="8206" width="22.7109375" style="1" bestFit="1" customWidth="1"/>
    <col min="8207" max="8207" width="22.140625" style="1" bestFit="1" customWidth="1"/>
    <col min="8208" max="8208" width="14.42578125" style="1" bestFit="1" customWidth="1"/>
    <col min="8209" max="8210" width="0" style="1" hidden="1" customWidth="1"/>
    <col min="8211" max="8448" width="8.85546875" style="1"/>
    <col min="8449" max="8449" width="5" style="1" bestFit="1" customWidth="1"/>
    <col min="8450" max="8450" width="11.85546875" style="1" bestFit="1" customWidth="1"/>
    <col min="8451" max="8451" width="16" style="1" bestFit="1" customWidth="1"/>
    <col min="8452" max="8452" width="28.42578125" style="1" bestFit="1" customWidth="1"/>
    <col min="8453" max="8453" width="22.85546875" style="1" bestFit="1" customWidth="1"/>
    <col min="8454" max="8454" width="10.140625" style="1" customWidth="1"/>
    <col min="8455" max="8455" width="15.42578125" style="1" customWidth="1"/>
    <col min="8456" max="8456" width="18.7109375" style="1" customWidth="1"/>
    <col min="8457" max="8457" width="30.28515625" style="1" customWidth="1"/>
    <col min="8458" max="8458" width="26.42578125" style="1" customWidth="1"/>
    <col min="8459" max="8459" width="20.42578125" style="1" bestFit="1" customWidth="1"/>
    <col min="8460" max="8460" width="20.85546875" style="1" customWidth="1"/>
    <col min="8461" max="8461" width="21.7109375" style="1" customWidth="1"/>
    <col min="8462" max="8462" width="22.7109375" style="1" bestFit="1" customWidth="1"/>
    <col min="8463" max="8463" width="22.140625" style="1" bestFit="1" customWidth="1"/>
    <col min="8464" max="8464" width="14.42578125" style="1" bestFit="1" customWidth="1"/>
    <col min="8465" max="8466" width="0" style="1" hidden="1" customWidth="1"/>
    <col min="8467" max="8704" width="8.85546875" style="1"/>
    <col min="8705" max="8705" width="5" style="1" bestFit="1" customWidth="1"/>
    <col min="8706" max="8706" width="11.85546875" style="1" bestFit="1" customWidth="1"/>
    <col min="8707" max="8707" width="16" style="1" bestFit="1" customWidth="1"/>
    <col min="8708" max="8708" width="28.42578125" style="1" bestFit="1" customWidth="1"/>
    <col min="8709" max="8709" width="22.85546875" style="1" bestFit="1" customWidth="1"/>
    <col min="8710" max="8710" width="10.140625" style="1" customWidth="1"/>
    <col min="8711" max="8711" width="15.42578125" style="1" customWidth="1"/>
    <col min="8712" max="8712" width="18.7109375" style="1" customWidth="1"/>
    <col min="8713" max="8713" width="30.28515625" style="1" customWidth="1"/>
    <col min="8714" max="8714" width="26.42578125" style="1" customWidth="1"/>
    <col min="8715" max="8715" width="20.42578125" style="1" bestFit="1" customWidth="1"/>
    <col min="8716" max="8716" width="20.85546875" style="1" customWidth="1"/>
    <col min="8717" max="8717" width="21.7109375" style="1" customWidth="1"/>
    <col min="8718" max="8718" width="22.7109375" style="1" bestFit="1" customWidth="1"/>
    <col min="8719" max="8719" width="22.140625" style="1" bestFit="1" customWidth="1"/>
    <col min="8720" max="8720" width="14.42578125" style="1" bestFit="1" customWidth="1"/>
    <col min="8721" max="8722" width="0" style="1" hidden="1" customWidth="1"/>
    <col min="8723" max="8960" width="8.85546875" style="1"/>
    <col min="8961" max="8961" width="5" style="1" bestFit="1" customWidth="1"/>
    <col min="8962" max="8962" width="11.85546875" style="1" bestFit="1" customWidth="1"/>
    <col min="8963" max="8963" width="16" style="1" bestFit="1" customWidth="1"/>
    <col min="8964" max="8964" width="28.42578125" style="1" bestFit="1" customWidth="1"/>
    <col min="8965" max="8965" width="22.85546875" style="1" bestFit="1" customWidth="1"/>
    <col min="8966" max="8966" width="10.140625" style="1" customWidth="1"/>
    <col min="8967" max="8967" width="15.42578125" style="1" customWidth="1"/>
    <col min="8968" max="8968" width="18.7109375" style="1" customWidth="1"/>
    <col min="8969" max="8969" width="30.28515625" style="1" customWidth="1"/>
    <col min="8970" max="8970" width="26.42578125" style="1" customWidth="1"/>
    <col min="8971" max="8971" width="20.42578125" style="1" bestFit="1" customWidth="1"/>
    <col min="8972" max="8972" width="20.85546875" style="1" customWidth="1"/>
    <col min="8973" max="8973" width="21.7109375" style="1" customWidth="1"/>
    <col min="8974" max="8974" width="22.7109375" style="1" bestFit="1" customWidth="1"/>
    <col min="8975" max="8975" width="22.140625" style="1" bestFit="1" customWidth="1"/>
    <col min="8976" max="8976" width="14.42578125" style="1" bestFit="1" customWidth="1"/>
    <col min="8977" max="8978" width="0" style="1" hidden="1" customWidth="1"/>
    <col min="8979" max="9216" width="8.85546875" style="1"/>
    <col min="9217" max="9217" width="5" style="1" bestFit="1" customWidth="1"/>
    <col min="9218" max="9218" width="11.85546875" style="1" bestFit="1" customWidth="1"/>
    <col min="9219" max="9219" width="16" style="1" bestFit="1" customWidth="1"/>
    <col min="9220" max="9220" width="28.42578125" style="1" bestFit="1" customWidth="1"/>
    <col min="9221" max="9221" width="22.85546875" style="1" bestFit="1" customWidth="1"/>
    <col min="9222" max="9222" width="10.140625" style="1" customWidth="1"/>
    <col min="9223" max="9223" width="15.42578125" style="1" customWidth="1"/>
    <col min="9224" max="9224" width="18.7109375" style="1" customWidth="1"/>
    <col min="9225" max="9225" width="30.28515625" style="1" customWidth="1"/>
    <col min="9226" max="9226" width="26.42578125" style="1" customWidth="1"/>
    <col min="9227" max="9227" width="20.42578125" style="1" bestFit="1" customWidth="1"/>
    <col min="9228" max="9228" width="20.85546875" style="1" customWidth="1"/>
    <col min="9229" max="9229" width="21.7109375" style="1" customWidth="1"/>
    <col min="9230" max="9230" width="22.7109375" style="1" bestFit="1" customWidth="1"/>
    <col min="9231" max="9231" width="22.140625" style="1" bestFit="1" customWidth="1"/>
    <col min="9232" max="9232" width="14.42578125" style="1" bestFit="1" customWidth="1"/>
    <col min="9233" max="9234" width="0" style="1" hidden="1" customWidth="1"/>
    <col min="9235" max="9472" width="8.85546875" style="1"/>
    <col min="9473" max="9473" width="5" style="1" bestFit="1" customWidth="1"/>
    <col min="9474" max="9474" width="11.85546875" style="1" bestFit="1" customWidth="1"/>
    <col min="9475" max="9475" width="16" style="1" bestFit="1" customWidth="1"/>
    <col min="9476" max="9476" width="28.42578125" style="1" bestFit="1" customWidth="1"/>
    <col min="9477" max="9477" width="22.85546875" style="1" bestFit="1" customWidth="1"/>
    <col min="9478" max="9478" width="10.140625" style="1" customWidth="1"/>
    <col min="9479" max="9479" width="15.42578125" style="1" customWidth="1"/>
    <col min="9480" max="9480" width="18.7109375" style="1" customWidth="1"/>
    <col min="9481" max="9481" width="30.28515625" style="1" customWidth="1"/>
    <col min="9482" max="9482" width="26.42578125" style="1" customWidth="1"/>
    <col min="9483" max="9483" width="20.42578125" style="1" bestFit="1" customWidth="1"/>
    <col min="9484" max="9484" width="20.85546875" style="1" customWidth="1"/>
    <col min="9485" max="9485" width="21.7109375" style="1" customWidth="1"/>
    <col min="9486" max="9486" width="22.7109375" style="1" bestFit="1" customWidth="1"/>
    <col min="9487" max="9487" width="22.140625" style="1" bestFit="1" customWidth="1"/>
    <col min="9488" max="9488" width="14.42578125" style="1" bestFit="1" customWidth="1"/>
    <col min="9489" max="9490" width="0" style="1" hidden="1" customWidth="1"/>
    <col min="9491" max="9728" width="8.85546875" style="1"/>
    <col min="9729" max="9729" width="5" style="1" bestFit="1" customWidth="1"/>
    <col min="9730" max="9730" width="11.85546875" style="1" bestFit="1" customWidth="1"/>
    <col min="9731" max="9731" width="16" style="1" bestFit="1" customWidth="1"/>
    <col min="9732" max="9732" width="28.42578125" style="1" bestFit="1" customWidth="1"/>
    <col min="9733" max="9733" width="22.85546875" style="1" bestFit="1" customWidth="1"/>
    <col min="9734" max="9734" width="10.140625" style="1" customWidth="1"/>
    <col min="9735" max="9735" width="15.42578125" style="1" customWidth="1"/>
    <col min="9736" max="9736" width="18.7109375" style="1" customWidth="1"/>
    <col min="9737" max="9737" width="30.28515625" style="1" customWidth="1"/>
    <col min="9738" max="9738" width="26.42578125" style="1" customWidth="1"/>
    <col min="9739" max="9739" width="20.42578125" style="1" bestFit="1" customWidth="1"/>
    <col min="9740" max="9740" width="20.85546875" style="1" customWidth="1"/>
    <col min="9741" max="9741" width="21.7109375" style="1" customWidth="1"/>
    <col min="9742" max="9742" width="22.7109375" style="1" bestFit="1" customWidth="1"/>
    <col min="9743" max="9743" width="22.140625" style="1" bestFit="1" customWidth="1"/>
    <col min="9744" max="9744" width="14.42578125" style="1" bestFit="1" customWidth="1"/>
    <col min="9745" max="9746" width="0" style="1" hidden="1" customWidth="1"/>
    <col min="9747" max="9984" width="8.85546875" style="1"/>
    <col min="9985" max="9985" width="5" style="1" bestFit="1" customWidth="1"/>
    <col min="9986" max="9986" width="11.85546875" style="1" bestFit="1" customWidth="1"/>
    <col min="9987" max="9987" width="16" style="1" bestFit="1" customWidth="1"/>
    <col min="9988" max="9988" width="28.42578125" style="1" bestFit="1" customWidth="1"/>
    <col min="9989" max="9989" width="22.85546875" style="1" bestFit="1" customWidth="1"/>
    <col min="9990" max="9990" width="10.140625" style="1" customWidth="1"/>
    <col min="9991" max="9991" width="15.42578125" style="1" customWidth="1"/>
    <col min="9992" max="9992" width="18.7109375" style="1" customWidth="1"/>
    <col min="9993" max="9993" width="30.28515625" style="1" customWidth="1"/>
    <col min="9994" max="9994" width="26.42578125" style="1" customWidth="1"/>
    <col min="9995" max="9995" width="20.42578125" style="1" bestFit="1" customWidth="1"/>
    <col min="9996" max="9996" width="20.85546875" style="1" customWidth="1"/>
    <col min="9997" max="9997" width="21.7109375" style="1" customWidth="1"/>
    <col min="9998" max="9998" width="22.7109375" style="1" bestFit="1" customWidth="1"/>
    <col min="9999" max="9999" width="22.140625" style="1" bestFit="1" customWidth="1"/>
    <col min="10000" max="10000" width="14.42578125" style="1" bestFit="1" customWidth="1"/>
    <col min="10001" max="10002" width="0" style="1" hidden="1" customWidth="1"/>
    <col min="10003" max="10240" width="8.85546875" style="1"/>
    <col min="10241" max="10241" width="5" style="1" bestFit="1" customWidth="1"/>
    <col min="10242" max="10242" width="11.85546875" style="1" bestFit="1" customWidth="1"/>
    <col min="10243" max="10243" width="16" style="1" bestFit="1" customWidth="1"/>
    <col min="10244" max="10244" width="28.42578125" style="1" bestFit="1" customWidth="1"/>
    <col min="10245" max="10245" width="22.85546875" style="1" bestFit="1" customWidth="1"/>
    <col min="10246" max="10246" width="10.140625" style="1" customWidth="1"/>
    <col min="10247" max="10247" width="15.42578125" style="1" customWidth="1"/>
    <col min="10248" max="10248" width="18.7109375" style="1" customWidth="1"/>
    <col min="10249" max="10249" width="30.28515625" style="1" customWidth="1"/>
    <col min="10250" max="10250" width="26.42578125" style="1" customWidth="1"/>
    <col min="10251" max="10251" width="20.42578125" style="1" bestFit="1" customWidth="1"/>
    <col min="10252" max="10252" width="20.85546875" style="1" customWidth="1"/>
    <col min="10253" max="10253" width="21.7109375" style="1" customWidth="1"/>
    <col min="10254" max="10254" width="22.7109375" style="1" bestFit="1" customWidth="1"/>
    <col min="10255" max="10255" width="22.140625" style="1" bestFit="1" customWidth="1"/>
    <col min="10256" max="10256" width="14.42578125" style="1" bestFit="1" customWidth="1"/>
    <col min="10257" max="10258" width="0" style="1" hidden="1" customWidth="1"/>
    <col min="10259" max="10496" width="8.85546875" style="1"/>
    <col min="10497" max="10497" width="5" style="1" bestFit="1" customWidth="1"/>
    <col min="10498" max="10498" width="11.85546875" style="1" bestFit="1" customWidth="1"/>
    <col min="10499" max="10499" width="16" style="1" bestFit="1" customWidth="1"/>
    <col min="10500" max="10500" width="28.42578125" style="1" bestFit="1" customWidth="1"/>
    <col min="10501" max="10501" width="22.85546875" style="1" bestFit="1" customWidth="1"/>
    <col min="10502" max="10502" width="10.140625" style="1" customWidth="1"/>
    <col min="10503" max="10503" width="15.42578125" style="1" customWidth="1"/>
    <col min="10504" max="10504" width="18.7109375" style="1" customWidth="1"/>
    <col min="10505" max="10505" width="30.28515625" style="1" customWidth="1"/>
    <col min="10506" max="10506" width="26.42578125" style="1" customWidth="1"/>
    <col min="10507" max="10507" width="20.42578125" style="1" bestFit="1" customWidth="1"/>
    <col min="10508" max="10508" width="20.85546875" style="1" customWidth="1"/>
    <col min="10509" max="10509" width="21.7109375" style="1" customWidth="1"/>
    <col min="10510" max="10510" width="22.7109375" style="1" bestFit="1" customWidth="1"/>
    <col min="10511" max="10511" width="22.140625" style="1" bestFit="1" customWidth="1"/>
    <col min="10512" max="10512" width="14.42578125" style="1" bestFit="1" customWidth="1"/>
    <col min="10513" max="10514" width="0" style="1" hidden="1" customWidth="1"/>
    <col min="10515" max="10752" width="8.85546875" style="1"/>
    <col min="10753" max="10753" width="5" style="1" bestFit="1" customWidth="1"/>
    <col min="10754" max="10754" width="11.85546875" style="1" bestFit="1" customWidth="1"/>
    <col min="10755" max="10755" width="16" style="1" bestFit="1" customWidth="1"/>
    <col min="10756" max="10756" width="28.42578125" style="1" bestFit="1" customWidth="1"/>
    <col min="10757" max="10757" width="22.85546875" style="1" bestFit="1" customWidth="1"/>
    <col min="10758" max="10758" width="10.140625" style="1" customWidth="1"/>
    <col min="10759" max="10759" width="15.42578125" style="1" customWidth="1"/>
    <col min="10760" max="10760" width="18.7109375" style="1" customWidth="1"/>
    <col min="10761" max="10761" width="30.28515625" style="1" customWidth="1"/>
    <col min="10762" max="10762" width="26.42578125" style="1" customWidth="1"/>
    <col min="10763" max="10763" width="20.42578125" style="1" bestFit="1" customWidth="1"/>
    <col min="10764" max="10764" width="20.85546875" style="1" customWidth="1"/>
    <col min="10765" max="10765" width="21.7109375" style="1" customWidth="1"/>
    <col min="10766" max="10766" width="22.7109375" style="1" bestFit="1" customWidth="1"/>
    <col min="10767" max="10767" width="22.140625" style="1" bestFit="1" customWidth="1"/>
    <col min="10768" max="10768" width="14.42578125" style="1" bestFit="1" customWidth="1"/>
    <col min="10769" max="10770" width="0" style="1" hidden="1" customWidth="1"/>
    <col min="10771" max="11008" width="8.85546875" style="1"/>
    <col min="11009" max="11009" width="5" style="1" bestFit="1" customWidth="1"/>
    <col min="11010" max="11010" width="11.85546875" style="1" bestFit="1" customWidth="1"/>
    <col min="11011" max="11011" width="16" style="1" bestFit="1" customWidth="1"/>
    <col min="11012" max="11012" width="28.42578125" style="1" bestFit="1" customWidth="1"/>
    <col min="11013" max="11013" width="22.85546875" style="1" bestFit="1" customWidth="1"/>
    <col min="11014" max="11014" width="10.140625" style="1" customWidth="1"/>
    <col min="11015" max="11015" width="15.42578125" style="1" customWidth="1"/>
    <col min="11016" max="11016" width="18.7109375" style="1" customWidth="1"/>
    <col min="11017" max="11017" width="30.28515625" style="1" customWidth="1"/>
    <col min="11018" max="11018" width="26.42578125" style="1" customWidth="1"/>
    <col min="11019" max="11019" width="20.42578125" style="1" bestFit="1" customWidth="1"/>
    <col min="11020" max="11020" width="20.85546875" style="1" customWidth="1"/>
    <col min="11021" max="11021" width="21.7109375" style="1" customWidth="1"/>
    <col min="11022" max="11022" width="22.7109375" style="1" bestFit="1" customWidth="1"/>
    <col min="11023" max="11023" width="22.140625" style="1" bestFit="1" customWidth="1"/>
    <col min="11024" max="11024" width="14.42578125" style="1" bestFit="1" customWidth="1"/>
    <col min="11025" max="11026" width="0" style="1" hidden="1" customWidth="1"/>
    <col min="11027" max="11264" width="8.85546875" style="1"/>
    <col min="11265" max="11265" width="5" style="1" bestFit="1" customWidth="1"/>
    <col min="11266" max="11266" width="11.85546875" style="1" bestFit="1" customWidth="1"/>
    <col min="11267" max="11267" width="16" style="1" bestFit="1" customWidth="1"/>
    <col min="11268" max="11268" width="28.42578125" style="1" bestFit="1" customWidth="1"/>
    <col min="11269" max="11269" width="22.85546875" style="1" bestFit="1" customWidth="1"/>
    <col min="11270" max="11270" width="10.140625" style="1" customWidth="1"/>
    <col min="11271" max="11271" width="15.42578125" style="1" customWidth="1"/>
    <col min="11272" max="11272" width="18.7109375" style="1" customWidth="1"/>
    <col min="11273" max="11273" width="30.28515625" style="1" customWidth="1"/>
    <col min="11274" max="11274" width="26.42578125" style="1" customWidth="1"/>
    <col min="11275" max="11275" width="20.42578125" style="1" bestFit="1" customWidth="1"/>
    <col min="11276" max="11276" width="20.85546875" style="1" customWidth="1"/>
    <col min="11277" max="11277" width="21.7109375" style="1" customWidth="1"/>
    <col min="11278" max="11278" width="22.7109375" style="1" bestFit="1" customWidth="1"/>
    <col min="11279" max="11279" width="22.140625" style="1" bestFit="1" customWidth="1"/>
    <col min="11280" max="11280" width="14.42578125" style="1" bestFit="1" customWidth="1"/>
    <col min="11281" max="11282" width="0" style="1" hidden="1" customWidth="1"/>
    <col min="11283" max="11520" width="8.85546875" style="1"/>
    <col min="11521" max="11521" width="5" style="1" bestFit="1" customWidth="1"/>
    <col min="11522" max="11522" width="11.85546875" style="1" bestFit="1" customWidth="1"/>
    <col min="11523" max="11523" width="16" style="1" bestFit="1" customWidth="1"/>
    <col min="11524" max="11524" width="28.42578125" style="1" bestFit="1" customWidth="1"/>
    <col min="11525" max="11525" width="22.85546875" style="1" bestFit="1" customWidth="1"/>
    <col min="11526" max="11526" width="10.140625" style="1" customWidth="1"/>
    <col min="11527" max="11527" width="15.42578125" style="1" customWidth="1"/>
    <col min="11528" max="11528" width="18.7109375" style="1" customWidth="1"/>
    <col min="11529" max="11529" width="30.28515625" style="1" customWidth="1"/>
    <col min="11530" max="11530" width="26.42578125" style="1" customWidth="1"/>
    <col min="11531" max="11531" width="20.42578125" style="1" bestFit="1" customWidth="1"/>
    <col min="11532" max="11532" width="20.85546875" style="1" customWidth="1"/>
    <col min="11533" max="11533" width="21.7109375" style="1" customWidth="1"/>
    <col min="11534" max="11534" width="22.7109375" style="1" bestFit="1" customWidth="1"/>
    <col min="11535" max="11535" width="22.140625" style="1" bestFit="1" customWidth="1"/>
    <col min="11536" max="11536" width="14.42578125" style="1" bestFit="1" customWidth="1"/>
    <col min="11537" max="11538" width="0" style="1" hidden="1" customWidth="1"/>
    <col min="11539" max="11776" width="8.85546875" style="1"/>
    <col min="11777" max="11777" width="5" style="1" bestFit="1" customWidth="1"/>
    <col min="11778" max="11778" width="11.85546875" style="1" bestFit="1" customWidth="1"/>
    <col min="11779" max="11779" width="16" style="1" bestFit="1" customWidth="1"/>
    <col min="11780" max="11780" width="28.42578125" style="1" bestFit="1" customWidth="1"/>
    <col min="11781" max="11781" width="22.85546875" style="1" bestFit="1" customWidth="1"/>
    <col min="11782" max="11782" width="10.140625" style="1" customWidth="1"/>
    <col min="11783" max="11783" width="15.42578125" style="1" customWidth="1"/>
    <col min="11784" max="11784" width="18.7109375" style="1" customWidth="1"/>
    <col min="11785" max="11785" width="30.28515625" style="1" customWidth="1"/>
    <col min="11786" max="11786" width="26.42578125" style="1" customWidth="1"/>
    <col min="11787" max="11787" width="20.42578125" style="1" bestFit="1" customWidth="1"/>
    <col min="11788" max="11788" width="20.85546875" style="1" customWidth="1"/>
    <col min="11789" max="11789" width="21.7109375" style="1" customWidth="1"/>
    <col min="11790" max="11790" width="22.7109375" style="1" bestFit="1" customWidth="1"/>
    <col min="11791" max="11791" width="22.140625" style="1" bestFit="1" customWidth="1"/>
    <col min="11792" max="11792" width="14.42578125" style="1" bestFit="1" customWidth="1"/>
    <col min="11793" max="11794" width="0" style="1" hidden="1" customWidth="1"/>
    <col min="11795" max="12032" width="8.85546875" style="1"/>
    <col min="12033" max="12033" width="5" style="1" bestFit="1" customWidth="1"/>
    <col min="12034" max="12034" width="11.85546875" style="1" bestFit="1" customWidth="1"/>
    <col min="12035" max="12035" width="16" style="1" bestFit="1" customWidth="1"/>
    <col min="12036" max="12036" width="28.42578125" style="1" bestFit="1" customWidth="1"/>
    <col min="12037" max="12037" width="22.85546875" style="1" bestFit="1" customWidth="1"/>
    <col min="12038" max="12038" width="10.140625" style="1" customWidth="1"/>
    <col min="12039" max="12039" width="15.42578125" style="1" customWidth="1"/>
    <col min="12040" max="12040" width="18.7109375" style="1" customWidth="1"/>
    <col min="12041" max="12041" width="30.28515625" style="1" customWidth="1"/>
    <col min="12042" max="12042" width="26.42578125" style="1" customWidth="1"/>
    <col min="12043" max="12043" width="20.42578125" style="1" bestFit="1" customWidth="1"/>
    <col min="12044" max="12044" width="20.85546875" style="1" customWidth="1"/>
    <col min="12045" max="12045" width="21.7109375" style="1" customWidth="1"/>
    <col min="12046" max="12046" width="22.7109375" style="1" bestFit="1" customWidth="1"/>
    <col min="12047" max="12047" width="22.140625" style="1" bestFit="1" customWidth="1"/>
    <col min="12048" max="12048" width="14.42578125" style="1" bestFit="1" customWidth="1"/>
    <col min="12049" max="12050" width="0" style="1" hidden="1" customWidth="1"/>
    <col min="12051" max="12288" width="8.85546875" style="1"/>
    <col min="12289" max="12289" width="5" style="1" bestFit="1" customWidth="1"/>
    <col min="12290" max="12290" width="11.85546875" style="1" bestFit="1" customWidth="1"/>
    <col min="12291" max="12291" width="16" style="1" bestFit="1" customWidth="1"/>
    <col min="12292" max="12292" width="28.42578125" style="1" bestFit="1" customWidth="1"/>
    <col min="12293" max="12293" width="22.85546875" style="1" bestFit="1" customWidth="1"/>
    <col min="12294" max="12294" width="10.140625" style="1" customWidth="1"/>
    <col min="12295" max="12295" width="15.42578125" style="1" customWidth="1"/>
    <col min="12296" max="12296" width="18.7109375" style="1" customWidth="1"/>
    <col min="12297" max="12297" width="30.28515625" style="1" customWidth="1"/>
    <col min="12298" max="12298" width="26.42578125" style="1" customWidth="1"/>
    <col min="12299" max="12299" width="20.42578125" style="1" bestFit="1" customWidth="1"/>
    <col min="12300" max="12300" width="20.85546875" style="1" customWidth="1"/>
    <col min="12301" max="12301" width="21.7109375" style="1" customWidth="1"/>
    <col min="12302" max="12302" width="22.7109375" style="1" bestFit="1" customWidth="1"/>
    <col min="12303" max="12303" width="22.140625" style="1" bestFit="1" customWidth="1"/>
    <col min="12304" max="12304" width="14.42578125" style="1" bestFit="1" customWidth="1"/>
    <col min="12305" max="12306" width="0" style="1" hidden="1" customWidth="1"/>
    <col min="12307" max="12544" width="8.85546875" style="1"/>
    <col min="12545" max="12545" width="5" style="1" bestFit="1" customWidth="1"/>
    <col min="12546" max="12546" width="11.85546875" style="1" bestFit="1" customWidth="1"/>
    <col min="12547" max="12547" width="16" style="1" bestFit="1" customWidth="1"/>
    <col min="12548" max="12548" width="28.42578125" style="1" bestFit="1" customWidth="1"/>
    <col min="12549" max="12549" width="22.85546875" style="1" bestFit="1" customWidth="1"/>
    <col min="12550" max="12550" width="10.140625" style="1" customWidth="1"/>
    <col min="12551" max="12551" width="15.42578125" style="1" customWidth="1"/>
    <col min="12552" max="12552" width="18.7109375" style="1" customWidth="1"/>
    <col min="12553" max="12553" width="30.28515625" style="1" customWidth="1"/>
    <col min="12554" max="12554" width="26.42578125" style="1" customWidth="1"/>
    <col min="12555" max="12555" width="20.42578125" style="1" bestFit="1" customWidth="1"/>
    <col min="12556" max="12556" width="20.85546875" style="1" customWidth="1"/>
    <col min="12557" max="12557" width="21.7109375" style="1" customWidth="1"/>
    <col min="12558" max="12558" width="22.7109375" style="1" bestFit="1" customWidth="1"/>
    <col min="12559" max="12559" width="22.140625" style="1" bestFit="1" customWidth="1"/>
    <col min="12560" max="12560" width="14.42578125" style="1" bestFit="1" customWidth="1"/>
    <col min="12561" max="12562" width="0" style="1" hidden="1" customWidth="1"/>
    <col min="12563" max="12800" width="8.85546875" style="1"/>
    <col min="12801" max="12801" width="5" style="1" bestFit="1" customWidth="1"/>
    <col min="12802" max="12802" width="11.85546875" style="1" bestFit="1" customWidth="1"/>
    <col min="12803" max="12803" width="16" style="1" bestFit="1" customWidth="1"/>
    <col min="12804" max="12804" width="28.42578125" style="1" bestFit="1" customWidth="1"/>
    <col min="12805" max="12805" width="22.85546875" style="1" bestFit="1" customWidth="1"/>
    <col min="12806" max="12806" width="10.140625" style="1" customWidth="1"/>
    <col min="12807" max="12807" width="15.42578125" style="1" customWidth="1"/>
    <col min="12808" max="12808" width="18.7109375" style="1" customWidth="1"/>
    <col min="12809" max="12809" width="30.28515625" style="1" customWidth="1"/>
    <col min="12810" max="12810" width="26.42578125" style="1" customWidth="1"/>
    <col min="12811" max="12811" width="20.42578125" style="1" bestFit="1" customWidth="1"/>
    <col min="12812" max="12812" width="20.85546875" style="1" customWidth="1"/>
    <col min="12813" max="12813" width="21.7109375" style="1" customWidth="1"/>
    <col min="12814" max="12814" width="22.7109375" style="1" bestFit="1" customWidth="1"/>
    <col min="12815" max="12815" width="22.140625" style="1" bestFit="1" customWidth="1"/>
    <col min="12816" max="12816" width="14.42578125" style="1" bestFit="1" customWidth="1"/>
    <col min="12817" max="12818" width="0" style="1" hidden="1" customWidth="1"/>
    <col min="12819" max="13056" width="8.85546875" style="1"/>
    <col min="13057" max="13057" width="5" style="1" bestFit="1" customWidth="1"/>
    <col min="13058" max="13058" width="11.85546875" style="1" bestFit="1" customWidth="1"/>
    <col min="13059" max="13059" width="16" style="1" bestFit="1" customWidth="1"/>
    <col min="13060" max="13060" width="28.42578125" style="1" bestFit="1" customWidth="1"/>
    <col min="13061" max="13061" width="22.85546875" style="1" bestFit="1" customWidth="1"/>
    <col min="13062" max="13062" width="10.140625" style="1" customWidth="1"/>
    <col min="13063" max="13063" width="15.42578125" style="1" customWidth="1"/>
    <col min="13064" max="13064" width="18.7109375" style="1" customWidth="1"/>
    <col min="13065" max="13065" width="30.28515625" style="1" customWidth="1"/>
    <col min="13066" max="13066" width="26.42578125" style="1" customWidth="1"/>
    <col min="13067" max="13067" width="20.42578125" style="1" bestFit="1" customWidth="1"/>
    <col min="13068" max="13068" width="20.85546875" style="1" customWidth="1"/>
    <col min="13069" max="13069" width="21.7109375" style="1" customWidth="1"/>
    <col min="13070" max="13070" width="22.7109375" style="1" bestFit="1" customWidth="1"/>
    <col min="13071" max="13071" width="22.140625" style="1" bestFit="1" customWidth="1"/>
    <col min="13072" max="13072" width="14.42578125" style="1" bestFit="1" customWidth="1"/>
    <col min="13073" max="13074" width="0" style="1" hidden="1" customWidth="1"/>
    <col min="13075" max="13312" width="8.85546875" style="1"/>
    <col min="13313" max="13313" width="5" style="1" bestFit="1" customWidth="1"/>
    <col min="13314" max="13314" width="11.85546875" style="1" bestFit="1" customWidth="1"/>
    <col min="13315" max="13315" width="16" style="1" bestFit="1" customWidth="1"/>
    <col min="13316" max="13316" width="28.42578125" style="1" bestFit="1" customWidth="1"/>
    <col min="13317" max="13317" width="22.85546875" style="1" bestFit="1" customWidth="1"/>
    <col min="13318" max="13318" width="10.140625" style="1" customWidth="1"/>
    <col min="13319" max="13319" width="15.42578125" style="1" customWidth="1"/>
    <col min="13320" max="13320" width="18.7109375" style="1" customWidth="1"/>
    <col min="13321" max="13321" width="30.28515625" style="1" customWidth="1"/>
    <col min="13322" max="13322" width="26.42578125" style="1" customWidth="1"/>
    <col min="13323" max="13323" width="20.42578125" style="1" bestFit="1" customWidth="1"/>
    <col min="13324" max="13324" width="20.85546875" style="1" customWidth="1"/>
    <col min="13325" max="13325" width="21.7109375" style="1" customWidth="1"/>
    <col min="13326" max="13326" width="22.7109375" style="1" bestFit="1" customWidth="1"/>
    <col min="13327" max="13327" width="22.140625" style="1" bestFit="1" customWidth="1"/>
    <col min="13328" max="13328" width="14.42578125" style="1" bestFit="1" customWidth="1"/>
    <col min="13329" max="13330" width="0" style="1" hidden="1" customWidth="1"/>
    <col min="13331" max="13568" width="8.85546875" style="1"/>
    <col min="13569" max="13569" width="5" style="1" bestFit="1" customWidth="1"/>
    <col min="13570" max="13570" width="11.85546875" style="1" bestFit="1" customWidth="1"/>
    <col min="13571" max="13571" width="16" style="1" bestFit="1" customWidth="1"/>
    <col min="13572" max="13572" width="28.42578125" style="1" bestFit="1" customWidth="1"/>
    <col min="13573" max="13573" width="22.85546875" style="1" bestFit="1" customWidth="1"/>
    <col min="13574" max="13574" width="10.140625" style="1" customWidth="1"/>
    <col min="13575" max="13575" width="15.42578125" style="1" customWidth="1"/>
    <col min="13576" max="13576" width="18.7109375" style="1" customWidth="1"/>
    <col min="13577" max="13577" width="30.28515625" style="1" customWidth="1"/>
    <col min="13578" max="13578" width="26.42578125" style="1" customWidth="1"/>
    <col min="13579" max="13579" width="20.42578125" style="1" bestFit="1" customWidth="1"/>
    <col min="13580" max="13580" width="20.85546875" style="1" customWidth="1"/>
    <col min="13581" max="13581" width="21.7109375" style="1" customWidth="1"/>
    <col min="13582" max="13582" width="22.7109375" style="1" bestFit="1" customWidth="1"/>
    <col min="13583" max="13583" width="22.140625" style="1" bestFit="1" customWidth="1"/>
    <col min="13584" max="13584" width="14.42578125" style="1" bestFit="1" customWidth="1"/>
    <col min="13585" max="13586" width="0" style="1" hidden="1" customWidth="1"/>
    <col min="13587" max="13824" width="8.85546875" style="1"/>
    <col min="13825" max="13825" width="5" style="1" bestFit="1" customWidth="1"/>
    <col min="13826" max="13826" width="11.85546875" style="1" bestFit="1" customWidth="1"/>
    <col min="13827" max="13827" width="16" style="1" bestFit="1" customWidth="1"/>
    <col min="13828" max="13828" width="28.42578125" style="1" bestFit="1" customWidth="1"/>
    <col min="13829" max="13829" width="22.85546875" style="1" bestFit="1" customWidth="1"/>
    <col min="13830" max="13830" width="10.140625" style="1" customWidth="1"/>
    <col min="13831" max="13831" width="15.42578125" style="1" customWidth="1"/>
    <col min="13832" max="13832" width="18.7109375" style="1" customWidth="1"/>
    <col min="13833" max="13833" width="30.28515625" style="1" customWidth="1"/>
    <col min="13834" max="13834" width="26.42578125" style="1" customWidth="1"/>
    <col min="13835" max="13835" width="20.42578125" style="1" bestFit="1" customWidth="1"/>
    <col min="13836" max="13836" width="20.85546875" style="1" customWidth="1"/>
    <col min="13837" max="13837" width="21.7109375" style="1" customWidth="1"/>
    <col min="13838" max="13838" width="22.7109375" style="1" bestFit="1" customWidth="1"/>
    <col min="13839" max="13839" width="22.140625" style="1" bestFit="1" customWidth="1"/>
    <col min="13840" max="13840" width="14.42578125" style="1" bestFit="1" customWidth="1"/>
    <col min="13841" max="13842" width="0" style="1" hidden="1" customWidth="1"/>
    <col min="13843" max="14080" width="8.85546875" style="1"/>
    <col min="14081" max="14081" width="5" style="1" bestFit="1" customWidth="1"/>
    <col min="14082" max="14082" width="11.85546875" style="1" bestFit="1" customWidth="1"/>
    <col min="14083" max="14083" width="16" style="1" bestFit="1" customWidth="1"/>
    <col min="14084" max="14084" width="28.42578125" style="1" bestFit="1" customWidth="1"/>
    <col min="14085" max="14085" width="22.85546875" style="1" bestFit="1" customWidth="1"/>
    <col min="14086" max="14086" width="10.140625" style="1" customWidth="1"/>
    <col min="14087" max="14087" width="15.42578125" style="1" customWidth="1"/>
    <col min="14088" max="14088" width="18.7109375" style="1" customWidth="1"/>
    <col min="14089" max="14089" width="30.28515625" style="1" customWidth="1"/>
    <col min="14090" max="14090" width="26.42578125" style="1" customWidth="1"/>
    <col min="14091" max="14091" width="20.42578125" style="1" bestFit="1" customWidth="1"/>
    <col min="14092" max="14092" width="20.85546875" style="1" customWidth="1"/>
    <col min="14093" max="14093" width="21.7109375" style="1" customWidth="1"/>
    <col min="14094" max="14094" width="22.7109375" style="1" bestFit="1" customWidth="1"/>
    <col min="14095" max="14095" width="22.140625" style="1" bestFit="1" customWidth="1"/>
    <col min="14096" max="14096" width="14.42578125" style="1" bestFit="1" customWidth="1"/>
    <col min="14097" max="14098" width="0" style="1" hidden="1" customWidth="1"/>
    <col min="14099" max="14336" width="8.85546875" style="1"/>
    <col min="14337" max="14337" width="5" style="1" bestFit="1" customWidth="1"/>
    <col min="14338" max="14338" width="11.85546875" style="1" bestFit="1" customWidth="1"/>
    <col min="14339" max="14339" width="16" style="1" bestFit="1" customWidth="1"/>
    <col min="14340" max="14340" width="28.42578125" style="1" bestFit="1" customWidth="1"/>
    <col min="14341" max="14341" width="22.85546875" style="1" bestFit="1" customWidth="1"/>
    <col min="14342" max="14342" width="10.140625" style="1" customWidth="1"/>
    <col min="14343" max="14343" width="15.42578125" style="1" customWidth="1"/>
    <col min="14344" max="14344" width="18.7109375" style="1" customWidth="1"/>
    <col min="14345" max="14345" width="30.28515625" style="1" customWidth="1"/>
    <col min="14346" max="14346" width="26.42578125" style="1" customWidth="1"/>
    <col min="14347" max="14347" width="20.42578125" style="1" bestFit="1" customWidth="1"/>
    <col min="14348" max="14348" width="20.85546875" style="1" customWidth="1"/>
    <col min="14349" max="14349" width="21.7109375" style="1" customWidth="1"/>
    <col min="14350" max="14350" width="22.7109375" style="1" bestFit="1" customWidth="1"/>
    <col min="14351" max="14351" width="22.140625" style="1" bestFit="1" customWidth="1"/>
    <col min="14352" max="14352" width="14.42578125" style="1" bestFit="1" customWidth="1"/>
    <col min="14353" max="14354" width="0" style="1" hidden="1" customWidth="1"/>
    <col min="14355" max="14592" width="8.85546875" style="1"/>
    <col min="14593" max="14593" width="5" style="1" bestFit="1" customWidth="1"/>
    <col min="14594" max="14594" width="11.85546875" style="1" bestFit="1" customWidth="1"/>
    <col min="14595" max="14595" width="16" style="1" bestFit="1" customWidth="1"/>
    <col min="14596" max="14596" width="28.42578125" style="1" bestFit="1" customWidth="1"/>
    <col min="14597" max="14597" width="22.85546875" style="1" bestFit="1" customWidth="1"/>
    <col min="14598" max="14598" width="10.140625" style="1" customWidth="1"/>
    <col min="14599" max="14599" width="15.42578125" style="1" customWidth="1"/>
    <col min="14600" max="14600" width="18.7109375" style="1" customWidth="1"/>
    <col min="14601" max="14601" width="30.28515625" style="1" customWidth="1"/>
    <col min="14602" max="14602" width="26.42578125" style="1" customWidth="1"/>
    <col min="14603" max="14603" width="20.42578125" style="1" bestFit="1" customWidth="1"/>
    <col min="14604" max="14604" width="20.85546875" style="1" customWidth="1"/>
    <col min="14605" max="14605" width="21.7109375" style="1" customWidth="1"/>
    <col min="14606" max="14606" width="22.7109375" style="1" bestFit="1" customWidth="1"/>
    <col min="14607" max="14607" width="22.140625" style="1" bestFit="1" customWidth="1"/>
    <col min="14608" max="14608" width="14.42578125" style="1" bestFit="1" customWidth="1"/>
    <col min="14609" max="14610" width="0" style="1" hidden="1" customWidth="1"/>
    <col min="14611" max="14848" width="8.85546875" style="1"/>
    <col min="14849" max="14849" width="5" style="1" bestFit="1" customWidth="1"/>
    <col min="14850" max="14850" width="11.85546875" style="1" bestFit="1" customWidth="1"/>
    <col min="14851" max="14851" width="16" style="1" bestFit="1" customWidth="1"/>
    <col min="14852" max="14852" width="28.42578125" style="1" bestFit="1" customWidth="1"/>
    <col min="14853" max="14853" width="22.85546875" style="1" bestFit="1" customWidth="1"/>
    <col min="14854" max="14854" width="10.140625" style="1" customWidth="1"/>
    <col min="14855" max="14855" width="15.42578125" style="1" customWidth="1"/>
    <col min="14856" max="14856" width="18.7109375" style="1" customWidth="1"/>
    <col min="14857" max="14857" width="30.28515625" style="1" customWidth="1"/>
    <col min="14858" max="14858" width="26.42578125" style="1" customWidth="1"/>
    <col min="14859" max="14859" width="20.42578125" style="1" bestFit="1" customWidth="1"/>
    <col min="14860" max="14860" width="20.85546875" style="1" customWidth="1"/>
    <col min="14861" max="14861" width="21.7109375" style="1" customWidth="1"/>
    <col min="14862" max="14862" width="22.7109375" style="1" bestFit="1" customWidth="1"/>
    <col min="14863" max="14863" width="22.140625" style="1" bestFit="1" customWidth="1"/>
    <col min="14864" max="14864" width="14.42578125" style="1" bestFit="1" customWidth="1"/>
    <col min="14865" max="14866" width="0" style="1" hidden="1" customWidth="1"/>
    <col min="14867" max="15104" width="8.85546875" style="1"/>
    <col min="15105" max="15105" width="5" style="1" bestFit="1" customWidth="1"/>
    <col min="15106" max="15106" width="11.85546875" style="1" bestFit="1" customWidth="1"/>
    <col min="15107" max="15107" width="16" style="1" bestFit="1" customWidth="1"/>
    <col min="15108" max="15108" width="28.42578125" style="1" bestFit="1" customWidth="1"/>
    <col min="15109" max="15109" width="22.85546875" style="1" bestFit="1" customWidth="1"/>
    <col min="15110" max="15110" width="10.140625" style="1" customWidth="1"/>
    <col min="15111" max="15111" width="15.42578125" style="1" customWidth="1"/>
    <col min="15112" max="15112" width="18.7109375" style="1" customWidth="1"/>
    <col min="15113" max="15113" width="30.28515625" style="1" customWidth="1"/>
    <col min="15114" max="15114" width="26.42578125" style="1" customWidth="1"/>
    <col min="15115" max="15115" width="20.42578125" style="1" bestFit="1" customWidth="1"/>
    <col min="15116" max="15116" width="20.85546875" style="1" customWidth="1"/>
    <col min="15117" max="15117" width="21.7109375" style="1" customWidth="1"/>
    <col min="15118" max="15118" width="22.7109375" style="1" bestFit="1" customWidth="1"/>
    <col min="15119" max="15119" width="22.140625" style="1" bestFit="1" customWidth="1"/>
    <col min="15120" max="15120" width="14.42578125" style="1" bestFit="1" customWidth="1"/>
    <col min="15121" max="15122" width="0" style="1" hidden="1" customWidth="1"/>
    <col min="15123" max="15360" width="8.85546875" style="1"/>
    <col min="15361" max="15361" width="5" style="1" bestFit="1" customWidth="1"/>
    <col min="15362" max="15362" width="11.85546875" style="1" bestFit="1" customWidth="1"/>
    <col min="15363" max="15363" width="16" style="1" bestFit="1" customWidth="1"/>
    <col min="15364" max="15364" width="28.42578125" style="1" bestFit="1" customWidth="1"/>
    <col min="15365" max="15365" width="22.85546875" style="1" bestFit="1" customWidth="1"/>
    <col min="15366" max="15366" width="10.140625" style="1" customWidth="1"/>
    <col min="15367" max="15367" width="15.42578125" style="1" customWidth="1"/>
    <col min="15368" max="15368" width="18.7109375" style="1" customWidth="1"/>
    <col min="15369" max="15369" width="30.28515625" style="1" customWidth="1"/>
    <col min="15370" max="15370" width="26.42578125" style="1" customWidth="1"/>
    <col min="15371" max="15371" width="20.42578125" style="1" bestFit="1" customWidth="1"/>
    <col min="15372" max="15372" width="20.85546875" style="1" customWidth="1"/>
    <col min="15373" max="15373" width="21.7109375" style="1" customWidth="1"/>
    <col min="15374" max="15374" width="22.7109375" style="1" bestFit="1" customWidth="1"/>
    <col min="15375" max="15375" width="22.140625" style="1" bestFit="1" customWidth="1"/>
    <col min="15376" max="15376" width="14.42578125" style="1" bestFit="1" customWidth="1"/>
    <col min="15377" max="15378" width="0" style="1" hidden="1" customWidth="1"/>
    <col min="15379" max="15616" width="8.85546875" style="1"/>
    <col min="15617" max="15617" width="5" style="1" bestFit="1" customWidth="1"/>
    <col min="15618" max="15618" width="11.85546875" style="1" bestFit="1" customWidth="1"/>
    <col min="15619" max="15619" width="16" style="1" bestFit="1" customWidth="1"/>
    <col min="15620" max="15620" width="28.42578125" style="1" bestFit="1" customWidth="1"/>
    <col min="15621" max="15621" width="22.85546875" style="1" bestFit="1" customWidth="1"/>
    <col min="15622" max="15622" width="10.140625" style="1" customWidth="1"/>
    <col min="15623" max="15623" width="15.42578125" style="1" customWidth="1"/>
    <col min="15624" max="15624" width="18.7109375" style="1" customWidth="1"/>
    <col min="15625" max="15625" width="30.28515625" style="1" customWidth="1"/>
    <col min="15626" max="15626" width="26.42578125" style="1" customWidth="1"/>
    <col min="15627" max="15627" width="20.42578125" style="1" bestFit="1" customWidth="1"/>
    <col min="15628" max="15628" width="20.85546875" style="1" customWidth="1"/>
    <col min="15629" max="15629" width="21.7109375" style="1" customWidth="1"/>
    <col min="15630" max="15630" width="22.7109375" style="1" bestFit="1" customWidth="1"/>
    <col min="15631" max="15631" width="22.140625" style="1" bestFit="1" customWidth="1"/>
    <col min="15632" max="15632" width="14.42578125" style="1" bestFit="1" customWidth="1"/>
    <col min="15633" max="15634" width="0" style="1" hidden="1" customWidth="1"/>
    <col min="15635" max="15872" width="8.85546875" style="1"/>
    <col min="15873" max="15873" width="5" style="1" bestFit="1" customWidth="1"/>
    <col min="15874" max="15874" width="11.85546875" style="1" bestFit="1" customWidth="1"/>
    <col min="15875" max="15875" width="16" style="1" bestFit="1" customWidth="1"/>
    <col min="15876" max="15876" width="28.42578125" style="1" bestFit="1" customWidth="1"/>
    <col min="15877" max="15877" width="22.85546875" style="1" bestFit="1" customWidth="1"/>
    <col min="15878" max="15878" width="10.140625" style="1" customWidth="1"/>
    <col min="15879" max="15879" width="15.42578125" style="1" customWidth="1"/>
    <col min="15880" max="15880" width="18.7109375" style="1" customWidth="1"/>
    <col min="15881" max="15881" width="30.28515625" style="1" customWidth="1"/>
    <col min="15882" max="15882" width="26.42578125" style="1" customWidth="1"/>
    <col min="15883" max="15883" width="20.42578125" style="1" bestFit="1" customWidth="1"/>
    <col min="15884" max="15884" width="20.85546875" style="1" customWidth="1"/>
    <col min="15885" max="15885" width="21.7109375" style="1" customWidth="1"/>
    <col min="15886" max="15886" width="22.7109375" style="1" bestFit="1" customWidth="1"/>
    <col min="15887" max="15887" width="22.140625" style="1" bestFit="1" customWidth="1"/>
    <col min="15888" max="15888" width="14.42578125" style="1" bestFit="1" customWidth="1"/>
    <col min="15889" max="15890" width="0" style="1" hidden="1" customWidth="1"/>
    <col min="15891" max="16128" width="8.85546875" style="1"/>
    <col min="16129" max="16129" width="5" style="1" bestFit="1" customWidth="1"/>
    <col min="16130" max="16130" width="11.85546875" style="1" bestFit="1" customWidth="1"/>
    <col min="16131" max="16131" width="16" style="1" bestFit="1" customWidth="1"/>
    <col min="16132" max="16132" width="28.42578125" style="1" bestFit="1" customWidth="1"/>
    <col min="16133" max="16133" width="22.85546875" style="1" bestFit="1" customWidth="1"/>
    <col min="16134" max="16134" width="10.140625" style="1" customWidth="1"/>
    <col min="16135" max="16135" width="15.42578125" style="1" customWidth="1"/>
    <col min="16136" max="16136" width="18.7109375" style="1" customWidth="1"/>
    <col min="16137" max="16137" width="30.28515625" style="1" customWidth="1"/>
    <col min="16138" max="16138" width="26.42578125" style="1" customWidth="1"/>
    <col min="16139" max="16139" width="20.42578125" style="1" bestFit="1" customWidth="1"/>
    <col min="16140" max="16140" width="20.85546875" style="1" customWidth="1"/>
    <col min="16141" max="16141" width="21.7109375" style="1" customWidth="1"/>
    <col min="16142" max="16142" width="22.7109375" style="1" bestFit="1" customWidth="1"/>
    <col min="16143" max="16143" width="22.140625" style="1" bestFit="1" customWidth="1"/>
    <col min="16144" max="16144" width="14.42578125" style="1" bestFit="1" customWidth="1"/>
    <col min="16145" max="16146" width="0" style="1" hidden="1" customWidth="1"/>
    <col min="16147" max="16384" width="8.85546875" style="1"/>
  </cols>
  <sheetData>
    <row r="1" spans="1:19" x14ac:dyDescent="0.2">
      <c r="A1" s="1" t="s">
        <v>306</v>
      </c>
      <c r="B1" s="1" t="s">
        <v>307</v>
      </c>
      <c r="C1" s="1" t="s">
        <v>308</v>
      </c>
      <c r="D1" s="1" t="s">
        <v>309</v>
      </c>
      <c r="E1" s="1" t="s">
        <v>310</v>
      </c>
      <c r="F1" s="1" t="s">
        <v>311</v>
      </c>
      <c r="G1" s="1" t="s">
        <v>312</v>
      </c>
      <c r="H1" s="1" t="s">
        <v>313</v>
      </c>
      <c r="I1" s="1" t="s">
        <v>314</v>
      </c>
      <c r="J1" s="1" t="s">
        <v>315</v>
      </c>
      <c r="K1" s="1" t="s">
        <v>316</v>
      </c>
      <c r="L1" s="1" t="s">
        <v>317</v>
      </c>
      <c r="M1" s="1" t="s">
        <v>318</v>
      </c>
      <c r="N1" s="1" t="s">
        <v>319</v>
      </c>
      <c r="O1" s="1" t="s">
        <v>320</v>
      </c>
      <c r="P1" s="1" t="s">
        <v>321</v>
      </c>
      <c r="Q1" s="1" t="s">
        <v>322</v>
      </c>
      <c r="R1" s="1" t="s">
        <v>323</v>
      </c>
      <c r="S1" s="1" t="s">
        <v>324</v>
      </c>
    </row>
    <row r="2" spans="1:19" x14ac:dyDescent="0.2">
      <c r="A2" s="1">
        <v>2010</v>
      </c>
      <c r="B2" s="1">
        <v>6708</v>
      </c>
      <c r="C2" s="2" t="s">
        <v>325</v>
      </c>
      <c r="D2" s="2" t="s">
        <v>326</v>
      </c>
      <c r="E2" s="2" t="s">
        <v>20</v>
      </c>
      <c r="F2" s="3">
        <v>40543</v>
      </c>
      <c r="G2" s="2" t="s">
        <v>327</v>
      </c>
      <c r="H2" s="2" t="s">
        <v>20</v>
      </c>
      <c r="I2" s="2" t="s">
        <v>20</v>
      </c>
      <c r="J2" s="2" t="s">
        <v>20</v>
      </c>
      <c r="K2" s="2" t="s">
        <v>327</v>
      </c>
      <c r="L2" s="2" t="s">
        <v>20</v>
      </c>
      <c r="M2" s="1">
        <v>0</v>
      </c>
      <c r="N2" s="1">
        <v>0</v>
      </c>
      <c r="O2" s="4">
        <v>5116.49</v>
      </c>
      <c r="P2" s="2" t="s">
        <v>20</v>
      </c>
      <c r="Q2" s="2" t="s">
        <v>328</v>
      </c>
      <c r="R2" s="2" t="s">
        <v>329</v>
      </c>
      <c r="S2" s="1" t="s">
        <v>330</v>
      </c>
    </row>
    <row r="3" spans="1:19" x14ac:dyDescent="0.2">
      <c r="A3" s="1">
        <v>2010</v>
      </c>
      <c r="B3" s="1">
        <v>5110</v>
      </c>
      <c r="C3" s="2" t="s">
        <v>325</v>
      </c>
      <c r="D3" s="2" t="s">
        <v>331</v>
      </c>
      <c r="E3" s="2" t="s">
        <v>20</v>
      </c>
      <c r="F3" s="3">
        <v>40234</v>
      </c>
      <c r="G3" s="2" t="s">
        <v>332</v>
      </c>
      <c r="H3" s="2" t="s">
        <v>20</v>
      </c>
      <c r="I3" s="2" t="s">
        <v>20</v>
      </c>
      <c r="J3" s="2" t="s">
        <v>20</v>
      </c>
      <c r="K3" s="2" t="s">
        <v>332</v>
      </c>
      <c r="L3" s="2" t="s">
        <v>20</v>
      </c>
      <c r="M3" s="1">
        <v>0</v>
      </c>
      <c r="N3" s="1">
        <v>124.2</v>
      </c>
      <c r="O3" s="1">
        <v>0</v>
      </c>
      <c r="P3" s="2" t="s">
        <v>20</v>
      </c>
      <c r="Q3" s="2" t="s">
        <v>328</v>
      </c>
      <c r="R3" s="2" t="s">
        <v>329</v>
      </c>
      <c r="S3" s="1" t="s">
        <v>330</v>
      </c>
    </row>
    <row r="4" spans="1:19" x14ac:dyDescent="0.2">
      <c r="A4" s="1">
        <v>2010</v>
      </c>
      <c r="B4" s="1">
        <v>5110</v>
      </c>
      <c r="C4" s="2" t="s">
        <v>325</v>
      </c>
      <c r="D4" s="2" t="s">
        <v>331</v>
      </c>
      <c r="E4" s="2" t="s">
        <v>20</v>
      </c>
      <c r="F4" s="3">
        <v>40234</v>
      </c>
      <c r="G4" s="2" t="s">
        <v>332</v>
      </c>
      <c r="H4" s="2" t="s">
        <v>20</v>
      </c>
      <c r="I4" s="2" t="s">
        <v>20</v>
      </c>
      <c r="J4" s="2" t="s">
        <v>20</v>
      </c>
      <c r="K4" s="2" t="s">
        <v>332</v>
      </c>
      <c r="L4" s="2" t="s">
        <v>20</v>
      </c>
      <c r="M4" s="1">
        <v>0</v>
      </c>
      <c r="N4" s="1">
        <v>537</v>
      </c>
      <c r="O4" s="1">
        <v>0</v>
      </c>
      <c r="P4" s="2" t="s">
        <v>20</v>
      </c>
      <c r="Q4" s="2" t="s">
        <v>328</v>
      </c>
      <c r="R4" s="2" t="s">
        <v>329</v>
      </c>
      <c r="S4" s="1" t="s">
        <v>330</v>
      </c>
    </row>
    <row r="5" spans="1:19" x14ac:dyDescent="0.2">
      <c r="A5" s="1">
        <v>2010</v>
      </c>
      <c r="B5" s="1">
        <v>4832</v>
      </c>
      <c r="C5" s="2" t="s">
        <v>325</v>
      </c>
      <c r="D5" s="2" t="s">
        <v>333</v>
      </c>
      <c r="E5" s="2" t="s">
        <v>20</v>
      </c>
      <c r="F5" s="3">
        <v>40179</v>
      </c>
      <c r="G5" s="2" t="s">
        <v>334</v>
      </c>
      <c r="H5" s="2" t="s">
        <v>20</v>
      </c>
      <c r="I5" s="2" t="s">
        <v>20</v>
      </c>
      <c r="J5" s="2" t="s">
        <v>20</v>
      </c>
      <c r="K5" s="2" t="s">
        <v>334</v>
      </c>
      <c r="L5" s="2" t="s">
        <v>20</v>
      </c>
      <c r="M5" s="1">
        <v>0</v>
      </c>
      <c r="N5" s="4">
        <v>1800</v>
      </c>
      <c r="O5" s="1">
        <v>0</v>
      </c>
      <c r="P5" s="2" t="s">
        <v>20</v>
      </c>
      <c r="Q5" s="2" t="s">
        <v>335</v>
      </c>
      <c r="R5" s="2" t="s">
        <v>336</v>
      </c>
      <c r="S5" s="1" t="s">
        <v>330</v>
      </c>
    </row>
    <row r="6" spans="1:19" x14ac:dyDescent="0.2">
      <c r="A6" s="1">
        <v>2010</v>
      </c>
      <c r="B6" s="1">
        <v>5735</v>
      </c>
      <c r="C6" s="2" t="s">
        <v>325</v>
      </c>
      <c r="D6" s="2" t="s">
        <v>337</v>
      </c>
      <c r="E6" s="2" t="s">
        <v>20</v>
      </c>
      <c r="F6" s="3">
        <v>40359</v>
      </c>
      <c r="G6" s="2" t="s">
        <v>338</v>
      </c>
      <c r="H6" s="2" t="s">
        <v>20</v>
      </c>
      <c r="I6" s="2" t="s">
        <v>20</v>
      </c>
      <c r="J6" s="2" t="s">
        <v>20</v>
      </c>
      <c r="K6" s="2" t="s">
        <v>338</v>
      </c>
      <c r="L6" s="2" t="s">
        <v>20</v>
      </c>
      <c r="M6" s="1">
        <v>0</v>
      </c>
      <c r="N6" s="1">
        <v>0</v>
      </c>
      <c r="O6" s="4">
        <v>2550</v>
      </c>
      <c r="P6" s="2" t="s">
        <v>20</v>
      </c>
      <c r="Q6" s="2" t="s">
        <v>335</v>
      </c>
      <c r="R6" s="2" t="s">
        <v>336</v>
      </c>
      <c r="S6" s="1" t="s">
        <v>330</v>
      </c>
    </row>
    <row r="7" spans="1:19" x14ac:dyDescent="0.2">
      <c r="A7" s="1">
        <v>2010</v>
      </c>
      <c r="B7" s="1">
        <v>5736</v>
      </c>
      <c r="C7" s="2" t="s">
        <v>325</v>
      </c>
      <c r="D7" s="2" t="s">
        <v>339</v>
      </c>
      <c r="E7" s="2" t="s">
        <v>20</v>
      </c>
      <c r="F7" s="3">
        <v>40359</v>
      </c>
      <c r="G7" s="2" t="s">
        <v>338</v>
      </c>
      <c r="H7" s="2" t="s">
        <v>20</v>
      </c>
      <c r="I7" s="2" t="s">
        <v>20</v>
      </c>
      <c r="J7" s="2" t="s">
        <v>20</v>
      </c>
      <c r="K7" s="2" t="s">
        <v>338</v>
      </c>
      <c r="L7" s="2" t="s">
        <v>20</v>
      </c>
      <c r="M7" s="1">
        <v>0</v>
      </c>
      <c r="N7" s="1">
        <v>0</v>
      </c>
      <c r="O7" s="1">
        <v>188.26</v>
      </c>
      <c r="P7" s="2" t="s">
        <v>20</v>
      </c>
      <c r="Q7" s="2" t="s">
        <v>335</v>
      </c>
      <c r="R7" s="2" t="s">
        <v>336</v>
      </c>
      <c r="S7" s="1" t="s">
        <v>330</v>
      </c>
    </row>
    <row r="8" spans="1:19" x14ac:dyDescent="0.2">
      <c r="A8" s="1">
        <v>2010</v>
      </c>
      <c r="B8" s="1">
        <v>5738</v>
      </c>
      <c r="C8" s="2" t="s">
        <v>325</v>
      </c>
      <c r="D8" s="2" t="s">
        <v>340</v>
      </c>
      <c r="E8" s="2" t="s">
        <v>20</v>
      </c>
      <c r="F8" s="3">
        <v>40359</v>
      </c>
      <c r="G8" s="2" t="s">
        <v>338</v>
      </c>
      <c r="H8" s="2" t="s">
        <v>20</v>
      </c>
      <c r="I8" s="2" t="s">
        <v>20</v>
      </c>
      <c r="J8" s="2" t="s">
        <v>20</v>
      </c>
      <c r="K8" s="2" t="s">
        <v>338</v>
      </c>
      <c r="L8" s="2" t="s">
        <v>20</v>
      </c>
      <c r="M8" s="1">
        <v>0</v>
      </c>
      <c r="N8" s="1">
        <v>0</v>
      </c>
      <c r="O8" s="4">
        <v>1500</v>
      </c>
      <c r="P8" s="2" t="s">
        <v>20</v>
      </c>
      <c r="Q8" s="2" t="s">
        <v>335</v>
      </c>
      <c r="R8" s="2" t="s">
        <v>336</v>
      </c>
      <c r="S8" s="1" t="s">
        <v>330</v>
      </c>
    </row>
    <row r="9" spans="1:19" x14ac:dyDescent="0.2">
      <c r="A9" s="1">
        <v>2010</v>
      </c>
      <c r="B9" s="1">
        <v>6231</v>
      </c>
      <c r="C9" s="2" t="s">
        <v>325</v>
      </c>
      <c r="D9" s="2" t="s">
        <v>341</v>
      </c>
      <c r="E9" s="2" t="s">
        <v>20</v>
      </c>
      <c r="F9" s="3">
        <v>40451</v>
      </c>
      <c r="G9" s="2" t="s">
        <v>342</v>
      </c>
      <c r="H9" s="2" t="s">
        <v>20</v>
      </c>
      <c r="I9" s="2" t="s">
        <v>20</v>
      </c>
      <c r="J9" s="2" t="s">
        <v>20</v>
      </c>
      <c r="K9" s="2" t="s">
        <v>342</v>
      </c>
      <c r="L9" s="2" t="s">
        <v>20</v>
      </c>
      <c r="M9" s="1">
        <v>0</v>
      </c>
      <c r="N9" s="1">
        <v>0</v>
      </c>
      <c r="O9" s="4">
        <v>2550</v>
      </c>
      <c r="P9" s="2" t="s">
        <v>20</v>
      </c>
      <c r="Q9" s="2" t="s">
        <v>335</v>
      </c>
      <c r="R9" s="2" t="s">
        <v>336</v>
      </c>
      <c r="S9" s="1" t="s">
        <v>330</v>
      </c>
    </row>
    <row r="10" spans="1:19" x14ac:dyDescent="0.2">
      <c r="A10" s="1">
        <v>2010</v>
      </c>
      <c r="B10" s="1">
        <v>6232</v>
      </c>
      <c r="C10" s="2" t="s">
        <v>325</v>
      </c>
      <c r="D10" s="2" t="s">
        <v>343</v>
      </c>
      <c r="E10" s="2" t="s">
        <v>20</v>
      </c>
      <c r="F10" s="3">
        <v>40451</v>
      </c>
      <c r="G10" s="2" t="s">
        <v>342</v>
      </c>
      <c r="H10" s="2" t="s">
        <v>20</v>
      </c>
      <c r="I10" s="2" t="s">
        <v>20</v>
      </c>
      <c r="J10" s="2" t="s">
        <v>20</v>
      </c>
      <c r="K10" s="2" t="s">
        <v>342</v>
      </c>
      <c r="L10" s="2" t="s">
        <v>20</v>
      </c>
      <c r="M10" s="1">
        <v>0</v>
      </c>
      <c r="N10" s="1">
        <v>0</v>
      </c>
      <c r="O10" s="1">
        <v>188.26</v>
      </c>
      <c r="P10" s="2" t="s">
        <v>20</v>
      </c>
      <c r="Q10" s="2" t="s">
        <v>335</v>
      </c>
      <c r="R10" s="2" t="s">
        <v>336</v>
      </c>
      <c r="S10" s="1" t="s">
        <v>330</v>
      </c>
    </row>
    <row r="11" spans="1:19" x14ac:dyDescent="0.2">
      <c r="A11" s="1">
        <v>2010</v>
      </c>
      <c r="B11" s="1">
        <v>6232</v>
      </c>
      <c r="C11" s="2" t="s">
        <v>325</v>
      </c>
      <c r="D11" s="2" t="s">
        <v>343</v>
      </c>
      <c r="E11" s="2" t="s">
        <v>20</v>
      </c>
      <c r="F11" s="3">
        <v>40452</v>
      </c>
      <c r="G11" s="2" t="s">
        <v>344</v>
      </c>
      <c r="H11" s="2" t="s">
        <v>20</v>
      </c>
      <c r="I11" s="2" t="s">
        <v>20</v>
      </c>
      <c r="J11" s="2" t="s">
        <v>20</v>
      </c>
      <c r="K11" s="2" t="s">
        <v>344</v>
      </c>
      <c r="L11" s="2" t="s">
        <v>20</v>
      </c>
      <c r="M11" s="1">
        <v>0</v>
      </c>
      <c r="N11" s="1">
        <v>188.26</v>
      </c>
      <c r="O11" s="1">
        <v>0</v>
      </c>
      <c r="P11" s="2" t="s">
        <v>20</v>
      </c>
      <c r="Q11" s="2" t="s">
        <v>335</v>
      </c>
      <c r="R11" s="2" t="s">
        <v>336</v>
      </c>
      <c r="S11" s="1" t="s">
        <v>330</v>
      </c>
    </row>
    <row r="12" spans="1:19" x14ac:dyDescent="0.2">
      <c r="A12" s="1">
        <v>2010</v>
      </c>
      <c r="B12" s="1">
        <v>6675</v>
      </c>
      <c r="C12" s="2" t="s">
        <v>325</v>
      </c>
      <c r="D12" s="2" t="s">
        <v>345</v>
      </c>
      <c r="E12" s="2" t="s">
        <v>20</v>
      </c>
      <c r="F12" s="3">
        <v>40543</v>
      </c>
      <c r="G12" s="2" t="s">
        <v>346</v>
      </c>
      <c r="H12" s="2" t="s">
        <v>20</v>
      </c>
      <c r="I12" s="2" t="s">
        <v>20</v>
      </c>
      <c r="J12" s="2" t="s">
        <v>20</v>
      </c>
      <c r="K12" s="2" t="s">
        <v>346</v>
      </c>
      <c r="L12" s="2" t="s">
        <v>20</v>
      </c>
      <c r="M12" s="1">
        <v>0</v>
      </c>
      <c r="N12" s="1">
        <v>0</v>
      </c>
      <c r="O12" s="4">
        <v>83334.94</v>
      </c>
      <c r="P12" s="2" t="s">
        <v>20</v>
      </c>
      <c r="Q12" s="2" t="s">
        <v>335</v>
      </c>
      <c r="R12" s="2" t="s">
        <v>336</v>
      </c>
      <c r="S12" s="1" t="s">
        <v>330</v>
      </c>
    </row>
    <row r="13" spans="1:19" x14ac:dyDescent="0.2">
      <c r="A13" s="1">
        <v>2010</v>
      </c>
      <c r="B13" s="1">
        <v>4833</v>
      </c>
      <c r="C13" s="2" t="s">
        <v>325</v>
      </c>
      <c r="D13" s="2" t="s">
        <v>347</v>
      </c>
      <c r="E13" s="2" t="s">
        <v>20</v>
      </c>
      <c r="F13" s="3">
        <v>40179</v>
      </c>
      <c r="G13" s="2" t="s">
        <v>334</v>
      </c>
      <c r="H13" s="2" t="s">
        <v>20</v>
      </c>
      <c r="I13" s="2" t="s">
        <v>20</v>
      </c>
      <c r="J13" s="2" t="s">
        <v>20</v>
      </c>
      <c r="K13" s="2" t="s">
        <v>334</v>
      </c>
      <c r="L13" s="2" t="s">
        <v>20</v>
      </c>
      <c r="M13" s="1">
        <v>0</v>
      </c>
      <c r="N13" s="4">
        <v>8500</v>
      </c>
      <c r="O13" s="1">
        <v>0</v>
      </c>
      <c r="P13" s="2" t="s">
        <v>20</v>
      </c>
      <c r="Q13" s="2" t="s">
        <v>335</v>
      </c>
      <c r="R13" s="2" t="s">
        <v>336</v>
      </c>
      <c r="S13" s="1" t="s">
        <v>330</v>
      </c>
    </row>
    <row r="14" spans="1:19" x14ac:dyDescent="0.2">
      <c r="A14" s="1">
        <v>2010</v>
      </c>
      <c r="B14" s="1">
        <v>5284</v>
      </c>
      <c r="C14" s="2" t="s">
        <v>325</v>
      </c>
      <c r="D14" s="2" t="s">
        <v>348</v>
      </c>
      <c r="E14" s="2" t="s">
        <v>20</v>
      </c>
      <c r="F14" s="3">
        <v>40268</v>
      </c>
      <c r="G14" s="2" t="s">
        <v>349</v>
      </c>
      <c r="H14" s="2" t="s">
        <v>20</v>
      </c>
      <c r="I14" s="2" t="s">
        <v>20</v>
      </c>
      <c r="J14" s="2" t="s">
        <v>20</v>
      </c>
      <c r="K14" s="2" t="s">
        <v>349</v>
      </c>
      <c r="L14" s="2" t="s">
        <v>20</v>
      </c>
      <c r="M14" s="1">
        <v>0</v>
      </c>
      <c r="N14" s="4">
        <v>7000</v>
      </c>
      <c r="O14" s="1">
        <v>0</v>
      </c>
      <c r="P14" s="2" t="s">
        <v>20</v>
      </c>
      <c r="Q14" s="2" t="s">
        <v>335</v>
      </c>
      <c r="R14" s="2" t="s">
        <v>336</v>
      </c>
      <c r="S14" s="1" t="s">
        <v>330</v>
      </c>
    </row>
    <row r="15" spans="1:19" x14ac:dyDescent="0.2">
      <c r="A15" s="1">
        <v>2010</v>
      </c>
      <c r="B15" s="1">
        <v>6708</v>
      </c>
      <c r="C15" s="2" t="s">
        <v>325</v>
      </c>
      <c r="D15" s="2" t="s">
        <v>326</v>
      </c>
      <c r="E15" s="2" t="s">
        <v>20</v>
      </c>
      <c r="F15" s="3">
        <v>40543</v>
      </c>
      <c r="G15" s="2" t="s">
        <v>327</v>
      </c>
      <c r="H15" s="2" t="s">
        <v>20</v>
      </c>
      <c r="I15" s="2" t="s">
        <v>20</v>
      </c>
      <c r="J15" s="2" t="s">
        <v>20</v>
      </c>
      <c r="K15" s="2" t="s">
        <v>327</v>
      </c>
      <c r="L15" s="2" t="s">
        <v>20</v>
      </c>
      <c r="M15" s="1">
        <v>0</v>
      </c>
      <c r="N15" s="1">
        <v>0</v>
      </c>
      <c r="O15" s="4">
        <v>3772.46</v>
      </c>
      <c r="P15" s="2" t="s">
        <v>20</v>
      </c>
      <c r="Q15" s="2" t="s">
        <v>350</v>
      </c>
      <c r="R15" s="2" t="s">
        <v>329</v>
      </c>
      <c r="S15" s="1" t="s">
        <v>330</v>
      </c>
    </row>
    <row r="16" spans="1:19" x14ac:dyDescent="0.2">
      <c r="A16" s="1">
        <v>2010</v>
      </c>
      <c r="B16" s="1">
        <v>5110</v>
      </c>
      <c r="C16" s="2" t="s">
        <v>325</v>
      </c>
      <c r="D16" s="2" t="s">
        <v>331</v>
      </c>
      <c r="E16" s="2" t="s">
        <v>20</v>
      </c>
      <c r="F16" s="3">
        <v>40234</v>
      </c>
      <c r="G16" s="2" t="s">
        <v>332</v>
      </c>
      <c r="H16" s="2" t="s">
        <v>20</v>
      </c>
      <c r="I16" s="2" t="s">
        <v>20</v>
      </c>
      <c r="J16" s="2" t="s">
        <v>20</v>
      </c>
      <c r="K16" s="2" t="s">
        <v>332</v>
      </c>
      <c r="L16" s="2" t="s">
        <v>20</v>
      </c>
      <c r="M16" s="1">
        <v>0</v>
      </c>
      <c r="N16" s="4">
        <v>1153.1300000000001</v>
      </c>
      <c r="O16" s="1">
        <v>0</v>
      </c>
      <c r="P16" s="2" t="s">
        <v>20</v>
      </c>
      <c r="Q16" s="2" t="s">
        <v>350</v>
      </c>
      <c r="R16" s="2" t="s">
        <v>329</v>
      </c>
      <c r="S16" s="1" t="s">
        <v>330</v>
      </c>
    </row>
    <row r="17" spans="1:19" x14ac:dyDescent="0.2">
      <c r="A17" s="1">
        <v>2010</v>
      </c>
      <c r="B17" s="1">
        <v>5726</v>
      </c>
      <c r="C17" s="2" t="s">
        <v>351</v>
      </c>
      <c r="D17" s="2" t="s">
        <v>352</v>
      </c>
      <c r="E17" s="2" t="s">
        <v>352</v>
      </c>
      <c r="F17" s="3">
        <v>40359</v>
      </c>
      <c r="G17" s="2" t="s">
        <v>353</v>
      </c>
      <c r="H17" s="2" t="s">
        <v>20</v>
      </c>
      <c r="I17" s="2" t="s">
        <v>20</v>
      </c>
      <c r="J17" s="2" t="s">
        <v>20</v>
      </c>
      <c r="K17" s="2" t="s">
        <v>354</v>
      </c>
      <c r="L17" s="2" t="s">
        <v>20</v>
      </c>
      <c r="M17" s="1">
        <v>0</v>
      </c>
      <c r="N17" s="4">
        <v>1500.68</v>
      </c>
      <c r="O17" s="1">
        <v>0</v>
      </c>
      <c r="P17" s="2" t="s">
        <v>20</v>
      </c>
      <c r="Q17" s="2" t="s">
        <v>328</v>
      </c>
      <c r="R17" s="2" t="s">
        <v>329</v>
      </c>
      <c r="S17" s="1" t="s">
        <v>330</v>
      </c>
    </row>
    <row r="18" spans="1:19" x14ac:dyDescent="0.2">
      <c r="A18" s="1">
        <v>2010</v>
      </c>
      <c r="B18" s="1">
        <v>5726</v>
      </c>
      <c r="C18" s="2" t="s">
        <v>351</v>
      </c>
      <c r="D18" s="2" t="s">
        <v>352</v>
      </c>
      <c r="E18" s="2" t="s">
        <v>352</v>
      </c>
      <c r="F18" s="3">
        <v>40359</v>
      </c>
      <c r="G18" s="2" t="s">
        <v>353</v>
      </c>
      <c r="H18" s="2" t="s">
        <v>20</v>
      </c>
      <c r="I18" s="2" t="s">
        <v>20</v>
      </c>
      <c r="J18" s="2" t="s">
        <v>20</v>
      </c>
      <c r="K18" s="2" t="s">
        <v>354</v>
      </c>
      <c r="L18" s="2" t="s">
        <v>20</v>
      </c>
      <c r="M18" s="1">
        <v>0</v>
      </c>
      <c r="N18" s="4">
        <v>1427.45</v>
      </c>
      <c r="O18" s="1">
        <v>0</v>
      </c>
      <c r="P18" s="2" t="s">
        <v>20</v>
      </c>
      <c r="Q18" s="2" t="s">
        <v>350</v>
      </c>
      <c r="R18" s="2" t="s">
        <v>329</v>
      </c>
      <c r="S18" s="1" t="s">
        <v>330</v>
      </c>
    </row>
    <row r="19" spans="1:19" x14ac:dyDescent="0.2">
      <c r="A19" s="1">
        <v>2010</v>
      </c>
      <c r="B19" s="1">
        <v>5281</v>
      </c>
      <c r="C19" s="2" t="s">
        <v>351</v>
      </c>
      <c r="D19" s="2" t="s">
        <v>355</v>
      </c>
      <c r="E19" s="2" t="s">
        <v>355</v>
      </c>
      <c r="F19" s="3">
        <v>40268</v>
      </c>
      <c r="G19" s="2" t="s">
        <v>356</v>
      </c>
      <c r="H19" s="2" t="s">
        <v>20</v>
      </c>
      <c r="I19" s="2" t="s">
        <v>20</v>
      </c>
      <c r="J19" s="2" t="s">
        <v>20</v>
      </c>
      <c r="K19" s="2" t="s">
        <v>357</v>
      </c>
      <c r="L19" s="2" t="s">
        <v>20</v>
      </c>
      <c r="M19" s="1">
        <v>0</v>
      </c>
      <c r="N19" s="4">
        <v>11822.24</v>
      </c>
      <c r="O19" s="1">
        <v>0</v>
      </c>
      <c r="P19" s="2" t="s">
        <v>20</v>
      </c>
      <c r="Q19" s="2" t="s">
        <v>328</v>
      </c>
      <c r="R19" s="2" t="s">
        <v>329</v>
      </c>
      <c r="S19" s="1" t="s">
        <v>330</v>
      </c>
    </row>
    <row r="20" spans="1:19" x14ac:dyDescent="0.2">
      <c r="A20" s="1">
        <v>2010</v>
      </c>
      <c r="B20" s="1">
        <v>5281</v>
      </c>
      <c r="C20" s="2" t="s">
        <v>351</v>
      </c>
      <c r="D20" s="2" t="s">
        <v>355</v>
      </c>
      <c r="E20" s="2" t="s">
        <v>355</v>
      </c>
      <c r="F20" s="3">
        <v>40268</v>
      </c>
      <c r="G20" s="2" t="s">
        <v>356</v>
      </c>
      <c r="H20" s="2" t="s">
        <v>20</v>
      </c>
      <c r="I20" s="2" t="s">
        <v>20</v>
      </c>
      <c r="J20" s="2" t="s">
        <v>20</v>
      </c>
      <c r="K20" s="2" t="s">
        <v>357</v>
      </c>
      <c r="L20" s="2" t="s">
        <v>20</v>
      </c>
      <c r="M20" s="1">
        <v>0</v>
      </c>
      <c r="N20" s="4">
        <v>9346.35</v>
      </c>
      <c r="O20" s="1">
        <v>0</v>
      </c>
      <c r="P20" s="2" t="s">
        <v>20</v>
      </c>
      <c r="Q20" s="2" t="s">
        <v>350</v>
      </c>
      <c r="R20" s="2" t="s">
        <v>329</v>
      </c>
      <c r="S20" s="1" t="s">
        <v>330</v>
      </c>
    </row>
    <row r="21" spans="1:19" x14ac:dyDescent="0.2">
      <c r="A21" s="1">
        <v>2010</v>
      </c>
      <c r="B21" s="1">
        <v>6228</v>
      </c>
      <c r="C21" s="2" t="s">
        <v>351</v>
      </c>
      <c r="D21" s="2" t="s">
        <v>358</v>
      </c>
      <c r="E21" s="2" t="s">
        <v>358</v>
      </c>
      <c r="F21" s="3">
        <v>40451</v>
      </c>
      <c r="G21" s="2" t="s">
        <v>359</v>
      </c>
      <c r="H21" s="2" t="s">
        <v>20</v>
      </c>
      <c r="I21" s="2" t="s">
        <v>20</v>
      </c>
      <c r="J21" s="2" t="s">
        <v>20</v>
      </c>
      <c r="K21" s="2" t="s">
        <v>360</v>
      </c>
      <c r="L21" s="2" t="s">
        <v>20</v>
      </c>
      <c r="M21" s="1">
        <v>0</v>
      </c>
      <c r="N21" s="4">
        <v>303773.81</v>
      </c>
      <c r="O21" s="1">
        <v>0</v>
      </c>
      <c r="P21" s="2" t="s">
        <v>20</v>
      </c>
      <c r="Q21" s="2" t="s">
        <v>328</v>
      </c>
      <c r="R21" s="2" t="s">
        <v>329</v>
      </c>
      <c r="S21" s="1" t="s">
        <v>330</v>
      </c>
    </row>
    <row r="22" spans="1:19" x14ac:dyDescent="0.2">
      <c r="A22" s="1">
        <v>2010</v>
      </c>
      <c r="B22" s="1">
        <v>5478</v>
      </c>
      <c r="C22" s="2" t="s">
        <v>351</v>
      </c>
      <c r="D22" s="2" t="s">
        <v>361</v>
      </c>
      <c r="E22" s="2" t="s">
        <v>361</v>
      </c>
      <c r="F22" s="3">
        <v>40329</v>
      </c>
      <c r="G22" s="2" t="s">
        <v>362</v>
      </c>
      <c r="H22" s="2" t="s">
        <v>20</v>
      </c>
      <c r="I22" s="2" t="s">
        <v>20</v>
      </c>
      <c r="J22" s="2" t="s">
        <v>20</v>
      </c>
      <c r="K22" s="2" t="s">
        <v>361</v>
      </c>
      <c r="L22" s="2" t="s">
        <v>20</v>
      </c>
      <c r="M22" s="1">
        <v>0</v>
      </c>
      <c r="N22" s="1">
        <v>13.74</v>
      </c>
      <c r="O22" s="1">
        <v>0</v>
      </c>
      <c r="P22" s="2" t="s">
        <v>20</v>
      </c>
      <c r="Q22" s="2" t="s">
        <v>328</v>
      </c>
      <c r="R22" s="2" t="s">
        <v>329</v>
      </c>
      <c r="S22" s="1" t="s">
        <v>330</v>
      </c>
    </row>
    <row r="23" spans="1:19" x14ac:dyDescent="0.2">
      <c r="A23" s="1">
        <v>2010</v>
      </c>
      <c r="B23" s="1">
        <v>5486</v>
      </c>
      <c r="C23" s="2" t="s">
        <v>351</v>
      </c>
      <c r="D23" s="2" t="s">
        <v>363</v>
      </c>
      <c r="E23" s="2" t="s">
        <v>363</v>
      </c>
      <c r="F23" s="3">
        <v>40329</v>
      </c>
      <c r="G23" s="2" t="s">
        <v>364</v>
      </c>
      <c r="H23" s="2" t="s">
        <v>20</v>
      </c>
      <c r="I23" s="2" t="s">
        <v>20</v>
      </c>
      <c r="J23" s="2" t="s">
        <v>20</v>
      </c>
      <c r="K23" s="2" t="s">
        <v>363</v>
      </c>
      <c r="L23" s="2" t="s">
        <v>20</v>
      </c>
      <c r="M23" s="1">
        <v>0</v>
      </c>
      <c r="N23" s="4">
        <v>1131.3399999999999</v>
      </c>
      <c r="O23" s="1">
        <v>0</v>
      </c>
      <c r="P23" s="2" t="s">
        <v>20</v>
      </c>
      <c r="Q23" s="2" t="s">
        <v>328</v>
      </c>
      <c r="R23" s="2" t="s">
        <v>329</v>
      </c>
      <c r="S23" s="1" t="s">
        <v>330</v>
      </c>
    </row>
    <row r="24" spans="1:19" x14ac:dyDescent="0.2">
      <c r="A24" s="1">
        <v>2010</v>
      </c>
      <c r="B24" s="1">
        <v>6689</v>
      </c>
      <c r="C24" s="2" t="s">
        <v>351</v>
      </c>
      <c r="D24" s="2" t="s">
        <v>365</v>
      </c>
      <c r="E24" s="2" t="s">
        <v>365</v>
      </c>
      <c r="F24" s="3">
        <v>40543</v>
      </c>
      <c r="G24" s="2" t="s">
        <v>366</v>
      </c>
      <c r="H24" s="2" t="s">
        <v>20</v>
      </c>
      <c r="I24" s="2" t="s">
        <v>20</v>
      </c>
      <c r="J24" s="2" t="s">
        <v>20</v>
      </c>
      <c r="K24" s="2" t="s">
        <v>365</v>
      </c>
      <c r="L24" s="2" t="s">
        <v>20</v>
      </c>
      <c r="M24" s="1">
        <v>0</v>
      </c>
      <c r="N24" s="4">
        <v>12316.4</v>
      </c>
      <c r="O24" s="1">
        <v>0</v>
      </c>
      <c r="P24" s="2" t="s">
        <v>20</v>
      </c>
      <c r="Q24" s="2" t="s">
        <v>328</v>
      </c>
      <c r="R24" s="2" t="s">
        <v>329</v>
      </c>
      <c r="S24" s="1" t="s">
        <v>330</v>
      </c>
    </row>
    <row r="25" spans="1:19" x14ac:dyDescent="0.2">
      <c r="A25" s="1">
        <v>2010</v>
      </c>
      <c r="B25" s="1">
        <v>6689</v>
      </c>
      <c r="C25" s="2" t="s">
        <v>351</v>
      </c>
      <c r="D25" s="2" t="s">
        <v>365</v>
      </c>
      <c r="E25" s="2" t="s">
        <v>365</v>
      </c>
      <c r="F25" s="3">
        <v>40543</v>
      </c>
      <c r="G25" s="2" t="s">
        <v>366</v>
      </c>
      <c r="H25" s="2" t="s">
        <v>20</v>
      </c>
      <c r="I25" s="2" t="s">
        <v>20</v>
      </c>
      <c r="J25" s="2" t="s">
        <v>20</v>
      </c>
      <c r="K25" s="2" t="s">
        <v>365</v>
      </c>
      <c r="L25" s="2" t="s">
        <v>20</v>
      </c>
      <c r="M25" s="1">
        <v>0</v>
      </c>
      <c r="N25" s="4">
        <v>20918.099999999999</v>
      </c>
      <c r="O25" s="1">
        <v>0</v>
      </c>
      <c r="P25" s="2" t="s">
        <v>20</v>
      </c>
      <c r="Q25" s="2" t="s">
        <v>350</v>
      </c>
      <c r="R25" s="2" t="s">
        <v>329</v>
      </c>
      <c r="S25" s="1" t="s">
        <v>330</v>
      </c>
    </row>
    <row r="26" spans="1:19" x14ac:dyDescent="0.2">
      <c r="A26" s="1">
        <v>2010</v>
      </c>
      <c r="B26" s="1">
        <v>4931</v>
      </c>
      <c r="C26" s="2" t="s">
        <v>367</v>
      </c>
      <c r="D26" s="2" t="s">
        <v>368</v>
      </c>
      <c r="E26" s="2" t="s">
        <v>369</v>
      </c>
      <c r="F26" s="3">
        <v>40208</v>
      </c>
      <c r="G26" s="2" t="s">
        <v>370</v>
      </c>
      <c r="H26" s="2" t="s">
        <v>371</v>
      </c>
      <c r="I26" s="2" t="s">
        <v>372</v>
      </c>
      <c r="J26" s="2" t="s">
        <v>373</v>
      </c>
      <c r="K26" s="2" t="s">
        <v>374</v>
      </c>
      <c r="L26" s="2" t="s">
        <v>375</v>
      </c>
      <c r="M26" s="1">
        <v>8125</v>
      </c>
      <c r="N26" s="1">
        <v>0</v>
      </c>
      <c r="O26" s="1">
        <v>307.04000000000002</v>
      </c>
      <c r="P26" s="2" t="s">
        <v>20</v>
      </c>
      <c r="Q26" s="2" t="s">
        <v>328</v>
      </c>
      <c r="R26" s="2" t="s">
        <v>329</v>
      </c>
      <c r="S26" s="1" t="s">
        <v>330</v>
      </c>
    </row>
    <row r="27" spans="1:19" x14ac:dyDescent="0.2">
      <c r="A27" s="1">
        <v>2010</v>
      </c>
      <c r="B27" s="1">
        <v>5088</v>
      </c>
      <c r="C27" s="2" t="s">
        <v>367</v>
      </c>
      <c r="D27" s="2" t="s">
        <v>376</v>
      </c>
      <c r="E27" s="2" t="s">
        <v>369</v>
      </c>
      <c r="F27" s="3">
        <v>40234</v>
      </c>
      <c r="G27" s="2" t="s">
        <v>377</v>
      </c>
      <c r="H27" s="2" t="s">
        <v>371</v>
      </c>
      <c r="I27" s="2" t="s">
        <v>372</v>
      </c>
      <c r="J27" s="2" t="s">
        <v>378</v>
      </c>
      <c r="K27" s="2" t="s">
        <v>374</v>
      </c>
      <c r="L27" s="2" t="s">
        <v>375</v>
      </c>
      <c r="M27" s="1">
        <v>12530</v>
      </c>
      <c r="N27" s="1">
        <v>0</v>
      </c>
      <c r="O27" s="1">
        <v>568.37</v>
      </c>
      <c r="P27" s="2" t="s">
        <v>20</v>
      </c>
      <c r="Q27" s="2" t="s">
        <v>328</v>
      </c>
      <c r="R27" s="2" t="s">
        <v>329</v>
      </c>
      <c r="S27" s="1" t="s">
        <v>330</v>
      </c>
    </row>
    <row r="28" spans="1:19" x14ac:dyDescent="0.2">
      <c r="A28" s="1">
        <v>2010</v>
      </c>
      <c r="B28" s="1">
        <v>4896</v>
      </c>
      <c r="C28" s="2" t="s">
        <v>367</v>
      </c>
      <c r="D28" s="2" t="s">
        <v>379</v>
      </c>
      <c r="E28" s="2" t="s">
        <v>380</v>
      </c>
      <c r="F28" s="3">
        <v>40201</v>
      </c>
      <c r="G28" s="2" t="s">
        <v>381</v>
      </c>
      <c r="H28" s="2" t="s">
        <v>382</v>
      </c>
      <c r="I28" s="2" t="s">
        <v>174</v>
      </c>
      <c r="J28" s="2" t="s">
        <v>383</v>
      </c>
      <c r="K28" s="2" t="s">
        <v>374</v>
      </c>
      <c r="L28" s="2" t="s">
        <v>375</v>
      </c>
      <c r="M28" s="1">
        <v>6532</v>
      </c>
      <c r="N28" s="1">
        <v>0</v>
      </c>
      <c r="O28" s="1">
        <v>71.09</v>
      </c>
      <c r="P28" s="2" t="s">
        <v>20</v>
      </c>
      <c r="Q28" s="2" t="s">
        <v>328</v>
      </c>
      <c r="R28" s="2" t="s">
        <v>329</v>
      </c>
      <c r="S28" s="1" t="s">
        <v>330</v>
      </c>
    </row>
    <row r="29" spans="1:19" x14ac:dyDescent="0.2">
      <c r="A29" s="1">
        <v>2010</v>
      </c>
      <c r="B29" s="1">
        <v>5125</v>
      </c>
      <c r="C29" s="2" t="s">
        <v>384</v>
      </c>
      <c r="D29" s="2" t="s">
        <v>385</v>
      </c>
      <c r="E29" s="2" t="s">
        <v>386</v>
      </c>
      <c r="F29" s="3">
        <v>40240</v>
      </c>
      <c r="G29" s="2" t="s">
        <v>387</v>
      </c>
      <c r="H29" s="2" t="s">
        <v>388</v>
      </c>
      <c r="I29" s="2" t="s">
        <v>389</v>
      </c>
      <c r="J29" s="2" t="s">
        <v>390</v>
      </c>
      <c r="K29" s="2" t="s">
        <v>374</v>
      </c>
      <c r="L29" s="2" t="s">
        <v>375</v>
      </c>
      <c r="M29" s="1">
        <v>12902</v>
      </c>
      <c r="N29" s="1">
        <v>0</v>
      </c>
      <c r="O29" s="1">
        <v>700.76</v>
      </c>
      <c r="P29" s="2" t="s">
        <v>391</v>
      </c>
      <c r="Q29" s="2" t="s">
        <v>328</v>
      </c>
      <c r="R29" s="2" t="s">
        <v>329</v>
      </c>
      <c r="S29" s="1" t="s">
        <v>330</v>
      </c>
    </row>
    <row r="30" spans="1:19" x14ac:dyDescent="0.2">
      <c r="A30" s="1">
        <v>2010</v>
      </c>
      <c r="B30" s="1">
        <v>5296</v>
      </c>
      <c r="C30" s="2" t="s">
        <v>384</v>
      </c>
      <c r="D30" s="2" t="s">
        <v>392</v>
      </c>
      <c r="E30" s="2" t="s">
        <v>386</v>
      </c>
      <c r="F30" s="3">
        <v>40274</v>
      </c>
      <c r="G30" s="2" t="s">
        <v>393</v>
      </c>
      <c r="H30" s="2" t="s">
        <v>388</v>
      </c>
      <c r="I30" s="2" t="s">
        <v>389</v>
      </c>
      <c r="J30" s="2" t="s">
        <v>394</v>
      </c>
      <c r="K30" s="2" t="s">
        <v>374</v>
      </c>
      <c r="L30" s="2" t="s">
        <v>375</v>
      </c>
      <c r="M30" s="1">
        <v>18880</v>
      </c>
      <c r="N30" s="1">
        <v>0</v>
      </c>
      <c r="O30" s="1">
        <v>124.2</v>
      </c>
      <c r="P30" s="2" t="s">
        <v>395</v>
      </c>
      <c r="Q30" s="2" t="s">
        <v>328</v>
      </c>
      <c r="R30" s="2" t="s">
        <v>329</v>
      </c>
      <c r="S30" s="1" t="s">
        <v>330</v>
      </c>
    </row>
    <row r="31" spans="1:19" x14ac:dyDescent="0.2">
      <c r="A31" s="1">
        <v>2010</v>
      </c>
      <c r="B31" s="1">
        <v>5124</v>
      </c>
      <c r="C31" s="2" t="s">
        <v>384</v>
      </c>
      <c r="D31" s="2" t="s">
        <v>396</v>
      </c>
      <c r="E31" s="2" t="s">
        <v>386</v>
      </c>
      <c r="F31" s="3">
        <v>40240</v>
      </c>
      <c r="G31" s="2" t="s">
        <v>387</v>
      </c>
      <c r="H31" s="2" t="s">
        <v>388</v>
      </c>
      <c r="I31" s="2" t="s">
        <v>389</v>
      </c>
      <c r="J31" s="2" t="s">
        <v>397</v>
      </c>
      <c r="K31" s="2" t="s">
        <v>374</v>
      </c>
      <c r="L31" s="2" t="s">
        <v>375</v>
      </c>
      <c r="M31" s="1">
        <v>12901</v>
      </c>
      <c r="N31" s="4">
        <v>1172.02</v>
      </c>
      <c r="O31" s="1">
        <v>0</v>
      </c>
      <c r="P31" s="2" t="s">
        <v>398</v>
      </c>
      <c r="Q31" s="2" t="s">
        <v>328</v>
      </c>
      <c r="R31" s="2" t="s">
        <v>329</v>
      </c>
      <c r="S31" s="1" t="s">
        <v>330</v>
      </c>
    </row>
    <row r="32" spans="1:19" x14ac:dyDescent="0.2">
      <c r="A32" s="1">
        <v>2010</v>
      </c>
      <c r="B32" s="1">
        <v>4899</v>
      </c>
      <c r="C32" s="2" t="s">
        <v>384</v>
      </c>
      <c r="D32" s="2" t="s">
        <v>399</v>
      </c>
      <c r="E32" s="2" t="s">
        <v>386</v>
      </c>
      <c r="F32" s="3">
        <v>40203</v>
      </c>
      <c r="G32" s="2" t="s">
        <v>400</v>
      </c>
      <c r="H32" s="2" t="s">
        <v>401</v>
      </c>
      <c r="I32" s="2" t="s">
        <v>402</v>
      </c>
      <c r="J32" s="2" t="s">
        <v>403</v>
      </c>
      <c r="K32" s="2" t="s">
        <v>374</v>
      </c>
      <c r="L32" s="2" t="s">
        <v>375</v>
      </c>
      <c r="M32" s="1">
        <v>6815</v>
      </c>
      <c r="N32" s="1">
        <v>0</v>
      </c>
      <c r="O32" s="4">
        <v>5524.32</v>
      </c>
      <c r="P32" s="2" t="s">
        <v>404</v>
      </c>
      <c r="Q32" s="2" t="s">
        <v>328</v>
      </c>
      <c r="R32" s="2" t="s">
        <v>329</v>
      </c>
      <c r="S32" s="1" t="s">
        <v>330</v>
      </c>
    </row>
    <row r="33" spans="1:19" x14ac:dyDescent="0.2">
      <c r="A33" s="1">
        <v>2010</v>
      </c>
      <c r="B33" s="1">
        <v>5124</v>
      </c>
      <c r="C33" s="2" t="s">
        <v>384</v>
      </c>
      <c r="D33" s="2" t="s">
        <v>396</v>
      </c>
      <c r="E33" s="2" t="s">
        <v>386</v>
      </c>
      <c r="F33" s="3">
        <v>40240</v>
      </c>
      <c r="G33" s="2" t="s">
        <v>387</v>
      </c>
      <c r="H33" s="2" t="s">
        <v>388</v>
      </c>
      <c r="I33" s="2" t="s">
        <v>389</v>
      </c>
      <c r="J33" s="2" t="s">
        <v>397</v>
      </c>
      <c r="K33" s="2" t="s">
        <v>374</v>
      </c>
      <c r="L33" s="2" t="s">
        <v>375</v>
      </c>
      <c r="M33" s="1">
        <v>12901</v>
      </c>
      <c r="N33" s="1">
        <v>0</v>
      </c>
      <c r="O33" s="4">
        <v>2360.44</v>
      </c>
      <c r="P33" s="2" t="s">
        <v>398</v>
      </c>
      <c r="Q33" s="2" t="s">
        <v>328</v>
      </c>
      <c r="R33" s="2" t="s">
        <v>329</v>
      </c>
      <c r="S33" s="1" t="s">
        <v>330</v>
      </c>
    </row>
    <row r="34" spans="1:19" x14ac:dyDescent="0.2">
      <c r="A34" s="1">
        <v>2010</v>
      </c>
      <c r="B34" s="1">
        <v>5207</v>
      </c>
      <c r="C34" s="2" t="s">
        <v>384</v>
      </c>
      <c r="D34" s="2" t="s">
        <v>405</v>
      </c>
      <c r="E34" s="2" t="s">
        <v>386</v>
      </c>
      <c r="F34" s="3">
        <v>40256</v>
      </c>
      <c r="G34" s="2" t="s">
        <v>406</v>
      </c>
      <c r="H34" s="2" t="s">
        <v>388</v>
      </c>
      <c r="I34" s="2" t="s">
        <v>389</v>
      </c>
      <c r="J34" s="2" t="s">
        <v>407</v>
      </c>
      <c r="K34" s="2" t="s">
        <v>374</v>
      </c>
      <c r="L34" s="2" t="s">
        <v>375</v>
      </c>
      <c r="M34" s="1">
        <v>15959</v>
      </c>
      <c r="N34" s="1">
        <v>0</v>
      </c>
      <c r="O34" s="1">
        <v>177.92</v>
      </c>
      <c r="P34" s="2" t="s">
        <v>408</v>
      </c>
      <c r="Q34" s="2" t="s">
        <v>328</v>
      </c>
      <c r="R34" s="2" t="s">
        <v>329</v>
      </c>
      <c r="S34" s="1" t="s">
        <v>330</v>
      </c>
    </row>
    <row r="35" spans="1:19" x14ac:dyDescent="0.2">
      <c r="A35" s="1">
        <v>2010</v>
      </c>
      <c r="B35" s="1">
        <v>5098</v>
      </c>
      <c r="C35" s="2" t="s">
        <v>384</v>
      </c>
      <c r="D35" s="2" t="s">
        <v>409</v>
      </c>
      <c r="E35" s="2" t="s">
        <v>386</v>
      </c>
      <c r="F35" s="3">
        <v>40234</v>
      </c>
      <c r="G35" s="2" t="s">
        <v>410</v>
      </c>
      <c r="H35" s="2" t="s">
        <v>388</v>
      </c>
      <c r="I35" s="2" t="s">
        <v>389</v>
      </c>
      <c r="J35" s="2" t="s">
        <v>411</v>
      </c>
      <c r="K35" s="2" t="s">
        <v>374</v>
      </c>
      <c r="L35" s="2" t="s">
        <v>375</v>
      </c>
      <c r="M35" s="1">
        <v>12891</v>
      </c>
      <c r="N35" s="1">
        <v>0</v>
      </c>
      <c r="O35" s="1">
        <v>124.2</v>
      </c>
      <c r="P35" s="2" t="s">
        <v>412</v>
      </c>
      <c r="Q35" s="2" t="s">
        <v>328</v>
      </c>
      <c r="R35" s="2" t="s">
        <v>329</v>
      </c>
      <c r="S35" s="1" t="s">
        <v>330</v>
      </c>
    </row>
    <row r="36" spans="1:19" x14ac:dyDescent="0.2">
      <c r="A36" s="1">
        <v>2010</v>
      </c>
      <c r="B36" s="1">
        <v>5100</v>
      </c>
      <c r="C36" s="2" t="s">
        <v>384</v>
      </c>
      <c r="D36" s="2" t="s">
        <v>413</v>
      </c>
      <c r="E36" s="2" t="s">
        <v>386</v>
      </c>
      <c r="F36" s="3">
        <v>40234</v>
      </c>
      <c r="G36" s="2" t="s">
        <v>410</v>
      </c>
      <c r="H36" s="2" t="s">
        <v>414</v>
      </c>
      <c r="I36" s="2" t="s">
        <v>415</v>
      </c>
      <c r="J36" s="2" t="s">
        <v>416</v>
      </c>
      <c r="K36" s="2" t="s">
        <v>374</v>
      </c>
      <c r="L36" s="2" t="s">
        <v>375</v>
      </c>
      <c r="M36" s="1">
        <v>12916</v>
      </c>
      <c r="N36" s="1">
        <v>0</v>
      </c>
      <c r="O36" s="1">
        <v>537</v>
      </c>
      <c r="P36" s="2" t="s">
        <v>417</v>
      </c>
      <c r="Q36" s="2" t="s">
        <v>328</v>
      </c>
      <c r="R36" s="2" t="s">
        <v>329</v>
      </c>
      <c r="S36" s="1" t="s">
        <v>330</v>
      </c>
    </row>
    <row r="37" spans="1:19" x14ac:dyDescent="0.2">
      <c r="A37" s="1">
        <v>2010</v>
      </c>
      <c r="B37" s="1">
        <v>5428</v>
      </c>
      <c r="C37" s="2" t="s">
        <v>367</v>
      </c>
      <c r="D37" s="2" t="s">
        <v>418</v>
      </c>
      <c r="E37" s="2" t="s">
        <v>386</v>
      </c>
      <c r="F37" s="3">
        <v>40301</v>
      </c>
      <c r="G37" s="2" t="s">
        <v>419</v>
      </c>
      <c r="H37" s="2" t="s">
        <v>388</v>
      </c>
      <c r="I37" s="2" t="s">
        <v>389</v>
      </c>
      <c r="J37" s="2" t="s">
        <v>420</v>
      </c>
      <c r="K37" s="2" t="s">
        <v>374</v>
      </c>
      <c r="L37" s="2" t="s">
        <v>375</v>
      </c>
      <c r="M37" s="1">
        <v>23188</v>
      </c>
      <c r="N37" s="1">
        <v>0</v>
      </c>
      <c r="O37" s="1">
        <v>471.26</v>
      </c>
      <c r="P37" s="2" t="s">
        <v>20</v>
      </c>
      <c r="Q37" s="2" t="s">
        <v>328</v>
      </c>
      <c r="R37" s="2" t="s">
        <v>329</v>
      </c>
      <c r="S37" s="1" t="s">
        <v>330</v>
      </c>
    </row>
    <row r="38" spans="1:19" x14ac:dyDescent="0.2">
      <c r="A38" s="1">
        <v>2010</v>
      </c>
      <c r="B38" s="1">
        <v>4932</v>
      </c>
      <c r="C38" s="2" t="s">
        <v>367</v>
      </c>
      <c r="D38" s="2" t="s">
        <v>421</v>
      </c>
      <c r="E38" s="2" t="s">
        <v>422</v>
      </c>
      <c r="F38" s="3">
        <v>40208</v>
      </c>
      <c r="G38" s="2" t="s">
        <v>370</v>
      </c>
      <c r="H38" s="2" t="s">
        <v>371</v>
      </c>
      <c r="I38" s="2" t="s">
        <v>372</v>
      </c>
      <c r="J38" s="2" t="s">
        <v>423</v>
      </c>
      <c r="K38" s="2" t="s">
        <v>374</v>
      </c>
      <c r="L38" s="2" t="s">
        <v>375</v>
      </c>
      <c r="M38" s="1">
        <v>8126</v>
      </c>
      <c r="N38" s="1">
        <v>0</v>
      </c>
      <c r="O38" s="1">
        <v>61.4</v>
      </c>
      <c r="P38" s="2" t="s">
        <v>20</v>
      </c>
      <c r="Q38" s="2" t="s">
        <v>328</v>
      </c>
      <c r="R38" s="2" t="s">
        <v>329</v>
      </c>
      <c r="S38" s="1" t="s">
        <v>330</v>
      </c>
    </row>
    <row r="39" spans="1:19" x14ac:dyDescent="0.2">
      <c r="A39" s="1">
        <v>2010</v>
      </c>
      <c r="B39" s="1">
        <v>4799</v>
      </c>
      <c r="C39" s="2" t="s">
        <v>367</v>
      </c>
      <c r="D39" s="2" t="s">
        <v>424</v>
      </c>
      <c r="E39" s="2" t="s">
        <v>425</v>
      </c>
      <c r="F39" s="3">
        <v>40182</v>
      </c>
      <c r="G39" s="2" t="s">
        <v>426</v>
      </c>
      <c r="H39" s="2" t="s">
        <v>427</v>
      </c>
      <c r="I39" s="2" t="s">
        <v>428</v>
      </c>
      <c r="J39" s="2" t="s">
        <v>429</v>
      </c>
      <c r="K39" s="2" t="s">
        <v>374</v>
      </c>
      <c r="L39" s="2" t="s">
        <v>375</v>
      </c>
      <c r="M39" s="1">
        <v>4781</v>
      </c>
      <c r="N39" s="1">
        <v>0</v>
      </c>
      <c r="O39" s="1">
        <v>262.5</v>
      </c>
      <c r="P39" s="2" t="s">
        <v>20</v>
      </c>
      <c r="Q39" s="2" t="s">
        <v>328</v>
      </c>
      <c r="R39" s="2" t="s">
        <v>329</v>
      </c>
      <c r="S39" s="1" t="s">
        <v>330</v>
      </c>
    </row>
    <row r="40" spans="1:19" x14ac:dyDescent="0.2">
      <c r="A40" s="1">
        <v>2010</v>
      </c>
      <c r="B40" s="1">
        <v>5748</v>
      </c>
      <c r="C40" s="2" t="s">
        <v>384</v>
      </c>
      <c r="D40" s="2" t="s">
        <v>430</v>
      </c>
      <c r="E40" s="2" t="s">
        <v>425</v>
      </c>
      <c r="F40" s="3">
        <v>40365</v>
      </c>
      <c r="G40" s="2" t="s">
        <v>431</v>
      </c>
      <c r="H40" s="2" t="s">
        <v>432</v>
      </c>
      <c r="I40" s="2" t="s">
        <v>433</v>
      </c>
      <c r="J40" s="2" t="s">
        <v>434</v>
      </c>
      <c r="K40" s="2" t="s">
        <v>374</v>
      </c>
      <c r="L40" s="2" t="s">
        <v>375</v>
      </c>
      <c r="M40" s="1">
        <v>33764</v>
      </c>
      <c r="N40" s="1">
        <v>0</v>
      </c>
      <c r="O40" s="4">
        <v>1800</v>
      </c>
      <c r="P40" s="2" t="s">
        <v>20</v>
      </c>
      <c r="Q40" s="2" t="s">
        <v>328</v>
      </c>
      <c r="R40" s="2" t="s">
        <v>329</v>
      </c>
      <c r="S40" s="1" t="s">
        <v>330</v>
      </c>
    </row>
    <row r="41" spans="1:19" x14ac:dyDescent="0.2">
      <c r="A41" s="1">
        <v>2010</v>
      </c>
      <c r="B41" s="1">
        <v>5805</v>
      </c>
      <c r="C41" s="2" t="s">
        <v>367</v>
      </c>
      <c r="D41" s="2" t="s">
        <v>435</v>
      </c>
      <c r="E41" s="2" t="s">
        <v>425</v>
      </c>
      <c r="F41" s="3">
        <v>40374</v>
      </c>
      <c r="G41" s="2" t="s">
        <v>436</v>
      </c>
      <c r="H41" s="2" t="s">
        <v>427</v>
      </c>
      <c r="I41" s="2" t="s">
        <v>428</v>
      </c>
      <c r="J41" s="2" t="s">
        <v>437</v>
      </c>
      <c r="K41" s="2" t="s">
        <v>374</v>
      </c>
      <c r="L41" s="2" t="s">
        <v>375</v>
      </c>
      <c r="M41" s="1">
        <v>35235</v>
      </c>
      <c r="N41" s="1">
        <v>0</v>
      </c>
      <c r="O41" s="1">
        <v>18.75</v>
      </c>
      <c r="P41" s="2" t="s">
        <v>20</v>
      </c>
      <c r="Q41" s="2" t="s">
        <v>328</v>
      </c>
      <c r="R41" s="2" t="s">
        <v>329</v>
      </c>
      <c r="S41" s="1" t="s">
        <v>330</v>
      </c>
    </row>
    <row r="42" spans="1:19" x14ac:dyDescent="0.2">
      <c r="A42" s="1">
        <v>2010</v>
      </c>
      <c r="B42" s="1">
        <v>4863</v>
      </c>
      <c r="C42" s="2" t="s">
        <v>367</v>
      </c>
      <c r="D42" s="2" t="s">
        <v>438</v>
      </c>
      <c r="E42" s="2" t="s">
        <v>425</v>
      </c>
      <c r="F42" s="3">
        <v>40193</v>
      </c>
      <c r="G42" s="2" t="s">
        <v>439</v>
      </c>
      <c r="H42" s="2" t="s">
        <v>427</v>
      </c>
      <c r="I42" s="2" t="s">
        <v>428</v>
      </c>
      <c r="J42" s="2" t="s">
        <v>440</v>
      </c>
      <c r="K42" s="2" t="s">
        <v>374</v>
      </c>
      <c r="L42" s="2" t="s">
        <v>375</v>
      </c>
      <c r="M42" s="1">
        <v>5852</v>
      </c>
      <c r="N42" s="1">
        <v>0</v>
      </c>
      <c r="O42" s="1">
        <v>56.25</v>
      </c>
      <c r="P42" s="2" t="s">
        <v>20</v>
      </c>
      <c r="Q42" s="2" t="s">
        <v>328</v>
      </c>
      <c r="R42" s="2" t="s">
        <v>329</v>
      </c>
      <c r="S42" s="1" t="s">
        <v>330</v>
      </c>
    </row>
    <row r="43" spans="1:19" x14ac:dyDescent="0.2">
      <c r="A43" s="1">
        <v>2010</v>
      </c>
      <c r="B43" s="1">
        <v>5383</v>
      </c>
      <c r="C43" s="2" t="s">
        <v>367</v>
      </c>
      <c r="D43" s="2" t="s">
        <v>441</v>
      </c>
      <c r="E43" s="2" t="s">
        <v>425</v>
      </c>
      <c r="F43" s="3">
        <v>40293</v>
      </c>
      <c r="G43" s="2" t="s">
        <v>442</v>
      </c>
      <c r="H43" s="2" t="s">
        <v>427</v>
      </c>
      <c r="I43" s="2" t="s">
        <v>428</v>
      </c>
      <c r="J43" s="2" t="s">
        <v>443</v>
      </c>
      <c r="K43" s="2" t="s">
        <v>374</v>
      </c>
      <c r="L43" s="2" t="s">
        <v>375</v>
      </c>
      <c r="M43" s="1">
        <v>20655</v>
      </c>
      <c r="N43" s="1">
        <v>0</v>
      </c>
      <c r="O43" s="1">
        <v>75</v>
      </c>
      <c r="P43" s="2" t="s">
        <v>20</v>
      </c>
      <c r="Q43" s="2" t="s">
        <v>328</v>
      </c>
      <c r="R43" s="2" t="s">
        <v>329</v>
      </c>
      <c r="S43" s="1" t="s">
        <v>330</v>
      </c>
    </row>
    <row r="44" spans="1:19" x14ac:dyDescent="0.2">
      <c r="A44" s="1">
        <v>2010</v>
      </c>
      <c r="B44" s="1">
        <v>6104</v>
      </c>
      <c r="C44" s="2" t="s">
        <v>384</v>
      </c>
      <c r="D44" s="2" t="s">
        <v>444</v>
      </c>
      <c r="E44" s="2" t="s">
        <v>445</v>
      </c>
      <c r="F44" s="3">
        <v>40437</v>
      </c>
      <c r="G44" s="2" t="s">
        <v>446</v>
      </c>
      <c r="H44" s="2" t="s">
        <v>447</v>
      </c>
      <c r="I44" s="2" t="s">
        <v>448</v>
      </c>
      <c r="J44" s="2" t="s">
        <v>449</v>
      </c>
      <c r="K44" s="2" t="s">
        <v>374</v>
      </c>
      <c r="L44" s="2" t="s">
        <v>375</v>
      </c>
      <c r="M44" s="1">
        <v>44751</v>
      </c>
      <c r="N44" s="1">
        <v>0</v>
      </c>
      <c r="O44" s="1">
        <v>435</v>
      </c>
      <c r="P44" s="2" t="s">
        <v>20</v>
      </c>
      <c r="Q44" s="2" t="s">
        <v>328</v>
      </c>
      <c r="R44" s="2" t="s">
        <v>329</v>
      </c>
      <c r="S44" s="1" t="s">
        <v>330</v>
      </c>
    </row>
    <row r="45" spans="1:19" x14ac:dyDescent="0.2">
      <c r="A45" s="1">
        <v>2010</v>
      </c>
      <c r="B45" s="1">
        <v>6536</v>
      </c>
      <c r="C45" s="2" t="s">
        <v>384</v>
      </c>
      <c r="D45" s="2" t="s">
        <v>450</v>
      </c>
      <c r="E45" s="2" t="s">
        <v>445</v>
      </c>
      <c r="F45" s="3">
        <v>40521</v>
      </c>
      <c r="G45" s="2" t="s">
        <v>451</v>
      </c>
      <c r="H45" s="2" t="s">
        <v>447</v>
      </c>
      <c r="I45" s="2" t="s">
        <v>448</v>
      </c>
      <c r="J45" s="2" t="s">
        <v>452</v>
      </c>
      <c r="K45" s="2" t="s">
        <v>374</v>
      </c>
      <c r="L45" s="2" t="s">
        <v>375</v>
      </c>
      <c r="M45" s="1">
        <v>58712</v>
      </c>
      <c r="N45" s="1">
        <v>0</v>
      </c>
      <c r="O45" s="1">
        <v>177.37</v>
      </c>
      <c r="P45" s="2" t="s">
        <v>20</v>
      </c>
      <c r="Q45" s="2" t="s">
        <v>328</v>
      </c>
      <c r="R45" s="2" t="s">
        <v>329</v>
      </c>
      <c r="S45" s="1" t="s">
        <v>330</v>
      </c>
    </row>
    <row r="46" spans="1:19" x14ac:dyDescent="0.2">
      <c r="A46" s="1">
        <v>2010</v>
      </c>
      <c r="B46" s="1">
        <v>6536</v>
      </c>
      <c r="C46" s="2" t="s">
        <v>384</v>
      </c>
      <c r="D46" s="2" t="s">
        <v>450</v>
      </c>
      <c r="E46" s="2" t="s">
        <v>445</v>
      </c>
      <c r="F46" s="3">
        <v>40521</v>
      </c>
      <c r="G46" s="2" t="s">
        <v>451</v>
      </c>
      <c r="H46" s="2" t="s">
        <v>447</v>
      </c>
      <c r="I46" s="2" t="s">
        <v>448</v>
      </c>
      <c r="J46" s="2" t="s">
        <v>452</v>
      </c>
      <c r="K46" s="2" t="s">
        <v>374</v>
      </c>
      <c r="L46" s="2" t="s">
        <v>375</v>
      </c>
      <c r="M46" s="1">
        <v>58712</v>
      </c>
      <c r="N46" s="1">
        <v>0</v>
      </c>
      <c r="O46" s="1">
        <v>2.58</v>
      </c>
      <c r="P46" s="2" t="s">
        <v>20</v>
      </c>
      <c r="Q46" s="2" t="s">
        <v>328</v>
      </c>
      <c r="R46" s="2" t="s">
        <v>329</v>
      </c>
      <c r="S46" s="1" t="s">
        <v>330</v>
      </c>
    </row>
    <row r="47" spans="1:19" x14ac:dyDescent="0.2">
      <c r="A47" s="1">
        <v>2010</v>
      </c>
      <c r="B47" s="1">
        <v>6537</v>
      </c>
      <c r="C47" s="2" t="s">
        <v>384</v>
      </c>
      <c r="D47" s="2" t="s">
        <v>453</v>
      </c>
      <c r="E47" s="2" t="s">
        <v>445</v>
      </c>
      <c r="F47" s="3">
        <v>40521</v>
      </c>
      <c r="G47" s="2" t="s">
        <v>451</v>
      </c>
      <c r="H47" s="2" t="s">
        <v>447</v>
      </c>
      <c r="I47" s="2" t="s">
        <v>448</v>
      </c>
      <c r="J47" s="2" t="s">
        <v>454</v>
      </c>
      <c r="K47" s="2" t="s">
        <v>374</v>
      </c>
      <c r="L47" s="2" t="s">
        <v>375</v>
      </c>
      <c r="M47" s="1">
        <v>58714</v>
      </c>
      <c r="N47" s="1">
        <v>0</v>
      </c>
      <c r="O47" s="1">
        <v>41.43</v>
      </c>
      <c r="P47" s="2" t="s">
        <v>20</v>
      </c>
      <c r="Q47" s="2" t="s">
        <v>328</v>
      </c>
      <c r="R47" s="2" t="s">
        <v>329</v>
      </c>
      <c r="S47" s="1" t="s">
        <v>330</v>
      </c>
    </row>
    <row r="48" spans="1:19" x14ac:dyDescent="0.2">
      <c r="A48" s="1">
        <v>2010</v>
      </c>
      <c r="B48" s="1">
        <v>6405</v>
      </c>
      <c r="C48" s="2" t="s">
        <v>384</v>
      </c>
      <c r="D48" s="2" t="s">
        <v>455</v>
      </c>
      <c r="E48" s="2" t="s">
        <v>456</v>
      </c>
      <c r="F48" s="3">
        <v>40493</v>
      </c>
      <c r="G48" s="2" t="s">
        <v>457</v>
      </c>
      <c r="H48" s="2" t="s">
        <v>458</v>
      </c>
      <c r="I48" s="2" t="s">
        <v>459</v>
      </c>
      <c r="J48" s="2" t="s">
        <v>460</v>
      </c>
      <c r="K48" s="2" t="s">
        <v>374</v>
      </c>
      <c r="L48" s="2" t="s">
        <v>375</v>
      </c>
      <c r="M48" s="1">
        <v>54196</v>
      </c>
      <c r="N48" s="1">
        <v>0</v>
      </c>
      <c r="O48" s="1">
        <v>199</v>
      </c>
      <c r="P48" s="2" t="s">
        <v>20</v>
      </c>
      <c r="Q48" s="2" t="s">
        <v>328</v>
      </c>
      <c r="R48" s="2" t="s">
        <v>329</v>
      </c>
      <c r="S48" s="1" t="s">
        <v>330</v>
      </c>
    </row>
    <row r="49" spans="1:19" x14ac:dyDescent="0.2">
      <c r="A49" s="1">
        <v>2010</v>
      </c>
      <c r="B49" s="1">
        <v>6532</v>
      </c>
      <c r="C49" s="2" t="s">
        <v>367</v>
      </c>
      <c r="D49" s="2" t="s">
        <v>461</v>
      </c>
      <c r="E49" s="2" t="s">
        <v>456</v>
      </c>
      <c r="F49" s="3">
        <v>40520</v>
      </c>
      <c r="G49" s="2" t="s">
        <v>462</v>
      </c>
      <c r="H49" s="2" t="s">
        <v>458</v>
      </c>
      <c r="I49" s="2" t="s">
        <v>459</v>
      </c>
      <c r="J49" s="2" t="s">
        <v>463</v>
      </c>
      <c r="K49" s="2" t="s">
        <v>374</v>
      </c>
      <c r="L49" s="2" t="s">
        <v>375</v>
      </c>
      <c r="M49" s="1">
        <v>58588</v>
      </c>
      <c r="N49" s="1">
        <v>0</v>
      </c>
      <c r="O49" s="1">
        <v>0.99</v>
      </c>
      <c r="P49" s="2" t="s">
        <v>20</v>
      </c>
      <c r="Q49" s="2" t="s">
        <v>328</v>
      </c>
      <c r="R49" s="2" t="s">
        <v>329</v>
      </c>
      <c r="S49" s="1" t="s">
        <v>330</v>
      </c>
    </row>
    <row r="50" spans="1:19" x14ac:dyDescent="0.2">
      <c r="A50" s="1">
        <v>2010</v>
      </c>
      <c r="B50" s="1">
        <v>5458</v>
      </c>
      <c r="C50" s="2" t="s">
        <v>384</v>
      </c>
      <c r="D50" s="2" t="s">
        <v>464</v>
      </c>
      <c r="E50" s="2" t="s">
        <v>456</v>
      </c>
      <c r="F50" s="3">
        <v>40302</v>
      </c>
      <c r="G50" s="2" t="s">
        <v>465</v>
      </c>
      <c r="H50" s="2" t="s">
        <v>458</v>
      </c>
      <c r="I50" s="2" t="s">
        <v>459</v>
      </c>
      <c r="J50" s="2" t="s">
        <v>466</v>
      </c>
      <c r="K50" s="2" t="s">
        <v>374</v>
      </c>
      <c r="L50" s="2" t="s">
        <v>375</v>
      </c>
      <c r="M50" s="1">
        <v>24038</v>
      </c>
      <c r="N50" s="1">
        <v>0</v>
      </c>
      <c r="O50" s="1">
        <v>6.32</v>
      </c>
      <c r="P50" s="2" t="s">
        <v>467</v>
      </c>
      <c r="Q50" s="2" t="s">
        <v>328</v>
      </c>
      <c r="R50" s="2" t="s">
        <v>329</v>
      </c>
      <c r="S50" s="1" t="s">
        <v>330</v>
      </c>
    </row>
    <row r="51" spans="1:19" x14ac:dyDescent="0.2">
      <c r="A51" s="1">
        <v>2010</v>
      </c>
      <c r="B51" s="1">
        <v>5458</v>
      </c>
      <c r="C51" s="2" t="s">
        <v>384</v>
      </c>
      <c r="D51" s="2" t="s">
        <v>464</v>
      </c>
      <c r="E51" s="2" t="s">
        <v>456</v>
      </c>
      <c r="F51" s="3">
        <v>40302</v>
      </c>
      <c r="G51" s="2" t="s">
        <v>465</v>
      </c>
      <c r="H51" s="2" t="s">
        <v>458</v>
      </c>
      <c r="I51" s="2" t="s">
        <v>459</v>
      </c>
      <c r="J51" s="2" t="s">
        <v>466</v>
      </c>
      <c r="K51" s="2" t="s">
        <v>374</v>
      </c>
      <c r="L51" s="2" t="s">
        <v>375</v>
      </c>
      <c r="M51" s="1">
        <v>24038</v>
      </c>
      <c r="N51" s="1">
        <v>0</v>
      </c>
      <c r="O51" s="1">
        <v>635.96</v>
      </c>
      <c r="P51" s="2" t="s">
        <v>467</v>
      </c>
      <c r="Q51" s="2" t="s">
        <v>328</v>
      </c>
      <c r="R51" s="2" t="s">
        <v>329</v>
      </c>
      <c r="S51" s="1" t="s">
        <v>330</v>
      </c>
    </row>
    <row r="52" spans="1:19" x14ac:dyDescent="0.2">
      <c r="A52" s="1">
        <v>2010</v>
      </c>
      <c r="B52" s="1">
        <v>5633</v>
      </c>
      <c r="C52" s="2" t="s">
        <v>384</v>
      </c>
      <c r="D52" s="2" t="s">
        <v>468</v>
      </c>
      <c r="E52" s="2" t="s">
        <v>456</v>
      </c>
      <c r="F52" s="3">
        <v>40348</v>
      </c>
      <c r="G52" s="2" t="s">
        <v>469</v>
      </c>
      <c r="H52" s="2" t="s">
        <v>414</v>
      </c>
      <c r="I52" s="2" t="s">
        <v>415</v>
      </c>
      <c r="J52" s="2" t="s">
        <v>470</v>
      </c>
      <c r="K52" s="2" t="s">
        <v>374</v>
      </c>
      <c r="L52" s="2" t="s">
        <v>375</v>
      </c>
      <c r="M52" s="1">
        <v>29874</v>
      </c>
      <c r="N52" s="1">
        <v>0</v>
      </c>
      <c r="O52" s="1">
        <v>689.95</v>
      </c>
      <c r="P52" s="2" t="s">
        <v>20</v>
      </c>
      <c r="Q52" s="2" t="s">
        <v>328</v>
      </c>
      <c r="R52" s="2" t="s">
        <v>329</v>
      </c>
      <c r="S52" s="1" t="s">
        <v>330</v>
      </c>
    </row>
    <row r="53" spans="1:19" x14ac:dyDescent="0.2">
      <c r="A53" s="1">
        <v>2010</v>
      </c>
      <c r="B53" s="1">
        <v>5633</v>
      </c>
      <c r="C53" s="2" t="s">
        <v>384</v>
      </c>
      <c r="D53" s="2" t="s">
        <v>468</v>
      </c>
      <c r="E53" s="2" t="s">
        <v>456</v>
      </c>
      <c r="F53" s="3">
        <v>40348</v>
      </c>
      <c r="G53" s="2" t="s">
        <v>469</v>
      </c>
      <c r="H53" s="2" t="s">
        <v>414</v>
      </c>
      <c r="I53" s="2" t="s">
        <v>415</v>
      </c>
      <c r="J53" s="2" t="s">
        <v>470</v>
      </c>
      <c r="K53" s="2" t="s">
        <v>374</v>
      </c>
      <c r="L53" s="2" t="s">
        <v>375</v>
      </c>
      <c r="M53" s="1">
        <v>29874</v>
      </c>
      <c r="N53" s="1">
        <v>0</v>
      </c>
      <c r="O53" s="1">
        <v>24.31</v>
      </c>
      <c r="P53" s="2" t="s">
        <v>20</v>
      </c>
      <c r="Q53" s="2" t="s">
        <v>328</v>
      </c>
      <c r="R53" s="2" t="s">
        <v>329</v>
      </c>
      <c r="S53" s="1" t="s">
        <v>330</v>
      </c>
    </row>
    <row r="54" spans="1:19" x14ac:dyDescent="0.2">
      <c r="A54" s="1">
        <v>2010</v>
      </c>
      <c r="B54" s="1">
        <v>5644</v>
      </c>
      <c r="C54" s="2" t="s">
        <v>384</v>
      </c>
      <c r="D54" s="2" t="s">
        <v>471</v>
      </c>
      <c r="E54" s="2" t="s">
        <v>456</v>
      </c>
      <c r="F54" s="3">
        <v>40351</v>
      </c>
      <c r="G54" s="2" t="s">
        <v>472</v>
      </c>
      <c r="H54" s="2" t="s">
        <v>414</v>
      </c>
      <c r="I54" s="2" t="s">
        <v>415</v>
      </c>
      <c r="J54" s="2" t="s">
        <v>473</v>
      </c>
      <c r="K54" s="2" t="s">
        <v>374</v>
      </c>
      <c r="L54" s="2" t="s">
        <v>375</v>
      </c>
      <c r="M54" s="1">
        <v>30144</v>
      </c>
      <c r="N54" s="1">
        <v>0</v>
      </c>
      <c r="O54" s="1">
        <v>379</v>
      </c>
      <c r="P54" s="2" t="s">
        <v>20</v>
      </c>
      <c r="Q54" s="2" t="s">
        <v>328</v>
      </c>
      <c r="R54" s="2" t="s">
        <v>329</v>
      </c>
      <c r="S54" s="1" t="s">
        <v>330</v>
      </c>
    </row>
    <row r="55" spans="1:19" x14ac:dyDescent="0.2">
      <c r="A55" s="1">
        <v>2010</v>
      </c>
      <c r="B55" s="1">
        <v>5644</v>
      </c>
      <c r="C55" s="2" t="s">
        <v>384</v>
      </c>
      <c r="D55" s="2" t="s">
        <v>471</v>
      </c>
      <c r="E55" s="2" t="s">
        <v>456</v>
      </c>
      <c r="F55" s="3">
        <v>40351</v>
      </c>
      <c r="G55" s="2" t="s">
        <v>472</v>
      </c>
      <c r="H55" s="2" t="s">
        <v>414</v>
      </c>
      <c r="I55" s="2" t="s">
        <v>415</v>
      </c>
      <c r="J55" s="2" t="s">
        <v>473</v>
      </c>
      <c r="K55" s="2" t="s">
        <v>374</v>
      </c>
      <c r="L55" s="2" t="s">
        <v>375</v>
      </c>
      <c r="M55" s="1">
        <v>30144</v>
      </c>
      <c r="N55" s="1">
        <v>0</v>
      </c>
      <c r="O55" s="1">
        <v>43.37</v>
      </c>
      <c r="P55" s="2" t="s">
        <v>20</v>
      </c>
      <c r="Q55" s="2" t="s">
        <v>328</v>
      </c>
      <c r="R55" s="2" t="s">
        <v>329</v>
      </c>
      <c r="S55" s="1" t="s">
        <v>330</v>
      </c>
    </row>
    <row r="56" spans="1:19" x14ac:dyDescent="0.2">
      <c r="A56" s="1">
        <v>2010</v>
      </c>
      <c r="B56" s="1">
        <v>6381</v>
      </c>
      <c r="C56" s="2" t="s">
        <v>384</v>
      </c>
      <c r="D56" s="2" t="s">
        <v>474</v>
      </c>
      <c r="E56" s="2" t="s">
        <v>475</v>
      </c>
      <c r="F56" s="3">
        <v>40485</v>
      </c>
      <c r="G56" s="2" t="s">
        <v>476</v>
      </c>
      <c r="H56" s="2" t="s">
        <v>477</v>
      </c>
      <c r="I56" s="2" t="s">
        <v>478</v>
      </c>
      <c r="J56" s="2" t="s">
        <v>479</v>
      </c>
      <c r="K56" s="2" t="s">
        <v>374</v>
      </c>
      <c r="L56" s="2" t="s">
        <v>375</v>
      </c>
      <c r="M56" s="1">
        <v>53585</v>
      </c>
      <c r="N56" s="1">
        <v>0</v>
      </c>
      <c r="O56" s="1">
        <v>713.91</v>
      </c>
      <c r="P56" s="2" t="s">
        <v>20</v>
      </c>
      <c r="Q56" s="2" t="s">
        <v>328</v>
      </c>
      <c r="R56" s="2" t="s">
        <v>329</v>
      </c>
      <c r="S56" s="1" t="s">
        <v>330</v>
      </c>
    </row>
    <row r="57" spans="1:19" x14ac:dyDescent="0.2">
      <c r="A57" s="1">
        <v>2010</v>
      </c>
      <c r="B57" s="1">
        <v>5196</v>
      </c>
      <c r="C57" s="2" t="s">
        <v>384</v>
      </c>
      <c r="D57" s="2" t="s">
        <v>480</v>
      </c>
      <c r="E57" s="2" t="s">
        <v>481</v>
      </c>
      <c r="F57" s="3">
        <v>40254</v>
      </c>
      <c r="G57" s="2" t="s">
        <v>482</v>
      </c>
      <c r="H57" s="2" t="s">
        <v>414</v>
      </c>
      <c r="I57" s="2" t="s">
        <v>415</v>
      </c>
      <c r="J57" s="2" t="s">
        <v>483</v>
      </c>
      <c r="K57" s="2" t="s">
        <v>374</v>
      </c>
      <c r="L57" s="2" t="s">
        <v>375</v>
      </c>
      <c r="M57" s="1">
        <v>15585</v>
      </c>
      <c r="N57" s="1">
        <v>0</v>
      </c>
      <c r="O57" s="1">
        <v>68</v>
      </c>
      <c r="P57" s="2" t="s">
        <v>484</v>
      </c>
      <c r="Q57" s="2" t="s">
        <v>328</v>
      </c>
      <c r="R57" s="2" t="s">
        <v>329</v>
      </c>
      <c r="S57" s="1" t="s">
        <v>330</v>
      </c>
    </row>
    <row r="58" spans="1:19" x14ac:dyDescent="0.2">
      <c r="A58" s="1">
        <v>2010</v>
      </c>
      <c r="B58" s="1">
        <v>6303</v>
      </c>
      <c r="C58" s="2" t="s">
        <v>384</v>
      </c>
      <c r="D58" s="2" t="s">
        <v>485</v>
      </c>
      <c r="E58" s="2" t="s">
        <v>481</v>
      </c>
      <c r="F58" s="3">
        <v>40471</v>
      </c>
      <c r="G58" s="2" t="s">
        <v>486</v>
      </c>
      <c r="H58" s="2" t="s">
        <v>388</v>
      </c>
      <c r="I58" s="2" t="s">
        <v>389</v>
      </c>
      <c r="J58" s="2" t="s">
        <v>487</v>
      </c>
      <c r="K58" s="2" t="s">
        <v>374</v>
      </c>
      <c r="L58" s="2" t="s">
        <v>375</v>
      </c>
      <c r="M58" s="1">
        <v>51735</v>
      </c>
      <c r="N58" s="1">
        <v>0</v>
      </c>
      <c r="O58" s="1">
        <v>408.94</v>
      </c>
      <c r="P58" s="2" t="s">
        <v>20</v>
      </c>
      <c r="Q58" s="2" t="s">
        <v>328</v>
      </c>
      <c r="R58" s="2" t="s">
        <v>329</v>
      </c>
      <c r="S58" s="1" t="s">
        <v>330</v>
      </c>
    </row>
    <row r="59" spans="1:19" x14ac:dyDescent="0.2">
      <c r="A59" s="1">
        <v>2010</v>
      </c>
      <c r="B59" s="1">
        <v>5196</v>
      </c>
      <c r="C59" s="2" t="s">
        <v>384</v>
      </c>
      <c r="D59" s="2" t="s">
        <v>480</v>
      </c>
      <c r="E59" s="2" t="s">
        <v>481</v>
      </c>
      <c r="F59" s="3">
        <v>40254</v>
      </c>
      <c r="G59" s="2" t="s">
        <v>482</v>
      </c>
      <c r="H59" s="2" t="s">
        <v>414</v>
      </c>
      <c r="I59" s="2" t="s">
        <v>415</v>
      </c>
      <c r="J59" s="2" t="s">
        <v>483</v>
      </c>
      <c r="K59" s="2" t="s">
        <v>374</v>
      </c>
      <c r="L59" s="2" t="s">
        <v>375</v>
      </c>
      <c r="M59" s="1">
        <v>15585</v>
      </c>
      <c r="N59" s="1">
        <v>0</v>
      </c>
      <c r="O59" s="1">
        <v>49.01</v>
      </c>
      <c r="P59" s="2" t="s">
        <v>484</v>
      </c>
      <c r="Q59" s="2" t="s">
        <v>328</v>
      </c>
      <c r="R59" s="2" t="s">
        <v>329</v>
      </c>
      <c r="S59" s="1" t="s">
        <v>330</v>
      </c>
    </row>
    <row r="60" spans="1:19" x14ac:dyDescent="0.2">
      <c r="A60" s="1">
        <v>2010</v>
      </c>
      <c r="B60" s="1">
        <v>5160</v>
      </c>
      <c r="C60" s="2" t="s">
        <v>384</v>
      </c>
      <c r="D60" s="2" t="s">
        <v>488</v>
      </c>
      <c r="E60" s="2" t="s">
        <v>481</v>
      </c>
      <c r="F60" s="3">
        <v>40245</v>
      </c>
      <c r="G60" s="2" t="s">
        <v>489</v>
      </c>
      <c r="H60" s="2" t="s">
        <v>414</v>
      </c>
      <c r="I60" s="2" t="s">
        <v>415</v>
      </c>
      <c r="J60" s="2" t="s">
        <v>490</v>
      </c>
      <c r="K60" s="2" t="s">
        <v>374</v>
      </c>
      <c r="L60" s="2" t="s">
        <v>375</v>
      </c>
      <c r="M60" s="1">
        <v>13855</v>
      </c>
      <c r="N60" s="1">
        <v>0</v>
      </c>
      <c r="O60" s="1">
        <v>999</v>
      </c>
      <c r="P60" s="2" t="s">
        <v>491</v>
      </c>
      <c r="Q60" s="2" t="s">
        <v>328</v>
      </c>
      <c r="R60" s="2" t="s">
        <v>329</v>
      </c>
      <c r="S60" s="1" t="s">
        <v>330</v>
      </c>
    </row>
    <row r="61" spans="1:19" x14ac:dyDescent="0.2">
      <c r="A61" s="1">
        <v>2010</v>
      </c>
      <c r="B61" s="1">
        <v>6349</v>
      </c>
      <c r="C61" s="2" t="s">
        <v>384</v>
      </c>
      <c r="D61" s="2" t="s">
        <v>492</v>
      </c>
      <c r="E61" s="2" t="s">
        <v>493</v>
      </c>
      <c r="F61" s="3">
        <v>40483</v>
      </c>
      <c r="G61" s="2" t="s">
        <v>494</v>
      </c>
      <c r="H61" s="2" t="s">
        <v>495</v>
      </c>
      <c r="I61" s="2" t="s">
        <v>496</v>
      </c>
      <c r="J61" s="2" t="s">
        <v>497</v>
      </c>
      <c r="K61" s="2" t="s">
        <v>374</v>
      </c>
      <c r="L61" s="2" t="s">
        <v>375</v>
      </c>
      <c r="M61" s="1">
        <v>53087</v>
      </c>
      <c r="N61" s="1">
        <v>0</v>
      </c>
      <c r="O61" s="1">
        <v>660</v>
      </c>
      <c r="P61" s="2" t="s">
        <v>20</v>
      </c>
      <c r="Q61" s="2" t="s">
        <v>328</v>
      </c>
      <c r="R61" s="2" t="s">
        <v>329</v>
      </c>
      <c r="S61" s="1" t="s">
        <v>330</v>
      </c>
    </row>
    <row r="62" spans="1:19" x14ac:dyDescent="0.2">
      <c r="A62" s="1">
        <v>2010</v>
      </c>
      <c r="B62" s="1">
        <v>5991</v>
      </c>
      <c r="C62" s="2" t="s">
        <v>384</v>
      </c>
      <c r="D62" s="2" t="s">
        <v>498</v>
      </c>
      <c r="E62" s="2" t="s">
        <v>499</v>
      </c>
      <c r="F62" s="3">
        <v>40408</v>
      </c>
      <c r="G62" s="2" t="s">
        <v>500</v>
      </c>
      <c r="H62" s="2" t="s">
        <v>414</v>
      </c>
      <c r="I62" s="2" t="s">
        <v>415</v>
      </c>
      <c r="J62" s="2" t="s">
        <v>501</v>
      </c>
      <c r="K62" s="2" t="s">
        <v>374</v>
      </c>
      <c r="L62" s="2" t="s">
        <v>375</v>
      </c>
      <c r="M62" s="1">
        <v>40129</v>
      </c>
      <c r="N62" s="1">
        <v>0</v>
      </c>
      <c r="O62" s="1">
        <v>270.85000000000002</v>
      </c>
      <c r="P62" s="2" t="s">
        <v>20</v>
      </c>
      <c r="Q62" s="2" t="s">
        <v>328</v>
      </c>
      <c r="R62" s="2" t="s">
        <v>329</v>
      </c>
      <c r="S62" s="1" t="s">
        <v>330</v>
      </c>
    </row>
    <row r="63" spans="1:19" x14ac:dyDescent="0.2">
      <c r="A63" s="1">
        <v>2010</v>
      </c>
      <c r="B63" s="1">
        <v>6185</v>
      </c>
      <c r="C63" s="2" t="s">
        <v>384</v>
      </c>
      <c r="D63" s="2" t="s">
        <v>502</v>
      </c>
      <c r="E63" s="2" t="s">
        <v>499</v>
      </c>
      <c r="F63" s="3">
        <v>40450</v>
      </c>
      <c r="G63" s="2" t="s">
        <v>503</v>
      </c>
      <c r="H63" s="2" t="s">
        <v>388</v>
      </c>
      <c r="I63" s="2" t="s">
        <v>389</v>
      </c>
      <c r="J63" s="2" t="s">
        <v>504</v>
      </c>
      <c r="K63" s="2" t="s">
        <v>374</v>
      </c>
      <c r="L63" s="2" t="s">
        <v>375</v>
      </c>
      <c r="M63" s="1">
        <v>47848</v>
      </c>
      <c r="N63" s="1">
        <v>0</v>
      </c>
      <c r="O63" s="1">
        <v>606.75</v>
      </c>
      <c r="P63" s="2" t="s">
        <v>20</v>
      </c>
      <c r="Q63" s="2" t="s">
        <v>328</v>
      </c>
      <c r="R63" s="2" t="s">
        <v>329</v>
      </c>
      <c r="S63" s="1" t="s">
        <v>330</v>
      </c>
    </row>
    <row r="64" spans="1:19" x14ac:dyDescent="0.2">
      <c r="A64" s="1">
        <v>2010</v>
      </c>
      <c r="B64" s="1">
        <v>6185</v>
      </c>
      <c r="C64" s="2" t="s">
        <v>384</v>
      </c>
      <c r="D64" s="2" t="s">
        <v>502</v>
      </c>
      <c r="E64" s="2" t="s">
        <v>499</v>
      </c>
      <c r="F64" s="3">
        <v>40450</v>
      </c>
      <c r="G64" s="2" t="s">
        <v>503</v>
      </c>
      <c r="H64" s="2" t="s">
        <v>388</v>
      </c>
      <c r="I64" s="2" t="s">
        <v>389</v>
      </c>
      <c r="J64" s="2" t="s">
        <v>504</v>
      </c>
      <c r="K64" s="2" t="s">
        <v>374</v>
      </c>
      <c r="L64" s="2" t="s">
        <v>375</v>
      </c>
      <c r="M64" s="1">
        <v>47848</v>
      </c>
      <c r="N64" s="1">
        <v>0</v>
      </c>
      <c r="O64" s="1">
        <v>17.55</v>
      </c>
      <c r="P64" s="2" t="s">
        <v>20</v>
      </c>
      <c r="Q64" s="2" t="s">
        <v>328</v>
      </c>
      <c r="R64" s="2" t="s">
        <v>329</v>
      </c>
      <c r="S64" s="1" t="s">
        <v>330</v>
      </c>
    </row>
    <row r="65" spans="1:19" x14ac:dyDescent="0.2">
      <c r="A65" s="1">
        <v>2010</v>
      </c>
      <c r="B65" s="1">
        <v>6248</v>
      </c>
      <c r="C65" s="2" t="s">
        <v>384</v>
      </c>
      <c r="D65" s="2" t="s">
        <v>505</v>
      </c>
      <c r="E65" s="2" t="s">
        <v>499</v>
      </c>
      <c r="F65" s="3">
        <v>40459</v>
      </c>
      <c r="G65" s="2" t="s">
        <v>506</v>
      </c>
      <c r="H65" s="2" t="s">
        <v>507</v>
      </c>
      <c r="I65" s="2" t="s">
        <v>508</v>
      </c>
      <c r="J65" s="2" t="s">
        <v>509</v>
      </c>
      <c r="K65" s="2" t="s">
        <v>374</v>
      </c>
      <c r="L65" s="2" t="s">
        <v>375</v>
      </c>
      <c r="M65" s="1">
        <v>49326</v>
      </c>
      <c r="N65" s="1">
        <v>0</v>
      </c>
      <c r="O65" s="1">
        <v>208.54</v>
      </c>
      <c r="P65" s="2" t="s">
        <v>20</v>
      </c>
      <c r="Q65" s="2" t="s">
        <v>328</v>
      </c>
      <c r="R65" s="2" t="s">
        <v>329</v>
      </c>
      <c r="S65" s="1" t="s">
        <v>330</v>
      </c>
    </row>
    <row r="66" spans="1:19" x14ac:dyDescent="0.2">
      <c r="A66" s="1">
        <v>2010</v>
      </c>
      <c r="B66" s="1">
        <v>6395</v>
      </c>
      <c r="C66" s="2" t="s">
        <v>384</v>
      </c>
      <c r="D66" s="2" t="s">
        <v>510</v>
      </c>
      <c r="E66" s="2" t="s">
        <v>499</v>
      </c>
      <c r="F66" s="3">
        <v>40490</v>
      </c>
      <c r="G66" s="2" t="s">
        <v>511</v>
      </c>
      <c r="H66" s="2" t="s">
        <v>388</v>
      </c>
      <c r="I66" s="2" t="s">
        <v>389</v>
      </c>
      <c r="J66" s="2" t="s">
        <v>512</v>
      </c>
      <c r="K66" s="2" t="s">
        <v>374</v>
      </c>
      <c r="L66" s="2" t="s">
        <v>375</v>
      </c>
      <c r="M66" s="1">
        <v>54030</v>
      </c>
      <c r="N66" s="1">
        <v>0</v>
      </c>
      <c r="O66" s="1">
        <v>599.04</v>
      </c>
      <c r="P66" s="2" t="s">
        <v>20</v>
      </c>
      <c r="Q66" s="2" t="s">
        <v>328</v>
      </c>
      <c r="R66" s="2" t="s">
        <v>329</v>
      </c>
      <c r="S66" s="1" t="s">
        <v>330</v>
      </c>
    </row>
    <row r="67" spans="1:19" x14ac:dyDescent="0.2">
      <c r="A67" s="1">
        <v>2010</v>
      </c>
      <c r="B67" s="1">
        <v>6406</v>
      </c>
      <c r="C67" s="2" t="s">
        <v>384</v>
      </c>
      <c r="D67" s="2" t="s">
        <v>513</v>
      </c>
      <c r="E67" s="2" t="s">
        <v>499</v>
      </c>
      <c r="F67" s="3">
        <v>40493</v>
      </c>
      <c r="G67" s="2" t="s">
        <v>457</v>
      </c>
      <c r="H67" s="2" t="s">
        <v>388</v>
      </c>
      <c r="I67" s="2" t="s">
        <v>389</v>
      </c>
      <c r="J67" s="2" t="s">
        <v>514</v>
      </c>
      <c r="K67" s="2" t="s">
        <v>374</v>
      </c>
      <c r="L67" s="2" t="s">
        <v>375</v>
      </c>
      <c r="M67" s="1">
        <v>54199</v>
      </c>
      <c r="N67" s="1">
        <v>0</v>
      </c>
      <c r="O67" s="1">
        <v>278.56</v>
      </c>
      <c r="P67" s="2" t="s">
        <v>20</v>
      </c>
      <c r="Q67" s="2" t="s">
        <v>328</v>
      </c>
      <c r="R67" s="2" t="s">
        <v>329</v>
      </c>
      <c r="S67" s="1" t="s">
        <v>330</v>
      </c>
    </row>
    <row r="68" spans="1:19" x14ac:dyDescent="0.2">
      <c r="A68" s="1">
        <v>2010</v>
      </c>
      <c r="B68" s="1">
        <v>6407</v>
      </c>
      <c r="C68" s="2" t="s">
        <v>384</v>
      </c>
      <c r="D68" s="2" t="s">
        <v>515</v>
      </c>
      <c r="E68" s="2" t="s">
        <v>499</v>
      </c>
      <c r="F68" s="3">
        <v>40493</v>
      </c>
      <c r="G68" s="2" t="s">
        <v>457</v>
      </c>
      <c r="H68" s="2" t="s">
        <v>388</v>
      </c>
      <c r="I68" s="2" t="s">
        <v>389</v>
      </c>
      <c r="J68" s="2" t="s">
        <v>516</v>
      </c>
      <c r="K68" s="2" t="s">
        <v>374</v>
      </c>
      <c r="L68" s="2" t="s">
        <v>375</v>
      </c>
      <c r="M68" s="1">
        <v>54228</v>
      </c>
      <c r="N68" s="1">
        <v>0</v>
      </c>
      <c r="O68" s="1">
        <v>145</v>
      </c>
      <c r="P68" s="2" t="s">
        <v>20</v>
      </c>
      <c r="Q68" s="2" t="s">
        <v>328</v>
      </c>
      <c r="R68" s="2" t="s">
        <v>329</v>
      </c>
      <c r="S68" s="1" t="s">
        <v>330</v>
      </c>
    </row>
    <row r="69" spans="1:19" x14ac:dyDescent="0.2">
      <c r="A69" s="1">
        <v>2010</v>
      </c>
      <c r="B69" s="1">
        <v>6478</v>
      </c>
      <c r="C69" s="2" t="s">
        <v>384</v>
      </c>
      <c r="D69" s="2" t="s">
        <v>517</v>
      </c>
      <c r="E69" s="2" t="s">
        <v>499</v>
      </c>
      <c r="F69" s="3">
        <v>40512</v>
      </c>
      <c r="G69" s="2" t="s">
        <v>518</v>
      </c>
      <c r="H69" s="2" t="s">
        <v>388</v>
      </c>
      <c r="I69" s="2" t="s">
        <v>389</v>
      </c>
      <c r="J69" s="2" t="s">
        <v>519</v>
      </c>
      <c r="K69" s="2" t="s">
        <v>374</v>
      </c>
      <c r="L69" s="2" t="s">
        <v>375</v>
      </c>
      <c r="M69" s="1">
        <v>57523</v>
      </c>
      <c r="N69" s="1">
        <v>0</v>
      </c>
      <c r="O69" s="1">
        <v>409.6</v>
      </c>
      <c r="P69" s="2" t="s">
        <v>20</v>
      </c>
      <c r="Q69" s="2" t="s">
        <v>328</v>
      </c>
      <c r="R69" s="2" t="s">
        <v>329</v>
      </c>
      <c r="S69" s="1" t="s">
        <v>330</v>
      </c>
    </row>
    <row r="70" spans="1:19" x14ac:dyDescent="0.2">
      <c r="A70" s="1">
        <v>2010</v>
      </c>
      <c r="B70" s="1">
        <v>6620</v>
      </c>
      <c r="C70" s="2" t="s">
        <v>384</v>
      </c>
      <c r="D70" s="2" t="s">
        <v>520</v>
      </c>
      <c r="E70" s="2" t="s">
        <v>499</v>
      </c>
      <c r="F70" s="3">
        <v>40542</v>
      </c>
      <c r="G70" s="2" t="s">
        <v>521</v>
      </c>
      <c r="H70" s="2" t="s">
        <v>507</v>
      </c>
      <c r="I70" s="2" t="s">
        <v>508</v>
      </c>
      <c r="J70" s="2" t="s">
        <v>522</v>
      </c>
      <c r="K70" s="2" t="s">
        <v>374</v>
      </c>
      <c r="L70" s="2" t="s">
        <v>375</v>
      </c>
      <c r="M70" s="1">
        <v>61793</v>
      </c>
      <c r="N70" s="1">
        <v>0</v>
      </c>
      <c r="O70" s="4">
        <v>1075.54</v>
      </c>
      <c r="P70" s="2" t="s">
        <v>20</v>
      </c>
      <c r="Q70" s="2" t="s">
        <v>328</v>
      </c>
      <c r="R70" s="2" t="s">
        <v>329</v>
      </c>
      <c r="S70" s="1" t="s">
        <v>330</v>
      </c>
    </row>
    <row r="71" spans="1:19" x14ac:dyDescent="0.2">
      <c r="A71" s="1">
        <v>2010</v>
      </c>
      <c r="B71" s="1">
        <v>5470</v>
      </c>
      <c r="C71" s="2" t="s">
        <v>384</v>
      </c>
      <c r="D71" s="2" t="s">
        <v>523</v>
      </c>
      <c r="E71" s="2" t="s">
        <v>499</v>
      </c>
      <c r="F71" s="3">
        <v>40308</v>
      </c>
      <c r="G71" s="2" t="s">
        <v>524</v>
      </c>
      <c r="H71" s="2" t="s">
        <v>388</v>
      </c>
      <c r="I71" s="2" t="s">
        <v>389</v>
      </c>
      <c r="J71" s="2" t="s">
        <v>525</v>
      </c>
      <c r="K71" s="2" t="s">
        <v>374</v>
      </c>
      <c r="L71" s="2" t="s">
        <v>375</v>
      </c>
      <c r="M71" s="1">
        <v>24954</v>
      </c>
      <c r="N71" s="1">
        <v>0</v>
      </c>
      <c r="O71" s="4">
        <v>1233.46</v>
      </c>
      <c r="P71" s="2" t="s">
        <v>526</v>
      </c>
      <c r="Q71" s="2" t="s">
        <v>328</v>
      </c>
      <c r="R71" s="2" t="s">
        <v>329</v>
      </c>
      <c r="S71" s="1" t="s">
        <v>330</v>
      </c>
    </row>
    <row r="72" spans="1:19" x14ac:dyDescent="0.2">
      <c r="A72" s="1">
        <v>2010</v>
      </c>
      <c r="B72" s="1">
        <v>5499</v>
      </c>
      <c r="C72" s="2" t="s">
        <v>384</v>
      </c>
      <c r="D72" s="2" t="s">
        <v>527</v>
      </c>
      <c r="E72" s="2" t="s">
        <v>499</v>
      </c>
      <c r="F72" s="3">
        <v>40315</v>
      </c>
      <c r="G72" s="2" t="s">
        <v>528</v>
      </c>
      <c r="H72" s="2" t="s">
        <v>507</v>
      </c>
      <c r="I72" s="2" t="s">
        <v>508</v>
      </c>
      <c r="J72" s="2" t="s">
        <v>529</v>
      </c>
      <c r="K72" s="2" t="s">
        <v>374</v>
      </c>
      <c r="L72" s="2" t="s">
        <v>375</v>
      </c>
      <c r="M72" s="1">
        <v>25464</v>
      </c>
      <c r="N72" s="1">
        <v>0</v>
      </c>
      <c r="O72" s="1">
        <v>75.680000000000007</v>
      </c>
      <c r="P72" s="2" t="s">
        <v>530</v>
      </c>
      <c r="Q72" s="2" t="s">
        <v>328</v>
      </c>
      <c r="R72" s="2" t="s">
        <v>329</v>
      </c>
      <c r="S72" s="1" t="s">
        <v>330</v>
      </c>
    </row>
    <row r="73" spans="1:19" x14ac:dyDescent="0.2">
      <c r="A73" s="1">
        <v>2010</v>
      </c>
      <c r="B73" s="1">
        <v>5409</v>
      </c>
      <c r="C73" s="2" t="s">
        <v>384</v>
      </c>
      <c r="D73" s="2" t="s">
        <v>531</v>
      </c>
      <c r="E73" s="2" t="s">
        <v>499</v>
      </c>
      <c r="F73" s="3">
        <v>40295</v>
      </c>
      <c r="G73" s="2" t="s">
        <v>532</v>
      </c>
      <c r="H73" s="2" t="s">
        <v>507</v>
      </c>
      <c r="I73" s="2" t="s">
        <v>508</v>
      </c>
      <c r="J73" s="2" t="s">
        <v>533</v>
      </c>
      <c r="K73" s="2" t="s">
        <v>374</v>
      </c>
      <c r="L73" s="2" t="s">
        <v>375</v>
      </c>
      <c r="M73" s="1">
        <v>22595</v>
      </c>
      <c r="N73" s="1">
        <v>0</v>
      </c>
      <c r="O73" s="1">
        <v>191.54</v>
      </c>
      <c r="P73" s="2" t="s">
        <v>534</v>
      </c>
      <c r="Q73" s="2" t="s">
        <v>328</v>
      </c>
      <c r="R73" s="2" t="s">
        <v>329</v>
      </c>
      <c r="S73" s="1" t="s">
        <v>330</v>
      </c>
    </row>
    <row r="74" spans="1:19" x14ac:dyDescent="0.2">
      <c r="A74" s="1">
        <v>2010</v>
      </c>
      <c r="B74" s="1">
        <v>6056</v>
      </c>
      <c r="C74" s="2" t="s">
        <v>384</v>
      </c>
      <c r="D74" s="2" t="s">
        <v>535</v>
      </c>
      <c r="E74" s="2" t="s">
        <v>536</v>
      </c>
      <c r="F74" s="3">
        <v>40422</v>
      </c>
      <c r="G74" s="2" t="s">
        <v>537</v>
      </c>
      <c r="H74" s="2" t="s">
        <v>388</v>
      </c>
      <c r="I74" s="2" t="s">
        <v>389</v>
      </c>
      <c r="J74" s="2" t="s">
        <v>538</v>
      </c>
      <c r="K74" s="2" t="s">
        <v>374</v>
      </c>
      <c r="L74" s="2" t="s">
        <v>375</v>
      </c>
      <c r="M74" s="1">
        <v>43983</v>
      </c>
      <c r="N74" s="1">
        <v>0</v>
      </c>
      <c r="O74" s="4">
        <v>1480.1</v>
      </c>
      <c r="P74" s="2" t="s">
        <v>20</v>
      </c>
      <c r="Q74" s="2" t="s">
        <v>328</v>
      </c>
      <c r="R74" s="2" t="s">
        <v>329</v>
      </c>
      <c r="S74" s="1" t="s">
        <v>330</v>
      </c>
    </row>
    <row r="75" spans="1:19" x14ac:dyDescent="0.2">
      <c r="A75" s="1">
        <v>2010</v>
      </c>
      <c r="B75" s="1">
        <v>6394</v>
      </c>
      <c r="C75" s="2" t="s">
        <v>384</v>
      </c>
      <c r="D75" s="2" t="s">
        <v>539</v>
      </c>
      <c r="E75" s="2" t="s">
        <v>540</v>
      </c>
      <c r="F75" s="3">
        <v>40490</v>
      </c>
      <c r="G75" s="2" t="s">
        <v>511</v>
      </c>
      <c r="H75" s="2" t="s">
        <v>541</v>
      </c>
      <c r="I75" s="2" t="s">
        <v>542</v>
      </c>
      <c r="J75" s="2" t="s">
        <v>543</v>
      </c>
      <c r="K75" s="2" t="s">
        <v>374</v>
      </c>
      <c r="L75" s="2" t="s">
        <v>375</v>
      </c>
      <c r="M75" s="1">
        <v>54001</v>
      </c>
      <c r="N75" s="1">
        <v>0</v>
      </c>
      <c r="O75" s="1">
        <v>375</v>
      </c>
      <c r="P75" s="2" t="s">
        <v>20</v>
      </c>
      <c r="Q75" s="2" t="s">
        <v>328</v>
      </c>
      <c r="R75" s="2" t="s">
        <v>329</v>
      </c>
      <c r="S75" s="1" t="s">
        <v>330</v>
      </c>
    </row>
    <row r="76" spans="1:19" x14ac:dyDescent="0.2">
      <c r="A76" s="1">
        <v>2010</v>
      </c>
      <c r="B76" s="1">
        <v>6588</v>
      </c>
      <c r="C76" s="2" t="s">
        <v>384</v>
      </c>
      <c r="D76" s="2" t="s">
        <v>544</v>
      </c>
      <c r="E76" s="2" t="s">
        <v>540</v>
      </c>
      <c r="F76" s="3">
        <v>40534</v>
      </c>
      <c r="G76" s="2" t="s">
        <v>545</v>
      </c>
      <c r="H76" s="2" t="s">
        <v>507</v>
      </c>
      <c r="I76" s="2" t="s">
        <v>508</v>
      </c>
      <c r="J76" s="2" t="s">
        <v>546</v>
      </c>
      <c r="K76" s="2" t="s">
        <v>374</v>
      </c>
      <c r="L76" s="2" t="s">
        <v>375</v>
      </c>
      <c r="M76" s="1">
        <v>59824</v>
      </c>
      <c r="N76" s="1">
        <v>0</v>
      </c>
      <c r="O76" s="1">
        <v>883.14</v>
      </c>
      <c r="P76" s="2" t="s">
        <v>20</v>
      </c>
      <c r="Q76" s="2" t="s">
        <v>328</v>
      </c>
      <c r="R76" s="2" t="s">
        <v>329</v>
      </c>
      <c r="S76" s="1" t="s">
        <v>330</v>
      </c>
    </row>
    <row r="77" spans="1:19" x14ac:dyDescent="0.2">
      <c r="A77" s="1">
        <v>2010</v>
      </c>
      <c r="B77" s="1">
        <v>5238</v>
      </c>
      <c r="C77" s="2" t="s">
        <v>384</v>
      </c>
      <c r="D77" s="2" t="s">
        <v>547</v>
      </c>
      <c r="E77" s="2" t="s">
        <v>540</v>
      </c>
      <c r="F77" s="3">
        <v>40263</v>
      </c>
      <c r="G77" s="2" t="s">
        <v>548</v>
      </c>
      <c r="H77" s="2" t="s">
        <v>414</v>
      </c>
      <c r="I77" s="2" t="s">
        <v>415</v>
      </c>
      <c r="J77" s="2" t="s">
        <v>549</v>
      </c>
      <c r="K77" s="2" t="s">
        <v>374</v>
      </c>
      <c r="L77" s="2" t="s">
        <v>375</v>
      </c>
      <c r="M77" s="1">
        <v>17630</v>
      </c>
      <c r="N77" s="1">
        <v>0</v>
      </c>
      <c r="O77" s="1">
        <v>530.28</v>
      </c>
      <c r="P77" s="2" t="s">
        <v>550</v>
      </c>
      <c r="Q77" s="2" t="s">
        <v>328</v>
      </c>
      <c r="R77" s="2" t="s">
        <v>329</v>
      </c>
      <c r="S77" s="1" t="s">
        <v>330</v>
      </c>
    </row>
    <row r="78" spans="1:19" x14ac:dyDescent="0.2">
      <c r="A78" s="1">
        <v>2010</v>
      </c>
      <c r="B78" s="1">
        <v>5238</v>
      </c>
      <c r="C78" s="2" t="s">
        <v>384</v>
      </c>
      <c r="D78" s="2" t="s">
        <v>547</v>
      </c>
      <c r="E78" s="2" t="s">
        <v>540</v>
      </c>
      <c r="F78" s="3">
        <v>40263</v>
      </c>
      <c r="G78" s="2" t="s">
        <v>548</v>
      </c>
      <c r="H78" s="2" t="s">
        <v>414</v>
      </c>
      <c r="I78" s="2" t="s">
        <v>415</v>
      </c>
      <c r="J78" s="2" t="s">
        <v>549</v>
      </c>
      <c r="K78" s="2" t="s">
        <v>374</v>
      </c>
      <c r="L78" s="2" t="s">
        <v>375</v>
      </c>
      <c r="M78" s="1">
        <v>17630</v>
      </c>
      <c r="N78" s="1">
        <v>0</v>
      </c>
      <c r="O78" s="1">
        <v>21.19</v>
      </c>
      <c r="P78" s="2" t="s">
        <v>550</v>
      </c>
      <c r="Q78" s="2" t="s">
        <v>328</v>
      </c>
      <c r="R78" s="2" t="s">
        <v>329</v>
      </c>
      <c r="S78" s="1" t="s">
        <v>330</v>
      </c>
    </row>
    <row r="79" spans="1:19" x14ac:dyDescent="0.2">
      <c r="A79" s="1">
        <v>2010</v>
      </c>
      <c r="B79" s="1">
        <v>6043</v>
      </c>
      <c r="C79" s="2" t="s">
        <v>367</v>
      </c>
      <c r="D79" s="2" t="s">
        <v>551</v>
      </c>
      <c r="E79" s="2" t="s">
        <v>552</v>
      </c>
      <c r="F79" s="3">
        <v>40421</v>
      </c>
      <c r="G79" s="2" t="s">
        <v>553</v>
      </c>
      <c r="H79" s="2" t="s">
        <v>554</v>
      </c>
      <c r="I79" s="2" t="s">
        <v>555</v>
      </c>
      <c r="J79" s="2" t="s">
        <v>556</v>
      </c>
      <c r="K79" s="2" t="s">
        <v>374</v>
      </c>
      <c r="L79" s="2" t="s">
        <v>375</v>
      </c>
      <c r="M79" s="1">
        <v>43701</v>
      </c>
      <c r="N79" s="1">
        <v>0</v>
      </c>
      <c r="O79" s="1">
        <v>225.32</v>
      </c>
      <c r="P79" s="2" t="s">
        <v>20</v>
      </c>
      <c r="Q79" s="2" t="s">
        <v>328</v>
      </c>
      <c r="R79" s="2" t="s">
        <v>329</v>
      </c>
      <c r="S79" s="1" t="s">
        <v>330</v>
      </c>
    </row>
    <row r="80" spans="1:19" x14ac:dyDescent="0.2">
      <c r="A80" s="1">
        <v>2010</v>
      </c>
      <c r="B80" s="1">
        <v>6457</v>
      </c>
      <c r="C80" s="2" t="s">
        <v>384</v>
      </c>
      <c r="D80" s="2" t="s">
        <v>557</v>
      </c>
      <c r="E80" s="2" t="s">
        <v>552</v>
      </c>
      <c r="F80" s="3">
        <v>40506</v>
      </c>
      <c r="G80" s="2" t="s">
        <v>558</v>
      </c>
      <c r="H80" s="2" t="s">
        <v>554</v>
      </c>
      <c r="I80" s="2" t="s">
        <v>555</v>
      </c>
      <c r="J80" s="2" t="s">
        <v>559</v>
      </c>
      <c r="K80" s="2" t="s">
        <v>374</v>
      </c>
      <c r="L80" s="2" t="s">
        <v>375</v>
      </c>
      <c r="M80" s="1">
        <v>56784</v>
      </c>
      <c r="N80" s="1">
        <v>0</v>
      </c>
      <c r="O80" s="4">
        <v>1500</v>
      </c>
      <c r="P80" s="2" t="s">
        <v>20</v>
      </c>
      <c r="Q80" s="2" t="s">
        <v>328</v>
      </c>
      <c r="R80" s="2" t="s">
        <v>329</v>
      </c>
      <c r="S80" s="1" t="s">
        <v>330</v>
      </c>
    </row>
    <row r="81" spans="1:19" x14ac:dyDescent="0.2">
      <c r="A81" s="1">
        <v>2010</v>
      </c>
      <c r="B81" s="1">
        <v>6498</v>
      </c>
      <c r="C81" s="2" t="s">
        <v>367</v>
      </c>
      <c r="D81" s="2" t="s">
        <v>560</v>
      </c>
      <c r="E81" s="2" t="s">
        <v>552</v>
      </c>
      <c r="F81" s="3">
        <v>40514</v>
      </c>
      <c r="G81" s="2" t="s">
        <v>561</v>
      </c>
      <c r="H81" s="2" t="s">
        <v>427</v>
      </c>
      <c r="I81" s="2" t="s">
        <v>428</v>
      </c>
      <c r="J81" s="2" t="s">
        <v>562</v>
      </c>
      <c r="K81" s="2" t="s">
        <v>374</v>
      </c>
      <c r="L81" s="2" t="s">
        <v>375</v>
      </c>
      <c r="M81" s="1">
        <v>57801</v>
      </c>
      <c r="N81" s="1">
        <v>0</v>
      </c>
      <c r="O81" s="1">
        <v>18.75</v>
      </c>
      <c r="P81" s="2" t="s">
        <v>20</v>
      </c>
      <c r="Q81" s="2" t="s">
        <v>328</v>
      </c>
      <c r="R81" s="2" t="s">
        <v>329</v>
      </c>
      <c r="S81" s="1" t="s">
        <v>330</v>
      </c>
    </row>
    <row r="82" spans="1:19" x14ac:dyDescent="0.2">
      <c r="A82" s="1">
        <v>2010</v>
      </c>
      <c r="B82" s="1">
        <v>5317</v>
      </c>
      <c r="C82" s="2" t="s">
        <v>367</v>
      </c>
      <c r="D82" s="2" t="s">
        <v>563</v>
      </c>
      <c r="E82" s="2" t="s">
        <v>552</v>
      </c>
      <c r="F82" s="3">
        <v>40277</v>
      </c>
      <c r="G82" s="2" t="s">
        <v>564</v>
      </c>
      <c r="H82" s="2" t="s">
        <v>427</v>
      </c>
      <c r="I82" s="2" t="s">
        <v>428</v>
      </c>
      <c r="J82" s="2" t="s">
        <v>565</v>
      </c>
      <c r="K82" s="2" t="s">
        <v>374</v>
      </c>
      <c r="L82" s="2" t="s">
        <v>375</v>
      </c>
      <c r="M82" s="1">
        <v>19446</v>
      </c>
      <c r="N82" s="1">
        <v>0</v>
      </c>
      <c r="O82" s="1">
        <v>37.5</v>
      </c>
      <c r="P82" s="2" t="s">
        <v>20</v>
      </c>
      <c r="Q82" s="2" t="s">
        <v>328</v>
      </c>
      <c r="R82" s="2" t="s">
        <v>329</v>
      </c>
      <c r="S82" s="1" t="s">
        <v>330</v>
      </c>
    </row>
    <row r="83" spans="1:19" x14ac:dyDescent="0.2">
      <c r="A83" s="1">
        <v>2010</v>
      </c>
      <c r="B83" s="1">
        <v>5436</v>
      </c>
      <c r="C83" s="2" t="s">
        <v>367</v>
      </c>
      <c r="D83" s="2" t="s">
        <v>566</v>
      </c>
      <c r="E83" s="2" t="s">
        <v>552</v>
      </c>
      <c r="F83" s="3">
        <v>40301</v>
      </c>
      <c r="G83" s="2" t="s">
        <v>567</v>
      </c>
      <c r="H83" s="2" t="s">
        <v>427</v>
      </c>
      <c r="I83" s="2" t="s">
        <v>428</v>
      </c>
      <c r="J83" s="2" t="s">
        <v>568</v>
      </c>
      <c r="K83" s="2" t="s">
        <v>374</v>
      </c>
      <c r="L83" s="2" t="s">
        <v>375</v>
      </c>
      <c r="M83" s="1">
        <v>23266</v>
      </c>
      <c r="N83" s="1">
        <v>0</v>
      </c>
      <c r="O83" s="1">
        <v>18.75</v>
      </c>
      <c r="P83" s="2" t="s">
        <v>20</v>
      </c>
      <c r="Q83" s="2" t="s">
        <v>328</v>
      </c>
      <c r="R83" s="2" t="s">
        <v>329</v>
      </c>
      <c r="S83" s="1" t="s">
        <v>330</v>
      </c>
    </row>
    <row r="84" spans="1:19" x14ac:dyDescent="0.2">
      <c r="A84" s="1">
        <v>2010</v>
      </c>
      <c r="B84" s="1">
        <v>5828</v>
      </c>
      <c r="C84" s="2" t="s">
        <v>384</v>
      </c>
      <c r="D84" s="2" t="s">
        <v>569</v>
      </c>
      <c r="E84" s="2" t="s">
        <v>570</v>
      </c>
      <c r="F84" s="3">
        <v>40379</v>
      </c>
      <c r="G84" s="2" t="s">
        <v>571</v>
      </c>
      <c r="H84" s="2" t="s">
        <v>388</v>
      </c>
      <c r="I84" s="2" t="s">
        <v>389</v>
      </c>
      <c r="J84" s="2" t="s">
        <v>572</v>
      </c>
      <c r="K84" s="2" t="s">
        <v>374</v>
      </c>
      <c r="L84" s="2" t="s">
        <v>375</v>
      </c>
      <c r="M84" s="1">
        <v>35613</v>
      </c>
      <c r="N84" s="1">
        <v>0</v>
      </c>
      <c r="O84" s="1">
        <v>114.56</v>
      </c>
      <c r="P84" s="2" t="s">
        <v>20</v>
      </c>
      <c r="Q84" s="2" t="s">
        <v>328</v>
      </c>
      <c r="R84" s="2" t="s">
        <v>329</v>
      </c>
      <c r="S84" s="1" t="s">
        <v>330</v>
      </c>
    </row>
    <row r="85" spans="1:19" x14ac:dyDescent="0.2">
      <c r="A85" s="1">
        <v>2010</v>
      </c>
      <c r="B85" s="1">
        <v>5851</v>
      </c>
      <c r="C85" s="2" t="s">
        <v>367</v>
      </c>
      <c r="D85" s="2" t="s">
        <v>573</v>
      </c>
      <c r="E85" s="2" t="s">
        <v>570</v>
      </c>
      <c r="F85" s="3">
        <v>40385</v>
      </c>
      <c r="G85" s="2" t="s">
        <v>574</v>
      </c>
      <c r="H85" s="2" t="s">
        <v>414</v>
      </c>
      <c r="I85" s="2" t="s">
        <v>415</v>
      </c>
      <c r="J85" s="2" t="s">
        <v>575</v>
      </c>
      <c r="K85" s="2" t="s">
        <v>374</v>
      </c>
      <c r="L85" s="2" t="s">
        <v>375</v>
      </c>
      <c r="M85" s="1">
        <v>37356</v>
      </c>
      <c r="N85" s="1">
        <v>0</v>
      </c>
      <c r="O85" s="1">
        <v>230.54</v>
      </c>
      <c r="P85" s="2" t="s">
        <v>20</v>
      </c>
      <c r="Q85" s="2" t="s">
        <v>328</v>
      </c>
      <c r="R85" s="2" t="s">
        <v>329</v>
      </c>
      <c r="S85" s="1" t="s">
        <v>330</v>
      </c>
    </row>
    <row r="86" spans="1:19" x14ac:dyDescent="0.2">
      <c r="A86" s="1">
        <v>2010</v>
      </c>
      <c r="B86" s="1">
        <v>5868</v>
      </c>
      <c r="C86" s="2" t="s">
        <v>367</v>
      </c>
      <c r="D86" s="2" t="s">
        <v>576</v>
      </c>
      <c r="E86" s="2" t="s">
        <v>570</v>
      </c>
      <c r="F86" s="3">
        <v>40387</v>
      </c>
      <c r="G86" s="2" t="s">
        <v>577</v>
      </c>
      <c r="H86" s="2" t="s">
        <v>414</v>
      </c>
      <c r="I86" s="2" t="s">
        <v>415</v>
      </c>
      <c r="J86" s="2" t="s">
        <v>578</v>
      </c>
      <c r="K86" s="2" t="s">
        <v>374</v>
      </c>
      <c r="L86" s="2" t="s">
        <v>375</v>
      </c>
      <c r="M86" s="1">
        <v>37802</v>
      </c>
      <c r="N86" s="1">
        <v>0</v>
      </c>
      <c r="O86" s="4">
        <v>1325.27</v>
      </c>
      <c r="P86" s="2" t="s">
        <v>20</v>
      </c>
      <c r="Q86" s="2" t="s">
        <v>328</v>
      </c>
      <c r="R86" s="2" t="s">
        <v>329</v>
      </c>
      <c r="S86" s="1" t="s">
        <v>330</v>
      </c>
    </row>
    <row r="87" spans="1:19" x14ac:dyDescent="0.2">
      <c r="A87" s="1">
        <v>2010</v>
      </c>
      <c r="B87" s="1">
        <v>5952</v>
      </c>
      <c r="C87" s="2" t="s">
        <v>384</v>
      </c>
      <c r="D87" s="2" t="s">
        <v>579</v>
      </c>
      <c r="E87" s="2" t="s">
        <v>570</v>
      </c>
      <c r="F87" s="3">
        <v>40401</v>
      </c>
      <c r="G87" s="2" t="s">
        <v>580</v>
      </c>
      <c r="H87" s="2" t="s">
        <v>414</v>
      </c>
      <c r="I87" s="2" t="s">
        <v>415</v>
      </c>
      <c r="J87" s="2" t="s">
        <v>581</v>
      </c>
      <c r="K87" s="2" t="s">
        <v>374</v>
      </c>
      <c r="L87" s="2" t="s">
        <v>375</v>
      </c>
      <c r="M87" s="1">
        <v>39483</v>
      </c>
      <c r="N87" s="1">
        <v>0</v>
      </c>
      <c r="O87" s="1">
        <v>79</v>
      </c>
      <c r="P87" s="2" t="s">
        <v>20</v>
      </c>
      <c r="Q87" s="2" t="s">
        <v>328</v>
      </c>
      <c r="R87" s="2" t="s">
        <v>329</v>
      </c>
      <c r="S87" s="1" t="s">
        <v>330</v>
      </c>
    </row>
    <row r="88" spans="1:19" x14ac:dyDescent="0.2">
      <c r="A88" s="1">
        <v>2010</v>
      </c>
      <c r="B88" s="1">
        <v>5953</v>
      </c>
      <c r="C88" s="2" t="s">
        <v>384</v>
      </c>
      <c r="D88" s="2" t="s">
        <v>582</v>
      </c>
      <c r="E88" s="2" t="s">
        <v>570</v>
      </c>
      <c r="F88" s="3">
        <v>40401</v>
      </c>
      <c r="G88" s="2" t="s">
        <v>580</v>
      </c>
      <c r="H88" s="2" t="s">
        <v>414</v>
      </c>
      <c r="I88" s="2" t="s">
        <v>415</v>
      </c>
      <c r="J88" s="2" t="s">
        <v>583</v>
      </c>
      <c r="K88" s="2" t="s">
        <v>374</v>
      </c>
      <c r="L88" s="2" t="s">
        <v>375</v>
      </c>
      <c r="M88" s="1">
        <v>39484</v>
      </c>
      <c r="N88" s="1">
        <v>0</v>
      </c>
      <c r="O88" s="1">
        <v>133</v>
      </c>
      <c r="P88" s="2" t="s">
        <v>20</v>
      </c>
      <c r="Q88" s="2" t="s">
        <v>328</v>
      </c>
      <c r="R88" s="2" t="s">
        <v>329</v>
      </c>
      <c r="S88" s="1" t="s">
        <v>330</v>
      </c>
    </row>
    <row r="89" spans="1:19" x14ac:dyDescent="0.2">
      <c r="A89" s="1">
        <v>2010</v>
      </c>
      <c r="B89" s="1">
        <v>6020</v>
      </c>
      <c r="C89" s="2" t="s">
        <v>384</v>
      </c>
      <c r="D89" s="2" t="s">
        <v>584</v>
      </c>
      <c r="E89" s="2" t="s">
        <v>570</v>
      </c>
      <c r="F89" s="3">
        <v>40413</v>
      </c>
      <c r="G89" s="2" t="s">
        <v>585</v>
      </c>
      <c r="H89" s="2" t="s">
        <v>507</v>
      </c>
      <c r="I89" s="2" t="s">
        <v>508</v>
      </c>
      <c r="J89" s="2" t="s">
        <v>586</v>
      </c>
      <c r="K89" s="2" t="s">
        <v>374</v>
      </c>
      <c r="L89" s="2" t="s">
        <v>375</v>
      </c>
      <c r="M89" s="1">
        <v>42134</v>
      </c>
      <c r="N89" s="1">
        <v>0</v>
      </c>
      <c r="O89" s="4">
        <v>1312.38</v>
      </c>
      <c r="P89" s="2" t="s">
        <v>20</v>
      </c>
      <c r="Q89" s="2" t="s">
        <v>328</v>
      </c>
      <c r="R89" s="2" t="s">
        <v>329</v>
      </c>
      <c r="S89" s="1" t="s">
        <v>330</v>
      </c>
    </row>
    <row r="90" spans="1:19" x14ac:dyDescent="0.2">
      <c r="A90" s="1">
        <v>2010</v>
      </c>
      <c r="B90" s="1">
        <v>6325</v>
      </c>
      <c r="C90" s="2" t="s">
        <v>384</v>
      </c>
      <c r="D90" s="2" t="s">
        <v>587</v>
      </c>
      <c r="E90" s="2" t="s">
        <v>570</v>
      </c>
      <c r="F90" s="3">
        <v>40477</v>
      </c>
      <c r="G90" s="2" t="s">
        <v>588</v>
      </c>
      <c r="H90" s="2" t="s">
        <v>414</v>
      </c>
      <c r="I90" s="2" t="s">
        <v>415</v>
      </c>
      <c r="J90" s="2" t="s">
        <v>589</v>
      </c>
      <c r="K90" s="2" t="s">
        <v>374</v>
      </c>
      <c r="L90" s="2" t="s">
        <v>375</v>
      </c>
      <c r="M90" s="1">
        <v>52345</v>
      </c>
      <c r="N90" s="1">
        <v>0</v>
      </c>
      <c r="O90" s="1">
        <v>310.74</v>
      </c>
      <c r="P90" s="2" t="s">
        <v>20</v>
      </c>
      <c r="Q90" s="2" t="s">
        <v>328</v>
      </c>
      <c r="R90" s="2" t="s">
        <v>329</v>
      </c>
      <c r="S90" s="1" t="s">
        <v>330</v>
      </c>
    </row>
    <row r="91" spans="1:19" x14ac:dyDescent="0.2">
      <c r="A91" s="1">
        <v>2010</v>
      </c>
      <c r="B91" s="1">
        <v>5469</v>
      </c>
      <c r="C91" s="2" t="s">
        <v>384</v>
      </c>
      <c r="D91" s="2" t="s">
        <v>590</v>
      </c>
      <c r="E91" s="2" t="s">
        <v>570</v>
      </c>
      <c r="F91" s="3">
        <v>40308</v>
      </c>
      <c r="G91" s="2" t="s">
        <v>524</v>
      </c>
      <c r="H91" s="2" t="s">
        <v>388</v>
      </c>
      <c r="I91" s="2" t="s">
        <v>389</v>
      </c>
      <c r="J91" s="2" t="s">
        <v>591</v>
      </c>
      <c r="K91" s="2" t="s">
        <v>374</v>
      </c>
      <c r="L91" s="2" t="s">
        <v>375</v>
      </c>
      <c r="M91" s="1">
        <v>24953</v>
      </c>
      <c r="N91" s="1">
        <v>0</v>
      </c>
      <c r="O91" s="1">
        <v>409.16</v>
      </c>
      <c r="P91" s="2" t="s">
        <v>592</v>
      </c>
      <c r="Q91" s="2" t="s">
        <v>328</v>
      </c>
      <c r="R91" s="2" t="s">
        <v>329</v>
      </c>
      <c r="S91" s="1" t="s">
        <v>330</v>
      </c>
    </row>
    <row r="92" spans="1:19" x14ac:dyDescent="0.2">
      <c r="A92" s="1">
        <v>2010</v>
      </c>
      <c r="B92" s="1">
        <v>6384</v>
      </c>
      <c r="C92" s="2" t="s">
        <v>384</v>
      </c>
      <c r="D92" s="2" t="s">
        <v>593</v>
      </c>
      <c r="E92" s="2" t="s">
        <v>570</v>
      </c>
      <c r="F92" s="3">
        <v>40485</v>
      </c>
      <c r="G92" s="2" t="s">
        <v>476</v>
      </c>
      <c r="H92" s="2" t="s">
        <v>414</v>
      </c>
      <c r="I92" s="2" t="s">
        <v>415</v>
      </c>
      <c r="J92" s="2" t="s">
        <v>594</v>
      </c>
      <c r="K92" s="2" t="s">
        <v>374</v>
      </c>
      <c r="L92" s="2" t="s">
        <v>375</v>
      </c>
      <c r="M92" s="1">
        <v>53648</v>
      </c>
      <c r="N92" s="1">
        <v>0</v>
      </c>
      <c r="O92" s="1">
        <v>17.23</v>
      </c>
      <c r="P92" s="2" t="s">
        <v>20</v>
      </c>
      <c r="Q92" s="2" t="s">
        <v>328</v>
      </c>
      <c r="R92" s="2" t="s">
        <v>329</v>
      </c>
      <c r="S92" s="1" t="s">
        <v>330</v>
      </c>
    </row>
    <row r="93" spans="1:19" x14ac:dyDescent="0.2">
      <c r="A93" s="1">
        <v>2010</v>
      </c>
      <c r="B93" s="1">
        <v>6427</v>
      </c>
      <c r="C93" s="2" t="s">
        <v>384</v>
      </c>
      <c r="D93" s="2" t="s">
        <v>595</v>
      </c>
      <c r="E93" s="2" t="s">
        <v>570</v>
      </c>
      <c r="F93" s="3">
        <v>40499</v>
      </c>
      <c r="G93" s="2" t="s">
        <v>596</v>
      </c>
      <c r="H93" s="2" t="s">
        <v>414</v>
      </c>
      <c r="I93" s="2" t="s">
        <v>415</v>
      </c>
      <c r="J93" s="2" t="s">
        <v>597</v>
      </c>
      <c r="K93" s="2" t="s">
        <v>374</v>
      </c>
      <c r="L93" s="2" t="s">
        <v>375</v>
      </c>
      <c r="M93" s="1">
        <v>54720</v>
      </c>
      <c r="N93" s="1">
        <v>0</v>
      </c>
      <c r="O93" s="1">
        <v>18.48</v>
      </c>
      <c r="P93" s="2" t="s">
        <v>20</v>
      </c>
      <c r="Q93" s="2" t="s">
        <v>328</v>
      </c>
      <c r="R93" s="2" t="s">
        <v>329</v>
      </c>
      <c r="S93" s="1" t="s">
        <v>330</v>
      </c>
    </row>
    <row r="94" spans="1:19" x14ac:dyDescent="0.2">
      <c r="A94" s="1">
        <v>2010</v>
      </c>
      <c r="B94" s="1">
        <v>6427</v>
      </c>
      <c r="C94" s="2" t="s">
        <v>384</v>
      </c>
      <c r="D94" s="2" t="s">
        <v>595</v>
      </c>
      <c r="E94" s="2" t="s">
        <v>570</v>
      </c>
      <c r="F94" s="3">
        <v>40499</v>
      </c>
      <c r="G94" s="2" t="s">
        <v>596</v>
      </c>
      <c r="H94" s="2" t="s">
        <v>414</v>
      </c>
      <c r="I94" s="2" t="s">
        <v>415</v>
      </c>
      <c r="J94" s="2" t="s">
        <v>597</v>
      </c>
      <c r="K94" s="2" t="s">
        <v>374</v>
      </c>
      <c r="L94" s="2" t="s">
        <v>375</v>
      </c>
      <c r="M94" s="1">
        <v>54720</v>
      </c>
      <c r="N94" s="1">
        <v>0</v>
      </c>
      <c r="O94" s="1">
        <v>11.11</v>
      </c>
      <c r="P94" s="2" t="s">
        <v>20</v>
      </c>
      <c r="Q94" s="2" t="s">
        <v>328</v>
      </c>
      <c r="R94" s="2" t="s">
        <v>329</v>
      </c>
      <c r="S94" s="1" t="s">
        <v>330</v>
      </c>
    </row>
    <row r="95" spans="1:19" x14ac:dyDescent="0.2">
      <c r="A95" s="1">
        <v>2010</v>
      </c>
      <c r="B95" s="1">
        <v>5744</v>
      </c>
      <c r="C95" s="2" t="s">
        <v>384</v>
      </c>
      <c r="D95" s="2" t="s">
        <v>598</v>
      </c>
      <c r="E95" s="2" t="s">
        <v>570</v>
      </c>
      <c r="F95" s="3">
        <v>40340</v>
      </c>
      <c r="G95" s="2" t="s">
        <v>599</v>
      </c>
      <c r="H95" s="2" t="s">
        <v>414</v>
      </c>
      <c r="I95" s="2" t="s">
        <v>415</v>
      </c>
      <c r="J95" s="2" t="s">
        <v>600</v>
      </c>
      <c r="K95" s="2" t="s">
        <v>374</v>
      </c>
      <c r="L95" s="2" t="s">
        <v>375</v>
      </c>
      <c r="M95" s="1">
        <v>33549</v>
      </c>
      <c r="N95" s="1">
        <v>0</v>
      </c>
      <c r="O95" s="4">
        <v>1566.18</v>
      </c>
      <c r="P95" s="2" t="s">
        <v>20</v>
      </c>
      <c r="Q95" s="2" t="s">
        <v>328</v>
      </c>
      <c r="R95" s="2" t="s">
        <v>329</v>
      </c>
      <c r="S95" s="1" t="s">
        <v>330</v>
      </c>
    </row>
    <row r="96" spans="1:19" x14ac:dyDescent="0.2">
      <c r="A96" s="1">
        <v>2010</v>
      </c>
      <c r="B96" s="1">
        <v>5520</v>
      </c>
      <c r="C96" s="2" t="s">
        <v>384</v>
      </c>
      <c r="D96" s="2" t="s">
        <v>601</v>
      </c>
      <c r="E96" s="2" t="s">
        <v>570</v>
      </c>
      <c r="F96" s="3">
        <v>40322</v>
      </c>
      <c r="G96" s="2" t="s">
        <v>602</v>
      </c>
      <c r="H96" s="2" t="s">
        <v>603</v>
      </c>
      <c r="I96" s="2" t="s">
        <v>604</v>
      </c>
      <c r="J96" s="2" t="s">
        <v>605</v>
      </c>
      <c r="K96" s="2" t="s">
        <v>374</v>
      </c>
      <c r="L96" s="2" t="s">
        <v>375</v>
      </c>
      <c r="M96" s="1">
        <v>26852</v>
      </c>
      <c r="N96" s="1">
        <v>0</v>
      </c>
      <c r="O96" s="4">
        <v>2008</v>
      </c>
      <c r="P96" s="2" t="s">
        <v>20</v>
      </c>
      <c r="Q96" s="2" t="s">
        <v>328</v>
      </c>
      <c r="R96" s="2" t="s">
        <v>329</v>
      </c>
      <c r="S96" s="1" t="s">
        <v>330</v>
      </c>
    </row>
    <row r="97" spans="1:19" x14ac:dyDescent="0.2">
      <c r="A97" s="1">
        <v>2010</v>
      </c>
      <c r="B97" s="1">
        <v>5520</v>
      </c>
      <c r="C97" s="2" t="s">
        <v>384</v>
      </c>
      <c r="D97" s="2" t="s">
        <v>601</v>
      </c>
      <c r="E97" s="2" t="s">
        <v>570</v>
      </c>
      <c r="F97" s="3">
        <v>40322</v>
      </c>
      <c r="G97" s="2" t="s">
        <v>602</v>
      </c>
      <c r="H97" s="2" t="s">
        <v>603</v>
      </c>
      <c r="I97" s="2" t="s">
        <v>604</v>
      </c>
      <c r="J97" s="2" t="s">
        <v>605</v>
      </c>
      <c r="K97" s="2" t="s">
        <v>374</v>
      </c>
      <c r="L97" s="2" t="s">
        <v>375</v>
      </c>
      <c r="M97" s="1">
        <v>26852</v>
      </c>
      <c r="N97" s="1">
        <v>0.04</v>
      </c>
      <c r="O97" s="1">
        <v>0</v>
      </c>
      <c r="P97" s="2" t="s">
        <v>20</v>
      </c>
      <c r="Q97" s="2" t="s">
        <v>328</v>
      </c>
      <c r="R97" s="2" t="s">
        <v>329</v>
      </c>
      <c r="S97" s="1" t="s">
        <v>330</v>
      </c>
    </row>
    <row r="98" spans="1:19" x14ac:dyDescent="0.2">
      <c r="A98" s="1">
        <v>2010</v>
      </c>
      <c r="B98" s="1">
        <v>5548</v>
      </c>
      <c r="C98" s="2" t="s">
        <v>384</v>
      </c>
      <c r="D98" s="2" t="s">
        <v>606</v>
      </c>
      <c r="E98" s="2" t="s">
        <v>570</v>
      </c>
      <c r="F98" s="3">
        <v>40326</v>
      </c>
      <c r="G98" s="2" t="s">
        <v>607</v>
      </c>
      <c r="H98" s="2" t="s">
        <v>608</v>
      </c>
      <c r="I98" s="2" t="s">
        <v>609</v>
      </c>
      <c r="J98" s="2" t="s">
        <v>610</v>
      </c>
      <c r="K98" s="2" t="s">
        <v>374</v>
      </c>
      <c r="L98" s="2" t="s">
        <v>375</v>
      </c>
      <c r="M98" s="1">
        <v>27734</v>
      </c>
      <c r="N98" s="1">
        <v>0</v>
      </c>
      <c r="O98" s="1">
        <v>45.2</v>
      </c>
      <c r="P98" s="2" t="s">
        <v>20</v>
      </c>
      <c r="Q98" s="2" t="s">
        <v>328</v>
      </c>
      <c r="R98" s="2" t="s">
        <v>329</v>
      </c>
      <c r="S98" s="1" t="s">
        <v>330</v>
      </c>
    </row>
    <row r="99" spans="1:19" x14ac:dyDescent="0.2">
      <c r="A99" s="1">
        <v>2010</v>
      </c>
      <c r="B99" s="1">
        <v>5548</v>
      </c>
      <c r="C99" s="2" t="s">
        <v>384</v>
      </c>
      <c r="D99" s="2" t="s">
        <v>606</v>
      </c>
      <c r="E99" s="2" t="s">
        <v>570</v>
      </c>
      <c r="F99" s="3">
        <v>40326</v>
      </c>
      <c r="G99" s="2" t="s">
        <v>607</v>
      </c>
      <c r="H99" s="2" t="s">
        <v>608</v>
      </c>
      <c r="I99" s="2" t="s">
        <v>609</v>
      </c>
      <c r="J99" s="2" t="s">
        <v>610</v>
      </c>
      <c r="K99" s="2" t="s">
        <v>374</v>
      </c>
      <c r="L99" s="2" t="s">
        <v>375</v>
      </c>
      <c r="M99" s="1">
        <v>27734</v>
      </c>
      <c r="N99" s="1">
        <v>0</v>
      </c>
      <c r="O99" s="1">
        <v>2.98</v>
      </c>
      <c r="P99" s="2" t="s">
        <v>20</v>
      </c>
      <c r="Q99" s="2" t="s">
        <v>328</v>
      </c>
      <c r="R99" s="2" t="s">
        <v>329</v>
      </c>
      <c r="S99" s="1" t="s">
        <v>330</v>
      </c>
    </row>
    <row r="100" spans="1:19" x14ac:dyDescent="0.2">
      <c r="A100" s="1">
        <v>2010</v>
      </c>
      <c r="B100" s="1">
        <v>5806</v>
      </c>
      <c r="C100" s="2" t="s">
        <v>367</v>
      </c>
      <c r="D100" s="2" t="s">
        <v>611</v>
      </c>
      <c r="E100" s="2" t="s">
        <v>612</v>
      </c>
      <c r="F100" s="3">
        <v>40374</v>
      </c>
      <c r="G100" s="2" t="s">
        <v>436</v>
      </c>
      <c r="H100" s="2" t="s">
        <v>427</v>
      </c>
      <c r="I100" s="2" t="s">
        <v>428</v>
      </c>
      <c r="J100" s="2" t="s">
        <v>613</v>
      </c>
      <c r="K100" s="2" t="s">
        <v>374</v>
      </c>
      <c r="L100" s="2" t="s">
        <v>375</v>
      </c>
      <c r="M100" s="1">
        <v>35236</v>
      </c>
      <c r="N100" s="1">
        <v>0</v>
      </c>
      <c r="O100" s="1">
        <v>18.75</v>
      </c>
      <c r="P100" s="2" t="s">
        <v>20</v>
      </c>
      <c r="Q100" s="2" t="s">
        <v>328</v>
      </c>
      <c r="R100" s="2" t="s">
        <v>329</v>
      </c>
      <c r="S100" s="1" t="s">
        <v>330</v>
      </c>
    </row>
    <row r="101" spans="1:19" x14ac:dyDescent="0.2">
      <c r="A101" s="1">
        <v>2010</v>
      </c>
      <c r="B101" s="1">
        <v>5934</v>
      </c>
      <c r="C101" s="2" t="s">
        <v>367</v>
      </c>
      <c r="D101" s="2" t="s">
        <v>614</v>
      </c>
      <c r="E101" s="2" t="s">
        <v>612</v>
      </c>
      <c r="F101" s="3">
        <v>40398</v>
      </c>
      <c r="G101" s="2" t="s">
        <v>615</v>
      </c>
      <c r="H101" s="2" t="s">
        <v>427</v>
      </c>
      <c r="I101" s="2" t="s">
        <v>428</v>
      </c>
      <c r="J101" s="2" t="s">
        <v>616</v>
      </c>
      <c r="K101" s="2" t="s">
        <v>374</v>
      </c>
      <c r="L101" s="2" t="s">
        <v>375</v>
      </c>
      <c r="M101" s="1">
        <v>39039</v>
      </c>
      <c r="N101" s="1">
        <v>0</v>
      </c>
      <c r="O101" s="1">
        <v>112.5</v>
      </c>
      <c r="P101" s="2" t="s">
        <v>20</v>
      </c>
      <c r="Q101" s="2" t="s">
        <v>328</v>
      </c>
      <c r="R101" s="2" t="s">
        <v>329</v>
      </c>
      <c r="S101" s="1" t="s">
        <v>330</v>
      </c>
    </row>
    <row r="102" spans="1:19" x14ac:dyDescent="0.2">
      <c r="A102" s="1">
        <v>2010</v>
      </c>
      <c r="B102" s="1">
        <v>5384</v>
      </c>
      <c r="C102" s="2" t="s">
        <v>367</v>
      </c>
      <c r="D102" s="2" t="s">
        <v>617</v>
      </c>
      <c r="E102" s="2" t="s">
        <v>612</v>
      </c>
      <c r="F102" s="3">
        <v>40293</v>
      </c>
      <c r="G102" s="2" t="s">
        <v>442</v>
      </c>
      <c r="H102" s="2" t="s">
        <v>427</v>
      </c>
      <c r="I102" s="2" t="s">
        <v>428</v>
      </c>
      <c r="J102" s="2" t="s">
        <v>618</v>
      </c>
      <c r="K102" s="2" t="s">
        <v>374</v>
      </c>
      <c r="L102" s="2" t="s">
        <v>375</v>
      </c>
      <c r="M102" s="1">
        <v>20656</v>
      </c>
      <c r="N102" s="1">
        <v>0</v>
      </c>
      <c r="O102" s="1">
        <v>75</v>
      </c>
      <c r="P102" s="2" t="s">
        <v>20</v>
      </c>
      <c r="Q102" s="2" t="s">
        <v>328</v>
      </c>
      <c r="R102" s="2" t="s">
        <v>329</v>
      </c>
      <c r="S102" s="1" t="s">
        <v>330</v>
      </c>
    </row>
    <row r="103" spans="1:19" x14ac:dyDescent="0.2">
      <c r="A103" s="1">
        <v>2010</v>
      </c>
      <c r="B103" s="1">
        <v>5433</v>
      </c>
      <c r="C103" s="2" t="s">
        <v>367</v>
      </c>
      <c r="D103" s="2" t="s">
        <v>619</v>
      </c>
      <c r="E103" s="2" t="s">
        <v>612</v>
      </c>
      <c r="F103" s="3">
        <v>40301</v>
      </c>
      <c r="G103" s="2" t="s">
        <v>567</v>
      </c>
      <c r="H103" s="2" t="s">
        <v>427</v>
      </c>
      <c r="I103" s="2" t="s">
        <v>428</v>
      </c>
      <c r="J103" s="2" t="s">
        <v>620</v>
      </c>
      <c r="K103" s="2" t="s">
        <v>374</v>
      </c>
      <c r="L103" s="2" t="s">
        <v>375</v>
      </c>
      <c r="M103" s="1">
        <v>23263</v>
      </c>
      <c r="N103" s="1">
        <v>0</v>
      </c>
      <c r="O103" s="1">
        <v>37.5</v>
      </c>
      <c r="P103" s="2" t="s">
        <v>20</v>
      </c>
      <c r="Q103" s="2" t="s">
        <v>328</v>
      </c>
      <c r="R103" s="2" t="s">
        <v>329</v>
      </c>
      <c r="S103" s="1" t="s">
        <v>330</v>
      </c>
    </row>
    <row r="104" spans="1:19" x14ac:dyDescent="0.2">
      <c r="A104" s="1">
        <v>2010</v>
      </c>
      <c r="B104" s="1">
        <v>5956</v>
      </c>
      <c r="C104" s="2" t="s">
        <v>384</v>
      </c>
      <c r="D104" s="2" t="s">
        <v>621</v>
      </c>
      <c r="E104" s="2" t="s">
        <v>622</v>
      </c>
      <c r="F104" s="3">
        <v>40405</v>
      </c>
      <c r="G104" s="2" t="s">
        <v>623</v>
      </c>
      <c r="H104" s="2" t="s">
        <v>624</v>
      </c>
      <c r="I104" s="2" t="s">
        <v>625</v>
      </c>
      <c r="J104" s="2" t="s">
        <v>626</v>
      </c>
      <c r="K104" s="2" t="s">
        <v>374</v>
      </c>
      <c r="L104" s="2" t="s">
        <v>375</v>
      </c>
      <c r="M104" s="1">
        <v>39570</v>
      </c>
      <c r="N104" s="1">
        <v>0</v>
      </c>
      <c r="O104" s="4">
        <v>4310</v>
      </c>
      <c r="P104" s="2" t="s">
        <v>20</v>
      </c>
      <c r="Q104" s="2" t="s">
        <v>328</v>
      </c>
      <c r="R104" s="2" t="s">
        <v>329</v>
      </c>
      <c r="S104" s="1" t="s">
        <v>330</v>
      </c>
    </row>
    <row r="105" spans="1:19" x14ac:dyDescent="0.2">
      <c r="A105" s="1">
        <v>2010</v>
      </c>
      <c r="B105" s="1">
        <v>5990</v>
      </c>
      <c r="C105" s="2" t="s">
        <v>384</v>
      </c>
      <c r="D105" s="2" t="s">
        <v>627</v>
      </c>
      <c r="E105" s="2" t="s">
        <v>622</v>
      </c>
      <c r="F105" s="3">
        <v>40408</v>
      </c>
      <c r="G105" s="2" t="s">
        <v>500</v>
      </c>
      <c r="H105" s="2" t="s">
        <v>624</v>
      </c>
      <c r="I105" s="2" t="s">
        <v>625</v>
      </c>
      <c r="J105" s="2" t="s">
        <v>628</v>
      </c>
      <c r="K105" s="2" t="s">
        <v>374</v>
      </c>
      <c r="L105" s="2" t="s">
        <v>375</v>
      </c>
      <c r="M105" s="1">
        <v>40113</v>
      </c>
      <c r="N105" s="1">
        <v>0</v>
      </c>
      <c r="O105" s="4">
        <v>1560</v>
      </c>
      <c r="P105" s="2" t="s">
        <v>20</v>
      </c>
      <c r="Q105" s="2" t="s">
        <v>328</v>
      </c>
      <c r="R105" s="2" t="s">
        <v>329</v>
      </c>
      <c r="S105" s="1" t="s">
        <v>330</v>
      </c>
    </row>
    <row r="106" spans="1:19" x14ac:dyDescent="0.2">
      <c r="A106" s="1">
        <v>2010</v>
      </c>
      <c r="B106" s="1">
        <v>4934</v>
      </c>
      <c r="C106" s="2" t="s">
        <v>367</v>
      </c>
      <c r="D106" s="2" t="s">
        <v>629</v>
      </c>
      <c r="E106" s="2" t="s">
        <v>630</v>
      </c>
      <c r="F106" s="3">
        <v>40208</v>
      </c>
      <c r="G106" s="2" t="s">
        <v>370</v>
      </c>
      <c r="H106" s="2" t="s">
        <v>371</v>
      </c>
      <c r="I106" s="2" t="s">
        <v>372</v>
      </c>
      <c r="J106" s="2" t="s">
        <v>631</v>
      </c>
      <c r="K106" s="2" t="s">
        <v>374</v>
      </c>
      <c r="L106" s="2" t="s">
        <v>375</v>
      </c>
      <c r="M106" s="1">
        <v>8172</v>
      </c>
      <c r="N106" s="1">
        <v>0</v>
      </c>
      <c r="O106" s="1">
        <v>65.400000000000006</v>
      </c>
      <c r="P106" s="2" t="s">
        <v>20</v>
      </c>
      <c r="Q106" s="2" t="s">
        <v>350</v>
      </c>
      <c r="R106" s="2" t="s">
        <v>329</v>
      </c>
      <c r="S106" s="1" t="s">
        <v>330</v>
      </c>
    </row>
    <row r="107" spans="1:19" x14ac:dyDescent="0.2">
      <c r="A107" s="1">
        <v>2010</v>
      </c>
      <c r="B107" s="1">
        <v>5086</v>
      </c>
      <c r="C107" s="2" t="s">
        <v>367</v>
      </c>
      <c r="D107" s="2" t="s">
        <v>632</v>
      </c>
      <c r="E107" s="2" t="s">
        <v>630</v>
      </c>
      <c r="F107" s="3">
        <v>40234</v>
      </c>
      <c r="G107" s="2" t="s">
        <v>377</v>
      </c>
      <c r="H107" s="2" t="s">
        <v>371</v>
      </c>
      <c r="I107" s="2" t="s">
        <v>372</v>
      </c>
      <c r="J107" s="2" t="s">
        <v>633</v>
      </c>
      <c r="K107" s="2" t="s">
        <v>374</v>
      </c>
      <c r="L107" s="2" t="s">
        <v>375</v>
      </c>
      <c r="M107" s="1">
        <v>12460</v>
      </c>
      <c r="N107" s="1">
        <v>0</v>
      </c>
      <c r="O107" s="1">
        <v>225.41</v>
      </c>
      <c r="P107" s="2" t="s">
        <v>20</v>
      </c>
      <c r="Q107" s="2" t="s">
        <v>350</v>
      </c>
      <c r="R107" s="2" t="s">
        <v>329</v>
      </c>
      <c r="S107" s="1" t="s">
        <v>330</v>
      </c>
    </row>
    <row r="108" spans="1:19" x14ac:dyDescent="0.2">
      <c r="A108" s="1">
        <v>2010</v>
      </c>
      <c r="B108" s="1">
        <v>5086</v>
      </c>
      <c r="C108" s="2" t="s">
        <v>367</v>
      </c>
      <c r="D108" s="2" t="s">
        <v>632</v>
      </c>
      <c r="E108" s="2" t="s">
        <v>630</v>
      </c>
      <c r="F108" s="3">
        <v>40234</v>
      </c>
      <c r="G108" s="2" t="s">
        <v>377</v>
      </c>
      <c r="H108" s="2" t="s">
        <v>371</v>
      </c>
      <c r="I108" s="2" t="s">
        <v>372</v>
      </c>
      <c r="J108" s="2" t="s">
        <v>633</v>
      </c>
      <c r="K108" s="2" t="s">
        <v>374</v>
      </c>
      <c r="L108" s="2" t="s">
        <v>375</v>
      </c>
      <c r="M108" s="1">
        <v>12460</v>
      </c>
      <c r="N108" s="1">
        <v>0</v>
      </c>
      <c r="O108" s="1">
        <v>44.6</v>
      </c>
      <c r="P108" s="2" t="s">
        <v>20</v>
      </c>
      <c r="Q108" s="2" t="s">
        <v>350</v>
      </c>
      <c r="R108" s="2" t="s">
        <v>329</v>
      </c>
      <c r="S108" s="1" t="s">
        <v>330</v>
      </c>
    </row>
    <row r="109" spans="1:19" x14ac:dyDescent="0.2">
      <c r="A109" s="1">
        <v>2010</v>
      </c>
      <c r="B109" s="1">
        <v>5740</v>
      </c>
      <c r="C109" s="2" t="s">
        <v>384</v>
      </c>
      <c r="D109" s="2" t="s">
        <v>634</v>
      </c>
      <c r="E109" s="2" t="s">
        <v>630</v>
      </c>
      <c r="F109" s="3">
        <v>40340</v>
      </c>
      <c r="G109" s="2" t="s">
        <v>599</v>
      </c>
      <c r="H109" s="2" t="s">
        <v>635</v>
      </c>
      <c r="I109" s="2" t="s">
        <v>636</v>
      </c>
      <c r="J109" s="2" t="s">
        <v>637</v>
      </c>
      <c r="K109" s="2" t="s">
        <v>374</v>
      </c>
      <c r="L109" s="2" t="s">
        <v>375</v>
      </c>
      <c r="M109" s="1">
        <v>33397</v>
      </c>
      <c r="N109" s="1">
        <v>0</v>
      </c>
      <c r="O109" s="1">
        <v>36</v>
      </c>
      <c r="P109" s="2" t="s">
        <v>638</v>
      </c>
      <c r="Q109" s="2" t="s">
        <v>350</v>
      </c>
      <c r="R109" s="2" t="s">
        <v>329</v>
      </c>
      <c r="S109" s="1" t="s">
        <v>330</v>
      </c>
    </row>
    <row r="110" spans="1:19" x14ac:dyDescent="0.2">
      <c r="A110" s="1">
        <v>2010</v>
      </c>
      <c r="B110" s="1">
        <v>5203</v>
      </c>
      <c r="C110" s="2" t="s">
        <v>367</v>
      </c>
      <c r="D110" s="2" t="s">
        <v>639</v>
      </c>
      <c r="E110" s="2" t="s">
        <v>630</v>
      </c>
      <c r="F110" s="3">
        <v>40255</v>
      </c>
      <c r="G110" s="2" t="s">
        <v>640</v>
      </c>
      <c r="H110" s="2" t="s">
        <v>635</v>
      </c>
      <c r="I110" s="2" t="s">
        <v>636</v>
      </c>
      <c r="J110" s="2" t="s">
        <v>641</v>
      </c>
      <c r="K110" s="2" t="s">
        <v>374</v>
      </c>
      <c r="L110" s="2" t="s">
        <v>375</v>
      </c>
      <c r="M110" s="1">
        <v>15734</v>
      </c>
      <c r="N110" s="1">
        <v>0</v>
      </c>
      <c r="O110" s="1">
        <v>36</v>
      </c>
      <c r="P110" s="2" t="s">
        <v>20</v>
      </c>
      <c r="Q110" s="2" t="s">
        <v>350</v>
      </c>
      <c r="R110" s="2" t="s">
        <v>329</v>
      </c>
      <c r="S110" s="1" t="s">
        <v>330</v>
      </c>
    </row>
    <row r="111" spans="1:19" x14ac:dyDescent="0.2">
      <c r="A111" s="1">
        <v>2010</v>
      </c>
      <c r="B111" s="1">
        <v>5525</v>
      </c>
      <c r="C111" s="2" t="s">
        <v>384</v>
      </c>
      <c r="D111" s="2" t="s">
        <v>642</v>
      </c>
      <c r="E111" s="2" t="s">
        <v>630</v>
      </c>
      <c r="F111" s="3">
        <v>40323</v>
      </c>
      <c r="G111" s="2" t="s">
        <v>643</v>
      </c>
      <c r="H111" s="2" t="s">
        <v>635</v>
      </c>
      <c r="I111" s="2" t="s">
        <v>636</v>
      </c>
      <c r="J111" s="2" t="s">
        <v>644</v>
      </c>
      <c r="K111" s="2" t="s">
        <v>374</v>
      </c>
      <c r="L111" s="2" t="s">
        <v>375</v>
      </c>
      <c r="M111" s="1">
        <v>27151</v>
      </c>
      <c r="N111" s="1">
        <v>0</v>
      </c>
      <c r="O111" s="1">
        <v>24</v>
      </c>
      <c r="P111" s="2" t="s">
        <v>20</v>
      </c>
      <c r="Q111" s="2" t="s">
        <v>350</v>
      </c>
      <c r="R111" s="2" t="s">
        <v>329</v>
      </c>
      <c r="S111" s="1" t="s">
        <v>330</v>
      </c>
    </row>
    <row r="112" spans="1:19" x14ac:dyDescent="0.2">
      <c r="A112" s="1">
        <v>2010</v>
      </c>
      <c r="B112" s="1">
        <v>4924</v>
      </c>
      <c r="C112" s="2" t="s">
        <v>384</v>
      </c>
      <c r="D112" s="2" t="s">
        <v>645</v>
      </c>
      <c r="E112" s="2" t="s">
        <v>646</v>
      </c>
      <c r="F112" s="3">
        <v>40210</v>
      </c>
      <c r="G112" s="2" t="s">
        <v>647</v>
      </c>
      <c r="H112" s="2" t="s">
        <v>541</v>
      </c>
      <c r="I112" s="2" t="s">
        <v>542</v>
      </c>
      <c r="J112" s="2" t="s">
        <v>648</v>
      </c>
      <c r="K112" s="2" t="s">
        <v>374</v>
      </c>
      <c r="L112" s="2" t="s">
        <v>375</v>
      </c>
      <c r="M112" s="1">
        <v>7996</v>
      </c>
      <c r="N112" s="1">
        <v>0</v>
      </c>
      <c r="O112" s="4">
        <v>3675.09</v>
      </c>
      <c r="P112" s="2" t="s">
        <v>649</v>
      </c>
      <c r="Q112" s="2" t="s">
        <v>328</v>
      </c>
      <c r="R112" s="2" t="s">
        <v>329</v>
      </c>
      <c r="S112" s="1" t="s">
        <v>330</v>
      </c>
    </row>
    <row r="113" spans="1:19" x14ac:dyDescent="0.2">
      <c r="A113" s="1">
        <v>2010</v>
      </c>
      <c r="B113" s="1">
        <v>4853</v>
      </c>
      <c r="C113" s="2" t="s">
        <v>367</v>
      </c>
      <c r="D113" s="2" t="s">
        <v>650</v>
      </c>
      <c r="E113" s="2" t="s">
        <v>651</v>
      </c>
      <c r="F113" s="3">
        <v>40192</v>
      </c>
      <c r="G113" s="2" t="s">
        <v>652</v>
      </c>
      <c r="H113" s="2" t="s">
        <v>541</v>
      </c>
      <c r="I113" s="2" t="s">
        <v>542</v>
      </c>
      <c r="J113" s="2" t="s">
        <v>653</v>
      </c>
      <c r="K113" s="2" t="s">
        <v>374</v>
      </c>
      <c r="L113" s="2" t="s">
        <v>375</v>
      </c>
      <c r="M113" s="1">
        <v>5677</v>
      </c>
      <c r="N113" s="1">
        <v>0</v>
      </c>
      <c r="O113" s="4">
        <v>3365</v>
      </c>
      <c r="P113" s="2" t="s">
        <v>20</v>
      </c>
      <c r="Q113" s="2" t="s">
        <v>328</v>
      </c>
      <c r="R113" s="2" t="s">
        <v>329</v>
      </c>
      <c r="S113" s="1" t="s">
        <v>330</v>
      </c>
    </row>
    <row r="114" spans="1:19" x14ac:dyDescent="0.2">
      <c r="A114" s="1">
        <v>2010</v>
      </c>
      <c r="B114" s="1">
        <v>5830</v>
      </c>
      <c r="C114" s="2" t="s">
        <v>367</v>
      </c>
      <c r="D114" s="2" t="s">
        <v>654</v>
      </c>
      <c r="E114" s="2" t="s">
        <v>655</v>
      </c>
      <c r="F114" s="3">
        <v>40378</v>
      </c>
      <c r="G114" s="2" t="s">
        <v>656</v>
      </c>
      <c r="H114" s="2" t="s">
        <v>427</v>
      </c>
      <c r="I114" s="2" t="s">
        <v>428</v>
      </c>
      <c r="J114" s="2" t="s">
        <v>657</v>
      </c>
      <c r="K114" s="2" t="s">
        <v>374</v>
      </c>
      <c r="L114" s="2" t="s">
        <v>375</v>
      </c>
      <c r="M114" s="1">
        <v>35646</v>
      </c>
      <c r="N114" s="1">
        <v>0</v>
      </c>
      <c r="O114" s="1">
        <v>18.75</v>
      </c>
      <c r="P114" s="2" t="s">
        <v>20</v>
      </c>
      <c r="Q114" s="2" t="s">
        <v>328</v>
      </c>
      <c r="R114" s="2" t="s">
        <v>329</v>
      </c>
      <c r="S114" s="1" t="s">
        <v>330</v>
      </c>
    </row>
    <row r="115" spans="1:19" x14ac:dyDescent="0.2">
      <c r="A115" s="1">
        <v>2010</v>
      </c>
      <c r="B115" s="1">
        <v>5935</v>
      </c>
      <c r="C115" s="2" t="s">
        <v>367</v>
      </c>
      <c r="D115" s="2" t="s">
        <v>658</v>
      </c>
      <c r="E115" s="2" t="s">
        <v>655</v>
      </c>
      <c r="F115" s="3">
        <v>40398</v>
      </c>
      <c r="G115" s="2" t="s">
        <v>615</v>
      </c>
      <c r="H115" s="2" t="s">
        <v>427</v>
      </c>
      <c r="I115" s="2" t="s">
        <v>428</v>
      </c>
      <c r="J115" s="2" t="s">
        <v>659</v>
      </c>
      <c r="K115" s="2" t="s">
        <v>374</v>
      </c>
      <c r="L115" s="2" t="s">
        <v>375</v>
      </c>
      <c r="M115" s="1">
        <v>39040</v>
      </c>
      <c r="N115" s="1">
        <v>0</v>
      </c>
      <c r="O115" s="1">
        <v>206.25</v>
      </c>
      <c r="P115" s="2" t="s">
        <v>20</v>
      </c>
      <c r="Q115" s="2" t="s">
        <v>328</v>
      </c>
      <c r="R115" s="2" t="s">
        <v>329</v>
      </c>
      <c r="S115" s="1" t="s">
        <v>330</v>
      </c>
    </row>
    <row r="116" spans="1:19" x14ac:dyDescent="0.2">
      <c r="A116" s="1">
        <v>2010</v>
      </c>
      <c r="B116" s="1">
        <v>5937</v>
      </c>
      <c r="C116" s="2" t="s">
        <v>367</v>
      </c>
      <c r="D116" s="2" t="s">
        <v>660</v>
      </c>
      <c r="E116" s="2" t="s">
        <v>655</v>
      </c>
      <c r="F116" s="3">
        <v>40401</v>
      </c>
      <c r="G116" s="2" t="s">
        <v>661</v>
      </c>
      <c r="H116" s="2" t="s">
        <v>427</v>
      </c>
      <c r="I116" s="2" t="s">
        <v>428</v>
      </c>
      <c r="J116" s="2" t="s">
        <v>662</v>
      </c>
      <c r="K116" s="2" t="s">
        <v>374</v>
      </c>
      <c r="L116" s="2" t="s">
        <v>375</v>
      </c>
      <c r="M116" s="1">
        <v>39254</v>
      </c>
      <c r="N116" s="1">
        <v>0</v>
      </c>
      <c r="O116" s="1">
        <v>450</v>
      </c>
      <c r="P116" s="2" t="s">
        <v>20</v>
      </c>
      <c r="Q116" s="2" t="s">
        <v>328</v>
      </c>
      <c r="R116" s="2" t="s">
        <v>329</v>
      </c>
      <c r="S116" s="1" t="s">
        <v>330</v>
      </c>
    </row>
    <row r="117" spans="1:19" x14ac:dyDescent="0.2">
      <c r="A117" s="1">
        <v>2010</v>
      </c>
      <c r="B117" s="1">
        <v>6045</v>
      </c>
      <c r="C117" s="2" t="s">
        <v>367</v>
      </c>
      <c r="D117" s="2" t="s">
        <v>663</v>
      </c>
      <c r="E117" s="2" t="s">
        <v>655</v>
      </c>
      <c r="F117" s="3">
        <v>40421</v>
      </c>
      <c r="G117" s="2" t="s">
        <v>553</v>
      </c>
      <c r="H117" s="2" t="s">
        <v>427</v>
      </c>
      <c r="I117" s="2" t="s">
        <v>428</v>
      </c>
      <c r="J117" s="2" t="s">
        <v>664</v>
      </c>
      <c r="K117" s="2" t="s">
        <v>374</v>
      </c>
      <c r="L117" s="2" t="s">
        <v>375</v>
      </c>
      <c r="M117" s="1">
        <v>43713</v>
      </c>
      <c r="N117" s="1">
        <v>0</v>
      </c>
      <c r="O117" s="1">
        <v>56.25</v>
      </c>
      <c r="P117" s="2" t="s">
        <v>20</v>
      </c>
      <c r="Q117" s="2" t="s">
        <v>328</v>
      </c>
      <c r="R117" s="2" t="s">
        <v>329</v>
      </c>
      <c r="S117" s="1" t="s">
        <v>330</v>
      </c>
    </row>
    <row r="118" spans="1:19" x14ac:dyDescent="0.2">
      <c r="A118" s="1">
        <v>2010</v>
      </c>
      <c r="B118" s="1">
        <v>6218</v>
      </c>
      <c r="C118" s="2" t="s">
        <v>367</v>
      </c>
      <c r="D118" s="2" t="s">
        <v>665</v>
      </c>
      <c r="E118" s="2" t="s">
        <v>655</v>
      </c>
      <c r="F118" s="3">
        <v>40455</v>
      </c>
      <c r="G118" s="2" t="s">
        <v>666</v>
      </c>
      <c r="H118" s="2" t="s">
        <v>427</v>
      </c>
      <c r="I118" s="2" t="s">
        <v>428</v>
      </c>
      <c r="J118" s="2" t="s">
        <v>667</v>
      </c>
      <c r="K118" s="2" t="s">
        <v>374</v>
      </c>
      <c r="L118" s="2" t="s">
        <v>375</v>
      </c>
      <c r="M118" s="1">
        <v>48628</v>
      </c>
      <c r="N118" s="1">
        <v>0</v>
      </c>
      <c r="O118" s="1">
        <v>37.5</v>
      </c>
      <c r="P118" s="2" t="s">
        <v>20</v>
      </c>
      <c r="Q118" s="2" t="s">
        <v>328</v>
      </c>
      <c r="R118" s="2" t="s">
        <v>329</v>
      </c>
      <c r="S118" s="1" t="s">
        <v>330</v>
      </c>
    </row>
    <row r="119" spans="1:19" x14ac:dyDescent="0.2">
      <c r="A119" s="1">
        <v>2010</v>
      </c>
      <c r="B119" s="1">
        <v>6278</v>
      </c>
      <c r="C119" s="2" t="s">
        <v>367</v>
      </c>
      <c r="D119" s="2" t="s">
        <v>668</v>
      </c>
      <c r="E119" s="2" t="s">
        <v>655</v>
      </c>
      <c r="F119" s="3">
        <v>40466</v>
      </c>
      <c r="G119" s="2" t="s">
        <v>669</v>
      </c>
      <c r="H119" s="2" t="s">
        <v>427</v>
      </c>
      <c r="I119" s="2" t="s">
        <v>428</v>
      </c>
      <c r="J119" s="2" t="s">
        <v>670</v>
      </c>
      <c r="K119" s="2" t="s">
        <v>374</v>
      </c>
      <c r="L119" s="2" t="s">
        <v>375</v>
      </c>
      <c r="M119" s="1">
        <v>50099</v>
      </c>
      <c r="N119" s="1">
        <v>0</v>
      </c>
      <c r="O119" s="1">
        <v>150</v>
      </c>
      <c r="P119" s="2" t="s">
        <v>20</v>
      </c>
      <c r="Q119" s="2" t="s">
        <v>328</v>
      </c>
      <c r="R119" s="2" t="s">
        <v>329</v>
      </c>
      <c r="S119" s="1" t="s">
        <v>330</v>
      </c>
    </row>
    <row r="120" spans="1:19" x14ac:dyDescent="0.2">
      <c r="A120" s="1">
        <v>2010</v>
      </c>
      <c r="B120" s="1">
        <v>6306</v>
      </c>
      <c r="C120" s="2" t="s">
        <v>367</v>
      </c>
      <c r="D120" s="2" t="s">
        <v>671</v>
      </c>
      <c r="E120" s="2" t="s">
        <v>655</v>
      </c>
      <c r="F120" s="3">
        <v>40476</v>
      </c>
      <c r="G120" s="2" t="s">
        <v>672</v>
      </c>
      <c r="H120" s="2" t="s">
        <v>427</v>
      </c>
      <c r="I120" s="2" t="s">
        <v>428</v>
      </c>
      <c r="J120" s="2" t="s">
        <v>673</v>
      </c>
      <c r="K120" s="2" t="s">
        <v>374</v>
      </c>
      <c r="L120" s="2" t="s">
        <v>375</v>
      </c>
      <c r="M120" s="1">
        <v>51909</v>
      </c>
      <c r="N120" s="1">
        <v>0</v>
      </c>
      <c r="O120" s="1">
        <v>37.5</v>
      </c>
      <c r="P120" s="2" t="s">
        <v>20</v>
      </c>
      <c r="Q120" s="2" t="s">
        <v>328</v>
      </c>
      <c r="R120" s="2" t="s">
        <v>329</v>
      </c>
      <c r="S120" s="1" t="s">
        <v>330</v>
      </c>
    </row>
    <row r="121" spans="1:19" x14ac:dyDescent="0.2">
      <c r="A121" s="1">
        <v>2010</v>
      </c>
      <c r="B121" s="1">
        <v>6309</v>
      </c>
      <c r="C121" s="2" t="s">
        <v>367</v>
      </c>
      <c r="D121" s="2" t="s">
        <v>674</v>
      </c>
      <c r="E121" s="2" t="s">
        <v>655</v>
      </c>
      <c r="F121" s="3">
        <v>40476</v>
      </c>
      <c r="G121" s="2" t="s">
        <v>672</v>
      </c>
      <c r="H121" s="2" t="s">
        <v>427</v>
      </c>
      <c r="I121" s="2" t="s">
        <v>428</v>
      </c>
      <c r="J121" s="2" t="s">
        <v>675</v>
      </c>
      <c r="K121" s="2" t="s">
        <v>374</v>
      </c>
      <c r="L121" s="2" t="s">
        <v>375</v>
      </c>
      <c r="M121" s="1">
        <v>51918</v>
      </c>
      <c r="N121" s="1">
        <v>0</v>
      </c>
      <c r="O121" s="1">
        <v>37.5</v>
      </c>
      <c r="P121" s="2" t="s">
        <v>20</v>
      </c>
      <c r="Q121" s="2" t="s">
        <v>328</v>
      </c>
      <c r="R121" s="2" t="s">
        <v>329</v>
      </c>
      <c r="S121" s="1" t="s">
        <v>330</v>
      </c>
    </row>
    <row r="122" spans="1:19" x14ac:dyDescent="0.2">
      <c r="A122" s="1">
        <v>2010</v>
      </c>
      <c r="B122" s="1">
        <v>6423</v>
      </c>
      <c r="C122" s="2" t="s">
        <v>367</v>
      </c>
      <c r="D122" s="2" t="s">
        <v>676</v>
      </c>
      <c r="E122" s="2" t="s">
        <v>655</v>
      </c>
      <c r="F122" s="3">
        <v>40499</v>
      </c>
      <c r="G122" s="2" t="s">
        <v>677</v>
      </c>
      <c r="H122" s="2" t="s">
        <v>427</v>
      </c>
      <c r="I122" s="2" t="s">
        <v>428</v>
      </c>
      <c r="J122" s="2" t="s">
        <v>678</v>
      </c>
      <c r="K122" s="2" t="s">
        <v>374</v>
      </c>
      <c r="L122" s="2" t="s">
        <v>375</v>
      </c>
      <c r="M122" s="1">
        <v>54633</v>
      </c>
      <c r="N122" s="1">
        <v>0</v>
      </c>
      <c r="O122" s="1">
        <v>393.75</v>
      </c>
      <c r="P122" s="2" t="s">
        <v>20</v>
      </c>
      <c r="Q122" s="2" t="s">
        <v>328</v>
      </c>
      <c r="R122" s="2" t="s">
        <v>329</v>
      </c>
      <c r="S122" s="1" t="s">
        <v>330</v>
      </c>
    </row>
    <row r="123" spans="1:19" x14ac:dyDescent="0.2">
      <c r="A123" s="1">
        <v>2010</v>
      </c>
      <c r="B123" s="1">
        <v>6445</v>
      </c>
      <c r="C123" s="2" t="s">
        <v>367</v>
      </c>
      <c r="D123" s="2" t="s">
        <v>679</v>
      </c>
      <c r="E123" s="2" t="s">
        <v>655</v>
      </c>
      <c r="F123" s="3">
        <v>40504</v>
      </c>
      <c r="G123" s="2" t="s">
        <v>680</v>
      </c>
      <c r="H123" s="2" t="s">
        <v>427</v>
      </c>
      <c r="I123" s="2" t="s">
        <v>428</v>
      </c>
      <c r="J123" s="2" t="s">
        <v>681</v>
      </c>
      <c r="K123" s="2" t="s">
        <v>374</v>
      </c>
      <c r="L123" s="2" t="s">
        <v>375</v>
      </c>
      <c r="M123" s="1">
        <v>56368</v>
      </c>
      <c r="N123" s="1">
        <v>0</v>
      </c>
      <c r="O123" s="1">
        <v>18.75</v>
      </c>
      <c r="P123" s="2" t="s">
        <v>20</v>
      </c>
      <c r="Q123" s="2" t="s">
        <v>328</v>
      </c>
      <c r="R123" s="2" t="s">
        <v>329</v>
      </c>
      <c r="S123" s="1" t="s">
        <v>330</v>
      </c>
    </row>
    <row r="124" spans="1:19" x14ac:dyDescent="0.2">
      <c r="A124" s="1">
        <v>2010</v>
      </c>
      <c r="B124" s="1">
        <v>6582</v>
      </c>
      <c r="C124" s="2" t="s">
        <v>367</v>
      </c>
      <c r="D124" s="2" t="s">
        <v>682</v>
      </c>
      <c r="E124" s="2" t="s">
        <v>655</v>
      </c>
      <c r="F124" s="3">
        <v>40533</v>
      </c>
      <c r="G124" s="2" t="s">
        <v>683</v>
      </c>
      <c r="H124" s="2" t="s">
        <v>427</v>
      </c>
      <c r="I124" s="2" t="s">
        <v>428</v>
      </c>
      <c r="J124" s="2" t="s">
        <v>684</v>
      </c>
      <c r="K124" s="2" t="s">
        <v>374</v>
      </c>
      <c r="L124" s="2" t="s">
        <v>375</v>
      </c>
      <c r="M124" s="1">
        <v>59697</v>
      </c>
      <c r="N124" s="1">
        <v>0</v>
      </c>
      <c r="O124" s="1">
        <v>56.25</v>
      </c>
      <c r="P124" s="2" t="s">
        <v>20</v>
      </c>
      <c r="Q124" s="2" t="s">
        <v>328</v>
      </c>
      <c r="R124" s="2" t="s">
        <v>329</v>
      </c>
      <c r="S124" s="1" t="s">
        <v>330</v>
      </c>
    </row>
    <row r="125" spans="1:19" x14ac:dyDescent="0.2">
      <c r="A125" s="1">
        <v>2010</v>
      </c>
      <c r="B125" s="1">
        <v>5009</v>
      </c>
      <c r="C125" s="2" t="s">
        <v>367</v>
      </c>
      <c r="D125" s="2" t="s">
        <v>685</v>
      </c>
      <c r="E125" s="2" t="s">
        <v>655</v>
      </c>
      <c r="F125" s="3">
        <v>40222</v>
      </c>
      <c r="G125" s="2" t="s">
        <v>686</v>
      </c>
      <c r="H125" s="2" t="s">
        <v>427</v>
      </c>
      <c r="I125" s="2" t="s">
        <v>428</v>
      </c>
      <c r="J125" s="2" t="s">
        <v>687</v>
      </c>
      <c r="K125" s="2" t="s">
        <v>374</v>
      </c>
      <c r="L125" s="2" t="s">
        <v>375</v>
      </c>
      <c r="M125" s="1">
        <v>9780</v>
      </c>
      <c r="N125" s="1">
        <v>0</v>
      </c>
      <c r="O125" s="1">
        <v>37.5</v>
      </c>
      <c r="P125" s="2" t="s">
        <v>20</v>
      </c>
      <c r="Q125" s="2" t="s">
        <v>328</v>
      </c>
      <c r="R125" s="2" t="s">
        <v>329</v>
      </c>
      <c r="S125" s="1" t="s">
        <v>330</v>
      </c>
    </row>
    <row r="126" spans="1:19" x14ac:dyDescent="0.2">
      <c r="A126" s="1">
        <v>2010</v>
      </c>
      <c r="B126" s="1">
        <v>5039</v>
      </c>
      <c r="C126" s="2" t="s">
        <v>367</v>
      </c>
      <c r="D126" s="2" t="s">
        <v>688</v>
      </c>
      <c r="E126" s="2" t="s">
        <v>655</v>
      </c>
      <c r="F126" s="3">
        <v>40231</v>
      </c>
      <c r="G126" s="2" t="s">
        <v>689</v>
      </c>
      <c r="H126" s="2" t="s">
        <v>427</v>
      </c>
      <c r="I126" s="2" t="s">
        <v>428</v>
      </c>
      <c r="J126" s="2" t="s">
        <v>690</v>
      </c>
      <c r="K126" s="2" t="s">
        <v>374</v>
      </c>
      <c r="L126" s="2" t="s">
        <v>375</v>
      </c>
      <c r="M126" s="1">
        <v>10707</v>
      </c>
      <c r="N126" s="1">
        <v>0</v>
      </c>
      <c r="O126" s="1">
        <v>75</v>
      </c>
      <c r="P126" s="2" t="s">
        <v>20</v>
      </c>
      <c r="Q126" s="2" t="s">
        <v>328</v>
      </c>
      <c r="R126" s="2" t="s">
        <v>329</v>
      </c>
      <c r="S126" s="1" t="s">
        <v>330</v>
      </c>
    </row>
    <row r="127" spans="1:19" x14ac:dyDescent="0.2">
      <c r="A127" s="1">
        <v>2010</v>
      </c>
      <c r="B127" s="1">
        <v>5031</v>
      </c>
      <c r="C127" s="2" t="s">
        <v>384</v>
      </c>
      <c r="D127" s="2" t="s">
        <v>691</v>
      </c>
      <c r="E127" s="2" t="s">
        <v>655</v>
      </c>
      <c r="F127" s="3">
        <v>40227</v>
      </c>
      <c r="G127" s="2" t="s">
        <v>692</v>
      </c>
      <c r="H127" s="2" t="s">
        <v>693</v>
      </c>
      <c r="I127" s="2" t="s">
        <v>694</v>
      </c>
      <c r="J127" s="2" t="s">
        <v>695</v>
      </c>
      <c r="K127" s="2" t="s">
        <v>374</v>
      </c>
      <c r="L127" s="2" t="s">
        <v>375</v>
      </c>
      <c r="M127" s="1">
        <v>10368</v>
      </c>
      <c r="N127" s="1">
        <v>0</v>
      </c>
      <c r="O127" s="4">
        <v>5210</v>
      </c>
      <c r="P127" s="2" t="s">
        <v>696</v>
      </c>
      <c r="Q127" s="2" t="s">
        <v>328</v>
      </c>
      <c r="R127" s="2" t="s">
        <v>329</v>
      </c>
      <c r="S127" s="1" t="s">
        <v>330</v>
      </c>
    </row>
    <row r="128" spans="1:19" x14ac:dyDescent="0.2">
      <c r="A128" s="1">
        <v>2010</v>
      </c>
      <c r="B128" s="1">
        <v>5434</v>
      </c>
      <c r="C128" s="2" t="s">
        <v>367</v>
      </c>
      <c r="D128" s="2" t="s">
        <v>697</v>
      </c>
      <c r="E128" s="2" t="s">
        <v>655</v>
      </c>
      <c r="F128" s="3">
        <v>40301</v>
      </c>
      <c r="G128" s="2" t="s">
        <v>567</v>
      </c>
      <c r="H128" s="2" t="s">
        <v>427</v>
      </c>
      <c r="I128" s="2" t="s">
        <v>428</v>
      </c>
      <c r="J128" s="2" t="s">
        <v>698</v>
      </c>
      <c r="K128" s="2" t="s">
        <v>374</v>
      </c>
      <c r="L128" s="2" t="s">
        <v>375</v>
      </c>
      <c r="M128" s="1">
        <v>23264</v>
      </c>
      <c r="N128" s="1">
        <v>0</v>
      </c>
      <c r="O128" s="1">
        <v>18.75</v>
      </c>
      <c r="P128" s="2" t="s">
        <v>20</v>
      </c>
      <c r="Q128" s="2" t="s">
        <v>328</v>
      </c>
      <c r="R128" s="2" t="s">
        <v>329</v>
      </c>
      <c r="S128" s="1" t="s">
        <v>330</v>
      </c>
    </row>
    <row r="129" spans="1:19" x14ac:dyDescent="0.2">
      <c r="A129" s="1">
        <v>2010</v>
      </c>
      <c r="B129" s="1">
        <v>5590</v>
      </c>
      <c r="C129" s="2" t="s">
        <v>367</v>
      </c>
      <c r="D129" s="2" t="s">
        <v>699</v>
      </c>
      <c r="E129" s="2" t="s">
        <v>655</v>
      </c>
      <c r="F129" s="3">
        <v>40336</v>
      </c>
      <c r="G129" s="2" t="s">
        <v>700</v>
      </c>
      <c r="H129" s="2" t="s">
        <v>427</v>
      </c>
      <c r="I129" s="2" t="s">
        <v>428</v>
      </c>
      <c r="J129" s="2" t="s">
        <v>701</v>
      </c>
      <c r="K129" s="2" t="s">
        <v>374</v>
      </c>
      <c r="L129" s="2" t="s">
        <v>375</v>
      </c>
      <c r="M129" s="1">
        <v>28697</v>
      </c>
      <c r="N129" s="1">
        <v>0</v>
      </c>
      <c r="O129" s="1">
        <v>131.25</v>
      </c>
      <c r="P129" s="2" t="s">
        <v>20</v>
      </c>
      <c r="Q129" s="2" t="s">
        <v>328</v>
      </c>
      <c r="R129" s="2" t="s">
        <v>329</v>
      </c>
      <c r="S129" s="1" t="s">
        <v>330</v>
      </c>
    </row>
    <row r="130" spans="1:19" x14ac:dyDescent="0.2">
      <c r="A130" s="1">
        <v>2010</v>
      </c>
      <c r="B130" s="1">
        <v>5621</v>
      </c>
      <c r="C130" s="2" t="s">
        <v>367</v>
      </c>
      <c r="D130" s="2" t="s">
        <v>702</v>
      </c>
      <c r="E130" s="2" t="s">
        <v>655</v>
      </c>
      <c r="F130" s="3">
        <v>40344</v>
      </c>
      <c r="G130" s="2" t="s">
        <v>703</v>
      </c>
      <c r="H130" s="2" t="s">
        <v>427</v>
      </c>
      <c r="I130" s="2" t="s">
        <v>428</v>
      </c>
      <c r="J130" s="2" t="s">
        <v>704</v>
      </c>
      <c r="K130" s="2" t="s">
        <v>374</v>
      </c>
      <c r="L130" s="2" t="s">
        <v>375</v>
      </c>
      <c r="M130" s="1">
        <v>29608</v>
      </c>
      <c r="N130" s="1">
        <v>0</v>
      </c>
      <c r="O130" s="1">
        <v>225</v>
      </c>
      <c r="P130" s="2" t="s">
        <v>20</v>
      </c>
      <c r="Q130" s="2" t="s">
        <v>328</v>
      </c>
      <c r="R130" s="2" t="s">
        <v>329</v>
      </c>
      <c r="S130" s="1" t="s">
        <v>330</v>
      </c>
    </row>
    <row r="131" spans="1:19" x14ac:dyDescent="0.2">
      <c r="A131" s="1">
        <v>2010</v>
      </c>
      <c r="B131" s="1">
        <v>5639</v>
      </c>
      <c r="C131" s="2" t="s">
        <v>367</v>
      </c>
      <c r="D131" s="2" t="s">
        <v>705</v>
      </c>
      <c r="E131" s="2" t="s">
        <v>655</v>
      </c>
      <c r="F131" s="3">
        <v>40347</v>
      </c>
      <c r="G131" s="2" t="s">
        <v>706</v>
      </c>
      <c r="H131" s="2" t="s">
        <v>427</v>
      </c>
      <c r="I131" s="2" t="s">
        <v>428</v>
      </c>
      <c r="J131" s="2" t="s">
        <v>707</v>
      </c>
      <c r="K131" s="2" t="s">
        <v>374</v>
      </c>
      <c r="L131" s="2" t="s">
        <v>375</v>
      </c>
      <c r="M131" s="1">
        <v>30018</v>
      </c>
      <c r="N131" s="1">
        <v>0</v>
      </c>
      <c r="O131" s="1">
        <v>187.5</v>
      </c>
      <c r="P131" s="2" t="s">
        <v>20</v>
      </c>
      <c r="Q131" s="2" t="s">
        <v>328</v>
      </c>
      <c r="R131" s="2" t="s">
        <v>329</v>
      </c>
      <c r="S131" s="1" t="s">
        <v>330</v>
      </c>
    </row>
    <row r="132" spans="1:19" x14ac:dyDescent="0.2">
      <c r="A132" s="1">
        <v>2010</v>
      </c>
      <c r="B132" s="1">
        <v>5691</v>
      </c>
      <c r="C132" s="2" t="s">
        <v>367</v>
      </c>
      <c r="D132" s="2" t="s">
        <v>708</v>
      </c>
      <c r="E132" s="2" t="s">
        <v>655</v>
      </c>
      <c r="F132" s="3">
        <v>40360</v>
      </c>
      <c r="G132" s="2" t="s">
        <v>709</v>
      </c>
      <c r="H132" s="2" t="s">
        <v>427</v>
      </c>
      <c r="I132" s="2" t="s">
        <v>428</v>
      </c>
      <c r="J132" s="2" t="s">
        <v>710</v>
      </c>
      <c r="K132" s="2" t="s">
        <v>374</v>
      </c>
      <c r="L132" s="2" t="s">
        <v>375</v>
      </c>
      <c r="M132" s="1">
        <v>32744</v>
      </c>
      <c r="N132" s="1">
        <v>0</v>
      </c>
      <c r="O132" s="1">
        <v>37.5</v>
      </c>
      <c r="P132" s="2" t="s">
        <v>20</v>
      </c>
      <c r="Q132" s="2" t="s">
        <v>328</v>
      </c>
      <c r="R132" s="2" t="s">
        <v>329</v>
      </c>
      <c r="S132" s="1" t="s">
        <v>330</v>
      </c>
    </row>
    <row r="133" spans="1:19" x14ac:dyDescent="0.2">
      <c r="A133" s="1">
        <v>2010</v>
      </c>
      <c r="B133" s="1">
        <v>5792</v>
      </c>
      <c r="C133" s="2" t="s">
        <v>384</v>
      </c>
      <c r="D133" s="2" t="s">
        <v>711</v>
      </c>
      <c r="E133" s="2" t="s">
        <v>712</v>
      </c>
      <c r="F133" s="3">
        <v>40373</v>
      </c>
      <c r="G133" s="2" t="s">
        <v>713</v>
      </c>
      <c r="H133" s="2" t="s">
        <v>714</v>
      </c>
      <c r="I133" s="2" t="s">
        <v>715</v>
      </c>
      <c r="J133" s="2" t="s">
        <v>716</v>
      </c>
      <c r="K133" s="2" t="s">
        <v>374</v>
      </c>
      <c r="L133" s="2" t="s">
        <v>375</v>
      </c>
      <c r="M133" s="1">
        <v>34589</v>
      </c>
      <c r="N133" s="1">
        <v>0</v>
      </c>
      <c r="O133" s="4">
        <v>2500</v>
      </c>
      <c r="P133" s="2" t="s">
        <v>20</v>
      </c>
      <c r="Q133" s="2" t="s">
        <v>350</v>
      </c>
      <c r="R133" s="2" t="s">
        <v>329</v>
      </c>
      <c r="S133" s="1" t="s">
        <v>330</v>
      </c>
    </row>
    <row r="134" spans="1:19" x14ac:dyDescent="0.2">
      <c r="A134" s="1">
        <v>2010</v>
      </c>
      <c r="B134" s="1">
        <v>5859</v>
      </c>
      <c r="C134" s="2" t="s">
        <v>384</v>
      </c>
      <c r="D134" s="2" t="s">
        <v>717</v>
      </c>
      <c r="E134" s="2" t="s">
        <v>712</v>
      </c>
      <c r="F134" s="3">
        <v>40386</v>
      </c>
      <c r="G134" s="2" t="s">
        <v>718</v>
      </c>
      <c r="H134" s="2" t="s">
        <v>719</v>
      </c>
      <c r="I134" s="2" t="s">
        <v>720</v>
      </c>
      <c r="J134" s="2" t="s">
        <v>721</v>
      </c>
      <c r="K134" s="2" t="s">
        <v>374</v>
      </c>
      <c r="L134" s="2" t="s">
        <v>375</v>
      </c>
      <c r="M134" s="1">
        <v>37581</v>
      </c>
      <c r="N134" s="1">
        <v>0</v>
      </c>
      <c r="O134" s="4">
        <v>1500</v>
      </c>
      <c r="P134" s="2" t="s">
        <v>20</v>
      </c>
      <c r="Q134" s="2" t="s">
        <v>350</v>
      </c>
      <c r="R134" s="2" t="s">
        <v>329</v>
      </c>
      <c r="S134" s="1" t="s">
        <v>330</v>
      </c>
    </row>
    <row r="135" spans="1:19" x14ac:dyDescent="0.2">
      <c r="A135" s="1">
        <v>2010</v>
      </c>
      <c r="B135" s="1">
        <v>6439</v>
      </c>
      <c r="C135" s="2" t="s">
        <v>384</v>
      </c>
      <c r="D135" s="2" t="s">
        <v>722</v>
      </c>
      <c r="E135" s="2" t="s">
        <v>712</v>
      </c>
      <c r="F135" s="3">
        <v>40501</v>
      </c>
      <c r="G135" s="2" t="s">
        <v>723</v>
      </c>
      <c r="H135" s="2" t="s">
        <v>714</v>
      </c>
      <c r="I135" s="2" t="s">
        <v>715</v>
      </c>
      <c r="J135" s="2" t="s">
        <v>724</v>
      </c>
      <c r="K135" s="2" t="s">
        <v>374</v>
      </c>
      <c r="L135" s="2" t="s">
        <v>375</v>
      </c>
      <c r="M135" s="1">
        <v>54941</v>
      </c>
      <c r="N135" s="1">
        <v>0</v>
      </c>
      <c r="O135" s="1">
        <v>400</v>
      </c>
      <c r="P135" s="2" t="s">
        <v>20</v>
      </c>
      <c r="Q135" s="2" t="s">
        <v>350</v>
      </c>
      <c r="R135" s="2" t="s">
        <v>329</v>
      </c>
      <c r="S135" s="1" t="s">
        <v>330</v>
      </c>
    </row>
    <row r="136" spans="1:19" x14ac:dyDescent="0.2">
      <c r="A136" s="1">
        <v>2010</v>
      </c>
      <c r="B136" s="1">
        <v>4933</v>
      </c>
      <c r="C136" s="2" t="s">
        <v>367</v>
      </c>
      <c r="D136" s="2" t="s">
        <v>725</v>
      </c>
      <c r="E136" s="2" t="s">
        <v>712</v>
      </c>
      <c r="F136" s="3">
        <v>40208</v>
      </c>
      <c r="G136" s="2" t="s">
        <v>370</v>
      </c>
      <c r="H136" s="2" t="s">
        <v>371</v>
      </c>
      <c r="I136" s="2" t="s">
        <v>372</v>
      </c>
      <c r="J136" s="2" t="s">
        <v>726</v>
      </c>
      <c r="K136" s="2" t="s">
        <v>374</v>
      </c>
      <c r="L136" s="2" t="s">
        <v>375</v>
      </c>
      <c r="M136" s="1">
        <v>8127</v>
      </c>
      <c r="N136" s="1">
        <v>0</v>
      </c>
      <c r="O136" s="1">
        <v>921.07</v>
      </c>
      <c r="P136" s="2" t="s">
        <v>20</v>
      </c>
      <c r="Q136" s="2" t="s">
        <v>350</v>
      </c>
      <c r="R136" s="2" t="s">
        <v>329</v>
      </c>
      <c r="S136" s="1" t="s">
        <v>330</v>
      </c>
    </row>
    <row r="137" spans="1:19" x14ac:dyDescent="0.2">
      <c r="A137" s="1">
        <v>2010</v>
      </c>
      <c r="B137" s="1">
        <v>5087</v>
      </c>
      <c r="C137" s="2" t="s">
        <v>367</v>
      </c>
      <c r="D137" s="2" t="s">
        <v>727</v>
      </c>
      <c r="E137" s="2" t="s">
        <v>712</v>
      </c>
      <c r="F137" s="3">
        <v>40234</v>
      </c>
      <c r="G137" s="2" t="s">
        <v>377</v>
      </c>
      <c r="H137" s="2" t="s">
        <v>371</v>
      </c>
      <c r="I137" s="2" t="s">
        <v>372</v>
      </c>
      <c r="J137" s="2" t="s">
        <v>728</v>
      </c>
      <c r="K137" s="2" t="s">
        <v>374</v>
      </c>
      <c r="L137" s="2" t="s">
        <v>375</v>
      </c>
      <c r="M137" s="1">
        <v>12527</v>
      </c>
      <c r="N137" s="1">
        <v>0</v>
      </c>
      <c r="O137" s="1">
        <v>480.02</v>
      </c>
      <c r="P137" s="2" t="s">
        <v>20</v>
      </c>
      <c r="Q137" s="2" t="s">
        <v>350</v>
      </c>
      <c r="R137" s="2" t="s">
        <v>329</v>
      </c>
      <c r="S137" s="1" t="s">
        <v>330</v>
      </c>
    </row>
    <row r="138" spans="1:19" x14ac:dyDescent="0.2">
      <c r="A138" s="1">
        <v>2010</v>
      </c>
      <c r="B138" s="1">
        <v>5159</v>
      </c>
      <c r="C138" s="2" t="s">
        <v>367</v>
      </c>
      <c r="D138" s="2" t="s">
        <v>729</v>
      </c>
      <c r="E138" s="2" t="s">
        <v>712</v>
      </c>
      <c r="F138" s="3">
        <v>40242</v>
      </c>
      <c r="G138" s="2" t="s">
        <v>730</v>
      </c>
      <c r="H138" s="2" t="s">
        <v>714</v>
      </c>
      <c r="I138" s="2" t="s">
        <v>715</v>
      </c>
      <c r="J138" s="2" t="s">
        <v>731</v>
      </c>
      <c r="K138" s="2" t="s">
        <v>374</v>
      </c>
      <c r="L138" s="2" t="s">
        <v>375</v>
      </c>
      <c r="M138" s="1">
        <v>13773</v>
      </c>
      <c r="N138" s="1">
        <v>0</v>
      </c>
      <c r="O138" s="4">
        <v>2880</v>
      </c>
      <c r="P138" s="2" t="s">
        <v>20</v>
      </c>
      <c r="Q138" s="2" t="s">
        <v>350</v>
      </c>
      <c r="R138" s="2" t="s">
        <v>329</v>
      </c>
      <c r="S138" s="1" t="s">
        <v>330</v>
      </c>
    </row>
    <row r="139" spans="1:19" x14ac:dyDescent="0.2">
      <c r="A139" s="1">
        <v>2010</v>
      </c>
      <c r="B139" s="1">
        <v>5173</v>
      </c>
      <c r="C139" s="2" t="s">
        <v>367</v>
      </c>
      <c r="D139" s="2" t="s">
        <v>732</v>
      </c>
      <c r="E139" s="2" t="s">
        <v>712</v>
      </c>
      <c r="F139" s="3">
        <v>40246</v>
      </c>
      <c r="G139" s="2" t="s">
        <v>733</v>
      </c>
      <c r="H139" s="2" t="s">
        <v>714</v>
      </c>
      <c r="I139" s="2" t="s">
        <v>715</v>
      </c>
      <c r="J139" s="2" t="s">
        <v>734</v>
      </c>
      <c r="K139" s="2" t="s">
        <v>374</v>
      </c>
      <c r="L139" s="2" t="s">
        <v>375</v>
      </c>
      <c r="M139" s="1">
        <v>14064</v>
      </c>
      <c r="N139" s="1">
        <v>0</v>
      </c>
      <c r="O139" s="4">
        <v>2300</v>
      </c>
      <c r="P139" s="2" t="s">
        <v>20</v>
      </c>
      <c r="Q139" s="2" t="s">
        <v>350</v>
      </c>
      <c r="R139" s="2" t="s">
        <v>329</v>
      </c>
      <c r="S139" s="1" t="s">
        <v>330</v>
      </c>
    </row>
    <row r="140" spans="1:19" x14ac:dyDescent="0.2">
      <c r="A140" s="1">
        <v>2010</v>
      </c>
      <c r="B140" s="1">
        <v>5498</v>
      </c>
      <c r="C140" s="2" t="s">
        <v>367</v>
      </c>
      <c r="D140" s="2" t="s">
        <v>735</v>
      </c>
      <c r="E140" s="2" t="s">
        <v>712</v>
      </c>
      <c r="F140" s="3">
        <v>40316</v>
      </c>
      <c r="G140" s="2" t="s">
        <v>736</v>
      </c>
      <c r="H140" s="2" t="s">
        <v>714</v>
      </c>
      <c r="I140" s="2" t="s">
        <v>715</v>
      </c>
      <c r="J140" s="2" t="s">
        <v>737</v>
      </c>
      <c r="K140" s="2" t="s">
        <v>374</v>
      </c>
      <c r="L140" s="2" t="s">
        <v>375</v>
      </c>
      <c r="M140" s="1">
        <v>25439</v>
      </c>
      <c r="N140" s="1">
        <v>0</v>
      </c>
      <c r="O140" s="4">
        <v>1900</v>
      </c>
      <c r="P140" s="2" t="s">
        <v>20</v>
      </c>
      <c r="Q140" s="2" t="s">
        <v>350</v>
      </c>
      <c r="R140" s="2" t="s">
        <v>329</v>
      </c>
      <c r="S140" s="1" t="s">
        <v>330</v>
      </c>
    </row>
    <row r="141" spans="1:19" x14ac:dyDescent="0.2">
      <c r="A141" s="1">
        <v>2010</v>
      </c>
      <c r="B141" s="1">
        <v>5635</v>
      </c>
      <c r="C141" s="2" t="s">
        <v>367</v>
      </c>
      <c r="D141" s="2" t="s">
        <v>738</v>
      </c>
      <c r="E141" s="2" t="s">
        <v>712</v>
      </c>
      <c r="F141" s="3">
        <v>40346</v>
      </c>
      <c r="G141" s="2" t="s">
        <v>739</v>
      </c>
      <c r="H141" s="2" t="s">
        <v>714</v>
      </c>
      <c r="I141" s="2" t="s">
        <v>715</v>
      </c>
      <c r="J141" s="2" t="s">
        <v>740</v>
      </c>
      <c r="K141" s="2" t="s">
        <v>374</v>
      </c>
      <c r="L141" s="2" t="s">
        <v>375</v>
      </c>
      <c r="M141" s="1">
        <v>29923</v>
      </c>
      <c r="N141" s="1">
        <v>0</v>
      </c>
      <c r="O141" s="4">
        <v>2300</v>
      </c>
      <c r="P141" s="2" t="s">
        <v>20</v>
      </c>
      <c r="Q141" s="2" t="s">
        <v>350</v>
      </c>
      <c r="R141" s="2" t="s">
        <v>329</v>
      </c>
      <c r="S141" s="1" t="s">
        <v>330</v>
      </c>
    </row>
    <row r="142" spans="1:19" x14ac:dyDescent="0.2">
      <c r="A142" s="1">
        <v>2010</v>
      </c>
      <c r="B142" s="1">
        <v>5710</v>
      </c>
      <c r="C142" s="2" t="s">
        <v>367</v>
      </c>
      <c r="D142" s="2" t="s">
        <v>741</v>
      </c>
      <c r="E142" s="2" t="s">
        <v>712</v>
      </c>
      <c r="F142" s="3">
        <v>40362</v>
      </c>
      <c r="G142" s="2" t="s">
        <v>742</v>
      </c>
      <c r="H142" s="2" t="s">
        <v>382</v>
      </c>
      <c r="I142" s="2" t="s">
        <v>174</v>
      </c>
      <c r="J142" s="2" t="s">
        <v>743</v>
      </c>
      <c r="K142" s="2" t="s">
        <v>374</v>
      </c>
      <c r="L142" s="2" t="s">
        <v>375</v>
      </c>
      <c r="M142" s="1">
        <v>32922</v>
      </c>
      <c r="N142" s="1">
        <v>0</v>
      </c>
      <c r="O142" s="1">
        <v>780.97</v>
      </c>
      <c r="P142" s="2" t="s">
        <v>20</v>
      </c>
      <c r="Q142" s="2" t="s">
        <v>350</v>
      </c>
      <c r="R142" s="2" t="s">
        <v>329</v>
      </c>
      <c r="S142" s="1" t="s">
        <v>330</v>
      </c>
    </row>
    <row r="143" spans="1:19" x14ac:dyDescent="0.2">
      <c r="A143" s="1">
        <v>2010</v>
      </c>
      <c r="B143" s="1">
        <v>6574</v>
      </c>
      <c r="C143" s="2" t="s">
        <v>367</v>
      </c>
      <c r="D143" s="2" t="s">
        <v>744</v>
      </c>
      <c r="E143" s="2" t="s">
        <v>745</v>
      </c>
      <c r="F143" s="3">
        <v>40529</v>
      </c>
      <c r="G143" s="2" t="s">
        <v>746</v>
      </c>
      <c r="H143" s="2" t="s">
        <v>747</v>
      </c>
      <c r="I143" s="2" t="s">
        <v>748</v>
      </c>
      <c r="J143" s="2" t="s">
        <v>749</v>
      </c>
      <c r="K143" s="2" t="s">
        <v>374</v>
      </c>
      <c r="L143" s="2" t="s">
        <v>375</v>
      </c>
      <c r="M143" s="1">
        <v>59461</v>
      </c>
      <c r="N143" s="1">
        <v>0</v>
      </c>
      <c r="O143" s="1">
        <v>39.15</v>
      </c>
      <c r="P143" s="2" t="s">
        <v>20</v>
      </c>
      <c r="Q143" s="2" t="s">
        <v>350</v>
      </c>
      <c r="R143" s="2" t="s">
        <v>329</v>
      </c>
      <c r="S143" s="1" t="s">
        <v>330</v>
      </c>
    </row>
    <row r="144" spans="1:19" x14ac:dyDescent="0.2">
      <c r="A144" s="1">
        <v>2010</v>
      </c>
      <c r="B144" s="1">
        <v>6574</v>
      </c>
      <c r="C144" s="2" t="s">
        <v>367</v>
      </c>
      <c r="D144" s="2" t="s">
        <v>744</v>
      </c>
      <c r="E144" s="2" t="s">
        <v>745</v>
      </c>
      <c r="F144" s="3">
        <v>40529</v>
      </c>
      <c r="G144" s="2" t="s">
        <v>746</v>
      </c>
      <c r="H144" s="2" t="s">
        <v>747</v>
      </c>
      <c r="I144" s="2" t="s">
        <v>748</v>
      </c>
      <c r="J144" s="2" t="s">
        <v>749</v>
      </c>
      <c r="K144" s="2" t="s">
        <v>374</v>
      </c>
      <c r="L144" s="2" t="s">
        <v>375</v>
      </c>
      <c r="M144" s="1">
        <v>59461</v>
      </c>
      <c r="N144" s="1">
        <v>0</v>
      </c>
      <c r="O144" s="1">
        <v>270.52999999999997</v>
      </c>
      <c r="P144" s="2" t="s">
        <v>20</v>
      </c>
      <c r="Q144" s="2" t="s">
        <v>350</v>
      </c>
      <c r="R144" s="2" t="s">
        <v>329</v>
      </c>
      <c r="S144" s="1" t="s">
        <v>330</v>
      </c>
    </row>
    <row r="145" spans="1:19" x14ac:dyDescent="0.2">
      <c r="A145" s="1">
        <v>2010</v>
      </c>
      <c r="B145" s="1">
        <v>6574</v>
      </c>
      <c r="C145" s="2" t="s">
        <v>367</v>
      </c>
      <c r="D145" s="2" t="s">
        <v>744</v>
      </c>
      <c r="E145" s="2" t="s">
        <v>745</v>
      </c>
      <c r="F145" s="3">
        <v>40529</v>
      </c>
      <c r="G145" s="2" t="s">
        <v>746</v>
      </c>
      <c r="H145" s="2" t="s">
        <v>747</v>
      </c>
      <c r="I145" s="2" t="s">
        <v>748</v>
      </c>
      <c r="J145" s="2" t="s">
        <v>749</v>
      </c>
      <c r="K145" s="2" t="s">
        <v>374</v>
      </c>
      <c r="L145" s="2" t="s">
        <v>375</v>
      </c>
      <c r="M145" s="1">
        <v>59461</v>
      </c>
      <c r="N145" s="1">
        <v>0</v>
      </c>
      <c r="O145" s="1">
        <v>29.6</v>
      </c>
      <c r="P145" s="2" t="s">
        <v>20</v>
      </c>
      <c r="Q145" s="2" t="s">
        <v>350</v>
      </c>
      <c r="R145" s="2" t="s">
        <v>329</v>
      </c>
      <c r="S145" s="1" t="s">
        <v>330</v>
      </c>
    </row>
    <row r="146" spans="1:19" x14ac:dyDescent="0.2">
      <c r="A146" s="1">
        <v>2010</v>
      </c>
      <c r="B146" s="1">
        <v>6574</v>
      </c>
      <c r="C146" s="2" t="s">
        <v>367</v>
      </c>
      <c r="D146" s="2" t="s">
        <v>744</v>
      </c>
      <c r="E146" s="2" t="s">
        <v>745</v>
      </c>
      <c r="F146" s="3">
        <v>40529</v>
      </c>
      <c r="G146" s="2" t="s">
        <v>746</v>
      </c>
      <c r="H146" s="2" t="s">
        <v>747</v>
      </c>
      <c r="I146" s="2" t="s">
        <v>748</v>
      </c>
      <c r="J146" s="2" t="s">
        <v>749</v>
      </c>
      <c r="K146" s="2" t="s">
        <v>374</v>
      </c>
      <c r="L146" s="2" t="s">
        <v>375</v>
      </c>
      <c r="M146" s="1">
        <v>59461</v>
      </c>
      <c r="N146" s="1">
        <v>0</v>
      </c>
      <c r="O146" s="1">
        <v>39.15</v>
      </c>
      <c r="P146" s="2" t="s">
        <v>20</v>
      </c>
      <c r="Q146" s="2" t="s">
        <v>350</v>
      </c>
      <c r="R146" s="2" t="s">
        <v>329</v>
      </c>
      <c r="S146" s="1" t="s">
        <v>330</v>
      </c>
    </row>
    <row r="147" spans="1:19" x14ac:dyDescent="0.2">
      <c r="A147" s="1">
        <v>2010</v>
      </c>
      <c r="B147" s="1">
        <v>6577</v>
      </c>
      <c r="C147" s="2" t="s">
        <v>367</v>
      </c>
      <c r="D147" s="2" t="s">
        <v>750</v>
      </c>
      <c r="E147" s="2" t="s">
        <v>745</v>
      </c>
      <c r="F147" s="3">
        <v>40529</v>
      </c>
      <c r="G147" s="2" t="s">
        <v>746</v>
      </c>
      <c r="H147" s="2" t="s">
        <v>747</v>
      </c>
      <c r="I147" s="2" t="s">
        <v>748</v>
      </c>
      <c r="J147" s="2" t="s">
        <v>751</v>
      </c>
      <c r="K147" s="2" t="s">
        <v>374</v>
      </c>
      <c r="L147" s="2" t="s">
        <v>375</v>
      </c>
      <c r="M147" s="1">
        <v>59476</v>
      </c>
      <c r="N147" s="1">
        <v>0</v>
      </c>
      <c r="O147" s="1">
        <v>77.849999999999994</v>
      </c>
      <c r="P147" s="2" t="s">
        <v>20</v>
      </c>
      <c r="Q147" s="2" t="s">
        <v>350</v>
      </c>
      <c r="R147" s="2" t="s">
        <v>329</v>
      </c>
      <c r="S147" s="1" t="s">
        <v>330</v>
      </c>
    </row>
    <row r="148" spans="1:19" x14ac:dyDescent="0.2">
      <c r="A148" s="1">
        <v>2010</v>
      </c>
      <c r="B148" s="1">
        <v>6577</v>
      </c>
      <c r="C148" s="2" t="s">
        <v>367</v>
      </c>
      <c r="D148" s="2" t="s">
        <v>750</v>
      </c>
      <c r="E148" s="2" t="s">
        <v>745</v>
      </c>
      <c r="F148" s="3">
        <v>40529</v>
      </c>
      <c r="G148" s="2" t="s">
        <v>746</v>
      </c>
      <c r="H148" s="2" t="s">
        <v>747</v>
      </c>
      <c r="I148" s="2" t="s">
        <v>748</v>
      </c>
      <c r="J148" s="2" t="s">
        <v>751</v>
      </c>
      <c r="K148" s="2" t="s">
        <v>374</v>
      </c>
      <c r="L148" s="2" t="s">
        <v>375</v>
      </c>
      <c r="M148" s="1">
        <v>59476</v>
      </c>
      <c r="N148" s="1">
        <v>0</v>
      </c>
      <c r="O148" s="1">
        <v>29.92</v>
      </c>
      <c r="P148" s="2" t="s">
        <v>20</v>
      </c>
      <c r="Q148" s="2" t="s">
        <v>350</v>
      </c>
      <c r="R148" s="2" t="s">
        <v>329</v>
      </c>
      <c r="S148" s="1" t="s">
        <v>330</v>
      </c>
    </row>
    <row r="149" spans="1:19" x14ac:dyDescent="0.2">
      <c r="A149" s="1">
        <v>2010</v>
      </c>
      <c r="B149" s="1">
        <v>6577</v>
      </c>
      <c r="C149" s="2" t="s">
        <v>367</v>
      </c>
      <c r="D149" s="2" t="s">
        <v>750</v>
      </c>
      <c r="E149" s="2" t="s">
        <v>745</v>
      </c>
      <c r="F149" s="3">
        <v>40529</v>
      </c>
      <c r="G149" s="2" t="s">
        <v>746</v>
      </c>
      <c r="H149" s="2" t="s">
        <v>747</v>
      </c>
      <c r="I149" s="2" t="s">
        <v>748</v>
      </c>
      <c r="J149" s="2" t="s">
        <v>751</v>
      </c>
      <c r="K149" s="2" t="s">
        <v>374</v>
      </c>
      <c r="L149" s="2" t="s">
        <v>375</v>
      </c>
      <c r="M149" s="1">
        <v>59476</v>
      </c>
      <c r="N149" s="1">
        <v>0</v>
      </c>
      <c r="O149" s="1">
        <v>13.32</v>
      </c>
      <c r="P149" s="2" t="s">
        <v>20</v>
      </c>
      <c r="Q149" s="2" t="s">
        <v>350</v>
      </c>
      <c r="R149" s="2" t="s">
        <v>329</v>
      </c>
      <c r="S149" s="1" t="s">
        <v>330</v>
      </c>
    </row>
    <row r="150" spans="1:19" x14ac:dyDescent="0.2">
      <c r="A150" s="1">
        <v>2010</v>
      </c>
      <c r="B150" s="1">
        <v>6577</v>
      </c>
      <c r="C150" s="2" t="s">
        <v>367</v>
      </c>
      <c r="D150" s="2" t="s">
        <v>750</v>
      </c>
      <c r="E150" s="2" t="s">
        <v>745</v>
      </c>
      <c r="F150" s="3">
        <v>40529</v>
      </c>
      <c r="G150" s="2" t="s">
        <v>746</v>
      </c>
      <c r="H150" s="2" t="s">
        <v>747</v>
      </c>
      <c r="I150" s="2" t="s">
        <v>748</v>
      </c>
      <c r="J150" s="2" t="s">
        <v>751</v>
      </c>
      <c r="K150" s="2" t="s">
        <v>374</v>
      </c>
      <c r="L150" s="2" t="s">
        <v>375</v>
      </c>
      <c r="M150" s="1">
        <v>59476</v>
      </c>
      <c r="N150" s="1">
        <v>0</v>
      </c>
      <c r="O150" s="1">
        <v>185.59</v>
      </c>
      <c r="P150" s="2" t="s">
        <v>20</v>
      </c>
      <c r="Q150" s="2" t="s">
        <v>350</v>
      </c>
      <c r="R150" s="2" t="s">
        <v>329</v>
      </c>
      <c r="S150" s="1" t="s">
        <v>330</v>
      </c>
    </row>
    <row r="151" spans="1:19" x14ac:dyDescent="0.2">
      <c r="A151" s="1">
        <v>2010</v>
      </c>
      <c r="B151" s="1">
        <v>6577</v>
      </c>
      <c r="C151" s="2" t="s">
        <v>367</v>
      </c>
      <c r="D151" s="2" t="s">
        <v>750</v>
      </c>
      <c r="E151" s="2" t="s">
        <v>745</v>
      </c>
      <c r="F151" s="3">
        <v>40529</v>
      </c>
      <c r="G151" s="2" t="s">
        <v>746</v>
      </c>
      <c r="H151" s="2" t="s">
        <v>747</v>
      </c>
      <c r="I151" s="2" t="s">
        <v>748</v>
      </c>
      <c r="J151" s="2" t="s">
        <v>751</v>
      </c>
      <c r="K151" s="2" t="s">
        <v>374</v>
      </c>
      <c r="L151" s="2" t="s">
        <v>375</v>
      </c>
      <c r="M151" s="1">
        <v>59476</v>
      </c>
      <c r="N151" s="1">
        <v>0</v>
      </c>
      <c r="O151" s="1">
        <v>40.93</v>
      </c>
      <c r="P151" s="2" t="s">
        <v>20</v>
      </c>
      <c r="Q151" s="2" t="s">
        <v>350</v>
      </c>
      <c r="R151" s="2" t="s">
        <v>329</v>
      </c>
      <c r="S151" s="1" t="s">
        <v>330</v>
      </c>
    </row>
    <row r="152" spans="1:19" x14ac:dyDescent="0.2">
      <c r="A152" s="1">
        <v>2010</v>
      </c>
      <c r="B152" s="1">
        <v>5713</v>
      </c>
      <c r="C152" s="2" t="s">
        <v>384</v>
      </c>
      <c r="D152" s="2" t="s">
        <v>752</v>
      </c>
      <c r="E152" s="2" t="s">
        <v>753</v>
      </c>
      <c r="F152" s="3">
        <v>40360</v>
      </c>
      <c r="G152" s="2" t="s">
        <v>754</v>
      </c>
      <c r="H152" s="2" t="s">
        <v>507</v>
      </c>
      <c r="I152" s="2" t="s">
        <v>508</v>
      </c>
      <c r="J152" s="2" t="s">
        <v>755</v>
      </c>
      <c r="K152" s="2" t="s">
        <v>374</v>
      </c>
      <c r="L152" s="2" t="s">
        <v>375</v>
      </c>
      <c r="M152" s="1">
        <v>32963</v>
      </c>
      <c r="N152" s="1">
        <v>0</v>
      </c>
      <c r="O152" s="1">
        <v>188.26</v>
      </c>
      <c r="P152" s="2" t="s">
        <v>20</v>
      </c>
      <c r="Q152" s="2" t="s">
        <v>350</v>
      </c>
      <c r="R152" s="2" t="s">
        <v>329</v>
      </c>
      <c r="S152" s="1" t="s">
        <v>330</v>
      </c>
    </row>
    <row r="153" spans="1:19" x14ac:dyDescent="0.2">
      <c r="A153" s="1">
        <v>2010</v>
      </c>
      <c r="B153" s="1">
        <v>5713</v>
      </c>
      <c r="C153" s="2" t="s">
        <v>384</v>
      </c>
      <c r="D153" s="2" t="s">
        <v>752</v>
      </c>
      <c r="E153" s="2" t="s">
        <v>753</v>
      </c>
      <c r="F153" s="3">
        <v>40360</v>
      </c>
      <c r="G153" s="2" t="s">
        <v>754</v>
      </c>
      <c r="H153" s="2" t="s">
        <v>507</v>
      </c>
      <c r="I153" s="2" t="s">
        <v>508</v>
      </c>
      <c r="J153" s="2" t="s">
        <v>755</v>
      </c>
      <c r="K153" s="2" t="s">
        <v>374</v>
      </c>
      <c r="L153" s="2" t="s">
        <v>375</v>
      </c>
      <c r="M153" s="1">
        <v>32963</v>
      </c>
      <c r="N153" s="1">
        <v>0</v>
      </c>
      <c r="O153" s="1">
        <v>15.54</v>
      </c>
      <c r="P153" s="2" t="s">
        <v>20</v>
      </c>
      <c r="Q153" s="2" t="s">
        <v>350</v>
      </c>
      <c r="R153" s="2" t="s">
        <v>329</v>
      </c>
      <c r="S153" s="1" t="s">
        <v>330</v>
      </c>
    </row>
    <row r="154" spans="1:19" x14ac:dyDescent="0.2">
      <c r="A154" s="1">
        <v>2010</v>
      </c>
      <c r="B154" s="1">
        <v>5743</v>
      </c>
      <c r="C154" s="2" t="s">
        <v>384</v>
      </c>
      <c r="D154" s="2" t="s">
        <v>756</v>
      </c>
      <c r="E154" s="2" t="s">
        <v>757</v>
      </c>
      <c r="F154" s="3">
        <v>40340</v>
      </c>
      <c r="G154" s="2" t="s">
        <v>599</v>
      </c>
      <c r="H154" s="2" t="s">
        <v>541</v>
      </c>
      <c r="I154" s="2" t="s">
        <v>542</v>
      </c>
      <c r="J154" s="2" t="s">
        <v>758</v>
      </c>
      <c r="K154" s="2" t="s">
        <v>374</v>
      </c>
      <c r="L154" s="2" t="s">
        <v>375</v>
      </c>
      <c r="M154" s="1">
        <v>33544</v>
      </c>
      <c r="N154" s="1">
        <v>0</v>
      </c>
      <c r="O154" s="4">
        <v>2550</v>
      </c>
      <c r="P154" s="2" t="s">
        <v>20</v>
      </c>
      <c r="Q154" s="2" t="s">
        <v>350</v>
      </c>
      <c r="R154" s="2" t="s">
        <v>329</v>
      </c>
      <c r="S154" s="1" t="s">
        <v>330</v>
      </c>
    </row>
    <row r="155" spans="1:19" x14ac:dyDescent="0.2">
      <c r="A155" s="1">
        <v>2010</v>
      </c>
      <c r="B155" s="1">
        <v>5799</v>
      </c>
      <c r="C155" s="2" t="s">
        <v>367</v>
      </c>
      <c r="D155" s="2" t="s">
        <v>759</v>
      </c>
      <c r="E155" s="2" t="s">
        <v>757</v>
      </c>
      <c r="F155" s="3">
        <v>40374</v>
      </c>
      <c r="G155" s="2" t="s">
        <v>760</v>
      </c>
      <c r="H155" s="2" t="s">
        <v>541</v>
      </c>
      <c r="I155" s="2" t="s">
        <v>542</v>
      </c>
      <c r="J155" s="2" t="s">
        <v>761</v>
      </c>
      <c r="K155" s="2" t="s">
        <v>374</v>
      </c>
      <c r="L155" s="2" t="s">
        <v>375</v>
      </c>
      <c r="M155" s="1">
        <v>34879</v>
      </c>
      <c r="N155" s="1">
        <v>0</v>
      </c>
      <c r="O155" s="4">
        <v>2615</v>
      </c>
      <c r="P155" s="2" t="s">
        <v>20</v>
      </c>
      <c r="Q155" s="2" t="s">
        <v>350</v>
      </c>
      <c r="R155" s="2" t="s">
        <v>329</v>
      </c>
      <c r="S155" s="1" t="s">
        <v>330</v>
      </c>
    </row>
    <row r="156" spans="1:19" x14ac:dyDescent="0.2">
      <c r="A156" s="1">
        <v>2010</v>
      </c>
      <c r="B156" s="1">
        <v>5932</v>
      </c>
      <c r="C156" s="2" t="s">
        <v>384</v>
      </c>
      <c r="D156" s="2" t="s">
        <v>762</v>
      </c>
      <c r="E156" s="2" t="s">
        <v>757</v>
      </c>
      <c r="F156" s="3">
        <v>40395</v>
      </c>
      <c r="G156" s="2" t="s">
        <v>763</v>
      </c>
      <c r="H156" s="2" t="s">
        <v>764</v>
      </c>
      <c r="I156" s="2" t="s">
        <v>765</v>
      </c>
      <c r="J156" s="2" t="s">
        <v>766</v>
      </c>
      <c r="K156" s="2" t="s">
        <v>374</v>
      </c>
      <c r="L156" s="2" t="s">
        <v>375</v>
      </c>
      <c r="M156" s="1">
        <v>38938</v>
      </c>
      <c r="N156" s="1">
        <v>0</v>
      </c>
      <c r="O156" s="4">
        <v>19898.25</v>
      </c>
      <c r="P156" s="2" t="s">
        <v>20</v>
      </c>
      <c r="Q156" s="2" t="s">
        <v>350</v>
      </c>
      <c r="R156" s="2" t="s">
        <v>329</v>
      </c>
      <c r="S156" s="1" t="s">
        <v>330</v>
      </c>
    </row>
    <row r="157" spans="1:19" x14ac:dyDescent="0.2">
      <c r="A157" s="1">
        <v>2010</v>
      </c>
      <c r="B157" s="1">
        <v>6019</v>
      </c>
      <c r="C157" s="2" t="s">
        <v>384</v>
      </c>
      <c r="D157" s="2" t="s">
        <v>767</v>
      </c>
      <c r="E157" s="2" t="s">
        <v>757</v>
      </c>
      <c r="F157" s="3">
        <v>40413</v>
      </c>
      <c r="G157" s="2" t="s">
        <v>585</v>
      </c>
      <c r="H157" s="2" t="s">
        <v>541</v>
      </c>
      <c r="I157" s="2" t="s">
        <v>542</v>
      </c>
      <c r="J157" s="2" t="s">
        <v>768</v>
      </c>
      <c r="K157" s="2" t="s">
        <v>374</v>
      </c>
      <c r="L157" s="2" t="s">
        <v>375</v>
      </c>
      <c r="M157" s="1">
        <v>42133</v>
      </c>
      <c r="N157" s="1">
        <v>0</v>
      </c>
      <c r="O157" s="4">
        <v>3882</v>
      </c>
      <c r="P157" s="2" t="s">
        <v>20</v>
      </c>
      <c r="Q157" s="2" t="s">
        <v>350</v>
      </c>
      <c r="R157" s="2" t="s">
        <v>329</v>
      </c>
      <c r="S157" s="1" t="s">
        <v>330</v>
      </c>
    </row>
    <row r="158" spans="1:19" x14ac:dyDescent="0.2">
      <c r="A158" s="1">
        <v>2010</v>
      </c>
      <c r="B158" s="1">
        <v>6129</v>
      </c>
      <c r="C158" s="2" t="s">
        <v>384</v>
      </c>
      <c r="D158" s="2" t="s">
        <v>769</v>
      </c>
      <c r="E158" s="2" t="s">
        <v>757</v>
      </c>
      <c r="F158" s="3">
        <v>40438</v>
      </c>
      <c r="G158" s="2" t="s">
        <v>770</v>
      </c>
      <c r="H158" s="2" t="s">
        <v>541</v>
      </c>
      <c r="I158" s="2" t="s">
        <v>542</v>
      </c>
      <c r="J158" s="2" t="s">
        <v>771</v>
      </c>
      <c r="K158" s="2" t="s">
        <v>374</v>
      </c>
      <c r="L158" s="2" t="s">
        <v>375</v>
      </c>
      <c r="M158" s="1">
        <v>45171</v>
      </c>
      <c r="N158" s="1">
        <v>0</v>
      </c>
      <c r="O158" s="4">
        <v>1728</v>
      </c>
      <c r="P158" s="2" t="s">
        <v>20</v>
      </c>
      <c r="Q158" s="2" t="s">
        <v>350</v>
      </c>
      <c r="R158" s="2" t="s">
        <v>329</v>
      </c>
      <c r="S158" s="1" t="s">
        <v>330</v>
      </c>
    </row>
    <row r="159" spans="1:19" x14ac:dyDescent="0.2">
      <c r="A159" s="1">
        <v>2010</v>
      </c>
      <c r="B159" s="1">
        <v>6130</v>
      </c>
      <c r="C159" s="2" t="s">
        <v>384</v>
      </c>
      <c r="D159" s="2" t="s">
        <v>772</v>
      </c>
      <c r="E159" s="2" t="s">
        <v>757</v>
      </c>
      <c r="F159" s="3">
        <v>40438</v>
      </c>
      <c r="G159" s="2" t="s">
        <v>770</v>
      </c>
      <c r="H159" s="2" t="s">
        <v>541</v>
      </c>
      <c r="I159" s="2" t="s">
        <v>542</v>
      </c>
      <c r="J159" s="2" t="s">
        <v>773</v>
      </c>
      <c r="K159" s="2" t="s">
        <v>374</v>
      </c>
      <c r="L159" s="2" t="s">
        <v>375</v>
      </c>
      <c r="M159" s="1">
        <v>45180</v>
      </c>
      <c r="N159" s="1">
        <v>0</v>
      </c>
      <c r="O159" s="1">
        <v>730</v>
      </c>
      <c r="P159" s="2" t="s">
        <v>20</v>
      </c>
      <c r="Q159" s="2" t="s">
        <v>350</v>
      </c>
      <c r="R159" s="2" t="s">
        <v>329</v>
      </c>
      <c r="S159" s="1" t="s">
        <v>330</v>
      </c>
    </row>
    <row r="160" spans="1:19" x14ac:dyDescent="0.2">
      <c r="A160" s="1">
        <v>2010</v>
      </c>
      <c r="B160" s="1">
        <v>5195</v>
      </c>
      <c r="C160" s="2" t="s">
        <v>384</v>
      </c>
      <c r="D160" s="2" t="s">
        <v>774</v>
      </c>
      <c r="E160" s="2" t="s">
        <v>757</v>
      </c>
      <c r="F160" s="3">
        <v>40254</v>
      </c>
      <c r="G160" s="2" t="s">
        <v>482</v>
      </c>
      <c r="H160" s="2" t="s">
        <v>414</v>
      </c>
      <c r="I160" s="2" t="s">
        <v>415</v>
      </c>
      <c r="J160" s="2" t="s">
        <v>775</v>
      </c>
      <c r="K160" s="2" t="s">
        <v>374</v>
      </c>
      <c r="L160" s="2" t="s">
        <v>375</v>
      </c>
      <c r="M160" s="1">
        <v>15581</v>
      </c>
      <c r="N160" s="1">
        <v>0</v>
      </c>
      <c r="O160" s="4">
        <v>1153.1300000000001</v>
      </c>
      <c r="P160" s="2" t="s">
        <v>776</v>
      </c>
      <c r="Q160" s="2" t="s">
        <v>350</v>
      </c>
      <c r="R160" s="2" t="s">
        <v>329</v>
      </c>
      <c r="S160" s="1" t="s">
        <v>330</v>
      </c>
    </row>
    <row r="161" spans="1:19" x14ac:dyDescent="0.2">
      <c r="A161" s="1">
        <v>2010</v>
      </c>
      <c r="B161" s="1">
        <v>5195</v>
      </c>
      <c r="C161" s="2" t="s">
        <v>384</v>
      </c>
      <c r="D161" s="2" t="s">
        <v>774</v>
      </c>
      <c r="E161" s="2" t="s">
        <v>757</v>
      </c>
      <c r="F161" s="3">
        <v>40254</v>
      </c>
      <c r="G161" s="2" t="s">
        <v>482</v>
      </c>
      <c r="H161" s="2" t="s">
        <v>414</v>
      </c>
      <c r="I161" s="2" t="s">
        <v>415</v>
      </c>
      <c r="J161" s="2" t="s">
        <v>775</v>
      </c>
      <c r="K161" s="2" t="s">
        <v>374</v>
      </c>
      <c r="L161" s="2" t="s">
        <v>375</v>
      </c>
      <c r="M161" s="1">
        <v>15581</v>
      </c>
      <c r="N161" s="1">
        <v>2.4300000000000002</v>
      </c>
      <c r="O161" s="1">
        <v>0</v>
      </c>
      <c r="P161" s="2" t="s">
        <v>776</v>
      </c>
      <c r="Q161" s="2" t="s">
        <v>350</v>
      </c>
      <c r="R161" s="2" t="s">
        <v>329</v>
      </c>
      <c r="S161" s="1" t="s">
        <v>330</v>
      </c>
    </row>
    <row r="162" spans="1:19" x14ac:dyDescent="0.2">
      <c r="A162" s="1">
        <v>2010</v>
      </c>
      <c r="B162" s="1">
        <v>5106</v>
      </c>
      <c r="C162" s="2" t="s">
        <v>384</v>
      </c>
      <c r="D162" s="2" t="s">
        <v>777</v>
      </c>
      <c r="E162" s="2" t="s">
        <v>757</v>
      </c>
      <c r="F162" s="3">
        <v>40234</v>
      </c>
      <c r="G162" s="2" t="s">
        <v>410</v>
      </c>
      <c r="H162" s="2" t="s">
        <v>414</v>
      </c>
      <c r="I162" s="2" t="s">
        <v>415</v>
      </c>
      <c r="J162" s="2" t="s">
        <v>775</v>
      </c>
      <c r="K162" s="2" t="s">
        <v>374</v>
      </c>
      <c r="L162" s="2" t="s">
        <v>375</v>
      </c>
      <c r="M162" s="1">
        <v>13016</v>
      </c>
      <c r="N162" s="1">
        <v>0</v>
      </c>
      <c r="O162" s="4">
        <v>1153.1300000000001</v>
      </c>
      <c r="P162" s="2" t="s">
        <v>776</v>
      </c>
      <c r="Q162" s="2" t="s">
        <v>350</v>
      </c>
      <c r="R162" s="2" t="s">
        <v>329</v>
      </c>
      <c r="S162" s="1" t="s">
        <v>330</v>
      </c>
    </row>
    <row r="163" spans="1:19" x14ac:dyDescent="0.2">
      <c r="A163" s="1">
        <v>2010</v>
      </c>
      <c r="B163" s="1">
        <v>5346</v>
      </c>
      <c r="C163" s="2" t="s">
        <v>384</v>
      </c>
      <c r="D163" s="2" t="s">
        <v>778</v>
      </c>
      <c r="E163" s="2" t="s">
        <v>757</v>
      </c>
      <c r="F163" s="3">
        <v>40280</v>
      </c>
      <c r="G163" s="2" t="s">
        <v>779</v>
      </c>
      <c r="H163" s="2" t="s">
        <v>507</v>
      </c>
      <c r="I163" s="2" t="s">
        <v>508</v>
      </c>
      <c r="J163" s="2" t="s">
        <v>780</v>
      </c>
      <c r="K163" s="2" t="s">
        <v>374</v>
      </c>
      <c r="L163" s="2" t="s">
        <v>375</v>
      </c>
      <c r="M163" s="1">
        <v>19876</v>
      </c>
      <c r="N163" s="1">
        <v>0</v>
      </c>
      <c r="O163" s="1">
        <v>85.71</v>
      </c>
      <c r="P163" s="2" t="s">
        <v>781</v>
      </c>
      <c r="Q163" s="2" t="s">
        <v>350</v>
      </c>
      <c r="R163" s="2" t="s">
        <v>329</v>
      </c>
      <c r="S163" s="1" t="s">
        <v>330</v>
      </c>
    </row>
    <row r="164" spans="1:19" x14ac:dyDescent="0.2">
      <c r="A164" s="1">
        <v>2010</v>
      </c>
      <c r="B164" s="1">
        <v>5347</v>
      </c>
      <c r="C164" s="2" t="s">
        <v>384</v>
      </c>
      <c r="D164" s="2" t="s">
        <v>782</v>
      </c>
      <c r="E164" s="2" t="s">
        <v>757</v>
      </c>
      <c r="F164" s="3">
        <v>40280</v>
      </c>
      <c r="G164" s="2" t="s">
        <v>779</v>
      </c>
      <c r="H164" s="2" t="s">
        <v>507</v>
      </c>
      <c r="I164" s="2" t="s">
        <v>508</v>
      </c>
      <c r="J164" s="2" t="s">
        <v>783</v>
      </c>
      <c r="K164" s="2" t="s">
        <v>374</v>
      </c>
      <c r="L164" s="2" t="s">
        <v>375</v>
      </c>
      <c r="M164" s="1">
        <v>19877</v>
      </c>
      <c r="N164" s="1">
        <v>0</v>
      </c>
      <c r="O164" s="1">
        <v>421.08</v>
      </c>
      <c r="P164" s="2" t="s">
        <v>784</v>
      </c>
      <c r="Q164" s="2" t="s">
        <v>350</v>
      </c>
      <c r="R164" s="2" t="s">
        <v>329</v>
      </c>
      <c r="S164" s="1" t="s">
        <v>330</v>
      </c>
    </row>
    <row r="165" spans="1:19" x14ac:dyDescent="0.2">
      <c r="A165" s="1">
        <v>2010</v>
      </c>
      <c r="B165" s="1">
        <v>6022</v>
      </c>
      <c r="C165" s="2" t="s">
        <v>384</v>
      </c>
      <c r="D165" s="2" t="s">
        <v>785</v>
      </c>
      <c r="E165" s="2" t="s">
        <v>786</v>
      </c>
      <c r="F165" s="3">
        <v>40413</v>
      </c>
      <c r="G165" s="2" t="s">
        <v>585</v>
      </c>
      <c r="H165" s="2" t="s">
        <v>787</v>
      </c>
      <c r="I165" s="2" t="s">
        <v>788</v>
      </c>
      <c r="J165" s="2" t="s">
        <v>789</v>
      </c>
      <c r="K165" s="2" t="s">
        <v>374</v>
      </c>
      <c r="L165" s="2" t="s">
        <v>375</v>
      </c>
      <c r="M165" s="1">
        <v>42144</v>
      </c>
      <c r="N165" s="1">
        <v>0</v>
      </c>
      <c r="O165" s="4">
        <v>13160</v>
      </c>
      <c r="P165" s="2" t="s">
        <v>20</v>
      </c>
      <c r="Q165" s="2" t="s">
        <v>350</v>
      </c>
      <c r="R165" s="2" t="s">
        <v>329</v>
      </c>
      <c r="S165" s="1" t="s">
        <v>330</v>
      </c>
    </row>
    <row r="166" spans="1:19" x14ac:dyDescent="0.2">
      <c r="A166" s="1">
        <v>2010</v>
      </c>
      <c r="B166" s="1">
        <v>6186</v>
      </c>
      <c r="C166" s="2" t="s">
        <v>384</v>
      </c>
      <c r="D166" s="2" t="s">
        <v>790</v>
      </c>
      <c r="E166" s="2" t="s">
        <v>791</v>
      </c>
      <c r="F166" s="3">
        <v>40450</v>
      </c>
      <c r="G166" s="2" t="s">
        <v>503</v>
      </c>
      <c r="H166" s="2" t="s">
        <v>603</v>
      </c>
      <c r="I166" s="2" t="s">
        <v>604</v>
      </c>
      <c r="J166" s="2" t="s">
        <v>792</v>
      </c>
      <c r="K166" s="2" t="s">
        <v>374</v>
      </c>
      <c r="L166" s="2" t="s">
        <v>375</v>
      </c>
      <c r="M166" s="1">
        <v>47858</v>
      </c>
      <c r="N166" s="1">
        <v>0</v>
      </c>
      <c r="O166" s="1">
        <v>289.19</v>
      </c>
      <c r="P166" s="2" t="s">
        <v>20</v>
      </c>
      <c r="Q166" s="2" t="s">
        <v>350</v>
      </c>
      <c r="R166" s="2" t="s">
        <v>329</v>
      </c>
      <c r="S166" s="1" t="s">
        <v>330</v>
      </c>
    </row>
    <row r="167" spans="1:19" x14ac:dyDescent="0.2">
      <c r="A167" s="1">
        <v>2010</v>
      </c>
      <c r="B167" s="1">
        <v>6186</v>
      </c>
      <c r="C167" s="2" t="s">
        <v>384</v>
      </c>
      <c r="D167" s="2" t="s">
        <v>790</v>
      </c>
      <c r="E167" s="2" t="s">
        <v>791</v>
      </c>
      <c r="F167" s="3">
        <v>40450</v>
      </c>
      <c r="G167" s="2" t="s">
        <v>503</v>
      </c>
      <c r="H167" s="2" t="s">
        <v>603</v>
      </c>
      <c r="I167" s="2" t="s">
        <v>604</v>
      </c>
      <c r="J167" s="2" t="s">
        <v>792</v>
      </c>
      <c r="K167" s="2" t="s">
        <v>374</v>
      </c>
      <c r="L167" s="2" t="s">
        <v>375</v>
      </c>
      <c r="M167" s="1">
        <v>47858</v>
      </c>
      <c r="N167" s="1">
        <v>0</v>
      </c>
      <c r="O167" s="1">
        <v>0.41</v>
      </c>
      <c r="P167" s="2" t="s">
        <v>20</v>
      </c>
      <c r="Q167" s="2" t="s">
        <v>350</v>
      </c>
      <c r="R167" s="2" t="s">
        <v>329</v>
      </c>
      <c r="S167" s="1" t="s">
        <v>330</v>
      </c>
    </row>
    <row r="168" spans="1:19" x14ac:dyDescent="0.2">
      <c r="A168" s="1">
        <v>2010</v>
      </c>
      <c r="B168" s="1">
        <v>5358</v>
      </c>
      <c r="C168" s="2" t="s">
        <v>384</v>
      </c>
      <c r="D168" s="2" t="s">
        <v>793</v>
      </c>
      <c r="E168" s="2" t="s">
        <v>791</v>
      </c>
      <c r="F168" s="3">
        <v>40280</v>
      </c>
      <c r="G168" s="2" t="s">
        <v>794</v>
      </c>
      <c r="H168" s="2" t="s">
        <v>507</v>
      </c>
      <c r="I168" s="2" t="s">
        <v>508</v>
      </c>
      <c r="J168" s="2" t="s">
        <v>795</v>
      </c>
      <c r="K168" s="2" t="s">
        <v>374</v>
      </c>
      <c r="L168" s="2" t="s">
        <v>375</v>
      </c>
      <c r="M168" s="1">
        <v>20360</v>
      </c>
      <c r="N168" s="1">
        <v>0</v>
      </c>
      <c r="O168" s="1">
        <v>716.86</v>
      </c>
      <c r="P168" s="2" t="s">
        <v>796</v>
      </c>
      <c r="Q168" s="2" t="s">
        <v>350</v>
      </c>
      <c r="R168" s="2" t="s">
        <v>329</v>
      </c>
      <c r="S168" s="1" t="s">
        <v>330</v>
      </c>
    </row>
    <row r="169" spans="1:19" x14ac:dyDescent="0.2">
      <c r="A169" s="1">
        <v>2010</v>
      </c>
      <c r="B169" s="1">
        <v>6018</v>
      </c>
      <c r="C169" s="2" t="s">
        <v>384</v>
      </c>
      <c r="D169" s="2" t="s">
        <v>797</v>
      </c>
      <c r="E169" s="2" t="s">
        <v>798</v>
      </c>
      <c r="F169" s="3">
        <v>40413</v>
      </c>
      <c r="G169" s="2" t="s">
        <v>585</v>
      </c>
      <c r="H169" s="2" t="s">
        <v>787</v>
      </c>
      <c r="I169" s="2" t="s">
        <v>788</v>
      </c>
      <c r="J169" s="2" t="s">
        <v>799</v>
      </c>
      <c r="K169" s="2" t="s">
        <v>374</v>
      </c>
      <c r="L169" s="2" t="s">
        <v>375</v>
      </c>
      <c r="M169" s="1">
        <v>42130</v>
      </c>
      <c r="N169" s="1">
        <v>0</v>
      </c>
      <c r="O169" s="1">
        <v>822.5</v>
      </c>
      <c r="P169" s="2" t="s">
        <v>20</v>
      </c>
      <c r="Q169" s="2" t="s">
        <v>350</v>
      </c>
      <c r="R169" s="2" t="s">
        <v>329</v>
      </c>
      <c r="S169" s="1" t="s">
        <v>330</v>
      </c>
    </row>
    <row r="170" spans="1:19" x14ac:dyDescent="0.2">
      <c r="A170" s="1">
        <v>2010</v>
      </c>
      <c r="B170" s="1">
        <v>6044</v>
      </c>
      <c r="C170" s="2" t="s">
        <v>367</v>
      </c>
      <c r="D170" s="2" t="s">
        <v>800</v>
      </c>
      <c r="E170" s="2" t="s">
        <v>801</v>
      </c>
      <c r="F170" s="3">
        <v>40421</v>
      </c>
      <c r="G170" s="2" t="s">
        <v>553</v>
      </c>
      <c r="H170" s="2" t="s">
        <v>554</v>
      </c>
      <c r="I170" s="2" t="s">
        <v>555</v>
      </c>
      <c r="J170" s="2" t="s">
        <v>802</v>
      </c>
      <c r="K170" s="2" t="s">
        <v>374</v>
      </c>
      <c r="L170" s="2" t="s">
        <v>375</v>
      </c>
      <c r="M170" s="1">
        <v>43702</v>
      </c>
      <c r="N170" s="1">
        <v>0</v>
      </c>
      <c r="O170" s="1">
        <v>225.32</v>
      </c>
      <c r="P170" s="2" t="s">
        <v>20</v>
      </c>
      <c r="Q170" s="2" t="s">
        <v>350</v>
      </c>
      <c r="R170" s="2" t="s">
        <v>329</v>
      </c>
      <c r="S170" s="1" t="s">
        <v>330</v>
      </c>
    </row>
    <row r="171" spans="1:19" x14ac:dyDescent="0.2">
      <c r="A171" s="1">
        <v>2010</v>
      </c>
      <c r="B171" s="1">
        <v>6456</v>
      </c>
      <c r="C171" s="2" t="s">
        <v>384</v>
      </c>
      <c r="D171" s="2" t="s">
        <v>803</v>
      </c>
      <c r="E171" s="2" t="s">
        <v>801</v>
      </c>
      <c r="F171" s="3">
        <v>40506</v>
      </c>
      <c r="G171" s="2" t="s">
        <v>558</v>
      </c>
      <c r="H171" s="2" t="s">
        <v>554</v>
      </c>
      <c r="I171" s="2" t="s">
        <v>555</v>
      </c>
      <c r="J171" s="2" t="s">
        <v>804</v>
      </c>
      <c r="K171" s="2" t="s">
        <v>374</v>
      </c>
      <c r="L171" s="2" t="s">
        <v>375</v>
      </c>
      <c r="M171" s="1">
        <v>56783</v>
      </c>
      <c r="N171" s="1">
        <v>0</v>
      </c>
      <c r="O171" s="4">
        <v>1500</v>
      </c>
      <c r="P171" s="2" t="s">
        <v>20</v>
      </c>
      <c r="Q171" s="2" t="s">
        <v>350</v>
      </c>
      <c r="R171" s="2" t="s">
        <v>329</v>
      </c>
      <c r="S171" s="1" t="s">
        <v>330</v>
      </c>
    </row>
    <row r="172" spans="1:19" x14ac:dyDescent="0.2">
      <c r="A172" s="1">
        <v>2010</v>
      </c>
      <c r="B172" s="1">
        <v>6499</v>
      </c>
      <c r="C172" s="2" t="s">
        <v>367</v>
      </c>
      <c r="D172" s="2" t="s">
        <v>805</v>
      </c>
      <c r="E172" s="2" t="s">
        <v>801</v>
      </c>
      <c r="F172" s="3">
        <v>40514</v>
      </c>
      <c r="G172" s="2" t="s">
        <v>561</v>
      </c>
      <c r="H172" s="2" t="s">
        <v>427</v>
      </c>
      <c r="I172" s="2" t="s">
        <v>428</v>
      </c>
      <c r="J172" s="2" t="s">
        <v>806</v>
      </c>
      <c r="K172" s="2" t="s">
        <v>374</v>
      </c>
      <c r="L172" s="2" t="s">
        <v>375</v>
      </c>
      <c r="M172" s="1">
        <v>57802</v>
      </c>
      <c r="N172" s="1">
        <v>0</v>
      </c>
      <c r="O172" s="1">
        <v>18.75</v>
      </c>
      <c r="P172" s="2" t="s">
        <v>20</v>
      </c>
      <c r="Q172" s="2" t="s">
        <v>350</v>
      </c>
      <c r="R172" s="2" t="s">
        <v>329</v>
      </c>
      <c r="S172" s="1" t="s">
        <v>330</v>
      </c>
    </row>
    <row r="173" spans="1:19" x14ac:dyDescent="0.2">
      <c r="A173" s="1">
        <v>2010</v>
      </c>
      <c r="B173" s="1">
        <v>5318</v>
      </c>
      <c r="C173" s="2" t="s">
        <v>367</v>
      </c>
      <c r="D173" s="2" t="s">
        <v>807</v>
      </c>
      <c r="E173" s="2" t="s">
        <v>801</v>
      </c>
      <c r="F173" s="3">
        <v>40277</v>
      </c>
      <c r="G173" s="2" t="s">
        <v>564</v>
      </c>
      <c r="H173" s="2" t="s">
        <v>427</v>
      </c>
      <c r="I173" s="2" t="s">
        <v>428</v>
      </c>
      <c r="J173" s="2" t="s">
        <v>808</v>
      </c>
      <c r="K173" s="2" t="s">
        <v>374</v>
      </c>
      <c r="L173" s="2" t="s">
        <v>375</v>
      </c>
      <c r="M173" s="1">
        <v>19447</v>
      </c>
      <c r="N173" s="1">
        <v>0</v>
      </c>
      <c r="O173" s="1">
        <v>37.5</v>
      </c>
      <c r="P173" s="2" t="s">
        <v>20</v>
      </c>
      <c r="Q173" s="2" t="s">
        <v>350</v>
      </c>
      <c r="R173" s="2" t="s">
        <v>329</v>
      </c>
      <c r="S173" s="1" t="s">
        <v>330</v>
      </c>
    </row>
    <row r="174" spans="1:19" x14ac:dyDescent="0.2">
      <c r="A174" s="1">
        <v>2010</v>
      </c>
      <c r="B174" s="1">
        <v>5435</v>
      </c>
      <c r="C174" s="2" t="s">
        <v>367</v>
      </c>
      <c r="D174" s="2" t="s">
        <v>809</v>
      </c>
      <c r="E174" s="2" t="s">
        <v>801</v>
      </c>
      <c r="F174" s="3">
        <v>40301</v>
      </c>
      <c r="G174" s="2" t="s">
        <v>567</v>
      </c>
      <c r="H174" s="2" t="s">
        <v>427</v>
      </c>
      <c r="I174" s="2" t="s">
        <v>428</v>
      </c>
      <c r="J174" s="2" t="s">
        <v>810</v>
      </c>
      <c r="K174" s="2" t="s">
        <v>374</v>
      </c>
      <c r="L174" s="2" t="s">
        <v>375</v>
      </c>
      <c r="M174" s="1">
        <v>23265</v>
      </c>
      <c r="N174" s="1">
        <v>0</v>
      </c>
      <c r="O174" s="1">
        <v>18.75</v>
      </c>
      <c r="P174" s="2" t="s">
        <v>20</v>
      </c>
      <c r="Q174" s="2" t="s">
        <v>350</v>
      </c>
      <c r="R174" s="2" t="s">
        <v>329</v>
      </c>
      <c r="S174" s="1" t="s">
        <v>330</v>
      </c>
    </row>
    <row r="175" spans="1:19" x14ac:dyDescent="0.2">
      <c r="A175" s="1">
        <v>2010</v>
      </c>
      <c r="B175" s="1">
        <v>5746</v>
      </c>
      <c r="C175" s="2" t="s">
        <v>384</v>
      </c>
      <c r="D175" s="2" t="s">
        <v>811</v>
      </c>
      <c r="E175" s="2" t="s">
        <v>812</v>
      </c>
      <c r="F175" s="3">
        <v>40365</v>
      </c>
      <c r="G175" s="2" t="s">
        <v>431</v>
      </c>
      <c r="H175" s="2" t="s">
        <v>432</v>
      </c>
      <c r="I175" s="2" t="s">
        <v>433</v>
      </c>
      <c r="J175" s="2" t="s">
        <v>813</v>
      </c>
      <c r="K175" s="2" t="s">
        <v>374</v>
      </c>
      <c r="L175" s="2" t="s">
        <v>375</v>
      </c>
      <c r="M175" s="1">
        <v>33760</v>
      </c>
      <c r="N175" s="1">
        <v>0</v>
      </c>
      <c r="O175" s="4">
        <v>51992</v>
      </c>
      <c r="P175" s="2" t="s">
        <v>20</v>
      </c>
      <c r="Q175" s="2" t="s">
        <v>328</v>
      </c>
      <c r="R175" s="2" t="s">
        <v>329</v>
      </c>
      <c r="S175" s="1" t="s">
        <v>330</v>
      </c>
    </row>
    <row r="176" spans="1:19" x14ac:dyDescent="0.2">
      <c r="A176" s="1">
        <v>2010</v>
      </c>
      <c r="B176" s="1">
        <v>5746</v>
      </c>
      <c r="C176" s="2" t="s">
        <v>384</v>
      </c>
      <c r="D176" s="2" t="s">
        <v>811</v>
      </c>
      <c r="E176" s="2" t="s">
        <v>812</v>
      </c>
      <c r="F176" s="3">
        <v>40365</v>
      </c>
      <c r="G176" s="2" t="s">
        <v>431</v>
      </c>
      <c r="H176" s="2" t="s">
        <v>432</v>
      </c>
      <c r="I176" s="2" t="s">
        <v>433</v>
      </c>
      <c r="J176" s="2" t="s">
        <v>813</v>
      </c>
      <c r="K176" s="2" t="s">
        <v>374</v>
      </c>
      <c r="L176" s="2" t="s">
        <v>375</v>
      </c>
      <c r="M176" s="1">
        <v>33760</v>
      </c>
      <c r="N176" s="4">
        <v>1800</v>
      </c>
      <c r="O176" s="1">
        <v>0</v>
      </c>
      <c r="P176" s="2" t="s">
        <v>20</v>
      </c>
      <c r="Q176" s="2" t="s">
        <v>328</v>
      </c>
      <c r="R176" s="2" t="s">
        <v>329</v>
      </c>
      <c r="S176" s="1" t="s">
        <v>330</v>
      </c>
    </row>
    <row r="177" spans="1:19" x14ac:dyDescent="0.2">
      <c r="A177" s="1">
        <v>2010</v>
      </c>
      <c r="B177" s="1">
        <v>5779</v>
      </c>
      <c r="C177" s="2" t="s">
        <v>814</v>
      </c>
      <c r="D177" s="2" t="s">
        <v>815</v>
      </c>
      <c r="E177" s="2" t="s">
        <v>816</v>
      </c>
      <c r="F177" s="3">
        <v>40373</v>
      </c>
      <c r="G177" s="2" t="s">
        <v>817</v>
      </c>
      <c r="H177" s="2" t="s">
        <v>414</v>
      </c>
      <c r="I177" s="2" t="s">
        <v>415</v>
      </c>
      <c r="J177" s="2" t="s">
        <v>818</v>
      </c>
      <c r="K177" s="2" t="s">
        <v>374</v>
      </c>
      <c r="L177" s="2" t="s">
        <v>375</v>
      </c>
      <c r="M177" s="1">
        <v>34216</v>
      </c>
      <c r="N177" s="4">
        <v>1566.18</v>
      </c>
      <c r="O177" s="1">
        <v>0</v>
      </c>
      <c r="P177" s="2" t="s">
        <v>20</v>
      </c>
      <c r="Q177" s="2" t="s">
        <v>328</v>
      </c>
      <c r="R177" s="2" t="s">
        <v>329</v>
      </c>
      <c r="S177" s="1" t="s">
        <v>330</v>
      </c>
    </row>
    <row r="178" spans="1:19" x14ac:dyDescent="0.2">
      <c r="A178" s="1">
        <v>2010</v>
      </c>
      <c r="B178" s="1">
        <v>5780</v>
      </c>
      <c r="C178" s="2" t="s">
        <v>814</v>
      </c>
      <c r="D178" s="2" t="s">
        <v>819</v>
      </c>
      <c r="E178" s="2" t="s">
        <v>816</v>
      </c>
      <c r="F178" s="3">
        <v>40373</v>
      </c>
      <c r="G178" s="2" t="s">
        <v>820</v>
      </c>
      <c r="H178" s="2" t="s">
        <v>635</v>
      </c>
      <c r="I178" s="2" t="s">
        <v>636</v>
      </c>
      <c r="J178" s="2" t="s">
        <v>821</v>
      </c>
      <c r="K178" s="2" t="s">
        <v>374</v>
      </c>
      <c r="L178" s="2" t="s">
        <v>375</v>
      </c>
      <c r="M178" s="1">
        <v>34220</v>
      </c>
      <c r="N178" s="1">
        <v>36</v>
      </c>
      <c r="O178" s="1">
        <v>0</v>
      </c>
      <c r="P178" s="2" t="s">
        <v>20</v>
      </c>
      <c r="Q178" s="2" t="s">
        <v>350</v>
      </c>
      <c r="R178" s="2" t="s">
        <v>329</v>
      </c>
      <c r="S178" s="1" t="s">
        <v>330</v>
      </c>
    </row>
    <row r="179" spans="1:19" x14ac:dyDescent="0.2">
      <c r="A179" s="1">
        <v>2010</v>
      </c>
      <c r="B179" s="1">
        <v>5781</v>
      </c>
      <c r="C179" s="2" t="s">
        <v>814</v>
      </c>
      <c r="D179" s="2" t="s">
        <v>822</v>
      </c>
      <c r="E179" s="2" t="s">
        <v>816</v>
      </c>
      <c r="F179" s="3">
        <v>40373</v>
      </c>
      <c r="G179" s="2" t="s">
        <v>823</v>
      </c>
      <c r="H179" s="2" t="s">
        <v>541</v>
      </c>
      <c r="I179" s="2" t="s">
        <v>542</v>
      </c>
      <c r="J179" s="2" t="s">
        <v>824</v>
      </c>
      <c r="K179" s="2" t="s">
        <v>374</v>
      </c>
      <c r="L179" s="2" t="s">
        <v>375</v>
      </c>
      <c r="M179" s="1">
        <v>34224</v>
      </c>
      <c r="N179" s="4">
        <v>2550</v>
      </c>
      <c r="O179" s="1">
        <v>0</v>
      </c>
      <c r="P179" s="2" t="s">
        <v>20</v>
      </c>
      <c r="Q179" s="2" t="s">
        <v>350</v>
      </c>
      <c r="R179" s="2" t="s">
        <v>329</v>
      </c>
      <c r="S179" s="1" t="s">
        <v>330</v>
      </c>
    </row>
    <row r="180" spans="1:19" x14ac:dyDescent="0.2">
      <c r="A180" s="1">
        <v>2010</v>
      </c>
      <c r="B180" s="1">
        <v>5706</v>
      </c>
      <c r="C180" s="2" t="s">
        <v>325</v>
      </c>
      <c r="D180" s="2" t="s">
        <v>825</v>
      </c>
      <c r="E180" s="2" t="s">
        <v>825</v>
      </c>
      <c r="F180" s="3">
        <v>40359</v>
      </c>
      <c r="G180" s="2" t="s">
        <v>826</v>
      </c>
      <c r="H180" s="2" t="s">
        <v>20</v>
      </c>
      <c r="I180" s="2" t="s">
        <v>20</v>
      </c>
      <c r="J180" s="2" t="s">
        <v>20</v>
      </c>
      <c r="K180" s="2" t="s">
        <v>826</v>
      </c>
      <c r="L180" s="2" t="s">
        <v>20</v>
      </c>
      <c r="M180" s="1">
        <v>0</v>
      </c>
      <c r="N180" s="4">
        <v>0</v>
      </c>
      <c r="O180" s="1">
        <v>0</v>
      </c>
      <c r="P180" s="2" t="s">
        <v>20</v>
      </c>
      <c r="Q180" s="2" t="s">
        <v>350</v>
      </c>
      <c r="R180" s="2" t="s">
        <v>329</v>
      </c>
      <c r="S180" s="1" t="s">
        <v>330</v>
      </c>
    </row>
    <row r="181" spans="1:19" x14ac:dyDescent="0.2">
      <c r="A181" s="1">
        <v>2010</v>
      </c>
      <c r="B181" s="1">
        <v>5706</v>
      </c>
      <c r="C181" s="2" t="s">
        <v>325</v>
      </c>
      <c r="D181" s="2" t="s">
        <v>825</v>
      </c>
      <c r="E181" s="2" t="s">
        <v>825</v>
      </c>
      <c r="F181" s="3">
        <v>40359</v>
      </c>
      <c r="G181" s="2" t="s">
        <v>826</v>
      </c>
      <c r="H181" s="2" t="s">
        <v>20</v>
      </c>
      <c r="I181" s="2" t="s">
        <v>20</v>
      </c>
      <c r="J181" s="2" t="s">
        <v>20</v>
      </c>
      <c r="K181" s="2" t="s">
        <v>826</v>
      </c>
      <c r="L181" s="2" t="s">
        <v>20</v>
      </c>
      <c r="M181" s="1">
        <v>0</v>
      </c>
      <c r="N181" s="1">
        <v>0</v>
      </c>
      <c r="O181" s="4">
        <v>19400</v>
      </c>
      <c r="P181" s="2" t="s">
        <v>20</v>
      </c>
      <c r="Q181" s="2" t="s">
        <v>350</v>
      </c>
      <c r="R181" s="2" t="s">
        <v>329</v>
      </c>
      <c r="S181" s="1" t="s">
        <v>330</v>
      </c>
    </row>
    <row r="182" spans="1:19" x14ac:dyDescent="0.2">
      <c r="A182" s="1">
        <v>2010</v>
      </c>
      <c r="B182" s="1">
        <v>5856</v>
      </c>
      <c r="C182" s="2" t="s">
        <v>827</v>
      </c>
      <c r="D182" s="2" t="s">
        <v>828</v>
      </c>
      <c r="E182" s="2" t="s">
        <v>829</v>
      </c>
      <c r="F182" s="3">
        <v>40386</v>
      </c>
      <c r="G182" s="2" t="s">
        <v>830</v>
      </c>
      <c r="H182" s="2" t="s">
        <v>831</v>
      </c>
      <c r="I182" s="2" t="s">
        <v>832</v>
      </c>
      <c r="J182" s="2" t="s">
        <v>833</v>
      </c>
      <c r="K182" s="2" t="s">
        <v>374</v>
      </c>
      <c r="L182" s="2" t="s">
        <v>375</v>
      </c>
      <c r="M182" s="1">
        <v>37513</v>
      </c>
      <c r="N182" s="1">
        <v>0</v>
      </c>
      <c r="O182" s="1">
        <v>30.71</v>
      </c>
      <c r="P182" s="2" t="s">
        <v>20</v>
      </c>
      <c r="Q182" s="2" t="s">
        <v>328</v>
      </c>
      <c r="R182" s="2" t="s">
        <v>329</v>
      </c>
      <c r="S182" s="1" t="s">
        <v>834</v>
      </c>
    </row>
    <row r="183" spans="1:19" x14ac:dyDescent="0.2">
      <c r="A183" s="1">
        <v>2010</v>
      </c>
      <c r="B183" s="1">
        <v>6029</v>
      </c>
      <c r="C183" s="2" t="s">
        <v>827</v>
      </c>
      <c r="D183" s="2" t="s">
        <v>835</v>
      </c>
      <c r="E183" s="2" t="s">
        <v>829</v>
      </c>
      <c r="F183" s="3">
        <v>40416</v>
      </c>
      <c r="G183" s="2" t="s">
        <v>836</v>
      </c>
      <c r="H183" s="2" t="s">
        <v>831</v>
      </c>
      <c r="I183" s="2" t="s">
        <v>832</v>
      </c>
      <c r="J183" s="2" t="s">
        <v>837</v>
      </c>
      <c r="K183" s="2" t="s">
        <v>374</v>
      </c>
      <c r="L183" s="2" t="s">
        <v>375</v>
      </c>
      <c r="M183" s="1">
        <v>42492</v>
      </c>
      <c r="N183" s="1">
        <v>0</v>
      </c>
      <c r="O183" s="1">
        <v>584.85</v>
      </c>
      <c r="P183" s="2" t="s">
        <v>20</v>
      </c>
      <c r="Q183" s="2" t="s">
        <v>328</v>
      </c>
      <c r="R183" s="2" t="s">
        <v>329</v>
      </c>
      <c r="S183" s="1" t="s">
        <v>834</v>
      </c>
    </row>
    <row r="184" spans="1:19" x14ac:dyDescent="0.2">
      <c r="A184" s="1">
        <v>2010</v>
      </c>
      <c r="B184" s="1">
        <v>6163</v>
      </c>
      <c r="C184" s="2" t="s">
        <v>827</v>
      </c>
      <c r="D184" s="2" t="s">
        <v>838</v>
      </c>
      <c r="E184" s="2" t="s">
        <v>829</v>
      </c>
      <c r="F184" s="3">
        <v>40448</v>
      </c>
      <c r="G184" s="2" t="s">
        <v>839</v>
      </c>
      <c r="H184" s="2" t="s">
        <v>831</v>
      </c>
      <c r="I184" s="2" t="s">
        <v>832</v>
      </c>
      <c r="J184" s="2" t="s">
        <v>840</v>
      </c>
      <c r="K184" s="2" t="s">
        <v>374</v>
      </c>
      <c r="L184" s="2" t="s">
        <v>375</v>
      </c>
      <c r="M184" s="1">
        <v>47308</v>
      </c>
      <c r="N184" s="1">
        <v>0</v>
      </c>
      <c r="O184" s="1">
        <v>936.31</v>
      </c>
      <c r="P184" s="2" t="s">
        <v>20</v>
      </c>
      <c r="Q184" s="2" t="s">
        <v>328</v>
      </c>
      <c r="R184" s="2" t="s">
        <v>329</v>
      </c>
      <c r="S184" s="1" t="s">
        <v>834</v>
      </c>
    </row>
    <row r="185" spans="1:19" x14ac:dyDescent="0.2">
      <c r="A185" s="1">
        <v>2010</v>
      </c>
      <c r="B185" s="1">
        <v>6320</v>
      </c>
      <c r="C185" s="2" t="s">
        <v>827</v>
      </c>
      <c r="D185" s="2" t="s">
        <v>841</v>
      </c>
      <c r="E185" s="2" t="s">
        <v>829</v>
      </c>
      <c r="F185" s="3">
        <v>40477</v>
      </c>
      <c r="G185" s="2" t="s">
        <v>842</v>
      </c>
      <c r="H185" s="2" t="s">
        <v>831</v>
      </c>
      <c r="I185" s="2" t="s">
        <v>832</v>
      </c>
      <c r="J185" s="2" t="s">
        <v>843</v>
      </c>
      <c r="K185" s="2" t="s">
        <v>374</v>
      </c>
      <c r="L185" s="2" t="s">
        <v>375</v>
      </c>
      <c r="M185" s="1">
        <v>52234</v>
      </c>
      <c r="N185" s="1">
        <v>0</v>
      </c>
      <c r="O185" s="1">
        <v>127.77</v>
      </c>
      <c r="P185" s="2" t="s">
        <v>20</v>
      </c>
      <c r="Q185" s="2" t="s">
        <v>328</v>
      </c>
      <c r="R185" s="2" t="s">
        <v>329</v>
      </c>
      <c r="S185" s="1" t="s">
        <v>834</v>
      </c>
    </row>
    <row r="186" spans="1:19" x14ac:dyDescent="0.2">
      <c r="A186" s="1">
        <v>2010</v>
      </c>
      <c r="B186" s="1">
        <v>6453</v>
      </c>
      <c r="C186" s="2" t="s">
        <v>827</v>
      </c>
      <c r="D186" s="2" t="s">
        <v>844</v>
      </c>
      <c r="E186" s="2" t="s">
        <v>829</v>
      </c>
      <c r="F186" s="3">
        <v>40506</v>
      </c>
      <c r="G186" s="2" t="s">
        <v>845</v>
      </c>
      <c r="H186" s="2" t="s">
        <v>831</v>
      </c>
      <c r="I186" s="2" t="s">
        <v>832</v>
      </c>
      <c r="J186" s="2" t="s">
        <v>846</v>
      </c>
      <c r="K186" s="2" t="s">
        <v>374</v>
      </c>
      <c r="L186" s="2" t="s">
        <v>375</v>
      </c>
      <c r="M186" s="1">
        <v>56510</v>
      </c>
      <c r="N186" s="1">
        <v>0</v>
      </c>
      <c r="O186" s="1">
        <v>151.06</v>
      </c>
      <c r="P186" s="2" t="s">
        <v>20</v>
      </c>
      <c r="Q186" s="2" t="s">
        <v>328</v>
      </c>
      <c r="R186" s="2" t="s">
        <v>329</v>
      </c>
      <c r="S186" s="1" t="s">
        <v>834</v>
      </c>
    </row>
    <row r="187" spans="1:19" x14ac:dyDescent="0.2">
      <c r="A187" s="1">
        <v>2010</v>
      </c>
      <c r="B187" s="1">
        <v>6454</v>
      </c>
      <c r="C187" s="2" t="s">
        <v>827</v>
      </c>
      <c r="D187" s="2" t="s">
        <v>847</v>
      </c>
      <c r="E187" s="2" t="s">
        <v>829</v>
      </c>
      <c r="F187" s="3">
        <v>40506</v>
      </c>
      <c r="G187" s="2" t="s">
        <v>845</v>
      </c>
      <c r="H187" s="2" t="s">
        <v>831</v>
      </c>
      <c r="I187" s="2" t="s">
        <v>832</v>
      </c>
      <c r="J187" s="2" t="s">
        <v>848</v>
      </c>
      <c r="K187" s="2" t="s">
        <v>374</v>
      </c>
      <c r="L187" s="2" t="s">
        <v>375</v>
      </c>
      <c r="M187" s="1">
        <v>56511</v>
      </c>
      <c r="N187" s="1">
        <v>0</v>
      </c>
      <c r="O187" s="1">
        <v>499.62</v>
      </c>
      <c r="P187" s="2" t="s">
        <v>20</v>
      </c>
      <c r="Q187" s="2" t="s">
        <v>328</v>
      </c>
      <c r="R187" s="2" t="s">
        <v>329</v>
      </c>
      <c r="S187" s="1" t="s">
        <v>834</v>
      </c>
    </row>
    <row r="188" spans="1:19" x14ac:dyDescent="0.2">
      <c r="A188" s="1">
        <v>2010</v>
      </c>
      <c r="B188" s="1">
        <v>6592</v>
      </c>
      <c r="C188" s="2" t="s">
        <v>827</v>
      </c>
      <c r="D188" s="2" t="s">
        <v>849</v>
      </c>
      <c r="E188" s="2" t="s">
        <v>829</v>
      </c>
      <c r="F188" s="3">
        <v>40536</v>
      </c>
      <c r="G188" s="2" t="s">
        <v>850</v>
      </c>
      <c r="H188" s="2" t="s">
        <v>831</v>
      </c>
      <c r="I188" s="2" t="s">
        <v>832</v>
      </c>
      <c r="J188" s="2" t="s">
        <v>851</v>
      </c>
      <c r="K188" s="2" t="s">
        <v>374</v>
      </c>
      <c r="L188" s="2" t="s">
        <v>375</v>
      </c>
      <c r="M188" s="1">
        <v>61180</v>
      </c>
      <c r="N188" s="1">
        <v>0</v>
      </c>
      <c r="O188" s="1">
        <v>215.88</v>
      </c>
      <c r="P188" s="2" t="s">
        <v>20</v>
      </c>
      <c r="Q188" s="2" t="s">
        <v>328</v>
      </c>
      <c r="R188" s="2" t="s">
        <v>329</v>
      </c>
      <c r="S188" s="1" t="s">
        <v>834</v>
      </c>
    </row>
    <row r="189" spans="1:19" x14ac:dyDescent="0.2">
      <c r="A189" s="1">
        <v>2010</v>
      </c>
      <c r="B189" s="1">
        <v>5394</v>
      </c>
      <c r="C189" s="2" t="s">
        <v>827</v>
      </c>
      <c r="D189" s="2" t="s">
        <v>852</v>
      </c>
      <c r="E189" s="2" t="s">
        <v>829</v>
      </c>
      <c r="F189" s="3">
        <v>40295</v>
      </c>
      <c r="G189" s="2" t="s">
        <v>853</v>
      </c>
      <c r="H189" s="2" t="s">
        <v>831</v>
      </c>
      <c r="I189" s="2" t="s">
        <v>832</v>
      </c>
      <c r="J189" s="2" t="s">
        <v>854</v>
      </c>
      <c r="K189" s="2" t="s">
        <v>374</v>
      </c>
      <c r="L189" s="2" t="s">
        <v>375</v>
      </c>
      <c r="M189" s="1">
        <v>22472</v>
      </c>
      <c r="N189" s="1">
        <v>0</v>
      </c>
      <c r="O189" s="1">
        <v>951.78</v>
      </c>
      <c r="P189" s="2" t="s">
        <v>20</v>
      </c>
      <c r="Q189" s="2" t="s">
        <v>328</v>
      </c>
      <c r="R189" s="2" t="s">
        <v>329</v>
      </c>
      <c r="S189" s="1" t="s">
        <v>834</v>
      </c>
    </row>
    <row r="190" spans="1:19" x14ac:dyDescent="0.2">
      <c r="A190" s="1">
        <v>2010</v>
      </c>
      <c r="B190" s="1">
        <v>5247</v>
      </c>
      <c r="C190" s="2" t="s">
        <v>827</v>
      </c>
      <c r="D190" s="2" t="s">
        <v>855</v>
      </c>
      <c r="E190" s="2" t="s">
        <v>829</v>
      </c>
      <c r="F190" s="3">
        <v>40263</v>
      </c>
      <c r="G190" s="2" t="s">
        <v>856</v>
      </c>
      <c r="H190" s="2" t="s">
        <v>831</v>
      </c>
      <c r="I190" s="2" t="s">
        <v>832</v>
      </c>
      <c r="J190" s="2" t="s">
        <v>857</v>
      </c>
      <c r="K190" s="2" t="s">
        <v>374</v>
      </c>
      <c r="L190" s="2" t="s">
        <v>375</v>
      </c>
      <c r="M190" s="1">
        <v>17771</v>
      </c>
      <c r="N190" s="1">
        <v>0</v>
      </c>
      <c r="O190" s="1">
        <v>184.22</v>
      </c>
      <c r="P190" s="2" t="s">
        <v>20</v>
      </c>
      <c r="Q190" s="2" t="s">
        <v>328</v>
      </c>
      <c r="R190" s="2" t="s">
        <v>329</v>
      </c>
      <c r="S190" s="1" t="s">
        <v>834</v>
      </c>
    </row>
    <row r="191" spans="1:19" x14ac:dyDescent="0.2">
      <c r="A191" s="1">
        <v>2010</v>
      </c>
      <c r="B191" s="1">
        <v>5533</v>
      </c>
      <c r="C191" s="2" t="s">
        <v>827</v>
      </c>
      <c r="D191" s="2" t="s">
        <v>858</v>
      </c>
      <c r="E191" s="2" t="s">
        <v>829</v>
      </c>
      <c r="F191" s="3">
        <v>40323</v>
      </c>
      <c r="G191" s="2" t="s">
        <v>859</v>
      </c>
      <c r="H191" s="2" t="s">
        <v>831</v>
      </c>
      <c r="I191" s="2" t="s">
        <v>832</v>
      </c>
      <c r="J191" s="2" t="s">
        <v>860</v>
      </c>
      <c r="K191" s="2" t="s">
        <v>374</v>
      </c>
      <c r="L191" s="2" t="s">
        <v>375</v>
      </c>
      <c r="M191" s="1">
        <v>27284</v>
      </c>
      <c r="N191" s="1">
        <v>0</v>
      </c>
      <c r="O191" s="1">
        <v>885.51</v>
      </c>
      <c r="P191" s="2" t="s">
        <v>20</v>
      </c>
      <c r="Q191" s="2" t="s">
        <v>328</v>
      </c>
      <c r="R191" s="2" t="s">
        <v>329</v>
      </c>
      <c r="S191" s="1" t="s">
        <v>834</v>
      </c>
    </row>
    <row r="192" spans="1:19" x14ac:dyDescent="0.2">
      <c r="A192" s="1">
        <v>2010</v>
      </c>
      <c r="B192" s="1">
        <v>5535</v>
      </c>
      <c r="C192" s="2" t="s">
        <v>827</v>
      </c>
      <c r="D192" s="2" t="s">
        <v>861</v>
      </c>
      <c r="E192" s="2" t="s">
        <v>829</v>
      </c>
      <c r="F192" s="3">
        <v>40323</v>
      </c>
      <c r="G192" s="2" t="s">
        <v>859</v>
      </c>
      <c r="H192" s="2" t="s">
        <v>831</v>
      </c>
      <c r="I192" s="2" t="s">
        <v>832</v>
      </c>
      <c r="J192" s="2" t="s">
        <v>862</v>
      </c>
      <c r="K192" s="2" t="s">
        <v>374</v>
      </c>
      <c r="L192" s="2" t="s">
        <v>375</v>
      </c>
      <c r="M192" s="1">
        <v>27290</v>
      </c>
      <c r="N192" s="1">
        <v>0</v>
      </c>
      <c r="O192" s="1">
        <v>103.95</v>
      </c>
      <c r="P192" s="2" t="s">
        <v>20</v>
      </c>
      <c r="Q192" s="2" t="s">
        <v>328</v>
      </c>
      <c r="R192" s="2" t="s">
        <v>329</v>
      </c>
      <c r="S192" s="1" t="s">
        <v>834</v>
      </c>
    </row>
    <row r="193" spans="1:19" x14ac:dyDescent="0.2">
      <c r="A193" s="1">
        <v>2010</v>
      </c>
      <c r="B193" s="1">
        <v>5659</v>
      </c>
      <c r="C193" s="2" t="s">
        <v>827</v>
      </c>
      <c r="D193" s="2" t="s">
        <v>863</v>
      </c>
      <c r="E193" s="2" t="s">
        <v>829</v>
      </c>
      <c r="F193" s="3">
        <v>40354</v>
      </c>
      <c r="G193" s="2" t="s">
        <v>864</v>
      </c>
      <c r="H193" s="2" t="s">
        <v>831</v>
      </c>
      <c r="I193" s="2" t="s">
        <v>832</v>
      </c>
      <c r="J193" s="2" t="s">
        <v>865</v>
      </c>
      <c r="K193" s="2" t="s">
        <v>374</v>
      </c>
      <c r="L193" s="2" t="s">
        <v>375</v>
      </c>
      <c r="M193" s="1">
        <v>32148</v>
      </c>
      <c r="N193" s="1">
        <v>0</v>
      </c>
      <c r="O193" s="1">
        <v>122.43</v>
      </c>
      <c r="P193" s="2" t="s">
        <v>20</v>
      </c>
      <c r="Q193" s="2" t="s">
        <v>328</v>
      </c>
      <c r="R193" s="2" t="s">
        <v>329</v>
      </c>
      <c r="S193" s="1" t="s">
        <v>834</v>
      </c>
    </row>
    <row r="194" spans="1:19" x14ac:dyDescent="0.2">
      <c r="A194" s="1">
        <v>2010</v>
      </c>
      <c r="B194" s="1">
        <v>5661</v>
      </c>
      <c r="C194" s="2" t="s">
        <v>827</v>
      </c>
      <c r="D194" s="2" t="s">
        <v>866</v>
      </c>
      <c r="E194" s="2" t="s">
        <v>829</v>
      </c>
      <c r="F194" s="3">
        <v>40354</v>
      </c>
      <c r="G194" s="2" t="s">
        <v>864</v>
      </c>
      <c r="H194" s="2" t="s">
        <v>831</v>
      </c>
      <c r="I194" s="2" t="s">
        <v>832</v>
      </c>
      <c r="J194" s="2" t="s">
        <v>867</v>
      </c>
      <c r="K194" s="2" t="s">
        <v>374</v>
      </c>
      <c r="L194" s="2" t="s">
        <v>375</v>
      </c>
      <c r="M194" s="1">
        <v>32156</v>
      </c>
      <c r="N194" s="1">
        <v>0</v>
      </c>
      <c r="O194" s="1">
        <v>84.23</v>
      </c>
      <c r="P194" s="2" t="s">
        <v>20</v>
      </c>
      <c r="Q194" s="2" t="s">
        <v>328</v>
      </c>
      <c r="R194" s="2" t="s">
        <v>329</v>
      </c>
      <c r="S194" s="1" t="s">
        <v>834</v>
      </c>
    </row>
    <row r="195" spans="1:19" x14ac:dyDescent="0.2">
      <c r="A195" s="1">
        <v>2010</v>
      </c>
      <c r="B195" s="1">
        <v>5857</v>
      </c>
      <c r="C195" s="2" t="s">
        <v>827</v>
      </c>
      <c r="D195" s="2" t="s">
        <v>868</v>
      </c>
      <c r="E195" s="2" t="s">
        <v>829</v>
      </c>
      <c r="F195" s="3">
        <v>40386</v>
      </c>
      <c r="G195" s="2" t="s">
        <v>830</v>
      </c>
      <c r="H195" s="2" t="s">
        <v>831</v>
      </c>
      <c r="I195" s="2" t="s">
        <v>832</v>
      </c>
      <c r="J195" s="2" t="s">
        <v>869</v>
      </c>
      <c r="K195" s="2" t="s">
        <v>374</v>
      </c>
      <c r="L195" s="2" t="s">
        <v>375</v>
      </c>
      <c r="M195" s="1">
        <v>37518</v>
      </c>
      <c r="N195" s="1">
        <v>0</v>
      </c>
      <c r="O195" s="4">
        <v>3945.12</v>
      </c>
      <c r="P195" s="2" t="s">
        <v>20</v>
      </c>
      <c r="Q195" s="2" t="s">
        <v>350</v>
      </c>
      <c r="R195" s="2" t="s">
        <v>329</v>
      </c>
      <c r="S195" s="1" t="s">
        <v>834</v>
      </c>
    </row>
    <row r="196" spans="1:19" x14ac:dyDescent="0.2">
      <c r="A196" s="1">
        <v>2010</v>
      </c>
      <c r="B196" s="1">
        <v>6030</v>
      </c>
      <c r="C196" s="2" t="s">
        <v>827</v>
      </c>
      <c r="D196" s="2" t="s">
        <v>870</v>
      </c>
      <c r="E196" s="2" t="s">
        <v>829</v>
      </c>
      <c r="F196" s="3">
        <v>40416</v>
      </c>
      <c r="G196" s="2" t="s">
        <v>836</v>
      </c>
      <c r="H196" s="2" t="s">
        <v>831</v>
      </c>
      <c r="I196" s="2" t="s">
        <v>832</v>
      </c>
      <c r="J196" s="2" t="s">
        <v>871</v>
      </c>
      <c r="K196" s="2" t="s">
        <v>374</v>
      </c>
      <c r="L196" s="2" t="s">
        <v>375</v>
      </c>
      <c r="M196" s="1">
        <v>42496</v>
      </c>
      <c r="N196" s="1">
        <v>0</v>
      </c>
      <c r="O196" s="4">
        <v>1981.93</v>
      </c>
      <c r="P196" s="2" t="s">
        <v>20</v>
      </c>
      <c r="Q196" s="2" t="s">
        <v>350</v>
      </c>
      <c r="R196" s="2" t="s">
        <v>329</v>
      </c>
      <c r="S196" s="1" t="s">
        <v>834</v>
      </c>
    </row>
    <row r="197" spans="1:19" x14ac:dyDescent="0.2">
      <c r="A197" s="1">
        <v>2010</v>
      </c>
      <c r="B197" s="1">
        <v>6031</v>
      </c>
      <c r="C197" s="2" t="s">
        <v>827</v>
      </c>
      <c r="D197" s="2" t="s">
        <v>872</v>
      </c>
      <c r="E197" s="2" t="s">
        <v>829</v>
      </c>
      <c r="F197" s="3">
        <v>40416</v>
      </c>
      <c r="G197" s="2" t="s">
        <v>836</v>
      </c>
      <c r="H197" s="2" t="s">
        <v>831</v>
      </c>
      <c r="I197" s="2" t="s">
        <v>832</v>
      </c>
      <c r="J197" s="2" t="s">
        <v>873</v>
      </c>
      <c r="K197" s="2" t="s">
        <v>374</v>
      </c>
      <c r="L197" s="2" t="s">
        <v>375</v>
      </c>
      <c r="M197" s="1">
        <v>42502</v>
      </c>
      <c r="N197" s="1">
        <v>0</v>
      </c>
      <c r="O197" s="1">
        <v>131.65</v>
      </c>
      <c r="P197" s="2" t="s">
        <v>20</v>
      </c>
      <c r="Q197" s="2" t="s">
        <v>350</v>
      </c>
      <c r="R197" s="2" t="s">
        <v>329</v>
      </c>
      <c r="S197" s="1" t="s">
        <v>834</v>
      </c>
    </row>
    <row r="198" spans="1:19" x14ac:dyDescent="0.2">
      <c r="A198" s="1">
        <v>2010</v>
      </c>
      <c r="B198" s="1">
        <v>6162</v>
      </c>
      <c r="C198" s="2" t="s">
        <v>827</v>
      </c>
      <c r="D198" s="2" t="s">
        <v>874</v>
      </c>
      <c r="E198" s="2" t="s">
        <v>829</v>
      </c>
      <c r="F198" s="3">
        <v>40448</v>
      </c>
      <c r="G198" s="2" t="s">
        <v>839</v>
      </c>
      <c r="H198" s="2" t="s">
        <v>831</v>
      </c>
      <c r="I198" s="2" t="s">
        <v>832</v>
      </c>
      <c r="J198" s="2" t="s">
        <v>875</v>
      </c>
      <c r="K198" s="2" t="s">
        <v>374</v>
      </c>
      <c r="L198" s="2" t="s">
        <v>375</v>
      </c>
      <c r="M198" s="1">
        <v>47304</v>
      </c>
      <c r="N198" s="1">
        <v>0</v>
      </c>
      <c r="O198" s="4">
        <v>1094.8</v>
      </c>
      <c r="P198" s="2" t="s">
        <v>20</v>
      </c>
      <c r="Q198" s="2" t="s">
        <v>350</v>
      </c>
      <c r="R198" s="2" t="s">
        <v>329</v>
      </c>
      <c r="S198" s="1" t="s">
        <v>834</v>
      </c>
    </row>
    <row r="199" spans="1:19" x14ac:dyDescent="0.2">
      <c r="A199" s="1">
        <v>2010</v>
      </c>
      <c r="B199" s="1">
        <v>6164</v>
      </c>
      <c r="C199" s="2" t="s">
        <v>827</v>
      </c>
      <c r="D199" s="2" t="s">
        <v>876</v>
      </c>
      <c r="E199" s="2" t="s">
        <v>829</v>
      </c>
      <c r="F199" s="3">
        <v>40448</v>
      </c>
      <c r="G199" s="2" t="s">
        <v>839</v>
      </c>
      <c r="H199" s="2" t="s">
        <v>831</v>
      </c>
      <c r="I199" s="2" t="s">
        <v>832</v>
      </c>
      <c r="J199" s="2" t="s">
        <v>877</v>
      </c>
      <c r="K199" s="2" t="s">
        <v>374</v>
      </c>
      <c r="L199" s="2" t="s">
        <v>375</v>
      </c>
      <c r="M199" s="1">
        <v>47309</v>
      </c>
      <c r="N199" s="1">
        <v>0</v>
      </c>
      <c r="O199" s="1">
        <v>96.59</v>
      </c>
      <c r="P199" s="2" t="s">
        <v>20</v>
      </c>
      <c r="Q199" s="2" t="s">
        <v>350</v>
      </c>
      <c r="R199" s="2" t="s">
        <v>329</v>
      </c>
      <c r="S199" s="1" t="s">
        <v>834</v>
      </c>
    </row>
    <row r="200" spans="1:19" x14ac:dyDescent="0.2">
      <c r="A200" s="1">
        <v>2010</v>
      </c>
      <c r="B200" s="1">
        <v>6319</v>
      </c>
      <c r="C200" s="2" t="s">
        <v>827</v>
      </c>
      <c r="D200" s="2" t="s">
        <v>878</v>
      </c>
      <c r="E200" s="2" t="s">
        <v>829</v>
      </c>
      <c r="F200" s="3">
        <v>40477</v>
      </c>
      <c r="G200" s="2" t="s">
        <v>842</v>
      </c>
      <c r="H200" s="2" t="s">
        <v>831</v>
      </c>
      <c r="I200" s="2" t="s">
        <v>832</v>
      </c>
      <c r="J200" s="2" t="s">
        <v>879</v>
      </c>
      <c r="K200" s="2" t="s">
        <v>374</v>
      </c>
      <c r="L200" s="2" t="s">
        <v>375</v>
      </c>
      <c r="M200" s="1">
        <v>52229</v>
      </c>
      <c r="N200" s="1">
        <v>0</v>
      </c>
      <c r="O200" s="1">
        <v>510.96</v>
      </c>
      <c r="P200" s="2" t="s">
        <v>20</v>
      </c>
      <c r="Q200" s="2" t="s">
        <v>350</v>
      </c>
      <c r="R200" s="2" t="s">
        <v>329</v>
      </c>
      <c r="S200" s="1" t="s">
        <v>834</v>
      </c>
    </row>
    <row r="201" spans="1:19" x14ac:dyDescent="0.2">
      <c r="A201" s="1">
        <v>2010</v>
      </c>
      <c r="B201" s="1">
        <v>6452</v>
      </c>
      <c r="C201" s="2" t="s">
        <v>827</v>
      </c>
      <c r="D201" s="2" t="s">
        <v>880</v>
      </c>
      <c r="E201" s="2" t="s">
        <v>829</v>
      </c>
      <c r="F201" s="3">
        <v>40506</v>
      </c>
      <c r="G201" s="2" t="s">
        <v>845</v>
      </c>
      <c r="H201" s="2" t="s">
        <v>831</v>
      </c>
      <c r="I201" s="2" t="s">
        <v>832</v>
      </c>
      <c r="J201" s="2" t="s">
        <v>881</v>
      </c>
      <c r="K201" s="2" t="s">
        <v>374</v>
      </c>
      <c r="L201" s="2" t="s">
        <v>375</v>
      </c>
      <c r="M201" s="1">
        <v>56504</v>
      </c>
      <c r="N201" s="1">
        <v>0</v>
      </c>
      <c r="O201" s="4">
        <v>4888.8100000000004</v>
      </c>
      <c r="P201" s="2" t="s">
        <v>20</v>
      </c>
      <c r="Q201" s="2" t="s">
        <v>350</v>
      </c>
      <c r="R201" s="2" t="s">
        <v>329</v>
      </c>
      <c r="S201" s="1" t="s">
        <v>834</v>
      </c>
    </row>
    <row r="202" spans="1:19" x14ac:dyDescent="0.2">
      <c r="A202" s="1">
        <v>2010</v>
      </c>
      <c r="B202" s="1">
        <v>6591</v>
      </c>
      <c r="C202" s="2" t="s">
        <v>827</v>
      </c>
      <c r="D202" s="2" t="s">
        <v>882</v>
      </c>
      <c r="E202" s="2" t="s">
        <v>829</v>
      </c>
      <c r="F202" s="3">
        <v>40536</v>
      </c>
      <c r="G202" s="2" t="s">
        <v>850</v>
      </c>
      <c r="H202" s="2" t="s">
        <v>831</v>
      </c>
      <c r="I202" s="2" t="s">
        <v>832</v>
      </c>
      <c r="J202" s="2" t="s">
        <v>883</v>
      </c>
      <c r="K202" s="2" t="s">
        <v>374</v>
      </c>
      <c r="L202" s="2" t="s">
        <v>375</v>
      </c>
      <c r="M202" s="1">
        <v>61174</v>
      </c>
      <c r="N202" s="1">
        <v>0</v>
      </c>
      <c r="O202" s="4">
        <v>3241.87</v>
      </c>
      <c r="P202" s="2" t="s">
        <v>20</v>
      </c>
      <c r="Q202" s="2" t="s">
        <v>350</v>
      </c>
      <c r="R202" s="2" t="s">
        <v>329</v>
      </c>
      <c r="S202" s="1" t="s">
        <v>834</v>
      </c>
    </row>
    <row r="203" spans="1:19" x14ac:dyDescent="0.2">
      <c r="A203" s="1">
        <v>2010</v>
      </c>
      <c r="B203" s="1">
        <v>6593</v>
      </c>
      <c r="C203" s="2" t="s">
        <v>827</v>
      </c>
      <c r="D203" s="2" t="s">
        <v>884</v>
      </c>
      <c r="E203" s="2" t="s">
        <v>829</v>
      </c>
      <c r="F203" s="3">
        <v>40536</v>
      </c>
      <c r="G203" s="2" t="s">
        <v>850</v>
      </c>
      <c r="H203" s="2" t="s">
        <v>831</v>
      </c>
      <c r="I203" s="2" t="s">
        <v>832</v>
      </c>
      <c r="J203" s="2" t="s">
        <v>885</v>
      </c>
      <c r="K203" s="2" t="s">
        <v>374</v>
      </c>
      <c r="L203" s="2" t="s">
        <v>375</v>
      </c>
      <c r="M203" s="1">
        <v>61186</v>
      </c>
      <c r="N203" s="1">
        <v>0</v>
      </c>
      <c r="O203" s="1">
        <v>77.760000000000005</v>
      </c>
      <c r="P203" s="2" t="s">
        <v>20</v>
      </c>
      <c r="Q203" s="2" t="s">
        <v>350</v>
      </c>
      <c r="R203" s="2" t="s">
        <v>329</v>
      </c>
      <c r="S203" s="1" t="s">
        <v>834</v>
      </c>
    </row>
    <row r="204" spans="1:19" x14ac:dyDescent="0.2">
      <c r="A204" s="1">
        <v>2010</v>
      </c>
      <c r="B204" s="1">
        <v>5392</v>
      </c>
      <c r="C204" s="2" t="s">
        <v>827</v>
      </c>
      <c r="D204" s="2" t="s">
        <v>886</v>
      </c>
      <c r="E204" s="2" t="s">
        <v>829</v>
      </c>
      <c r="F204" s="3">
        <v>40295</v>
      </c>
      <c r="G204" s="2" t="s">
        <v>853</v>
      </c>
      <c r="H204" s="2" t="s">
        <v>831</v>
      </c>
      <c r="I204" s="2" t="s">
        <v>832</v>
      </c>
      <c r="J204" s="2" t="s">
        <v>887</v>
      </c>
      <c r="K204" s="2" t="s">
        <v>374</v>
      </c>
      <c r="L204" s="2" t="s">
        <v>375</v>
      </c>
      <c r="M204" s="1">
        <v>22424</v>
      </c>
      <c r="N204" s="1">
        <v>0</v>
      </c>
      <c r="O204" s="1">
        <v>33.450000000000003</v>
      </c>
      <c r="P204" s="2" t="s">
        <v>20</v>
      </c>
      <c r="Q204" s="2" t="s">
        <v>350</v>
      </c>
      <c r="R204" s="2" t="s">
        <v>329</v>
      </c>
      <c r="S204" s="1" t="s">
        <v>834</v>
      </c>
    </row>
    <row r="205" spans="1:19" x14ac:dyDescent="0.2">
      <c r="A205" s="1">
        <v>2010</v>
      </c>
      <c r="B205" s="1">
        <v>5393</v>
      </c>
      <c r="C205" s="2" t="s">
        <v>827</v>
      </c>
      <c r="D205" s="2" t="s">
        <v>888</v>
      </c>
      <c r="E205" s="2" t="s">
        <v>829</v>
      </c>
      <c r="F205" s="3">
        <v>40295</v>
      </c>
      <c r="G205" s="2" t="s">
        <v>853</v>
      </c>
      <c r="H205" s="2" t="s">
        <v>831</v>
      </c>
      <c r="I205" s="2" t="s">
        <v>832</v>
      </c>
      <c r="J205" s="2" t="s">
        <v>889</v>
      </c>
      <c r="K205" s="2" t="s">
        <v>374</v>
      </c>
      <c r="L205" s="2" t="s">
        <v>375</v>
      </c>
      <c r="M205" s="1">
        <v>22470</v>
      </c>
      <c r="N205" s="1">
        <v>0</v>
      </c>
      <c r="O205" s="1">
        <v>122.82</v>
      </c>
      <c r="P205" s="2" t="s">
        <v>20</v>
      </c>
      <c r="Q205" s="2" t="s">
        <v>350</v>
      </c>
      <c r="R205" s="2" t="s">
        <v>329</v>
      </c>
      <c r="S205" s="1" t="s">
        <v>834</v>
      </c>
    </row>
    <row r="206" spans="1:19" x14ac:dyDescent="0.2">
      <c r="A206" s="1">
        <v>2010</v>
      </c>
      <c r="B206" s="1">
        <v>5245</v>
      </c>
      <c r="C206" s="2" t="s">
        <v>827</v>
      </c>
      <c r="D206" s="2" t="s">
        <v>890</v>
      </c>
      <c r="E206" s="2" t="s">
        <v>829</v>
      </c>
      <c r="F206" s="3">
        <v>40263</v>
      </c>
      <c r="G206" s="2" t="s">
        <v>856</v>
      </c>
      <c r="H206" s="2" t="s">
        <v>831</v>
      </c>
      <c r="I206" s="2" t="s">
        <v>832</v>
      </c>
      <c r="J206" s="2" t="s">
        <v>891</v>
      </c>
      <c r="K206" s="2" t="s">
        <v>374</v>
      </c>
      <c r="L206" s="2" t="s">
        <v>375</v>
      </c>
      <c r="M206" s="1">
        <v>17708</v>
      </c>
      <c r="N206" s="1">
        <v>0</v>
      </c>
      <c r="O206" s="1">
        <v>22.3</v>
      </c>
      <c r="P206" s="2" t="s">
        <v>20</v>
      </c>
      <c r="Q206" s="2" t="s">
        <v>350</v>
      </c>
      <c r="R206" s="2" t="s">
        <v>329</v>
      </c>
      <c r="S206" s="1" t="s">
        <v>834</v>
      </c>
    </row>
    <row r="207" spans="1:19" x14ac:dyDescent="0.2">
      <c r="A207" s="1">
        <v>2010</v>
      </c>
      <c r="B207" s="1">
        <v>5246</v>
      </c>
      <c r="C207" s="2" t="s">
        <v>827</v>
      </c>
      <c r="D207" s="2" t="s">
        <v>892</v>
      </c>
      <c r="E207" s="2" t="s">
        <v>829</v>
      </c>
      <c r="F207" s="3">
        <v>40263</v>
      </c>
      <c r="G207" s="2" t="s">
        <v>856</v>
      </c>
      <c r="H207" s="2" t="s">
        <v>831</v>
      </c>
      <c r="I207" s="2" t="s">
        <v>832</v>
      </c>
      <c r="J207" s="2" t="s">
        <v>893</v>
      </c>
      <c r="K207" s="2" t="s">
        <v>374</v>
      </c>
      <c r="L207" s="2" t="s">
        <v>375</v>
      </c>
      <c r="M207" s="1">
        <v>17768</v>
      </c>
      <c r="N207" s="1">
        <v>0</v>
      </c>
      <c r="O207" s="1">
        <v>30.71</v>
      </c>
      <c r="P207" s="2" t="s">
        <v>20</v>
      </c>
      <c r="Q207" s="2" t="s">
        <v>350</v>
      </c>
      <c r="R207" s="2" t="s">
        <v>329</v>
      </c>
      <c r="S207" s="1" t="s">
        <v>834</v>
      </c>
    </row>
    <row r="208" spans="1:19" x14ac:dyDescent="0.2">
      <c r="A208" s="1">
        <v>2010</v>
      </c>
      <c r="B208" s="1">
        <v>5532</v>
      </c>
      <c r="C208" s="2" t="s">
        <v>827</v>
      </c>
      <c r="D208" s="2" t="s">
        <v>894</v>
      </c>
      <c r="E208" s="2" t="s">
        <v>829</v>
      </c>
      <c r="F208" s="3">
        <v>40323</v>
      </c>
      <c r="G208" s="2" t="s">
        <v>859</v>
      </c>
      <c r="H208" s="2" t="s">
        <v>831</v>
      </c>
      <c r="I208" s="2" t="s">
        <v>832</v>
      </c>
      <c r="J208" s="2" t="s">
        <v>895</v>
      </c>
      <c r="K208" s="2" t="s">
        <v>374</v>
      </c>
      <c r="L208" s="2" t="s">
        <v>375</v>
      </c>
      <c r="M208" s="1">
        <v>27243</v>
      </c>
      <c r="N208" s="1">
        <v>0</v>
      </c>
      <c r="O208" s="1">
        <v>33.96</v>
      </c>
      <c r="P208" s="2" t="s">
        <v>20</v>
      </c>
      <c r="Q208" s="2" t="s">
        <v>350</v>
      </c>
      <c r="R208" s="2" t="s">
        <v>329</v>
      </c>
      <c r="S208" s="1" t="s">
        <v>834</v>
      </c>
    </row>
    <row r="209" spans="1:20" x14ac:dyDescent="0.2">
      <c r="A209" s="1">
        <v>2010</v>
      </c>
      <c r="B209" s="1">
        <v>5534</v>
      </c>
      <c r="C209" s="2" t="s">
        <v>827</v>
      </c>
      <c r="D209" s="2" t="s">
        <v>896</v>
      </c>
      <c r="E209" s="2" t="s">
        <v>829</v>
      </c>
      <c r="F209" s="3">
        <v>40323</v>
      </c>
      <c r="G209" s="2" t="s">
        <v>859</v>
      </c>
      <c r="H209" s="2" t="s">
        <v>831</v>
      </c>
      <c r="I209" s="2" t="s">
        <v>832</v>
      </c>
      <c r="J209" s="2" t="s">
        <v>897</v>
      </c>
      <c r="K209" s="2" t="s">
        <v>374</v>
      </c>
      <c r="L209" s="2" t="s">
        <v>375</v>
      </c>
      <c r="M209" s="1">
        <v>27288</v>
      </c>
      <c r="N209" s="1">
        <v>0</v>
      </c>
      <c r="O209" s="4">
        <v>1847.88</v>
      </c>
      <c r="P209" s="2" t="s">
        <v>20</v>
      </c>
      <c r="Q209" s="2" t="s">
        <v>350</v>
      </c>
      <c r="R209" s="2" t="s">
        <v>329</v>
      </c>
      <c r="S209" s="1" t="s">
        <v>834</v>
      </c>
    </row>
    <row r="210" spans="1:20" x14ac:dyDescent="0.2">
      <c r="A210" s="1">
        <v>2010</v>
      </c>
      <c r="B210" s="1">
        <v>5658</v>
      </c>
      <c r="C210" s="2" t="s">
        <v>827</v>
      </c>
      <c r="D210" s="2" t="s">
        <v>898</v>
      </c>
      <c r="E210" s="2" t="s">
        <v>829</v>
      </c>
      <c r="F210" s="3">
        <v>40354</v>
      </c>
      <c r="G210" s="2" t="s">
        <v>864</v>
      </c>
      <c r="H210" s="2" t="s">
        <v>831</v>
      </c>
      <c r="I210" s="2" t="s">
        <v>832</v>
      </c>
      <c r="J210" s="2" t="s">
        <v>899</v>
      </c>
      <c r="K210" s="2" t="s">
        <v>374</v>
      </c>
      <c r="L210" s="2" t="s">
        <v>375</v>
      </c>
      <c r="M210" s="1">
        <v>32119</v>
      </c>
      <c r="N210" s="1">
        <v>0</v>
      </c>
      <c r="O210" s="1">
        <v>22.8</v>
      </c>
      <c r="P210" s="2" t="s">
        <v>20</v>
      </c>
      <c r="Q210" s="2" t="s">
        <v>350</v>
      </c>
      <c r="R210" s="2" t="s">
        <v>329</v>
      </c>
      <c r="S210" s="1" t="s">
        <v>834</v>
      </c>
    </row>
    <row r="211" spans="1:20" x14ac:dyDescent="0.2">
      <c r="A211" s="1">
        <v>2010</v>
      </c>
      <c r="B211" s="1">
        <v>5660</v>
      </c>
      <c r="C211" s="2" t="s">
        <v>827</v>
      </c>
      <c r="D211" s="2" t="s">
        <v>900</v>
      </c>
      <c r="E211" s="2" t="s">
        <v>829</v>
      </c>
      <c r="F211" s="3">
        <v>40354</v>
      </c>
      <c r="G211" s="2" t="s">
        <v>864</v>
      </c>
      <c r="H211" s="2" t="s">
        <v>831</v>
      </c>
      <c r="I211" s="2" t="s">
        <v>832</v>
      </c>
      <c r="J211" s="2" t="s">
        <v>901</v>
      </c>
      <c r="K211" s="2" t="s">
        <v>374</v>
      </c>
      <c r="L211" s="2" t="s">
        <v>375</v>
      </c>
      <c r="M211" s="1">
        <v>32153</v>
      </c>
      <c r="N211" s="1">
        <v>0</v>
      </c>
      <c r="O211" s="4">
        <v>4939.6000000000004</v>
      </c>
      <c r="P211" s="2" t="s">
        <v>20</v>
      </c>
      <c r="Q211" s="2" t="s">
        <v>350</v>
      </c>
      <c r="R211" s="2" t="s">
        <v>329</v>
      </c>
      <c r="S211" s="1" t="s">
        <v>834</v>
      </c>
      <c r="T211" s="1">
        <v>27901.329999999994</v>
      </c>
    </row>
    <row r="212" spans="1:20" ht="15" x14ac:dyDescent="0.25">
      <c r="C212" s="2"/>
      <c r="D212" s="2"/>
      <c r="E212" s="2"/>
      <c r="F212" s="3"/>
      <c r="G212" s="2"/>
      <c r="H212" s="2"/>
      <c r="I212" s="2"/>
      <c r="J212" s="2"/>
      <c r="K212" s="2"/>
      <c r="L212" s="2"/>
      <c r="N212" s="8">
        <v>388679.37</v>
      </c>
      <c r="O212" s="8">
        <v>323922.08</v>
      </c>
      <c r="P212" s="2"/>
      <c r="Q212" s="2"/>
      <c r="R212" s="2"/>
    </row>
    <row r="213" spans="1:20" x14ac:dyDescent="0.2">
      <c r="C213" s="2"/>
      <c r="D213" s="2"/>
      <c r="E213" s="2"/>
      <c r="F213" s="3"/>
      <c r="G213" s="2"/>
      <c r="H213" s="2"/>
      <c r="I213" s="2"/>
      <c r="J213" s="2"/>
      <c r="K213" s="2"/>
      <c r="L213" s="2"/>
      <c r="O213" s="4"/>
      <c r="P213" s="2"/>
      <c r="Q213" s="2"/>
      <c r="R213" s="2"/>
    </row>
    <row r="214" spans="1:20" x14ac:dyDescent="0.2">
      <c r="C214" s="2"/>
      <c r="D214" s="2"/>
      <c r="E214" s="2"/>
      <c r="F214" s="3"/>
      <c r="G214" s="2"/>
      <c r="H214" s="2"/>
      <c r="I214" s="2"/>
      <c r="J214" s="2"/>
      <c r="K214" s="2"/>
      <c r="L214" s="2"/>
      <c r="O214" s="4">
        <v>-64757.289999999979</v>
      </c>
      <c r="P214" s="2"/>
      <c r="Q214" s="2"/>
      <c r="R214" s="2"/>
    </row>
    <row r="215" spans="1:20" x14ac:dyDescent="0.2">
      <c r="C215" s="2"/>
      <c r="D215" s="2"/>
      <c r="E215" s="2"/>
      <c r="F215" s="3"/>
      <c r="G215" s="2"/>
      <c r="H215" s="2"/>
      <c r="I215" s="2"/>
      <c r="J215" s="2"/>
      <c r="K215" s="2"/>
      <c r="L215" s="2"/>
      <c r="O215" s="4"/>
      <c r="P215" s="2"/>
      <c r="Q215" s="2"/>
      <c r="R215" s="2"/>
    </row>
    <row r="216" spans="1:20" x14ac:dyDescent="0.2">
      <c r="C216" s="2"/>
      <c r="D216" s="2"/>
      <c r="E216" s="2"/>
      <c r="F216" s="3"/>
      <c r="G216" s="2"/>
      <c r="H216" s="2"/>
      <c r="I216" s="2"/>
      <c r="J216" s="2"/>
      <c r="K216" s="2"/>
      <c r="L216" s="2"/>
      <c r="O216" s="4"/>
      <c r="P216" s="2"/>
      <c r="Q216" s="2"/>
      <c r="R216" s="2"/>
    </row>
    <row r="217" spans="1:20" x14ac:dyDescent="0.2">
      <c r="C217" s="2"/>
      <c r="D217" s="2"/>
      <c r="E217" s="2"/>
      <c r="F217" s="3"/>
      <c r="G217" s="2"/>
      <c r="H217" s="2"/>
      <c r="I217" s="2"/>
      <c r="J217" s="2"/>
      <c r="K217" s="2"/>
      <c r="L217" s="2"/>
      <c r="O217" s="4"/>
      <c r="P217" s="2"/>
      <c r="Q217" s="2"/>
      <c r="R217" s="2"/>
    </row>
    <row r="218" spans="1:20" x14ac:dyDescent="0.2">
      <c r="C218" s="2"/>
      <c r="D218" s="2"/>
      <c r="E218" s="2"/>
      <c r="F218" s="3"/>
      <c r="G218" s="2"/>
      <c r="H218" s="2"/>
      <c r="I218" s="2"/>
      <c r="J218" s="2"/>
      <c r="K218" s="2"/>
      <c r="L218" s="2"/>
      <c r="O218" s="4"/>
      <c r="P218" s="2"/>
      <c r="Q218" s="2"/>
      <c r="R218" s="2"/>
    </row>
    <row r="219" spans="1:20" x14ac:dyDescent="0.2">
      <c r="C219" s="2"/>
      <c r="D219" s="2"/>
      <c r="E219" s="2"/>
      <c r="F219" s="3"/>
      <c r="G219" s="2"/>
      <c r="H219" s="2"/>
      <c r="I219" s="2"/>
      <c r="J219" s="2"/>
      <c r="K219" s="2"/>
      <c r="L219" s="2"/>
      <c r="O219" s="4"/>
      <c r="P219" s="2"/>
      <c r="Q219" s="2"/>
      <c r="R219" s="2"/>
    </row>
    <row r="220" spans="1:20" x14ac:dyDescent="0.2">
      <c r="C220" s="2"/>
      <c r="D220" s="2"/>
      <c r="E220" s="2"/>
      <c r="F220" s="3"/>
      <c r="G220" s="2"/>
      <c r="H220" s="2"/>
      <c r="I220" s="2"/>
      <c r="J220" s="2"/>
      <c r="K220" s="2"/>
      <c r="L220" s="2"/>
      <c r="O220" s="4"/>
      <c r="P220" s="2"/>
      <c r="Q220" s="2"/>
      <c r="R220" s="2"/>
    </row>
    <row r="221" spans="1:20" x14ac:dyDescent="0.2">
      <c r="A221" s="1">
        <v>2011</v>
      </c>
      <c r="B221" s="1">
        <v>6930</v>
      </c>
      <c r="C221" s="2" t="s">
        <v>902</v>
      </c>
      <c r="D221" s="2" t="s">
        <v>903</v>
      </c>
      <c r="E221" s="2" t="s">
        <v>20</v>
      </c>
      <c r="F221" s="3">
        <v>40543</v>
      </c>
      <c r="G221" s="2" t="s">
        <v>904</v>
      </c>
      <c r="H221" s="2" t="s">
        <v>20</v>
      </c>
      <c r="I221" s="2" t="s">
        <v>20</v>
      </c>
      <c r="J221" s="2" t="s">
        <v>20</v>
      </c>
      <c r="K221" s="2" t="s">
        <v>904</v>
      </c>
      <c r="L221" s="2" t="s">
        <v>20</v>
      </c>
      <c r="M221" s="1">
        <v>0</v>
      </c>
      <c r="N221" s="4">
        <v>16080.32</v>
      </c>
      <c r="O221" s="1">
        <v>0</v>
      </c>
      <c r="P221" s="2" t="s">
        <v>20</v>
      </c>
      <c r="Q221" s="2" t="s">
        <v>328</v>
      </c>
      <c r="R221" s="2" t="s">
        <v>329</v>
      </c>
      <c r="S221" s="1" t="s">
        <v>330</v>
      </c>
    </row>
    <row r="222" spans="1:20" x14ac:dyDescent="0.2">
      <c r="A222" s="1">
        <v>2011</v>
      </c>
      <c r="B222" s="1">
        <v>6930</v>
      </c>
      <c r="C222" s="2" t="s">
        <v>902</v>
      </c>
      <c r="D222" s="2" t="s">
        <v>903</v>
      </c>
      <c r="E222" s="2" t="s">
        <v>20</v>
      </c>
      <c r="F222" s="3">
        <v>40543</v>
      </c>
      <c r="G222" s="2" t="s">
        <v>904</v>
      </c>
      <c r="H222" s="2" t="s">
        <v>20</v>
      </c>
      <c r="I222" s="2" t="s">
        <v>20</v>
      </c>
      <c r="J222" s="2" t="s">
        <v>20</v>
      </c>
      <c r="K222" s="2" t="s">
        <v>904</v>
      </c>
      <c r="L222" s="2" t="s">
        <v>20</v>
      </c>
      <c r="M222" s="1">
        <v>0</v>
      </c>
      <c r="N222" s="1">
        <v>0</v>
      </c>
      <c r="O222" s="4">
        <v>92803.199999999997</v>
      </c>
      <c r="P222" s="2" t="s">
        <v>20</v>
      </c>
      <c r="Q222" s="2" t="s">
        <v>335</v>
      </c>
      <c r="R222" s="2" t="s">
        <v>336</v>
      </c>
      <c r="S222" s="1" t="s">
        <v>330</v>
      </c>
    </row>
    <row r="223" spans="1:20" x14ac:dyDescent="0.2">
      <c r="A223" s="1">
        <v>2011</v>
      </c>
      <c r="B223" s="1">
        <v>6930</v>
      </c>
      <c r="C223" s="2" t="s">
        <v>902</v>
      </c>
      <c r="D223" s="2" t="s">
        <v>903</v>
      </c>
      <c r="E223" s="2" t="s">
        <v>20</v>
      </c>
      <c r="F223" s="3">
        <v>40543</v>
      </c>
      <c r="G223" s="2" t="s">
        <v>904</v>
      </c>
      <c r="H223" s="2" t="s">
        <v>20</v>
      </c>
      <c r="I223" s="2" t="s">
        <v>20</v>
      </c>
      <c r="J223" s="2" t="s">
        <v>20</v>
      </c>
      <c r="K223" s="2" t="s">
        <v>904</v>
      </c>
      <c r="L223" s="2" t="s">
        <v>20</v>
      </c>
      <c r="M223" s="1">
        <v>0</v>
      </c>
      <c r="N223" s="1">
        <v>0</v>
      </c>
      <c r="O223" s="4">
        <v>77003.33</v>
      </c>
      <c r="P223" s="2" t="s">
        <v>20</v>
      </c>
      <c r="Q223" s="2" t="s">
        <v>350</v>
      </c>
      <c r="R223" s="2" t="s">
        <v>329</v>
      </c>
      <c r="S223" s="1" t="s">
        <v>330</v>
      </c>
    </row>
    <row r="224" spans="1:20" ht="15" x14ac:dyDescent="0.25">
      <c r="N224" s="13">
        <v>16080.32</v>
      </c>
      <c r="O224" s="13">
        <v>169806.53</v>
      </c>
    </row>
    <row r="225" spans="14:16" ht="15" x14ac:dyDescent="0.25">
      <c r="N225" s="13"/>
      <c r="O225" s="13"/>
    </row>
    <row r="226" spans="14:16" ht="15" x14ac:dyDescent="0.25">
      <c r="N226" s="13"/>
      <c r="O226" s="13"/>
    </row>
    <row r="227" spans="14:16" x14ac:dyDescent="0.2">
      <c r="N227" s="14"/>
      <c r="O227" s="15"/>
      <c r="P227" s="16"/>
    </row>
    <row r="229" spans="14:16" x14ac:dyDescent="0.2">
      <c r="O229" s="14"/>
    </row>
  </sheetData>
  <autoFilter ref="A1:T229" xr:uid="{00000000-0009-0000-0000-000002000000}"/>
  <pageMargins left="0.7" right="0.7" top="0.75" bottom="0.75" header="0.3" footer="0.3"/>
  <pageSetup scale="37" fitToHeight="0" orientation="landscape" r:id="rId1"/>
  <headerFooter>
    <oddFooter>&amp;L&amp;F &amp;A&amp;R&amp;P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123"/>
  <sheetViews>
    <sheetView topLeftCell="C101" workbookViewId="0">
      <selection activeCell="E9" sqref="E9"/>
    </sheetView>
  </sheetViews>
  <sheetFormatPr defaultRowHeight="12.75" x14ac:dyDescent="0.2"/>
  <cols>
    <col min="1" max="1" width="8.85546875" style="1" bestFit="1" customWidth="1"/>
    <col min="2" max="2" width="19.42578125" style="1" bestFit="1" customWidth="1"/>
    <col min="3" max="3" width="17.85546875" style="1" bestFit="1" customWidth="1"/>
    <col min="4" max="4" width="28.85546875" style="1" bestFit="1" customWidth="1"/>
    <col min="5" max="5" width="12.42578125" style="1" bestFit="1" customWidth="1"/>
    <col min="6" max="6" width="24.42578125" style="1" hidden="1" customWidth="1"/>
    <col min="7" max="7" width="11.140625" style="1" hidden="1" customWidth="1"/>
    <col min="8" max="8" width="16" style="1" hidden="1" customWidth="1"/>
    <col min="9" max="9" width="15.42578125" style="1" bestFit="1" customWidth="1"/>
    <col min="10" max="10" width="18.140625" style="1" customWidth="1"/>
    <col min="11" max="11" width="18" style="1" bestFit="1" customWidth="1"/>
    <col min="12" max="13" width="18" style="1" customWidth="1"/>
    <col min="14" max="14" width="19.42578125" style="1" bestFit="1" customWidth="1"/>
    <col min="15" max="15" width="12" style="1" bestFit="1" customWidth="1"/>
    <col min="16" max="16" width="7.140625" style="1" bestFit="1" customWidth="1"/>
    <col min="17" max="17" width="12.5703125" style="1" bestFit="1" customWidth="1"/>
    <col min="18" max="18" width="8" style="1" bestFit="1" customWidth="1"/>
    <col min="19" max="258" width="8.85546875" style="1"/>
    <col min="259" max="259" width="8.85546875" style="1" bestFit="1" customWidth="1"/>
    <col min="260" max="260" width="19.42578125" style="1" bestFit="1" customWidth="1"/>
    <col min="261" max="261" width="17.85546875" style="1" bestFit="1" customWidth="1"/>
    <col min="262" max="262" width="28.85546875" style="1" bestFit="1" customWidth="1"/>
    <col min="263" max="263" width="12.42578125" style="1" bestFit="1" customWidth="1"/>
    <col min="264" max="266" width="0" style="1" hidden="1" customWidth="1"/>
    <col min="267" max="267" width="15.42578125" style="1" bestFit="1" customWidth="1"/>
    <col min="268" max="268" width="18.140625" style="1" customWidth="1"/>
    <col min="269" max="269" width="18" style="1" bestFit="1" customWidth="1"/>
    <col min="270" max="270" width="19.42578125" style="1" bestFit="1" customWidth="1"/>
    <col min="271" max="271" width="12" style="1" bestFit="1" customWidth="1"/>
    <col min="272" max="272" width="7.140625" style="1" bestFit="1" customWidth="1"/>
    <col min="273" max="273" width="12.5703125" style="1" bestFit="1" customWidth="1"/>
    <col min="274" max="274" width="8" style="1" bestFit="1" customWidth="1"/>
    <col min="275" max="514" width="8.85546875" style="1"/>
    <col min="515" max="515" width="8.85546875" style="1" bestFit="1" customWidth="1"/>
    <col min="516" max="516" width="19.42578125" style="1" bestFit="1" customWidth="1"/>
    <col min="517" max="517" width="17.85546875" style="1" bestFit="1" customWidth="1"/>
    <col min="518" max="518" width="28.85546875" style="1" bestFit="1" customWidth="1"/>
    <col min="519" max="519" width="12.42578125" style="1" bestFit="1" customWidth="1"/>
    <col min="520" max="522" width="0" style="1" hidden="1" customWidth="1"/>
    <col min="523" max="523" width="15.42578125" style="1" bestFit="1" customWidth="1"/>
    <col min="524" max="524" width="18.140625" style="1" customWidth="1"/>
    <col min="525" max="525" width="18" style="1" bestFit="1" customWidth="1"/>
    <col min="526" max="526" width="19.42578125" style="1" bestFit="1" customWidth="1"/>
    <col min="527" max="527" width="12" style="1" bestFit="1" customWidth="1"/>
    <col min="528" max="528" width="7.140625" style="1" bestFit="1" customWidth="1"/>
    <col min="529" max="529" width="12.5703125" style="1" bestFit="1" customWidth="1"/>
    <col min="530" max="530" width="8" style="1" bestFit="1" customWidth="1"/>
    <col min="531" max="770" width="8.85546875" style="1"/>
    <col min="771" max="771" width="8.85546875" style="1" bestFit="1" customWidth="1"/>
    <col min="772" max="772" width="19.42578125" style="1" bestFit="1" customWidth="1"/>
    <col min="773" max="773" width="17.85546875" style="1" bestFit="1" customWidth="1"/>
    <col min="774" max="774" width="28.85546875" style="1" bestFit="1" customWidth="1"/>
    <col min="775" max="775" width="12.42578125" style="1" bestFit="1" customWidth="1"/>
    <col min="776" max="778" width="0" style="1" hidden="1" customWidth="1"/>
    <col min="779" max="779" width="15.42578125" style="1" bestFit="1" customWidth="1"/>
    <col min="780" max="780" width="18.140625" style="1" customWidth="1"/>
    <col min="781" max="781" width="18" style="1" bestFit="1" customWidth="1"/>
    <col min="782" max="782" width="19.42578125" style="1" bestFit="1" customWidth="1"/>
    <col min="783" max="783" width="12" style="1" bestFit="1" customWidth="1"/>
    <col min="784" max="784" width="7.140625" style="1" bestFit="1" customWidth="1"/>
    <col min="785" max="785" width="12.5703125" style="1" bestFit="1" customWidth="1"/>
    <col min="786" max="786" width="8" style="1" bestFit="1" customWidth="1"/>
    <col min="787" max="1026" width="8.85546875" style="1"/>
    <col min="1027" max="1027" width="8.85546875" style="1" bestFit="1" customWidth="1"/>
    <col min="1028" max="1028" width="19.42578125" style="1" bestFit="1" customWidth="1"/>
    <col min="1029" max="1029" width="17.85546875" style="1" bestFit="1" customWidth="1"/>
    <col min="1030" max="1030" width="28.85546875" style="1" bestFit="1" customWidth="1"/>
    <col min="1031" max="1031" width="12.42578125" style="1" bestFit="1" customWidth="1"/>
    <col min="1032" max="1034" width="0" style="1" hidden="1" customWidth="1"/>
    <col min="1035" max="1035" width="15.42578125" style="1" bestFit="1" customWidth="1"/>
    <col min="1036" max="1036" width="18.140625" style="1" customWidth="1"/>
    <col min="1037" max="1037" width="18" style="1" bestFit="1" customWidth="1"/>
    <col min="1038" max="1038" width="19.42578125" style="1" bestFit="1" customWidth="1"/>
    <col min="1039" max="1039" width="12" style="1" bestFit="1" customWidth="1"/>
    <col min="1040" max="1040" width="7.140625" style="1" bestFit="1" customWidth="1"/>
    <col min="1041" max="1041" width="12.5703125" style="1" bestFit="1" customWidth="1"/>
    <col min="1042" max="1042" width="8" style="1" bestFit="1" customWidth="1"/>
    <col min="1043" max="1282" width="8.85546875" style="1"/>
    <col min="1283" max="1283" width="8.85546875" style="1" bestFit="1" customWidth="1"/>
    <col min="1284" max="1284" width="19.42578125" style="1" bestFit="1" customWidth="1"/>
    <col min="1285" max="1285" width="17.85546875" style="1" bestFit="1" customWidth="1"/>
    <col min="1286" max="1286" width="28.85546875" style="1" bestFit="1" customWidth="1"/>
    <col min="1287" max="1287" width="12.42578125" style="1" bestFit="1" customWidth="1"/>
    <col min="1288" max="1290" width="0" style="1" hidden="1" customWidth="1"/>
    <col min="1291" max="1291" width="15.42578125" style="1" bestFit="1" customWidth="1"/>
    <col min="1292" max="1292" width="18.140625" style="1" customWidth="1"/>
    <col min="1293" max="1293" width="18" style="1" bestFit="1" customWidth="1"/>
    <col min="1294" max="1294" width="19.42578125" style="1" bestFit="1" customWidth="1"/>
    <col min="1295" max="1295" width="12" style="1" bestFit="1" customWidth="1"/>
    <col min="1296" max="1296" width="7.140625" style="1" bestFit="1" customWidth="1"/>
    <col min="1297" max="1297" width="12.5703125" style="1" bestFit="1" customWidth="1"/>
    <col min="1298" max="1298" width="8" style="1" bestFit="1" customWidth="1"/>
    <col min="1299" max="1538" width="8.85546875" style="1"/>
    <col min="1539" max="1539" width="8.85546875" style="1" bestFit="1" customWidth="1"/>
    <col min="1540" max="1540" width="19.42578125" style="1" bestFit="1" customWidth="1"/>
    <col min="1541" max="1541" width="17.85546875" style="1" bestFit="1" customWidth="1"/>
    <col min="1542" max="1542" width="28.85546875" style="1" bestFit="1" customWidth="1"/>
    <col min="1543" max="1543" width="12.42578125" style="1" bestFit="1" customWidth="1"/>
    <col min="1544" max="1546" width="0" style="1" hidden="1" customWidth="1"/>
    <col min="1547" max="1547" width="15.42578125" style="1" bestFit="1" customWidth="1"/>
    <col min="1548" max="1548" width="18.140625" style="1" customWidth="1"/>
    <col min="1549" max="1549" width="18" style="1" bestFit="1" customWidth="1"/>
    <col min="1550" max="1550" width="19.42578125" style="1" bestFit="1" customWidth="1"/>
    <col min="1551" max="1551" width="12" style="1" bestFit="1" customWidth="1"/>
    <col min="1552" max="1552" width="7.140625" style="1" bestFit="1" customWidth="1"/>
    <col min="1553" max="1553" width="12.5703125" style="1" bestFit="1" customWidth="1"/>
    <col min="1554" max="1554" width="8" style="1" bestFit="1" customWidth="1"/>
    <col min="1555" max="1794" width="8.85546875" style="1"/>
    <col min="1795" max="1795" width="8.85546875" style="1" bestFit="1" customWidth="1"/>
    <col min="1796" max="1796" width="19.42578125" style="1" bestFit="1" customWidth="1"/>
    <col min="1797" max="1797" width="17.85546875" style="1" bestFit="1" customWidth="1"/>
    <col min="1798" max="1798" width="28.85546875" style="1" bestFit="1" customWidth="1"/>
    <col min="1799" max="1799" width="12.42578125" style="1" bestFit="1" customWidth="1"/>
    <col min="1800" max="1802" width="0" style="1" hidden="1" customWidth="1"/>
    <col min="1803" max="1803" width="15.42578125" style="1" bestFit="1" customWidth="1"/>
    <col min="1804" max="1804" width="18.140625" style="1" customWidth="1"/>
    <col min="1805" max="1805" width="18" style="1" bestFit="1" customWidth="1"/>
    <col min="1806" max="1806" width="19.42578125" style="1" bestFit="1" customWidth="1"/>
    <col min="1807" max="1807" width="12" style="1" bestFit="1" customWidth="1"/>
    <col min="1808" max="1808" width="7.140625" style="1" bestFit="1" customWidth="1"/>
    <col min="1809" max="1809" width="12.5703125" style="1" bestFit="1" customWidth="1"/>
    <col min="1810" max="1810" width="8" style="1" bestFit="1" customWidth="1"/>
    <col min="1811" max="2050" width="8.85546875" style="1"/>
    <col min="2051" max="2051" width="8.85546875" style="1" bestFit="1" customWidth="1"/>
    <col min="2052" max="2052" width="19.42578125" style="1" bestFit="1" customWidth="1"/>
    <col min="2053" max="2053" width="17.85546875" style="1" bestFit="1" customWidth="1"/>
    <col min="2054" max="2054" width="28.85546875" style="1" bestFit="1" customWidth="1"/>
    <col min="2055" max="2055" width="12.42578125" style="1" bestFit="1" customWidth="1"/>
    <col min="2056" max="2058" width="0" style="1" hidden="1" customWidth="1"/>
    <col min="2059" max="2059" width="15.42578125" style="1" bestFit="1" customWidth="1"/>
    <col min="2060" max="2060" width="18.140625" style="1" customWidth="1"/>
    <col min="2061" max="2061" width="18" style="1" bestFit="1" customWidth="1"/>
    <col min="2062" max="2062" width="19.42578125" style="1" bestFit="1" customWidth="1"/>
    <col min="2063" max="2063" width="12" style="1" bestFit="1" customWidth="1"/>
    <col min="2064" max="2064" width="7.140625" style="1" bestFit="1" customWidth="1"/>
    <col min="2065" max="2065" width="12.5703125" style="1" bestFit="1" customWidth="1"/>
    <col min="2066" max="2066" width="8" style="1" bestFit="1" customWidth="1"/>
    <col min="2067" max="2306" width="8.85546875" style="1"/>
    <col min="2307" max="2307" width="8.85546875" style="1" bestFit="1" customWidth="1"/>
    <col min="2308" max="2308" width="19.42578125" style="1" bestFit="1" customWidth="1"/>
    <col min="2309" max="2309" width="17.85546875" style="1" bestFit="1" customWidth="1"/>
    <col min="2310" max="2310" width="28.85546875" style="1" bestFit="1" customWidth="1"/>
    <col min="2311" max="2311" width="12.42578125" style="1" bestFit="1" customWidth="1"/>
    <col min="2312" max="2314" width="0" style="1" hidden="1" customWidth="1"/>
    <col min="2315" max="2315" width="15.42578125" style="1" bestFit="1" customWidth="1"/>
    <col min="2316" max="2316" width="18.140625" style="1" customWidth="1"/>
    <col min="2317" max="2317" width="18" style="1" bestFit="1" customWidth="1"/>
    <col min="2318" max="2318" width="19.42578125" style="1" bestFit="1" customWidth="1"/>
    <col min="2319" max="2319" width="12" style="1" bestFit="1" customWidth="1"/>
    <col min="2320" max="2320" width="7.140625" style="1" bestFit="1" customWidth="1"/>
    <col min="2321" max="2321" width="12.5703125" style="1" bestFit="1" customWidth="1"/>
    <col min="2322" max="2322" width="8" style="1" bestFit="1" customWidth="1"/>
    <col min="2323" max="2562" width="8.85546875" style="1"/>
    <col min="2563" max="2563" width="8.85546875" style="1" bestFit="1" customWidth="1"/>
    <col min="2564" max="2564" width="19.42578125" style="1" bestFit="1" customWidth="1"/>
    <col min="2565" max="2565" width="17.85546875" style="1" bestFit="1" customWidth="1"/>
    <col min="2566" max="2566" width="28.85546875" style="1" bestFit="1" customWidth="1"/>
    <col min="2567" max="2567" width="12.42578125" style="1" bestFit="1" customWidth="1"/>
    <col min="2568" max="2570" width="0" style="1" hidden="1" customWidth="1"/>
    <col min="2571" max="2571" width="15.42578125" style="1" bestFit="1" customWidth="1"/>
    <col min="2572" max="2572" width="18.140625" style="1" customWidth="1"/>
    <col min="2573" max="2573" width="18" style="1" bestFit="1" customWidth="1"/>
    <col min="2574" max="2574" width="19.42578125" style="1" bestFit="1" customWidth="1"/>
    <col min="2575" max="2575" width="12" style="1" bestFit="1" customWidth="1"/>
    <col min="2576" max="2576" width="7.140625" style="1" bestFit="1" customWidth="1"/>
    <col min="2577" max="2577" width="12.5703125" style="1" bestFit="1" customWidth="1"/>
    <col min="2578" max="2578" width="8" style="1" bestFit="1" customWidth="1"/>
    <col min="2579" max="2818" width="8.85546875" style="1"/>
    <col min="2819" max="2819" width="8.85546875" style="1" bestFit="1" customWidth="1"/>
    <col min="2820" max="2820" width="19.42578125" style="1" bestFit="1" customWidth="1"/>
    <col min="2821" max="2821" width="17.85546875" style="1" bestFit="1" customWidth="1"/>
    <col min="2822" max="2822" width="28.85546875" style="1" bestFit="1" customWidth="1"/>
    <col min="2823" max="2823" width="12.42578125" style="1" bestFit="1" customWidth="1"/>
    <col min="2824" max="2826" width="0" style="1" hidden="1" customWidth="1"/>
    <col min="2827" max="2827" width="15.42578125" style="1" bestFit="1" customWidth="1"/>
    <col min="2828" max="2828" width="18.140625" style="1" customWidth="1"/>
    <col min="2829" max="2829" width="18" style="1" bestFit="1" customWidth="1"/>
    <col min="2830" max="2830" width="19.42578125" style="1" bestFit="1" customWidth="1"/>
    <col min="2831" max="2831" width="12" style="1" bestFit="1" customWidth="1"/>
    <col min="2832" max="2832" width="7.140625" style="1" bestFit="1" customWidth="1"/>
    <col min="2833" max="2833" width="12.5703125" style="1" bestFit="1" customWidth="1"/>
    <col min="2834" max="2834" width="8" style="1" bestFit="1" customWidth="1"/>
    <col min="2835" max="3074" width="8.85546875" style="1"/>
    <col min="3075" max="3075" width="8.85546875" style="1" bestFit="1" customWidth="1"/>
    <col min="3076" max="3076" width="19.42578125" style="1" bestFit="1" customWidth="1"/>
    <col min="3077" max="3077" width="17.85546875" style="1" bestFit="1" customWidth="1"/>
    <col min="3078" max="3078" width="28.85546875" style="1" bestFit="1" customWidth="1"/>
    <col min="3079" max="3079" width="12.42578125" style="1" bestFit="1" customWidth="1"/>
    <col min="3080" max="3082" width="0" style="1" hidden="1" customWidth="1"/>
    <col min="3083" max="3083" width="15.42578125" style="1" bestFit="1" customWidth="1"/>
    <col min="3084" max="3084" width="18.140625" style="1" customWidth="1"/>
    <col min="3085" max="3085" width="18" style="1" bestFit="1" customWidth="1"/>
    <col min="3086" max="3086" width="19.42578125" style="1" bestFit="1" customWidth="1"/>
    <col min="3087" max="3087" width="12" style="1" bestFit="1" customWidth="1"/>
    <col min="3088" max="3088" width="7.140625" style="1" bestFit="1" customWidth="1"/>
    <col min="3089" max="3089" width="12.5703125" style="1" bestFit="1" customWidth="1"/>
    <col min="3090" max="3090" width="8" style="1" bestFit="1" customWidth="1"/>
    <col min="3091" max="3330" width="8.85546875" style="1"/>
    <col min="3331" max="3331" width="8.85546875" style="1" bestFit="1" customWidth="1"/>
    <col min="3332" max="3332" width="19.42578125" style="1" bestFit="1" customWidth="1"/>
    <col min="3333" max="3333" width="17.85546875" style="1" bestFit="1" customWidth="1"/>
    <col min="3334" max="3334" width="28.85546875" style="1" bestFit="1" customWidth="1"/>
    <col min="3335" max="3335" width="12.42578125" style="1" bestFit="1" customWidth="1"/>
    <col min="3336" max="3338" width="0" style="1" hidden="1" customWidth="1"/>
    <col min="3339" max="3339" width="15.42578125" style="1" bestFit="1" customWidth="1"/>
    <col min="3340" max="3340" width="18.140625" style="1" customWidth="1"/>
    <col min="3341" max="3341" width="18" style="1" bestFit="1" customWidth="1"/>
    <col min="3342" max="3342" width="19.42578125" style="1" bestFit="1" customWidth="1"/>
    <col min="3343" max="3343" width="12" style="1" bestFit="1" customWidth="1"/>
    <col min="3344" max="3344" width="7.140625" style="1" bestFit="1" customWidth="1"/>
    <col min="3345" max="3345" width="12.5703125" style="1" bestFit="1" customWidth="1"/>
    <col min="3346" max="3346" width="8" style="1" bestFit="1" customWidth="1"/>
    <col min="3347" max="3586" width="8.85546875" style="1"/>
    <col min="3587" max="3587" width="8.85546875" style="1" bestFit="1" customWidth="1"/>
    <col min="3588" max="3588" width="19.42578125" style="1" bestFit="1" customWidth="1"/>
    <col min="3589" max="3589" width="17.85546875" style="1" bestFit="1" customWidth="1"/>
    <col min="3590" max="3590" width="28.85546875" style="1" bestFit="1" customWidth="1"/>
    <col min="3591" max="3591" width="12.42578125" style="1" bestFit="1" customWidth="1"/>
    <col min="3592" max="3594" width="0" style="1" hidden="1" customWidth="1"/>
    <col min="3595" max="3595" width="15.42578125" style="1" bestFit="1" customWidth="1"/>
    <col min="3596" max="3596" width="18.140625" style="1" customWidth="1"/>
    <col min="3597" max="3597" width="18" style="1" bestFit="1" customWidth="1"/>
    <col min="3598" max="3598" width="19.42578125" style="1" bestFit="1" customWidth="1"/>
    <col min="3599" max="3599" width="12" style="1" bestFit="1" customWidth="1"/>
    <col min="3600" max="3600" width="7.140625" style="1" bestFit="1" customWidth="1"/>
    <col min="3601" max="3601" width="12.5703125" style="1" bestFit="1" customWidth="1"/>
    <col min="3602" max="3602" width="8" style="1" bestFit="1" customWidth="1"/>
    <col min="3603" max="3842" width="8.85546875" style="1"/>
    <col min="3843" max="3843" width="8.85546875" style="1" bestFit="1" customWidth="1"/>
    <col min="3844" max="3844" width="19.42578125" style="1" bestFit="1" customWidth="1"/>
    <col min="3845" max="3845" width="17.85546875" style="1" bestFit="1" customWidth="1"/>
    <col min="3846" max="3846" width="28.85546875" style="1" bestFit="1" customWidth="1"/>
    <col min="3847" max="3847" width="12.42578125" style="1" bestFit="1" customWidth="1"/>
    <col min="3848" max="3850" width="0" style="1" hidden="1" customWidth="1"/>
    <col min="3851" max="3851" width="15.42578125" style="1" bestFit="1" customWidth="1"/>
    <col min="3852" max="3852" width="18.140625" style="1" customWidth="1"/>
    <col min="3853" max="3853" width="18" style="1" bestFit="1" customWidth="1"/>
    <col min="3854" max="3854" width="19.42578125" style="1" bestFit="1" customWidth="1"/>
    <col min="3855" max="3855" width="12" style="1" bestFit="1" customWidth="1"/>
    <col min="3856" max="3856" width="7.140625" style="1" bestFit="1" customWidth="1"/>
    <col min="3857" max="3857" width="12.5703125" style="1" bestFit="1" customWidth="1"/>
    <col min="3858" max="3858" width="8" style="1" bestFit="1" customWidth="1"/>
    <col min="3859" max="4098" width="8.85546875" style="1"/>
    <col min="4099" max="4099" width="8.85546875" style="1" bestFit="1" customWidth="1"/>
    <col min="4100" max="4100" width="19.42578125" style="1" bestFit="1" customWidth="1"/>
    <col min="4101" max="4101" width="17.85546875" style="1" bestFit="1" customWidth="1"/>
    <col min="4102" max="4102" width="28.85546875" style="1" bestFit="1" customWidth="1"/>
    <col min="4103" max="4103" width="12.42578125" style="1" bestFit="1" customWidth="1"/>
    <col min="4104" max="4106" width="0" style="1" hidden="1" customWidth="1"/>
    <col min="4107" max="4107" width="15.42578125" style="1" bestFit="1" customWidth="1"/>
    <col min="4108" max="4108" width="18.140625" style="1" customWidth="1"/>
    <col min="4109" max="4109" width="18" style="1" bestFit="1" customWidth="1"/>
    <col min="4110" max="4110" width="19.42578125" style="1" bestFit="1" customWidth="1"/>
    <col min="4111" max="4111" width="12" style="1" bestFit="1" customWidth="1"/>
    <col min="4112" max="4112" width="7.140625" style="1" bestFit="1" customWidth="1"/>
    <col min="4113" max="4113" width="12.5703125" style="1" bestFit="1" customWidth="1"/>
    <col min="4114" max="4114" width="8" style="1" bestFit="1" customWidth="1"/>
    <col min="4115" max="4354" width="8.85546875" style="1"/>
    <col min="4355" max="4355" width="8.85546875" style="1" bestFit="1" customWidth="1"/>
    <col min="4356" max="4356" width="19.42578125" style="1" bestFit="1" customWidth="1"/>
    <col min="4357" max="4357" width="17.85546875" style="1" bestFit="1" customWidth="1"/>
    <col min="4358" max="4358" width="28.85546875" style="1" bestFit="1" customWidth="1"/>
    <col min="4359" max="4359" width="12.42578125" style="1" bestFit="1" customWidth="1"/>
    <col min="4360" max="4362" width="0" style="1" hidden="1" customWidth="1"/>
    <col min="4363" max="4363" width="15.42578125" style="1" bestFit="1" customWidth="1"/>
    <col min="4364" max="4364" width="18.140625" style="1" customWidth="1"/>
    <col min="4365" max="4365" width="18" style="1" bestFit="1" customWidth="1"/>
    <col min="4366" max="4366" width="19.42578125" style="1" bestFit="1" customWidth="1"/>
    <col min="4367" max="4367" width="12" style="1" bestFit="1" customWidth="1"/>
    <col min="4368" max="4368" width="7.140625" style="1" bestFit="1" customWidth="1"/>
    <col min="4369" max="4369" width="12.5703125" style="1" bestFit="1" customWidth="1"/>
    <col min="4370" max="4370" width="8" style="1" bestFit="1" customWidth="1"/>
    <col min="4371" max="4610" width="8.85546875" style="1"/>
    <col min="4611" max="4611" width="8.85546875" style="1" bestFit="1" customWidth="1"/>
    <col min="4612" max="4612" width="19.42578125" style="1" bestFit="1" customWidth="1"/>
    <col min="4613" max="4613" width="17.85546875" style="1" bestFit="1" customWidth="1"/>
    <col min="4614" max="4614" width="28.85546875" style="1" bestFit="1" customWidth="1"/>
    <col min="4615" max="4615" width="12.42578125" style="1" bestFit="1" customWidth="1"/>
    <col min="4616" max="4618" width="0" style="1" hidden="1" customWidth="1"/>
    <col min="4619" max="4619" width="15.42578125" style="1" bestFit="1" customWidth="1"/>
    <col min="4620" max="4620" width="18.140625" style="1" customWidth="1"/>
    <col min="4621" max="4621" width="18" style="1" bestFit="1" customWidth="1"/>
    <col min="4622" max="4622" width="19.42578125" style="1" bestFit="1" customWidth="1"/>
    <col min="4623" max="4623" width="12" style="1" bestFit="1" customWidth="1"/>
    <col min="4624" max="4624" width="7.140625" style="1" bestFit="1" customWidth="1"/>
    <col min="4625" max="4625" width="12.5703125" style="1" bestFit="1" customWidth="1"/>
    <col min="4626" max="4626" width="8" style="1" bestFit="1" customWidth="1"/>
    <col min="4627" max="4866" width="8.85546875" style="1"/>
    <col min="4867" max="4867" width="8.85546875" style="1" bestFit="1" customWidth="1"/>
    <col min="4868" max="4868" width="19.42578125" style="1" bestFit="1" customWidth="1"/>
    <col min="4869" max="4869" width="17.85546875" style="1" bestFit="1" customWidth="1"/>
    <col min="4870" max="4870" width="28.85546875" style="1" bestFit="1" customWidth="1"/>
    <col min="4871" max="4871" width="12.42578125" style="1" bestFit="1" customWidth="1"/>
    <col min="4872" max="4874" width="0" style="1" hidden="1" customWidth="1"/>
    <col min="4875" max="4875" width="15.42578125" style="1" bestFit="1" customWidth="1"/>
    <col min="4876" max="4876" width="18.140625" style="1" customWidth="1"/>
    <col min="4877" max="4877" width="18" style="1" bestFit="1" customWidth="1"/>
    <col min="4878" max="4878" width="19.42578125" style="1" bestFit="1" customWidth="1"/>
    <col min="4879" max="4879" width="12" style="1" bestFit="1" customWidth="1"/>
    <col min="4880" max="4880" width="7.140625" style="1" bestFit="1" customWidth="1"/>
    <col min="4881" max="4881" width="12.5703125" style="1" bestFit="1" customWidth="1"/>
    <col min="4882" max="4882" width="8" style="1" bestFit="1" customWidth="1"/>
    <col min="4883" max="5122" width="8.85546875" style="1"/>
    <col min="5123" max="5123" width="8.85546875" style="1" bestFit="1" customWidth="1"/>
    <col min="5124" max="5124" width="19.42578125" style="1" bestFit="1" customWidth="1"/>
    <col min="5125" max="5125" width="17.85546875" style="1" bestFit="1" customWidth="1"/>
    <col min="5126" max="5126" width="28.85546875" style="1" bestFit="1" customWidth="1"/>
    <col min="5127" max="5127" width="12.42578125" style="1" bestFit="1" customWidth="1"/>
    <col min="5128" max="5130" width="0" style="1" hidden="1" customWidth="1"/>
    <col min="5131" max="5131" width="15.42578125" style="1" bestFit="1" customWidth="1"/>
    <col min="5132" max="5132" width="18.140625" style="1" customWidth="1"/>
    <col min="5133" max="5133" width="18" style="1" bestFit="1" customWidth="1"/>
    <col min="5134" max="5134" width="19.42578125" style="1" bestFit="1" customWidth="1"/>
    <col min="5135" max="5135" width="12" style="1" bestFit="1" customWidth="1"/>
    <col min="5136" max="5136" width="7.140625" style="1" bestFit="1" customWidth="1"/>
    <col min="5137" max="5137" width="12.5703125" style="1" bestFit="1" customWidth="1"/>
    <col min="5138" max="5138" width="8" style="1" bestFit="1" customWidth="1"/>
    <col min="5139" max="5378" width="8.85546875" style="1"/>
    <col min="5379" max="5379" width="8.85546875" style="1" bestFit="1" customWidth="1"/>
    <col min="5380" max="5380" width="19.42578125" style="1" bestFit="1" customWidth="1"/>
    <col min="5381" max="5381" width="17.85546875" style="1" bestFit="1" customWidth="1"/>
    <col min="5382" max="5382" width="28.85546875" style="1" bestFit="1" customWidth="1"/>
    <col min="5383" max="5383" width="12.42578125" style="1" bestFit="1" customWidth="1"/>
    <col min="5384" max="5386" width="0" style="1" hidden="1" customWidth="1"/>
    <col min="5387" max="5387" width="15.42578125" style="1" bestFit="1" customWidth="1"/>
    <col min="5388" max="5388" width="18.140625" style="1" customWidth="1"/>
    <col min="5389" max="5389" width="18" style="1" bestFit="1" customWidth="1"/>
    <col min="5390" max="5390" width="19.42578125" style="1" bestFit="1" customWidth="1"/>
    <col min="5391" max="5391" width="12" style="1" bestFit="1" customWidth="1"/>
    <col min="5392" max="5392" width="7.140625" style="1" bestFit="1" customWidth="1"/>
    <col min="5393" max="5393" width="12.5703125" style="1" bestFit="1" customWidth="1"/>
    <col min="5394" max="5394" width="8" style="1" bestFit="1" customWidth="1"/>
    <col min="5395" max="5634" width="8.85546875" style="1"/>
    <col min="5635" max="5635" width="8.85546875" style="1" bestFit="1" customWidth="1"/>
    <col min="5636" max="5636" width="19.42578125" style="1" bestFit="1" customWidth="1"/>
    <col min="5637" max="5637" width="17.85546875" style="1" bestFit="1" customWidth="1"/>
    <col min="5638" max="5638" width="28.85546875" style="1" bestFit="1" customWidth="1"/>
    <col min="5639" max="5639" width="12.42578125" style="1" bestFit="1" customWidth="1"/>
    <col min="5640" max="5642" width="0" style="1" hidden="1" customWidth="1"/>
    <col min="5643" max="5643" width="15.42578125" style="1" bestFit="1" customWidth="1"/>
    <col min="5644" max="5644" width="18.140625" style="1" customWidth="1"/>
    <col min="5645" max="5645" width="18" style="1" bestFit="1" customWidth="1"/>
    <col min="5646" max="5646" width="19.42578125" style="1" bestFit="1" customWidth="1"/>
    <col min="5647" max="5647" width="12" style="1" bestFit="1" customWidth="1"/>
    <col min="5648" max="5648" width="7.140625" style="1" bestFit="1" customWidth="1"/>
    <col min="5649" max="5649" width="12.5703125" style="1" bestFit="1" customWidth="1"/>
    <col min="5650" max="5650" width="8" style="1" bestFit="1" customWidth="1"/>
    <col min="5651" max="5890" width="8.85546875" style="1"/>
    <col min="5891" max="5891" width="8.85546875" style="1" bestFit="1" customWidth="1"/>
    <col min="5892" max="5892" width="19.42578125" style="1" bestFit="1" customWidth="1"/>
    <col min="5893" max="5893" width="17.85546875" style="1" bestFit="1" customWidth="1"/>
    <col min="5894" max="5894" width="28.85546875" style="1" bestFit="1" customWidth="1"/>
    <col min="5895" max="5895" width="12.42578125" style="1" bestFit="1" customWidth="1"/>
    <col min="5896" max="5898" width="0" style="1" hidden="1" customWidth="1"/>
    <col min="5899" max="5899" width="15.42578125" style="1" bestFit="1" customWidth="1"/>
    <col min="5900" max="5900" width="18.140625" style="1" customWidth="1"/>
    <col min="5901" max="5901" width="18" style="1" bestFit="1" customWidth="1"/>
    <col min="5902" max="5902" width="19.42578125" style="1" bestFit="1" customWidth="1"/>
    <col min="5903" max="5903" width="12" style="1" bestFit="1" customWidth="1"/>
    <col min="5904" max="5904" width="7.140625" style="1" bestFit="1" customWidth="1"/>
    <col min="5905" max="5905" width="12.5703125" style="1" bestFit="1" customWidth="1"/>
    <col min="5906" max="5906" width="8" style="1" bestFit="1" customWidth="1"/>
    <col min="5907" max="6146" width="8.85546875" style="1"/>
    <col min="6147" max="6147" width="8.85546875" style="1" bestFit="1" customWidth="1"/>
    <col min="6148" max="6148" width="19.42578125" style="1" bestFit="1" customWidth="1"/>
    <col min="6149" max="6149" width="17.85546875" style="1" bestFit="1" customWidth="1"/>
    <col min="6150" max="6150" width="28.85546875" style="1" bestFit="1" customWidth="1"/>
    <col min="6151" max="6151" width="12.42578125" style="1" bestFit="1" customWidth="1"/>
    <col min="6152" max="6154" width="0" style="1" hidden="1" customWidth="1"/>
    <col min="6155" max="6155" width="15.42578125" style="1" bestFit="1" customWidth="1"/>
    <col min="6156" max="6156" width="18.140625" style="1" customWidth="1"/>
    <col min="6157" max="6157" width="18" style="1" bestFit="1" customWidth="1"/>
    <col min="6158" max="6158" width="19.42578125" style="1" bestFit="1" customWidth="1"/>
    <col min="6159" max="6159" width="12" style="1" bestFit="1" customWidth="1"/>
    <col min="6160" max="6160" width="7.140625" style="1" bestFit="1" customWidth="1"/>
    <col min="6161" max="6161" width="12.5703125" style="1" bestFit="1" customWidth="1"/>
    <col min="6162" max="6162" width="8" style="1" bestFit="1" customWidth="1"/>
    <col min="6163" max="6402" width="8.85546875" style="1"/>
    <col min="6403" max="6403" width="8.85546875" style="1" bestFit="1" customWidth="1"/>
    <col min="6404" max="6404" width="19.42578125" style="1" bestFit="1" customWidth="1"/>
    <col min="6405" max="6405" width="17.85546875" style="1" bestFit="1" customWidth="1"/>
    <col min="6406" max="6406" width="28.85546875" style="1" bestFit="1" customWidth="1"/>
    <col min="6407" max="6407" width="12.42578125" style="1" bestFit="1" customWidth="1"/>
    <col min="6408" max="6410" width="0" style="1" hidden="1" customWidth="1"/>
    <col min="6411" max="6411" width="15.42578125" style="1" bestFit="1" customWidth="1"/>
    <col min="6412" max="6412" width="18.140625" style="1" customWidth="1"/>
    <col min="6413" max="6413" width="18" style="1" bestFit="1" customWidth="1"/>
    <col min="6414" max="6414" width="19.42578125" style="1" bestFit="1" customWidth="1"/>
    <col min="6415" max="6415" width="12" style="1" bestFit="1" customWidth="1"/>
    <col min="6416" max="6416" width="7.140625" style="1" bestFit="1" customWidth="1"/>
    <col min="6417" max="6417" width="12.5703125" style="1" bestFit="1" customWidth="1"/>
    <col min="6418" max="6418" width="8" style="1" bestFit="1" customWidth="1"/>
    <col min="6419" max="6658" width="8.85546875" style="1"/>
    <col min="6659" max="6659" width="8.85546875" style="1" bestFit="1" customWidth="1"/>
    <col min="6660" max="6660" width="19.42578125" style="1" bestFit="1" customWidth="1"/>
    <col min="6661" max="6661" width="17.85546875" style="1" bestFit="1" customWidth="1"/>
    <col min="6662" max="6662" width="28.85546875" style="1" bestFit="1" customWidth="1"/>
    <col min="6663" max="6663" width="12.42578125" style="1" bestFit="1" customWidth="1"/>
    <col min="6664" max="6666" width="0" style="1" hidden="1" customWidth="1"/>
    <col min="6667" max="6667" width="15.42578125" style="1" bestFit="1" customWidth="1"/>
    <col min="6668" max="6668" width="18.140625" style="1" customWidth="1"/>
    <col min="6669" max="6669" width="18" style="1" bestFit="1" customWidth="1"/>
    <col min="6670" max="6670" width="19.42578125" style="1" bestFit="1" customWidth="1"/>
    <col min="6671" max="6671" width="12" style="1" bestFit="1" customWidth="1"/>
    <col min="6672" max="6672" width="7.140625" style="1" bestFit="1" customWidth="1"/>
    <col min="6673" max="6673" width="12.5703125" style="1" bestFit="1" customWidth="1"/>
    <col min="6674" max="6674" width="8" style="1" bestFit="1" customWidth="1"/>
    <col min="6675" max="6914" width="8.85546875" style="1"/>
    <col min="6915" max="6915" width="8.85546875" style="1" bestFit="1" customWidth="1"/>
    <col min="6916" max="6916" width="19.42578125" style="1" bestFit="1" customWidth="1"/>
    <col min="6917" max="6917" width="17.85546875" style="1" bestFit="1" customWidth="1"/>
    <col min="6918" max="6918" width="28.85546875" style="1" bestFit="1" customWidth="1"/>
    <col min="6919" max="6919" width="12.42578125" style="1" bestFit="1" customWidth="1"/>
    <col min="6920" max="6922" width="0" style="1" hidden="1" customWidth="1"/>
    <col min="6923" max="6923" width="15.42578125" style="1" bestFit="1" customWidth="1"/>
    <col min="6924" max="6924" width="18.140625" style="1" customWidth="1"/>
    <col min="6925" max="6925" width="18" style="1" bestFit="1" customWidth="1"/>
    <col min="6926" max="6926" width="19.42578125" style="1" bestFit="1" customWidth="1"/>
    <col min="6927" max="6927" width="12" style="1" bestFit="1" customWidth="1"/>
    <col min="6928" max="6928" width="7.140625" style="1" bestFit="1" customWidth="1"/>
    <col min="6929" max="6929" width="12.5703125" style="1" bestFit="1" customWidth="1"/>
    <col min="6930" max="6930" width="8" style="1" bestFit="1" customWidth="1"/>
    <col min="6931" max="7170" width="8.85546875" style="1"/>
    <col min="7171" max="7171" width="8.85546875" style="1" bestFit="1" customWidth="1"/>
    <col min="7172" max="7172" width="19.42578125" style="1" bestFit="1" customWidth="1"/>
    <col min="7173" max="7173" width="17.85546875" style="1" bestFit="1" customWidth="1"/>
    <col min="7174" max="7174" width="28.85546875" style="1" bestFit="1" customWidth="1"/>
    <col min="7175" max="7175" width="12.42578125" style="1" bestFit="1" customWidth="1"/>
    <col min="7176" max="7178" width="0" style="1" hidden="1" customWidth="1"/>
    <col min="7179" max="7179" width="15.42578125" style="1" bestFit="1" customWidth="1"/>
    <col min="7180" max="7180" width="18.140625" style="1" customWidth="1"/>
    <col min="7181" max="7181" width="18" style="1" bestFit="1" customWidth="1"/>
    <col min="7182" max="7182" width="19.42578125" style="1" bestFit="1" customWidth="1"/>
    <col min="7183" max="7183" width="12" style="1" bestFit="1" customWidth="1"/>
    <col min="7184" max="7184" width="7.140625" style="1" bestFit="1" customWidth="1"/>
    <col min="7185" max="7185" width="12.5703125" style="1" bestFit="1" customWidth="1"/>
    <col min="7186" max="7186" width="8" style="1" bestFit="1" customWidth="1"/>
    <col min="7187" max="7426" width="8.85546875" style="1"/>
    <col min="7427" max="7427" width="8.85546875" style="1" bestFit="1" customWidth="1"/>
    <col min="7428" max="7428" width="19.42578125" style="1" bestFit="1" customWidth="1"/>
    <col min="7429" max="7429" width="17.85546875" style="1" bestFit="1" customWidth="1"/>
    <col min="7430" max="7430" width="28.85546875" style="1" bestFit="1" customWidth="1"/>
    <col min="7431" max="7431" width="12.42578125" style="1" bestFit="1" customWidth="1"/>
    <col min="7432" max="7434" width="0" style="1" hidden="1" customWidth="1"/>
    <col min="7435" max="7435" width="15.42578125" style="1" bestFit="1" customWidth="1"/>
    <col min="7436" max="7436" width="18.140625" style="1" customWidth="1"/>
    <col min="7437" max="7437" width="18" style="1" bestFit="1" customWidth="1"/>
    <col min="7438" max="7438" width="19.42578125" style="1" bestFit="1" customWidth="1"/>
    <col min="7439" max="7439" width="12" style="1" bestFit="1" customWidth="1"/>
    <col min="7440" max="7440" width="7.140625" style="1" bestFit="1" customWidth="1"/>
    <col min="7441" max="7441" width="12.5703125" style="1" bestFit="1" customWidth="1"/>
    <col min="7442" max="7442" width="8" style="1" bestFit="1" customWidth="1"/>
    <col min="7443" max="7682" width="8.85546875" style="1"/>
    <col min="7683" max="7683" width="8.85546875" style="1" bestFit="1" customWidth="1"/>
    <col min="7684" max="7684" width="19.42578125" style="1" bestFit="1" customWidth="1"/>
    <col min="7685" max="7685" width="17.85546875" style="1" bestFit="1" customWidth="1"/>
    <col min="7686" max="7686" width="28.85546875" style="1" bestFit="1" customWidth="1"/>
    <col min="7687" max="7687" width="12.42578125" style="1" bestFit="1" customWidth="1"/>
    <col min="7688" max="7690" width="0" style="1" hidden="1" customWidth="1"/>
    <col min="7691" max="7691" width="15.42578125" style="1" bestFit="1" customWidth="1"/>
    <col min="7692" max="7692" width="18.140625" style="1" customWidth="1"/>
    <col min="7693" max="7693" width="18" style="1" bestFit="1" customWidth="1"/>
    <col min="7694" max="7694" width="19.42578125" style="1" bestFit="1" customWidth="1"/>
    <col min="7695" max="7695" width="12" style="1" bestFit="1" customWidth="1"/>
    <col min="7696" max="7696" width="7.140625" style="1" bestFit="1" customWidth="1"/>
    <col min="7697" max="7697" width="12.5703125" style="1" bestFit="1" customWidth="1"/>
    <col min="7698" max="7698" width="8" style="1" bestFit="1" customWidth="1"/>
    <col min="7699" max="7938" width="8.85546875" style="1"/>
    <col min="7939" max="7939" width="8.85546875" style="1" bestFit="1" customWidth="1"/>
    <col min="7940" max="7940" width="19.42578125" style="1" bestFit="1" customWidth="1"/>
    <col min="7941" max="7941" width="17.85546875" style="1" bestFit="1" customWidth="1"/>
    <col min="7942" max="7942" width="28.85546875" style="1" bestFit="1" customWidth="1"/>
    <col min="7943" max="7943" width="12.42578125" style="1" bestFit="1" customWidth="1"/>
    <col min="7944" max="7946" width="0" style="1" hidden="1" customWidth="1"/>
    <col min="7947" max="7947" width="15.42578125" style="1" bestFit="1" customWidth="1"/>
    <col min="7948" max="7948" width="18.140625" style="1" customWidth="1"/>
    <col min="7949" max="7949" width="18" style="1" bestFit="1" customWidth="1"/>
    <col min="7950" max="7950" width="19.42578125" style="1" bestFit="1" customWidth="1"/>
    <col min="7951" max="7951" width="12" style="1" bestFit="1" customWidth="1"/>
    <col min="7952" max="7952" width="7.140625" style="1" bestFit="1" customWidth="1"/>
    <col min="7953" max="7953" width="12.5703125" style="1" bestFit="1" customWidth="1"/>
    <col min="7954" max="7954" width="8" style="1" bestFit="1" customWidth="1"/>
    <col min="7955" max="8194" width="8.85546875" style="1"/>
    <col min="8195" max="8195" width="8.85546875" style="1" bestFit="1" customWidth="1"/>
    <col min="8196" max="8196" width="19.42578125" style="1" bestFit="1" customWidth="1"/>
    <col min="8197" max="8197" width="17.85546875" style="1" bestFit="1" customWidth="1"/>
    <col min="8198" max="8198" width="28.85546875" style="1" bestFit="1" customWidth="1"/>
    <col min="8199" max="8199" width="12.42578125" style="1" bestFit="1" customWidth="1"/>
    <col min="8200" max="8202" width="0" style="1" hidden="1" customWidth="1"/>
    <col min="8203" max="8203" width="15.42578125" style="1" bestFit="1" customWidth="1"/>
    <col min="8204" max="8204" width="18.140625" style="1" customWidth="1"/>
    <col min="8205" max="8205" width="18" style="1" bestFit="1" customWidth="1"/>
    <col min="8206" max="8206" width="19.42578125" style="1" bestFit="1" customWidth="1"/>
    <col min="8207" max="8207" width="12" style="1" bestFit="1" customWidth="1"/>
    <col min="8208" max="8208" width="7.140625" style="1" bestFit="1" customWidth="1"/>
    <col min="8209" max="8209" width="12.5703125" style="1" bestFit="1" customWidth="1"/>
    <col min="8210" max="8210" width="8" style="1" bestFit="1" customWidth="1"/>
    <col min="8211" max="8450" width="8.85546875" style="1"/>
    <col min="8451" max="8451" width="8.85546875" style="1" bestFit="1" customWidth="1"/>
    <col min="8452" max="8452" width="19.42578125" style="1" bestFit="1" customWidth="1"/>
    <col min="8453" max="8453" width="17.85546875" style="1" bestFit="1" customWidth="1"/>
    <col min="8454" max="8454" width="28.85546875" style="1" bestFit="1" customWidth="1"/>
    <col min="8455" max="8455" width="12.42578125" style="1" bestFit="1" customWidth="1"/>
    <col min="8456" max="8458" width="0" style="1" hidden="1" customWidth="1"/>
    <col min="8459" max="8459" width="15.42578125" style="1" bestFit="1" customWidth="1"/>
    <col min="8460" max="8460" width="18.140625" style="1" customWidth="1"/>
    <col min="8461" max="8461" width="18" style="1" bestFit="1" customWidth="1"/>
    <col min="8462" max="8462" width="19.42578125" style="1" bestFit="1" customWidth="1"/>
    <col min="8463" max="8463" width="12" style="1" bestFit="1" customWidth="1"/>
    <col min="8464" max="8464" width="7.140625" style="1" bestFit="1" customWidth="1"/>
    <col min="8465" max="8465" width="12.5703125" style="1" bestFit="1" customWidth="1"/>
    <col min="8466" max="8466" width="8" style="1" bestFit="1" customWidth="1"/>
    <col min="8467" max="8706" width="8.85546875" style="1"/>
    <col min="8707" max="8707" width="8.85546875" style="1" bestFit="1" customWidth="1"/>
    <col min="8708" max="8708" width="19.42578125" style="1" bestFit="1" customWidth="1"/>
    <col min="8709" max="8709" width="17.85546875" style="1" bestFit="1" customWidth="1"/>
    <col min="8710" max="8710" width="28.85546875" style="1" bestFit="1" customWidth="1"/>
    <col min="8711" max="8711" width="12.42578125" style="1" bestFit="1" customWidth="1"/>
    <col min="8712" max="8714" width="0" style="1" hidden="1" customWidth="1"/>
    <col min="8715" max="8715" width="15.42578125" style="1" bestFit="1" customWidth="1"/>
    <col min="8716" max="8716" width="18.140625" style="1" customWidth="1"/>
    <col min="8717" max="8717" width="18" style="1" bestFit="1" customWidth="1"/>
    <col min="8718" max="8718" width="19.42578125" style="1" bestFit="1" customWidth="1"/>
    <col min="8719" max="8719" width="12" style="1" bestFit="1" customWidth="1"/>
    <col min="8720" max="8720" width="7.140625" style="1" bestFit="1" customWidth="1"/>
    <col min="8721" max="8721" width="12.5703125" style="1" bestFit="1" customWidth="1"/>
    <col min="8722" max="8722" width="8" style="1" bestFit="1" customWidth="1"/>
    <col min="8723" max="8962" width="8.85546875" style="1"/>
    <col min="8963" max="8963" width="8.85546875" style="1" bestFit="1" customWidth="1"/>
    <col min="8964" max="8964" width="19.42578125" style="1" bestFit="1" customWidth="1"/>
    <col min="8965" max="8965" width="17.85546875" style="1" bestFit="1" customWidth="1"/>
    <col min="8966" max="8966" width="28.85546875" style="1" bestFit="1" customWidth="1"/>
    <col min="8967" max="8967" width="12.42578125" style="1" bestFit="1" customWidth="1"/>
    <col min="8968" max="8970" width="0" style="1" hidden="1" customWidth="1"/>
    <col min="8971" max="8971" width="15.42578125" style="1" bestFit="1" customWidth="1"/>
    <col min="8972" max="8972" width="18.140625" style="1" customWidth="1"/>
    <col min="8973" max="8973" width="18" style="1" bestFit="1" customWidth="1"/>
    <col min="8974" max="8974" width="19.42578125" style="1" bestFit="1" customWidth="1"/>
    <col min="8975" max="8975" width="12" style="1" bestFit="1" customWidth="1"/>
    <col min="8976" max="8976" width="7.140625" style="1" bestFit="1" customWidth="1"/>
    <col min="8977" max="8977" width="12.5703125" style="1" bestFit="1" customWidth="1"/>
    <col min="8978" max="8978" width="8" style="1" bestFit="1" customWidth="1"/>
    <col min="8979" max="9218" width="8.85546875" style="1"/>
    <col min="9219" max="9219" width="8.85546875" style="1" bestFit="1" customWidth="1"/>
    <col min="9220" max="9220" width="19.42578125" style="1" bestFit="1" customWidth="1"/>
    <col min="9221" max="9221" width="17.85546875" style="1" bestFit="1" customWidth="1"/>
    <col min="9222" max="9222" width="28.85546875" style="1" bestFit="1" customWidth="1"/>
    <col min="9223" max="9223" width="12.42578125" style="1" bestFit="1" customWidth="1"/>
    <col min="9224" max="9226" width="0" style="1" hidden="1" customWidth="1"/>
    <col min="9227" max="9227" width="15.42578125" style="1" bestFit="1" customWidth="1"/>
    <col min="9228" max="9228" width="18.140625" style="1" customWidth="1"/>
    <col min="9229" max="9229" width="18" style="1" bestFit="1" customWidth="1"/>
    <col min="9230" max="9230" width="19.42578125" style="1" bestFit="1" customWidth="1"/>
    <col min="9231" max="9231" width="12" style="1" bestFit="1" customWidth="1"/>
    <col min="9232" max="9232" width="7.140625" style="1" bestFit="1" customWidth="1"/>
    <col min="9233" max="9233" width="12.5703125" style="1" bestFit="1" customWidth="1"/>
    <col min="9234" max="9234" width="8" style="1" bestFit="1" customWidth="1"/>
    <col min="9235" max="9474" width="8.85546875" style="1"/>
    <col min="9475" max="9475" width="8.85546875" style="1" bestFit="1" customWidth="1"/>
    <col min="9476" max="9476" width="19.42578125" style="1" bestFit="1" customWidth="1"/>
    <col min="9477" max="9477" width="17.85546875" style="1" bestFit="1" customWidth="1"/>
    <col min="9478" max="9478" width="28.85546875" style="1" bestFit="1" customWidth="1"/>
    <col min="9479" max="9479" width="12.42578125" style="1" bestFit="1" customWidth="1"/>
    <col min="9480" max="9482" width="0" style="1" hidden="1" customWidth="1"/>
    <col min="9483" max="9483" width="15.42578125" style="1" bestFit="1" customWidth="1"/>
    <col min="9484" max="9484" width="18.140625" style="1" customWidth="1"/>
    <col min="9485" max="9485" width="18" style="1" bestFit="1" customWidth="1"/>
    <col min="9486" max="9486" width="19.42578125" style="1" bestFit="1" customWidth="1"/>
    <col min="9487" max="9487" width="12" style="1" bestFit="1" customWidth="1"/>
    <col min="9488" max="9488" width="7.140625" style="1" bestFit="1" customWidth="1"/>
    <col min="9489" max="9489" width="12.5703125" style="1" bestFit="1" customWidth="1"/>
    <col min="9490" max="9490" width="8" style="1" bestFit="1" customWidth="1"/>
    <col min="9491" max="9730" width="8.85546875" style="1"/>
    <col min="9731" max="9731" width="8.85546875" style="1" bestFit="1" customWidth="1"/>
    <col min="9732" max="9732" width="19.42578125" style="1" bestFit="1" customWidth="1"/>
    <col min="9733" max="9733" width="17.85546875" style="1" bestFit="1" customWidth="1"/>
    <col min="9734" max="9734" width="28.85546875" style="1" bestFit="1" customWidth="1"/>
    <col min="9735" max="9735" width="12.42578125" style="1" bestFit="1" customWidth="1"/>
    <col min="9736" max="9738" width="0" style="1" hidden="1" customWidth="1"/>
    <col min="9739" max="9739" width="15.42578125" style="1" bestFit="1" customWidth="1"/>
    <col min="9740" max="9740" width="18.140625" style="1" customWidth="1"/>
    <col min="9741" max="9741" width="18" style="1" bestFit="1" customWidth="1"/>
    <col min="9742" max="9742" width="19.42578125" style="1" bestFit="1" customWidth="1"/>
    <col min="9743" max="9743" width="12" style="1" bestFit="1" customWidth="1"/>
    <col min="9744" max="9744" width="7.140625" style="1" bestFit="1" customWidth="1"/>
    <col min="9745" max="9745" width="12.5703125" style="1" bestFit="1" customWidth="1"/>
    <col min="9746" max="9746" width="8" style="1" bestFit="1" customWidth="1"/>
    <col min="9747" max="9986" width="8.85546875" style="1"/>
    <col min="9987" max="9987" width="8.85546875" style="1" bestFit="1" customWidth="1"/>
    <col min="9988" max="9988" width="19.42578125" style="1" bestFit="1" customWidth="1"/>
    <col min="9989" max="9989" width="17.85546875" style="1" bestFit="1" customWidth="1"/>
    <col min="9990" max="9990" width="28.85546875" style="1" bestFit="1" customWidth="1"/>
    <col min="9991" max="9991" width="12.42578125" style="1" bestFit="1" customWidth="1"/>
    <col min="9992" max="9994" width="0" style="1" hidden="1" customWidth="1"/>
    <col min="9995" max="9995" width="15.42578125" style="1" bestFit="1" customWidth="1"/>
    <col min="9996" max="9996" width="18.140625" style="1" customWidth="1"/>
    <col min="9997" max="9997" width="18" style="1" bestFit="1" customWidth="1"/>
    <col min="9998" max="9998" width="19.42578125" style="1" bestFit="1" customWidth="1"/>
    <col min="9999" max="9999" width="12" style="1" bestFit="1" customWidth="1"/>
    <col min="10000" max="10000" width="7.140625" style="1" bestFit="1" customWidth="1"/>
    <col min="10001" max="10001" width="12.5703125" style="1" bestFit="1" customWidth="1"/>
    <col min="10002" max="10002" width="8" style="1" bestFit="1" customWidth="1"/>
    <col min="10003" max="10242" width="8.85546875" style="1"/>
    <col min="10243" max="10243" width="8.85546875" style="1" bestFit="1" customWidth="1"/>
    <col min="10244" max="10244" width="19.42578125" style="1" bestFit="1" customWidth="1"/>
    <col min="10245" max="10245" width="17.85546875" style="1" bestFit="1" customWidth="1"/>
    <col min="10246" max="10246" width="28.85546875" style="1" bestFit="1" customWidth="1"/>
    <col min="10247" max="10247" width="12.42578125" style="1" bestFit="1" customWidth="1"/>
    <col min="10248" max="10250" width="0" style="1" hidden="1" customWidth="1"/>
    <col min="10251" max="10251" width="15.42578125" style="1" bestFit="1" customWidth="1"/>
    <col min="10252" max="10252" width="18.140625" style="1" customWidth="1"/>
    <col min="10253" max="10253" width="18" style="1" bestFit="1" customWidth="1"/>
    <col min="10254" max="10254" width="19.42578125" style="1" bestFit="1" customWidth="1"/>
    <col min="10255" max="10255" width="12" style="1" bestFit="1" customWidth="1"/>
    <col min="10256" max="10256" width="7.140625" style="1" bestFit="1" customWidth="1"/>
    <col min="10257" max="10257" width="12.5703125" style="1" bestFit="1" customWidth="1"/>
    <col min="10258" max="10258" width="8" style="1" bestFit="1" customWidth="1"/>
    <col min="10259" max="10498" width="8.85546875" style="1"/>
    <col min="10499" max="10499" width="8.85546875" style="1" bestFit="1" customWidth="1"/>
    <col min="10500" max="10500" width="19.42578125" style="1" bestFit="1" customWidth="1"/>
    <col min="10501" max="10501" width="17.85546875" style="1" bestFit="1" customWidth="1"/>
    <col min="10502" max="10502" width="28.85546875" style="1" bestFit="1" customWidth="1"/>
    <col min="10503" max="10503" width="12.42578125" style="1" bestFit="1" customWidth="1"/>
    <col min="10504" max="10506" width="0" style="1" hidden="1" customWidth="1"/>
    <col min="10507" max="10507" width="15.42578125" style="1" bestFit="1" customWidth="1"/>
    <col min="10508" max="10508" width="18.140625" style="1" customWidth="1"/>
    <col min="10509" max="10509" width="18" style="1" bestFit="1" customWidth="1"/>
    <col min="10510" max="10510" width="19.42578125" style="1" bestFit="1" customWidth="1"/>
    <col min="10511" max="10511" width="12" style="1" bestFit="1" customWidth="1"/>
    <col min="10512" max="10512" width="7.140625" style="1" bestFit="1" customWidth="1"/>
    <col min="10513" max="10513" width="12.5703125" style="1" bestFit="1" customWidth="1"/>
    <col min="10514" max="10514" width="8" style="1" bestFit="1" customWidth="1"/>
    <col min="10515" max="10754" width="8.85546875" style="1"/>
    <col min="10755" max="10755" width="8.85546875" style="1" bestFit="1" customWidth="1"/>
    <col min="10756" max="10756" width="19.42578125" style="1" bestFit="1" customWidth="1"/>
    <col min="10757" max="10757" width="17.85546875" style="1" bestFit="1" customWidth="1"/>
    <col min="10758" max="10758" width="28.85546875" style="1" bestFit="1" customWidth="1"/>
    <col min="10759" max="10759" width="12.42578125" style="1" bestFit="1" customWidth="1"/>
    <col min="10760" max="10762" width="0" style="1" hidden="1" customWidth="1"/>
    <col min="10763" max="10763" width="15.42578125" style="1" bestFit="1" customWidth="1"/>
    <col min="10764" max="10764" width="18.140625" style="1" customWidth="1"/>
    <col min="10765" max="10765" width="18" style="1" bestFit="1" customWidth="1"/>
    <col min="10766" max="10766" width="19.42578125" style="1" bestFit="1" customWidth="1"/>
    <col min="10767" max="10767" width="12" style="1" bestFit="1" customWidth="1"/>
    <col min="10768" max="10768" width="7.140625" style="1" bestFit="1" customWidth="1"/>
    <col min="10769" max="10769" width="12.5703125" style="1" bestFit="1" customWidth="1"/>
    <col min="10770" max="10770" width="8" style="1" bestFit="1" customWidth="1"/>
    <col min="10771" max="11010" width="8.85546875" style="1"/>
    <col min="11011" max="11011" width="8.85546875" style="1" bestFit="1" customWidth="1"/>
    <col min="11012" max="11012" width="19.42578125" style="1" bestFit="1" customWidth="1"/>
    <col min="11013" max="11013" width="17.85546875" style="1" bestFit="1" customWidth="1"/>
    <col min="11014" max="11014" width="28.85546875" style="1" bestFit="1" customWidth="1"/>
    <col min="11015" max="11015" width="12.42578125" style="1" bestFit="1" customWidth="1"/>
    <col min="11016" max="11018" width="0" style="1" hidden="1" customWidth="1"/>
    <col min="11019" max="11019" width="15.42578125" style="1" bestFit="1" customWidth="1"/>
    <col min="11020" max="11020" width="18.140625" style="1" customWidth="1"/>
    <col min="11021" max="11021" width="18" style="1" bestFit="1" customWidth="1"/>
    <col min="11022" max="11022" width="19.42578125" style="1" bestFit="1" customWidth="1"/>
    <col min="11023" max="11023" width="12" style="1" bestFit="1" customWidth="1"/>
    <col min="11024" max="11024" width="7.140625" style="1" bestFit="1" customWidth="1"/>
    <col min="11025" max="11025" width="12.5703125" style="1" bestFit="1" customWidth="1"/>
    <col min="11026" max="11026" width="8" style="1" bestFit="1" customWidth="1"/>
    <col min="11027" max="11266" width="8.85546875" style="1"/>
    <col min="11267" max="11267" width="8.85546875" style="1" bestFit="1" customWidth="1"/>
    <col min="11268" max="11268" width="19.42578125" style="1" bestFit="1" customWidth="1"/>
    <col min="11269" max="11269" width="17.85546875" style="1" bestFit="1" customWidth="1"/>
    <col min="11270" max="11270" width="28.85546875" style="1" bestFit="1" customWidth="1"/>
    <col min="11271" max="11271" width="12.42578125" style="1" bestFit="1" customWidth="1"/>
    <col min="11272" max="11274" width="0" style="1" hidden="1" customWidth="1"/>
    <col min="11275" max="11275" width="15.42578125" style="1" bestFit="1" customWidth="1"/>
    <col min="11276" max="11276" width="18.140625" style="1" customWidth="1"/>
    <col min="11277" max="11277" width="18" style="1" bestFit="1" customWidth="1"/>
    <col min="11278" max="11278" width="19.42578125" style="1" bestFit="1" customWidth="1"/>
    <col min="11279" max="11279" width="12" style="1" bestFit="1" customWidth="1"/>
    <col min="11280" max="11280" width="7.140625" style="1" bestFit="1" customWidth="1"/>
    <col min="11281" max="11281" width="12.5703125" style="1" bestFit="1" customWidth="1"/>
    <col min="11282" max="11282" width="8" style="1" bestFit="1" customWidth="1"/>
    <col min="11283" max="11522" width="8.85546875" style="1"/>
    <col min="11523" max="11523" width="8.85546875" style="1" bestFit="1" customWidth="1"/>
    <col min="11524" max="11524" width="19.42578125" style="1" bestFit="1" customWidth="1"/>
    <col min="11525" max="11525" width="17.85546875" style="1" bestFit="1" customWidth="1"/>
    <col min="11526" max="11526" width="28.85546875" style="1" bestFit="1" customWidth="1"/>
    <col min="11527" max="11527" width="12.42578125" style="1" bestFit="1" customWidth="1"/>
    <col min="11528" max="11530" width="0" style="1" hidden="1" customWidth="1"/>
    <col min="11531" max="11531" width="15.42578125" style="1" bestFit="1" customWidth="1"/>
    <col min="11532" max="11532" width="18.140625" style="1" customWidth="1"/>
    <col min="11533" max="11533" width="18" style="1" bestFit="1" customWidth="1"/>
    <col min="11534" max="11534" width="19.42578125" style="1" bestFit="1" customWidth="1"/>
    <col min="11535" max="11535" width="12" style="1" bestFit="1" customWidth="1"/>
    <col min="11536" max="11536" width="7.140625" style="1" bestFit="1" customWidth="1"/>
    <col min="11537" max="11537" width="12.5703125" style="1" bestFit="1" customWidth="1"/>
    <col min="11538" max="11538" width="8" style="1" bestFit="1" customWidth="1"/>
    <col min="11539" max="11778" width="8.85546875" style="1"/>
    <col min="11779" max="11779" width="8.85546875" style="1" bestFit="1" customWidth="1"/>
    <col min="11780" max="11780" width="19.42578125" style="1" bestFit="1" customWidth="1"/>
    <col min="11781" max="11781" width="17.85546875" style="1" bestFit="1" customWidth="1"/>
    <col min="11782" max="11782" width="28.85546875" style="1" bestFit="1" customWidth="1"/>
    <col min="11783" max="11783" width="12.42578125" style="1" bestFit="1" customWidth="1"/>
    <col min="11784" max="11786" width="0" style="1" hidden="1" customWidth="1"/>
    <col min="11787" max="11787" width="15.42578125" style="1" bestFit="1" customWidth="1"/>
    <col min="11788" max="11788" width="18.140625" style="1" customWidth="1"/>
    <col min="11789" max="11789" width="18" style="1" bestFit="1" customWidth="1"/>
    <col min="11790" max="11790" width="19.42578125" style="1" bestFit="1" customWidth="1"/>
    <col min="11791" max="11791" width="12" style="1" bestFit="1" customWidth="1"/>
    <col min="11792" max="11792" width="7.140625" style="1" bestFit="1" customWidth="1"/>
    <col min="11793" max="11793" width="12.5703125" style="1" bestFit="1" customWidth="1"/>
    <col min="11794" max="11794" width="8" style="1" bestFit="1" customWidth="1"/>
    <col min="11795" max="12034" width="8.85546875" style="1"/>
    <col min="12035" max="12035" width="8.85546875" style="1" bestFit="1" customWidth="1"/>
    <col min="12036" max="12036" width="19.42578125" style="1" bestFit="1" customWidth="1"/>
    <col min="12037" max="12037" width="17.85546875" style="1" bestFit="1" customWidth="1"/>
    <col min="12038" max="12038" width="28.85546875" style="1" bestFit="1" customWidth="1"/>
    <col min="12039" max="12039" width="12.42578125" style="1" bestFit="1" customWidth="1"/>
    <col min="12040" max="12042" width="0" style="1" hidden="1" customWidth="1"/>
    <col min="12043" max="12043" width="15.42578125" style="1" bestFit="1" customWidth="1"/>
    <col min="12044" max="12044" width="18.140625" style="1" customWidth="1"/>
    <col min="12045" max="12045" width="18" style="1" bestFit="1" customWidth="1"/>
    <col min="12046" max="12046" width="19.42578125" style="1" bestFit="1" customWidth="1"/>
    <col min="12047" max="12047" width="12" style="1" bestFit="1" customWidth="1"/>
    <col min="12048" max="12048" width="7.140625" style="1" bestFit="1" customWidth="1"/>
    <col min="12049" max="12049" width="12.5703125" style="1" bestFit="1" customWidth="1"/>
    <col min="12050" max="12050" width="8" style="1" bestFit="1" customWidth="1"/>
    <col min="12051" max="12290" width="8.85546875" style="1"/>
    <col min="12291" max="12291" width="8.85546875" style="1" bestFit="1" customWidth="1"/>
    <col min="12292" max="12292" width="19.42578125" style="1" bestFit="1" customWidth="1"/>
    <col min="12293" max="12293" width="17.85546875" style="1" bestFit="1" customWidth="1"/>
    <col min="12294" max="12294" width="28.85546875" style="1" bestFit="1" customWidth="1"/>
    <col min="12295" max="12295" width="12.42578125" style="1" bestFit="1" customWidth="1"/>
    <col min="12296" max="12298" width="0" style="1" hidden="1" customWidth="1"/>
    <col min="12299" max="12299" width="15.42578125" style="1" bestFit="1" customWidth="1"/>
    <col min="12300" max="12300" width="18.140625" style="1" customWidth="1"/>
    <col min="12301" max="12301" width="18" style="1" bestFit="1" customWidth="1"/>
    <col min="12302" max="12302" width="19.42578125" style="1" bestFit="1" customWidth="1"/>
    <col min="12303" max="12303" width="12" style="1" bestFit="1" customWidth="1"/>
    <col min="12304" max="12304" width="7.140625" style="1" bestFit="1" customWidth="1"/>
    <col min="12305" max="12305" width="12.5703125" style="1" bestFit="1" customWidth="1"/>
    <col min="12306" max="12306" width="8" style="1" bestFit="1" customWidth="1"/>
    <col min="12307" max="12546" width="8.85546875" style="1"/>
    <col min="12547" max="12547" width="8.85546875" style="1" bestFit="1" customWidth="1"/>
    <col min="12548" max="12548" width="19.42578125" style="1" bestFit="1" customWidth="1"/>
    <col min="12549" max="12549" width="17.85546875" style="1" bestFit="1" customWidth="1"/>
    <col min="12550" max="12550" width="28.85546875" style="1" bestFit="1" customWidth="1"/>
    <col min="12551" max="12551" width="12.42578125" style="1" bestFit="1" customWidth="1"/>
    <col min="12552" max="12554" width="0" style="1" hidden="1" customWidth="1"/>
    <col min="12555" max="12555" width="15.42578125" style="1" bestFit="1" customWidth="1"/>
    <col min="12556" max="12556" width="18.140625" style="1" customWidth="1"/>
    <col min="12557" max="12557" width="18" style="1" bestFit="1" customWidth="1"/>
    <col min="12558" max="12558" width="19.42578125" style="1" bestFit="1" customWidth="1"/>
    <col min="12559" max="12559" width="12" style="1" bestFit="1" customWidth="1"/>
    <col min="12560" max="12560" width="7.140625" style="1" bestFit="1" customWidth="1"/>
    <col min="12561" max="12561" width="12.5703125" style="1" bestFit="1" customWidth="1"/>
    <col min="12562" max="12562" width="8" style="1" bestFit="1" customWidth="1"/>
    <col min="12563" max="12802" width="8.85546875" style="1"/>
    <col min="12803" max="12803" width="8.85546875" style="1" bestFit="1" customWidth="1"/>
    <col min="12804" max="12804" width="19.42578125" style="1" bestFit="1" customWidth="1"/>
    <col min="12805" max="12805" width="17.85546875" style="1" bestFit="1" customWidth="1"/>
    <col min="12806" max="12806" width="28.85546875" style="1" bestFit="1" customWidth="1"/>
    <col min="12807" max="12807" width="12.42578125" style="1" bestFit="1" customWidth="1"/>
    <col min="12808" max="12810" width="0" style="1" hidden="1" customWidth="1"/>
    <col min="12811" max="12811" width="15.42578125" style="1" bestFit="1" customWidth="1"/>
    <col min="12812" max="12812" width="18.140625" style="1" customWidth="1"/>
    <col min="12813" max="12813" width="18" style="1" bestFit="1" customWidth="1"/>
    <col min="12814" max="12814" width="19.42578125" style="1" bestFit="1" customWidth="1"/>
    <col min="12815" max="12815" width="12" style="1" bestFit="1" customWidth="1"/>
    <col min="12816" max="12816" width="7.140625" style="1" bestFit="1" customWidth="1"/>
    <col min="12817" max="12817" width="12.5703125" style="1" bestFit="1" customWidth="1"/>
    <col min="12818" max="12818" width="8" style="1" bestFit="1" customWidth="1"/>
    <col min="12819" max="13058" width="8.85546875" style="1"/>
    <col min="13059" max="13059" width="8.85546875" style="1" bestFit="1" customWidth="1"/>
    <col min="13060" max="13060" width="19.42578125" style="1" bestFit="1" customWidth="1"/>
    <col min="13061" max="13061" width="17.85546875" style="1" bestFit="1" customWidth="1"/>
    <col min="13062" max="13062" width="28.85546875" style="1" bestFit="1" customWidth="1"/>
    <col min="13063" max="13063" width="12.42578125" style="1" bestFit="1" customWidth="1"/>
    <col min="13064" max="13066" width="0" style="1" hidden="1" customWidth="1"/>
    <col min="13067" max="13067" width="15.42578125" style="1" bestFit="1" customWidth="1"/>
    <col min="13068" max="13068" width="18.140625" style="1" customWidth="1"/>
    <col min="13069" max="13069" width="18" style="1" bestFit="1" customWidth="1"/>
    <col min="13070" max="13070" width="19.42578125" style="1" bestFit="1" customWidth="1"/>
    <col min="13071" max="13071" width="12" style="1" bestFit="1" customWidth="1"/>
    <col min="13072" max="13072" width="7.140625" style="1" bestFit="1" customWidth="1"/>
    <col min="13073" max="13073" width="12.5703125" style="1" bestFit="1" customWidth="1"/>
    <col min="13074" max="13074" width="8" style="1" bestFit="1" customWidth="1"/>
    <col min="13075" max="13314" width="8.85546875" style="1"/>
    <col min="13315" max="13315" width="8.85546875" style="1" bestFit="1" customWidth="1"/>
    <col min="13316" max="13316" width="19.42578125" style="1" bestFit="1" customWidth="1"/>
    <col min="13317" max="13317" width="17.85546875" style="1" bestFit="1" customWidth="1"/>
    <col min="13318" max="13318" width="28.85546875" style="1" bestFit="1" customWidth="1"/>
    <col min="13319" max="13319" width="12.42578125" style="1" bestFit="1" customWidth="1"/>
    <col min="13320" max="13322" width="0" style="1" hidden="1" customWidth="1"/>
    <col min="13323" max="13323" width="15.42578125" style="1" bestFit="1" customWidth="1"/>
    <col min="13324" max="13324" width="18.140625" style="1" customWidth="1"/>
    <col min="13325" max="13325" width="18" style="1" bestFit="1" customWidth="1"/>
    <col min="13326" max="13326" width="19.42578125" style="1" bestFit="1" customWidth="1"/>
    <col min="13327" max="13327" width="12" style="1" bestFit="1" customWidth="1"/>
    <col min="13328" max="13328" width="7.140625" style="1" bestFit="1" customWidth="1"/>
    <col min="13329" max="13329" width="12.5703125" style="1" bestFit="1" customWidth="1"/>
    <col min="13330" max="13330" width="8" style="1" bestFit="1" customWidth="1"/>
    <col min="13331" max="13570" width="8.85546875" style="1"/>
    <col min="13571" max="13571" width="8.85546875" style="1" bestFit="1" customWidth="1"/>
    <col min="13572" max="13572" width="19.42578125" style="1" bestFit="1" customWidth="1"/>
    <col min="13573" max="13573" width="17.85546875" style="1" bestFit="1" customWidth="1"/>
    <col min="13574" max="13574" width="28.85546875" style="1" bestFit="1" customWidth="1"/>
    <col min="13575" max="13575" width="12.42578125" style="1" bestFit="1" customWidth="1"/>
    <col min="13576" max="13578" width="0" style="1" hidden="1" customWidth="1"/>
    <col min="13579" max="13579" width="15.42578125" style="1" bestFit="1" customWidth="1"/>
    <col min="13580" max="13580" width="18.140625" style="1" customWidth="1"/>
    <col min="13581" max="13581" width="18" style="1" bestFit="1" customWidth="1"/>
    <col min="13582" max="13582" width="19.42578125" style="1" bestFit="1" customWidth="1"/>
    <col min="13583" max="13583" width="12" style="1" bestFit="1" customWidth="1"/>
    <col min="13584" max="13584" width="7.140625" style="1" bestFit="1" customWidth="1"/>
    <col min="13585" max="13585" width="12.5703125" style="1" bestFit="1" customWidth="1"/>
    <col min="13586" max="13586" width="8" style="1" bestFit="1" customWidth="1"/>
    <col min="13587" max="13826" width="8.85546875" style="1"/>
    <col min="13827" max="13827" width="8.85546875" style="1" bestFit="1" customWidth="1"/>
    <col min="13828" max="13828" width="19.42578125" style="1" bestFit="1" customWidth="1"/>
    <col min="13829" max="13829" width="17.85546875" style="1" bestFit="1" customWidth="1"/>
    <col min="13830" max="13830" width="28.85546875" style="1" bestFit="1" customWidth="1"/>
    <col min="13831" max="13831" width="12.42578125" style="1" bestFit="1" customWidth="1"/>
    <col min="13832" max="13834" width="0" style="1" hidden="1" customWidth="1"/>
    <col min="13835" max="13835" width="15.42578125" style="1" bestFit="1" customWidth="1"/>
    <col min="13836" max="13836" width="18.140625" style="1" customWidth="1"/>
    <col min="13837" max="13837" width="18" style="1" bestFit="1" customWidth="1"/>
    <col min="13838" max="13838" width="19.42578125" style="1" bestFit="1" customWidth="1"/>
    <col min="13839" max="13839" width="12" style="1" bestFit="1" customWidth="1"/>
    <col min="13840" max="13840" width="7.140625" style="1" bestFit="1" customWidth="1"/>
    <col min="13841" max="13841" width="12.5703125" style="1" bestFit="1" customWidth="1"/>
    <col min="13842" max="13842" width="8" style="1" bestFit="1" customWidth="1"/>
    <col min="13843" max="14082" width="8.85546875" style="1"/>
    <col min="14083" max="14083" width="8.85546875" style="1" bestFit="1" customWidth="1"/>
    <col min="14084" max="14084" width="19.42578125" style="1" bestFit="1" customWidth="1"/>
    <col min="14085" max="14085" width="17.85546875" style="1" bestFit="1" customWidth="1"/>
    <col min="14086" max="14086" width="28.85546875" style="1" bestFit="1" customWidth="1"/>
    <col min="14087" max="14087" width="12.42578125" style="1" bestFit="1" customWidth="1"/>
    <col min="14088" max="14090" width="0" style="1" hidden="1" customWidth="1"/>
    <col min="14091" max="14091" width="15.42578125" style="1" bestFit="1" customWidth="1"/>
    <col min="14092" max="14092" width="18.140625" style="1" customWidth="1"/>
    <col min="14093" max="14093" width="18" style="1" bestFit="1" customWidth="1"/>
    <col min="14094" max="14094" width="19.42578125" style="1" bestFit="1" customWidth="1"/>
    <col min="14095" max="14095" width="12" style="1" bestFit="1" customWidth="1"/>
    <col min="14096" max="14096" width="7.140625" style="1" bestFit="1" customWidth="1"/>
    <col min="14097" max="14097" width="12.5703125" style="1" bestFit="1" customWidth="1"/>
    <col min="14098" max="14098" width="8" style="1" bestFit="1" customWidth="1"/>
    <col min="14099" max="14338" width="8.85546875" style="1"/>
    <col min="14339" max="14339" width="8.85546875" style="1" bestFit="1" customWidth="1"/>
    <col min="14340" max="14340" width="19.42578125" style="1" bestFit="1" customWidth="1"/>
    <col min="14341" max="14341" width="17.85546875" style="1" bestFit="1" customWidth="1"/>
    <col min="14342" max="14342" width="28.85546875" style="1" bestFit="1" customWidth="1"/>
    <col min="14343" max="14343" width="12.42578125" style="1" bestFit="1" customWidth="1"/>
    <col min="14344" max="14346" width="0" style="1" hidden="1" customWidth="1"/>
    <col min="14347" max="14347" width="15.42578125" style="1" bestFit="1" customWidth="1"/>
    <col min="14348" max="14348" width="18.140625" style="1" customWidth="1"/>
    <col min="14349" max="14349" width="18" style="1" bestFit="1" customWidth="1"/>
    <col min="14350" max="14350" width="19.42578125" style="1" bestFit="1" customWidth="1"/>
    <col min="14351" max="14351" width="12" style="1" bestFit="1" customWidth="1"/>
    <col min="14352" max="14352" width="7.140625" style="1" bestFit="1" customWidth="1"/>
    <col min="14353" max="14353" width="12.5703125" style="1" bestFit="1" customWidth="1"/>
    <col min="14354" max="14354" width="8" style="1" bestFit="1" customWidth="1"/>
    <col min="14355" max="14594" width="8.85546875" style="1"/>
    <col min="14595" max="14595" width="8.85546875" style="1" bestFit="1" customWidth="1"/>
    <col min="14596" max="14596" width="19.42578125" style="1" bestFit="1" customWidth="1"/>
    <col min="14597" max="14597" width="17.85546875" style="1" bestFit="1" customWidth="1"/>
    <col min="14598" max="14598" width="28.85546875" style="1" bestFit="1" customWidth="1"/>
    <col min="14599" max="14599" width="12.42578125" style="1" bestFit="1" customWidth="1"/>
    <col min="14600" max="14602" width="0" style="1" hidden="1" customWidth="1"/>
    <col min="14603" max="14603" width="15.42578125" style="1" bestFit="1" customWidth="1"/>
    <col min="14604" max="14604" width="18.140625" style="1" customWidth="1"/>
    <col min="14605" max="14605" width="18" style="1" bestFit="1" customWidth="1"/>
    <col min="14606" max="14606" width="19.42578125" style="1" bestFit="1" customWidth="1"/>
    <col min="14607" max="14607" width="12" style="1" bestFit="1" customWidth="1"/>
    <col min="14608" max="14608" width="7.140625" style="1" bestFit="1" customWidth="1"/>
    <col min="14609" max="14609" width="12.5703125" style="1" bestFit="1" customWidth="1"/>
    <col min="14610" max="14610" width="8" style="1" bestFit="1" customWidth="1"/>
    <col min="14611" max="14850" width="8.85546875" style="1"/>
    <col min="14851" max="14851" width="8.85546875" style="1" bestFit="1" customWidth="1"/>
    <col min="14852" max="14852" width="19.42578125" style="1" bestFit="1" customWidth="1"/>
    <col min="14853" max="14853" width="17.85546875" style="1" bestFit="1" customWidth="1"/>
    <col min="14854" max="14854" width="28.85546875" style="1" bestFit="1" customWidth="1"/>
    <col min="14855" max="14855" width="12.42578125" style="1" bestFit="1" customWidth="1"/>
    <col min="14856" max="14858" width="0" style="1" hidden="1" customWidth="1"/>
    <col min="14859" max="14859" width="15.42578125" style="1" bestFit="1" customWidth="1"/>
    <col min="14860" max="14860" width="18.140625" style="1" customWidth="1"/>
    <col min="14861" max="14861" width="18" style="1" bestFit="1" customWidth="1"/>
    <col min="14862" max="14862" width="19.42578125" style="1" bestFit="1" customWidth="1"/>
    <col min="14863" max="14863" width="12" style="1" bestFit="1" customWidth="1"/>
    <col min="14864" max="14864" width="7.140625" style="1" bestFit="1" customWidth="1"/>
    <col min="14865" max="14865" width="12.5703125" style="1" bestFit="1" customWidth="1"/>
    <col min="14866" max="14866" width="8" style="1" bestFit="1" customWidth="1"/>
    <col min="14867" max="15106" width="8.85546875" style="1"/>
    <col min="15107" max="15107" width="8.85546875" style="1" bestFit="1" customWidth="1"/>
    <col min="15108" max="15108" width="19.42578125" style="1" bestFit="1" customWidth="1"/>
    <col min="15109" max="15109" width="17.85546875" style="1" bestFit="1" customWidth="1"/>
    <col min="15110" max="15110" width="28.85546875" style="1" bestFit="1" customWidth="1"/>
    <col min="15111" max="15111" width="12.42578125" style="1" bestFit="1" customWidth="1"/>
    <col min="15112" max="15114" width="0" style="1" hidden="1" customWidth="1"/>
    <col min="15115" max="15115" width="15.42578125" style="1" bestFit="1" customWidth="1"/>
    <col min="15116" max="15116" width="18.140625" style="1" customWidth="1"/>
    <col min="15117" max="15117" width="18" style="1" bestFit="1" customWidth="1"/>
    <col min="15118" max="15118" width="19.42578125" style="1" bestFit="1" customWidth="1"/>
    <col min="15119" max="15119" width="12" style="1" bestFit="1" customWidth="1"/>
    <col min="15120" max="15120" width="7.140625" style="1" bestFit="1" customWidth="1"/>
    <col min="15121" max="15121" width="12.5703125" style="1" bestFit="1" customWidth="1"/>
    <col min="15122" max="15122" width="8" style="1" bestFit="1" customWidth="1"/>
    <col min="15123" max="15362" width="8.85546875" style="1"/>
    <col min="15363" max="15363" width="8.85546875" style="1" bestFit="1" customWidth="1"/>
    <col min="15364" max="15364" width="19.42578125" style="1" bestFit="1" customWidth="1"/>
    <col min="15365" max="15365" width="17.85546875" style="1" bestFit="1" customWidth="1"/>
    <col min="15366" max="15366" width="28.85546875" style="1" bestFit="1" customWidth="1"/>
    <col min="15367" max="15367" width="12.42578125" style="1" bestFit="1" customWidth="1"/>
    <col min="15368" max="15370" width="0" style="1" hidden="1" customWidth="1"/>
    <col min="15371" max="15371" width="15.42578125" style="1" bestFit="1" customWidth="1"/>
    <col min="15372" max="15372" width="18.140625" style="1" customWidth="1"/>
    <col min="15373" max="15373" width="18" style="1" bestFit="1" customWidth="1"/>
    <col min="15374" max="15374" width="19.42578125" style="1" bestFit="1" customWidth="1"/>
    <col min="15375" max="15375" width="12" style="1" bestFit="1" customWidth="1"/>
    <col min="15376" max="15376" width="7.140625" style="1" bestFit="1" customWidth="1"/>
    <col min="15377" max="15377" width="12.5703125" style="1" bestFit="1" customWidth="1"/>
    <col min="15378" max="15378" width="8" style="1" bestFit="1" customWidth="1"/>
    <col min="15379" max="15618" width="8.85546875" style="1"/>
    <col min="15619" max="15619" width="8.85546875" style="1" bestFit="1" customWidth="1"/>
    <col min="15620" max="15620" width="19.42578125" style="1" bestFit="1" customWidth="1"/>
    <col min="15621" max="15621" width="17.85546875" style="1" bestFit="1" customWidth="1"/>
    <col min="15622" max="15622" width="28.85546875" style="1" bestFit="1" customWidth="1"/>
    <col min="15623" max="15623" width="12.42578125" style="1" bestFit="1" customWidth="1"/>
    <col min="15624" max="15626" width="0" style="1" hidden="1" customWidth="1"/>
    <col min="15627" max="15627" width="15.42578125" style="1" bestFit="1" customWidth="1"/>
    <col min="15628" max="15628" width="18.140625" style="1" customWidth="1"/>
    <col min="15629" max="15629" width="18" style="1" bestFit="1" customWidth="1"/>
    <col min="15630" max="15630" width="19.42578125" style="1" bestFit="1" customWidth="1"/>
    <col min="15631" max="15631" width="12" style="1" bestFit="1" customWidth="1"/>
    <col min="15632" max="15632" width="7.140625" style="1" bestFit="1" customWidth="1"/>
    <col min="15633" max="15633" width="12.5703125" style="1" bestFit="1" customWidth="1"/>
    <col min="15634" max="15634" width="8" style="1" bestFit="1" customWidth="1"/>
    <col min="15635" max="15874" width="8.85546875" style="1"/>
    <col min="15875" max="15875" width="8.85546875" style="1" bestFit="1" customWidth="1"/>
    <col min="15876" max="15876" width="19.42578125" style="1" bestFit="1" customWidth="1"/>
    <col min="15877" max="15877" width="17.85546875" style="1" bestFit="1" customWidth="1"/>
    <col min="15878" max="15878" width="28.85546875" style="1" bestFit="1" customWidth="1"/>
    <col min="15879" max="15879" width="12.42578125" style="1" bestFit="1" customWidth="1"/>
    <col min="15880" max="15882" width="0" style="1" hidden="1" customWidth="1"/>
    <col min="15883" max="15883" width="15.42578125" style="1" bestFit="1" customWidth="1"/>
    <col min="15884" max="15884" width="18.140625" style="1" customWidth="1"/>
    <col min="15885" max="15885" width="18" style="1" bestFit="1" customWidth="1"/>
    <col min="15886" max="15886" width="19.42578125" style="1" bestFit="1" customWidth="1"/>
    <col min="15887" max="15887" width="12" style="1" bestFit="1" customWidth="1"/>
    <col min="15888" max="15888" width="7.140625" style="1" bestFit="1" customWidth="1"/>
    <col min="15889" max="15889" width="12.5703125" style="1" bestFit="1" customWidth="1"/>
    <col min="15890" max="15890" width="8" style="1" bestFit="1" customWidth="1"/>
    <col min="15891" max="16130" width="8.85546875" style="1"/>
    <col min="16131" max="16131" width="8.85546875" style="1" bestFit="1" customWidth="1"/>
    <col min="16132" max="16132" width="19.42578125" style="1" bestFit="1" customWidth="1"/>
    <col min="16133" max="16133" width="17.85546875" style="1" bestFit="1" customWidth="1"/>
    <col min="16134" max="16134" width="28.85546875" style="1" bestFit="1" customWidth="1"/>
    <col min="16135" max="16135" width="12.42578125" style="1" bestFit="1" customWidth="1"/>
    <col min="16136" max="16138" width="0" style="1" hidden="1" customWidth="1"/>
    <col min="16139" max="16139" width="15.42578125" style="1" bestFit="1" customWidth="1"/>
    <col min="16140" max="16140" width="18.140625" style="1" customWidth="1"/>
    <col min="16141" max="16141" width="18" style="1" bestFit="1" customWidth="1"/>
    <col min="16142" max="16142" width="19.42578125" style="1" bestFit="1" customWidth="1"/>
    <col min="16143" max="16143" width="12" style="1" bestFit="1" customWidth="1"/>
    <col min="16144" max="16144" width="7.140625" style="1" bestFit="1" customWidth="1"/>
    <col min="16145" max="16145" width="12.5703125" style="1" bestFit="1" customWidth="1"/>
    <col min="16146" max="16146" width="8" style="1" bestFit="1" customWidth="1"/>
    <col min="16147" max="16384" width="8.85546875" style="1"/>
  </cols>
  <sheetData>
    <row r="1" spans="1:18" hidden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 t="s">
        <v>15</v>
      </c>
    </row>
    <row r="2" spans="1:18" hidden="1" x14ac:dyDescent="0.2">
      <c r="A2" s="1" t="s">
        <v>1074</v>
      </c>
      <c r="B2" s="2" t="s">
        <v>1075</v>
      </c>
      <c r="C2" s="2" t="s">
        <v>1076</v>
      </c>
      <c r="D2" s="2" t="s">
        <v>1077</v>
      </c>
      <c r="E2" s="3">
        <v>1</v>
      </c>
      <c r="F2" s="3">
        <v>1</v>
      </c>
      <c r="G2" s="3" t="e">
        <v>#NUM!</v>
      </c>
      <c r="H2" s="1">
        <v>0</v>
      </c>
      <c r="I2" s="4">
        <v>87440.28</v>
      </c>
      <c r="J2" s="4">
        <v>87440.28</v>
      </c>
      <c r="K2" s="2" t="s">
        <v>20</v>
      </c>
      <c r="L2" s="2"/>
      <c r="M2" s="2"/>
      <c r="N2" s="2" t="s">
        <v>20</v>
      </c>
      <c r="O2" s="2" t="s">
        <v>20</v>
      </c>
      <c r="P2" s="2" t="s">
        <v>20</v>
      </c>
      <c r="Q2" s="2" t="s">
        <v>21</v>
      </c>
      <c r="R2" s="2" t="s">
        <v>20</v>
      </c>
    </row>
    <row r="3" spans="1:18" hidden="1" x14ac:dyDescent="0.2">
      <c r="A3" s="1" t="s">
        <v>1074</v>
      </c>
      <c r="B3" s="2" t="s">
        <v>1075</v>
      </c>
      <c r="C3" s="2" t="s">
        <v>1076</v>
      </c>
      <c r="D3" s="2" t="s">
        <v>1077</v>
      </c>
      <c r="E3" s="3">
        <v>36526</v>
      </c>
      <c r="F3" s="3">
        <v>36526</v>
      </c>
      <c r="G3" s="3">
        <v>1</v>
      </c>
      <c r="H3" s="1">
        <v>0</v>
      </c>
      <c r="I3" s="4">
        <v>37339.870000000003</v>
      </c>
      <c r="J3" s="4">
        <v>37339.870000000003</v>
      </c>
      <c r="K3" s="2" t="s">
        <v>20</v>
      </c>
      <c r="L3" s="2"/>
      <c r="M3" s="2"/>
      <c r="N3" s="2" t="s">
        <v>20</v>
      </c>
      <c r="O3" s="2" t="s">
        <v>20</v>
      </c>
      <c r="P3" s="2" t="s">
        <v>22</v>
      </c>
      <c r="Q3" s="2" t="s">
        <v>21</v>
      </c>
      <c r="R3" s="2" t="s">
        <v>20</v>
      </c>
    </row>
    <row r="4" spans="1:18" hidden="1" x14ac:dyDescent="0.2">
      <c r="A4" s="1" t="s">
        <v>1074</v>
      </c>
      <c r="B4" s="2" t="s">
        <v>1078</v>
      </c>
      <c r="C4" s="2" t="s">
        <v>1079</v>
      </c>
      <c r="D4" s="2" t="s">
        <v>1080</v>
      </c>
      <c r="E4" s="3">
        <v>1</v>
      </c>
      <c r="F4" s="3">
        <v>1</v>
      </c>
      <c r="G4" s="3" t="e">
        <v>#NUM!</v>
      </c>
      <c r="H4" s="1">
        <v>0</v>
      </c>
      <c r="I4" s="4">
        <v>386707.18</v>
      </c>
      <c r="J4" s="4">
        <v>386707.18</v>
      </c>
      <c r="K4" s="2" t="s">
        <v>20</v>
      </c>
      <c r="L4" s="2"/>
      <c r="M4" s="2"/>
      <c r="N4" s="2" t="s">
        <v>20</v>
      </c>
      <c r="O4" s="2" t="s">
        <v>20</v>
      </c>
      <c r="P4" s="2" t="s">
        <v>20</v>
      </c>
      <c r="Q4" s="2" t="s">
        <v>21</v>
      </c>
      <c r="R4" s="2" t="s">
        <v>20</v>
      </c>
    </row>
    <row r="5" spans="1:18" hidden="1" x14ac:dyDescent="0.2">
      <c r="A5" s="1" t="s">
        <v>1074</v>
      </c>
      <c r="B5" s="2" t="s">
        <v>1078</v>
      </c>
      <c r="C5" s="2" t="s">
        <v>1079</v>
      </c>
      <c r="D5" s="2" t="s">
        <v>1081</v>
      </c>
      <c r="E5" s="3">
        <v>36526</v>
      </c>
      <c r="F5" s="3">
        <v>36526</v>
      </c>
      <c r="G5" s="3">
        <v>1</v>
      </c>
      <c r="H5" s="1">
        <v>0</v>
      </c>
      <c r="I5" s="4">
        <v>33352.879999999997</v>
      </c>
      <c r="J5" s="4">
        <v>33352.879999999997</v>
      </c>
      <c r="K5" s="2" t="s">
        <v>20</v>
      </c>
      <c r="L5" s="2"/>
      <c r="M5" s="2"/>
      <c r="N5" s="2" t="s">
        <v>20</v>
      </c>
      <c r="O5" s="2" t="s">
        <v>20</v>
      </c>
      <c r="P5" s="2" t="s">
        <v>22</v>
      </c>
      <c r="Q5" s="2" t="s">
        <v>21</v>
      </c>
      <c r="R5" s="2" t="s">
        <v>20</v>
      </c>
    </row>
    <row r="6" spans="1:18" hidden="1" x14ac:dyDescent="0.2">
      <c r="A6" s="1" t="s">
        <v>1074</v>
      </c>
      <c r="B6" s="2" t="s">
        <v>1082</v>
      </c>
      <c r="C6" s="2" t="s">
        <v>1083</v>
      </c>
      <c r="D6" s="2" t="s">
        <v>1084</v>
      </c>
      <c r="E6" s="3">
        <v>38674</v>
      </c>
      <c r="F6" s="3">
        <v>38717</v>
      </c>
      <c r="G6" s="3" t="e">
        <v>#NUM!</v>
      </c>
      <c r="H6" s="1">
        <v>0</v>
      </c>
      <c r="I6" s="4">
        <v>1750.72</v>
      </c>
      <c r="J6" s="4">
        <v>1750.72</v>
      </c>
      <c r="K6" s="2" t="s">
        <v>20</v>
      </c>
      <c r="L6" s="2"/>
      <c r="M6" s="2"/>
      <c r="N6" s="2" t="s">
        <v>20</v>
      </c>
      <c r="O6" s="2" t="s">
        <v>20</v>
      </c>
      <c r="P6" s="2" t="s">
        <v>20</v>
      </c>
      <c r="Q6" s="2" t="s">
        <v>29</v>
      </c>
      <c r="R6" s="2" t="s">
        <v>20</v>
      </c>
    </row>
    <row r="7" spans="1:18" hidden="1" x14ac:dyDescent="0.2">
      <c r="A7" s="1" t="s">
        <v>1074</v>
      </c>
      <c r="B7" s="2" t="s">
        <v>1085</v>
      </c>
      <c r="C7" s="2" t="s">
        <v>1086</v>
      </c>
      <c r="D7" s="2" t="s">
        <v>1087</v>
      </c>
      <c r="E7" s="3">
        <v>38666</v>
      </c>
      <c r="F7" s="3">
        <v>38717</v>
      </c>
      <c r="G7" s="3" t="e">
        <v>#NUM!</v>
      </c>
      <c r="H7" s="1">
        <v>0</v>
      </c>
      <c r="I7" s="4">
        <v>1549.06</v>
      </c>
      <c r="J7" s="4">
        <v>1549.06</v>
      </c>
      <c r="K7" s="2" t="s">
        <v>20</v>
      </c>
      <c r="L7" s="2"/>
      <c r="M7" s="2"/>
      <c r="N7" s="2" t="s">
        <v>20</v>
      </c>
      <c r="O7" s="2" t="s">
        <v>20</v>
      </c>
      <c r="P7" s="2" t="s">
        <v>20</v>
      </c>
      <c r="Q7" s="2" t="s">
        <v>29</v>
      </c>
      <c r="R7" s="2" t="s">
        <v>20</v>
      </c>
    </row>
    <row r="8" spans="1:18" hidden="1" x14ac:dyDescent="0.2">
      <c r="A8" s="1" t="s">
        <v>1074</v>
      </c>
      <c r="B8" s="2" t="s">
        <v>1088</v>
      </c>
      <c r="C8" s="2" t="s">
        <v>1089</v>
      </c>
      <c r="D8" s="2" t="s">
        <v>1090</v>
      </c>
      <c r="E8" s="3">
        <v>38672</v>
      </c>
      <c r="F8" s="3">
        <v>38717</v>
      </c>
      <c r="G8" s="3" t="e">
        <v>#NUM!</v>
      </c>
      <c r="H8" s="1">
        <v>0</v>
      </c>
      <c r="I8" s="1">
        <v>0</v>
      </c>
      <c r="J8" s="1">
        <v>0</v>
      </c>
      <c r="K8" s="2" t="s">
        <v>20</v>
      </c>
      <c r="L8" s="2"/>
      <c r="M8" s="2"/>
      <c r="N8" s="2" t="s">
        <v>20</v>
      </c>
      <c r="O8" s="2" t="s">
        <v>20</v>
      </c>
      <c r="P8" s="2" t="s">
        <v>20</v>
      </c>
      <c r="Q8" s="2" t="s">
        <v>29</v>
      </c>
      <c r="R8" s="2" t="s">
        <v>20</v>
      </c>
    </row>
    <row r="9" spans="1:18" hidden="1" x14ac:dyDescent="0.2">
      <c r="A9" s="1" t="s">
        <v>1074</v>
      </c>
      <c r="B9" s="2" t="s">
        <v>1091</v>
      </c>
      <c r="C9" s="2" t="s">
        <v>1092</v>
      </c>
      <c r="D9" s="2" t="s">
        <v>28</v>
      </c>
      <c r="E9" s="3">
        <v>38666</v>
      </c>
      <c r="F9" s="3">
        <v>38717</v>
      </c>
      <c r="G9" s="3" t="e">
        <v>#NUM!</v>
      </c>
      <c r="H9" s="1">
        <v>0</v>
      </c>
      <c r="I9" s="1">
        <v>0</v>
      </c>
      <c r="J9" s="1">
        <v>0</v>
      </c>
      <c r="K9" s="2" t="s">
        <v>20</v>
      </c>
      <c r="L9" s="2"/>
      <c r="M9" s="2"/>
      <c r="N9" s="2" t="s">
        <v>20</v>
      </c>
      <c r="O9" s="2" t="s">
        <v>20</v>
      </c>
      <c r="P9" s="2" t="s">
        <v>20</v>
      </c>
      <c r="Q9" s="2" t="s">
        <v>29</v>
      </c>
      <c r="R9" s="2" t="s">
        <v>20</v>
      </c>
    </row>
    <row r="10" spans="1:18" hidden="1" x14ac:dyDescent="0.2">
      <c r="A10" s="1" t="s">
        <v>1074</v>
      </c>
      <c r="B10" s="2" t="s">
        <v>1093</v>
      </c>
      <c r="C10" s="2" t="s">
        <v>1094</v>
      </c>
      <c r="D10" s="2" t="s">
        <v>32</v>
      </c>
      <c r="E10" s="3">
        <v>1</v>
      </c>
      <c r="F10" s="3">
        <v>1</v>
      </c>
      <c r="G10" s="3" t="e">
        <v>#NUM!</v>
      </c>
      <c r="H10" s="1">
        <v>0</v>
      </c>
      <c r="I10" s="4">
        <v>12242.27</v>
      </c>
      <c r="J10" s="4">
        <v>12242.27</v>
      </c>
      <c r="K10" s="2" t="s">
        <v>20</v>
      </c>
      <c r="L10" s="2"/>
      <c r="M10" s="2"/>
      <c r="N10" s="2" t="s">
        <v>20</v>
      </c>
      <c r="O10" s="2" t="s">
        <v>20</v>
      </c>
      <c r="P10" s="2" t="s">
        <v>20</v>
      </c>
      <c r="Q10" s="2" t="s">
        <v>29</v>
      </c>
      <c r="R10" s="2" t="s">
        <v>20</v>
      </c>
    </row>
    <row r="11" spans="1:18" hidden="1" x14ac:dyDescent="0.2">
      <c r="A11" s="1" t="s">
        <v>1074</v>
      </c>
      <c r="B11" s="2" t="s">
        <v>1095</v>
      </c>
      <c r="C11" s="2" t="s">
        <v>1096</v>
      </c>
      <c r="D11" s="2" t="s">
        <v>37</v>
      </c>
      <c r="E11" s="3">
        <v>1</v>
      </c>
      <c r="F11" s="3">
        <v>1</v>
      </c>
      <c r="G11" s="3" t="e">
        <v>#NUM!</v>
      </c>
      <c r="H11" s="1">
        <v>0</v>
      </c>
      <c r="I11" s="4">
        <v>7322.23</v>
      </c>
      <c r="J11" s="4">
        <v>7322.23</v>
      </c>
      <c r="K11" s="2" t="s">
        <v>20</v>
      </c>
      <c r="L11" s="2"/>
      <c r="M11" s="2"/>
      <c r="N11" s="2" t="s">
        <v>20</v>
      </c>
      <c r="O11" s="2" t="s">
        <v>20</v>
      </c>
      <c r="P11" s="2" t="s">
        <v>20</v>
      </c>
      <c r="Q11" s="2" t="s">
        <v>29</v>
      </c>
      <c r="R11" s="2" t="s">
        <v>20</v>
      </c>
    </row>
    <row r="12" spans="1:18" hidden="1" x14ac:dyDescent="0.2">
      <c r="A12" s="1" t="s">
        <v>1074</v>
      </c>
      <c r="B12" s="2" t="s">
        <v>1097</v>
      </c>
      <c r="C12" s="2" t="s">
        <v>1098</v>
      </c>
      <c r="D12" s="2" t="s">
        <v>1099</v>
      </c>
      <c r="E12" s="3">
        <v>1</v>
      </c>
      <c r="F12" s="3">
        <v>1</v>
      </c>
      <c r="G12" s="3" t="e">
        <v>#NUM!</v>
      </c>
      <c r="H12" s="1">
        <v>0</v>
      </c>
      <c r="I12" s="4">
        <v>1860.05</v>
      </c>
      <c r="J12" s="4">
        <v>1860.05</v>
      </c>
      <c r="K12" s="2" t="s">
        <v>20</v>
      </c>
      <c r="L12" s="2"/>
      <c r="M12" s="2"/>
      <c r="N12" s="2" t="s">
        <v>20</v>
      </c>
      <c r="O12" s="2" t="s">
        <v>20</v>
      </c>
      <c r="P12" s="2" t="s">
        <v>20</v>
      </c>
      <c r="Q12" s="2" t="s">
        <v>29</v>
      </c>
      <c r="R12" s="2" t="s">
        <v>20</v>
      </c>
    </row>
    <row r="13" spans="1:18" hidden="1" x14ac:dyDescent="0.2">
      <c r="A13" s="1" t="s">
        <v>1074</v>
      </c>
      <c r="B13" s="2" t="s">
        <v>1100</v>
      </c>
      <c r="C13" s="2" t="s">
        <v>1101</v>
      </c>
      <c r="D13" s="2" t="s">
        <v>1102</v>
      </c>
      <c r="E13" s="3">
        <v>1</v>
      </c>
      <c r="F13" s="3">
        <v>1</v>
      </c>
      <c r="G13" s="3" t="e">
        <v>#NUM!</v>
      </c>
      <c r="H13" s="1">
        <v>0</v>
      </c>
      <c r="I13" s="4">
        <v>4437.66</v>
      </c>
      <c r="J13" s="4">
        <v>4437.66</v>
      </c>
      <c r="K13" s="2" t="s">
        <v>20</v>
      </c>
      <c r="L13" s="2"/>
      <c r="M13" s="2"/>
      <c r="N13" s="2" t="s">
        <v>20</v>
      </c>
      <c r="O13" s="2" t="s">
        <v>20</v>
      </c>
      <c r="P13" s="2" t="s">
        <v>20</v>
      </c>
      <c r="Q13" s="2" t="s">
        <v>29</v>
      </c>
      <c r="R13" s="2" t="s">
        <v>20</v>
      </c>
    </row>
    <row r="14" spans="1:18" hidden="1" x14ac:dyDescent="0.2">
      <c r="A14" s="1" t="s">
        <v>1074</v>
      </c>
      <c r="B14" s="2" t="s">
        <v>1103</v>
      </c>
      <c r="C14" s="2" t="s">
        <v>1104</v>
      </c>
      <c r="D14" s="2" t="s">
        <v>1105</v>
      </c>
      <c r="E14" s="3">
        <v>1</v>
      </c>
      <c r="F14" s="3">
        <v>1</v>
      </c>
      <c r="G14" s="3" t="e">
        <v>#NUM!</v>
      </c>
      <c r="H14" s="1">
        <v>0</v>
      </c>
      <c r="I14" s="4">
        <v>3147.5</v>
      </c>
      <c r="J14" s="4">
        <v>3147.5</v>
      </c>
      <c r="K14" s="2" t="s">
        <v>20</v>
      </c>
      <c r="L14" s="2"/>
      <c r="M14" s="2"/>
      <c r="N14" s="2" t="s">
        <v>20</v>
      </c>
      <c r="O14" s="2" t="s">
        <v>20</v>
      </c>
      <c r="P14" s="2" t="s">
        <v>20</v>
      </c>
      <c r="Q14" s="2" t="s">
        <v>29</v>
      </c>
      <c r="R14" s="2" t="s">
        <v>20</v>
      </c>
    </row>
    <row r="15" spans="1:18" hidden="1" x14ac:dyDescent="0.2">
      <c r="A15" s="1" t="s">
        <v>1074</v>
      </c>
      <c r="B15" s="2" t="s">
        <v>1106</v>
      </c>
      <c r="C15" s="2" t="s">
        <v>1107</v>
      </c>
      <c r="D15" s="2" t="s">
        <v>1108</v>
      </c>
      <c r="E15" s="3">
        <v>1</v>
      </c>
      <c r="F15" s="3">
        <v>1</v>
      </c>
      <c r="G15" s="3" t="e">
        <v>#NUM!</v>
      </c>
      <c r="H15" s="1">
        <v>0</v>
      </c>
      <c r="I15" s="4">
        <v>8016.86</v>
      </c>
      <c r="J15" s="4">
        <v>8016.86</v>
      </c>
      <c r="K15" s="2" t="s">
        <v>20</v>
      </c>
      <c r="L15" s="2"/>
      <c r="M15" s="2"/>
      <c r="N15" s="2" t="s">
        <v>20</v>
      </c>
      <c r="O15" s="2" t="s">
        <v>20</v>
      </c>
      <c r="P15" s="2" t="s">
        <v>20</v>
      </c>
      <c r="Q15" s="2" t="s">
        <v>29</v>
      </c>
      <c r="R15" s="2" t="s">
        <v>20</v>
      </c>
    </row>
    <row r="16" spans="1:18" hidden="1" x14ac:dyDescent="0.2">
      <c r="A16" s="1" t="s">
        <v>1074</v>
      </c>
      <c r="B16" s="2" t="s">
        <v>1109</v>
      </c>
      <c r="C16" s="2" t="s">
        <v>1110</v>
      </c>
      <c r="D16" s="2" t="s">
        <v>75</v>
      </c>
      <c r="E16" s="3">
        <v>1</v>
      </c>
      <c r="F16" s="3">
        <v>1</v>
      </c>
      <c r="G16" s="3">
        <v>1</v>
      </c>
      <c r="H16" s="1">
        <v>0</v>
      </c>
      <c r="I16" s="4">
        <v>13591.21</v>
      </c>
      <c r="J16" s="4">
        <v>13591.21</v>
      </c>
      <c r="K16" s="2" t="s">
        <v>76</v>
      </c>
      <c r="L16" s="2"/>
      <c r="M16" s="2"/>
      <c r="N16" s="2" t="s">
        <v>56</v>
      </c>
      <c r="O16" s="2" t="s">
        <v>20</v>
      </c>
      <c r="P16" s="2" t="s">
        <v>20</v>
      </c>
      <c r="Q16" s="2" t="s">
        <v>29</v>
      </c>
      <c r="R16" s="2" t="s">
        <v>57</v>
      </c>
    </row>
    <row r="17" spans="1:18" hidden="1" x14ac:dyDescent="0.2">
      <c r="A17" s="1" t="s">
        <v>1074</v>
      </c>
      <c r="B17" s="2" t="s">
        <v>1111</v>
      </c>
      <c r="C17" s="2" t="s">
        <v>1112</v>
      </c>
      <c r="D17" s="2" t="s">
        <v>1113</v>
      </c>
      <c r="E17" s="3">
        <v>1</v>
      </c>
      <c r="F17" s="3">
        <v>1</v>
      </c>
      <c r="G17" s="3" t="e">
        <v>#NUM!</v>
      </c>
      <c r="H17" s="1">
        <v>0</v>
      </c>
      <c r="I17" s="1">
        <v>0</v>
      </c>
      <c r="J17" s="1">
        <v>0</v>
      </c>
      <c r="K17" s="2" t="s">
        <v>20</v>
      </c>
      <c r="L17" s="2"/>
      <c r="M17" s="2"/>
      <c r="N17" s="2" t="s">
        <v>20</v>
      </c>
      <c r="O17" s="2" t="s">
        <v>20</v>
      </c>
      <c r="P17" s="2" t="s">
        <v>20</v>
      </c>
      <c r="Q17" s="2" t="s">
        <v>29</v>
      </c>
      <c r="R17" s="2" t="s">
        <v>20</v>
      </c>
    </row>
    <row r="18" spans="1:18" hidden="1" x14ac:dyDescent="0.2">
      <c r="A18" s="1" t="s">
        <v>1074</v>
      </c>
      <c r="B18" s="2" t="s">
        <v>1114</v>
      </c>
      <c r="C18" s="2" t="s">
        <v>1115</v>
      </c>
      <c r="D18" s="2" t="s">
        <v>1116</v>
      </c>
      <c r="E18" s="3">
        <v>1</v>
      </c>
      <c r="F18" s="3">
        <v>1</v>
      </c>
      <c r="G18" s="3" t="e">
        <v>#NUM!</v>
      </c>
      <c r="H18" s="1">
        <v>0</v>
      </c>
      <c r="I18" s="1">
        <v>0</v>
      </c>
      <c r="J18" s="1">
        <v>0</v>
      </c>
      <c r="K18" s="2" t="s">
        <v>20</v>
      </c>
      <c r="L18" s="2"/>
      <c r="M18" s="2"/>
      <c r="N18" s="2" t="s">
        <v>20</v>
      </c>
      <c r="O18" s="2" t="s">
        <v>20</v>
      </c>
      <c r="P18" s="2" t="s">
        <v>20</v>
      </c>
      <c r="Q18" s="2" t="s">
        <v>29</v>
      </c>
      <c r="R18" s="2" t="s">
        <v>20</v>
      </c>
    </row>
    <row r="19" spans="1:18" hidden="1" x14ac:dyDescent="0.2">
      <c r="A19" s="1" t="s">
        <v>1074</v>
      </c>
      <c r="B19" s="2" t="s">
        <v>1117</v>
      </c>
      <c r="C19" s="2" t="s">
        <v>1118</v>
      </c>
      <c r="D19" s="2" t="s">
        <v>1119</v>
      </c>
      <c r="E19" s="3">
        <v>1</v>
      </c>
      <c r="F19" s="3">
        <v>1</v>
      </c>
      <c r="G19" s="3" t="e">
        <v>#NUM!</v>
      </c>
      <c r="H19" s="1">
        <v>0</v>
      </c>
      <c r="I19" s="4">
        <v>1092.5999999999999</v>
      </c>
      <c r="J19" s="4">
        <v>1092.5999999999999</v>
      </c>
      <c r="K19" s="2" t="s">
        <v>20</v>
      </c>
      <c r="L19" s="2"/>
      <c r="M19" s="2"/>
      <c r="N19" s="2" t="s">
        <v>20</v>
      </c>
      <c r="O19" s="2" t="s">
        <v>20</v>
      </c>
      <c r="P19" s="2" t="s">
        <v>20</v>
      </c>
      <c r="Q19" s="2" t="s">
        <v>29</v>
      </c>
      <c r="R19" s="2" t="s">
        <v>20</v>
      </c>
    </row>
    <row r="20" spans="1:18" hidden="1" x14ac:dyDescent="0.2">
      <c r="A20" s="1" t="s">
        <v>1074</v>
      </c>
      <c r="B20" s="2" t="s">
        <v>1120</v>
      </c>
      <c r="C20" s="2" t="s">
        <v>1121</v>
      </c>
      <c r="D20" s="2" t="s">
        <v>99</v>
      </c>
      <c r="E20" s="3">
        <v>1</v>
      </c>
      <c r="F20" s="3">
        <v>1</v>
      </c>
      <c r="G20" s="3">
        <v>1</v>
      </c>
      <c r="H20" s="1">
        <v>0</v>
      </c>
      <c r="I20" s="4">
        <v>3928.73</v>
      </c>
      <c r="J20" s="4">
        <v>3928.73</v>
      </c>
      <c r="K20" s="2" t="s">
        <v>46</v>
      </c>
      <c r="L20" s="2"/>
      <c r="M20" s="2"/>
      <c r="N20" s="2" t="s">
        <v>1122</v>
      </c>
      <c r="O20" s="2" t="s">
        <v>20</v>
      </c>
      <c r="P20" s="2" t="s">
        <v>22</v>
      </c>
      <c r="Q20" s="2" t="s">
        <v>29</v>
      </c>
      <c r="R20" s="2" t="s">
        <v>57</v>
      </c>
    </row>
    <row r="21" spans="1:18" hidden="1" x14ac:dyDescent="0.2">
      <c r="A21" s="1" t="s">
        <v>1074</v>
      </c>
      <c r="B21" s="2" t="s">
        <v>1120</v>
      </c>
      <c r="C21" s="2" t="s">
        <v>1121</v>
      </c>
      <c r="D21" s="2" t="s">
        <v>99</v>
      </c>
      <c r="E21" s="3">
        <v>36526</v>
      </c>
      <c r="F21" s="3">
        <v>36526</v>
      </c>
      <c r="G21" s="3">
        <v>1</v>
      </c>
      <c r="H21" s="1">
        <v>0</v>
      </c>
      <c r="I21" s="1">
        <v>0</v>
      </c>
      <c r="J21" s="1">
        <v>0</v>
      </c>
      <c r="K21" s="2" t="s">
        <v>46</v>
      </c>
      <c r="L21" s="2"/>
      <c r="M21" s="2"/>
      <c r="N21" s="2" t="s">
        <v>56</v>
      </c>
      <c r="O21" s="2" t="s">
        <v>20</v>
      </c>
      <c r="P21" s="2" t="s">
        <v>81</v>
      </c>
      <c r="Q21" s="2" t="s">
        <v>29</v>
      </c>
      <c r="R21" s="2" t="s">
        <v>57</v>
      </c>
    </row>
    <row r="22" spans="1:18" hidden="1" x14ac:dyDescent="0.2">
      <c r="A22" s="1" t="s">
        <v>1074</v>
      </c>
      <c r="B22" s="2" t="s">
        <v>1123</v>
      </c>
      <c r="C22" s="2" t="s">
        <v>1124</v>
      </c>
      <c r="D22" s="2" t="s">
        <v>112</v>
      </c>
      <c r="E22" s="3">
        <v>39682</v>
      </c>
      <c r="F22" s="3">
        <v>39751</v>
      </c>
      <c r="G22" s="3">
        <v>1</v>
      </c>
      <c r="H22" s="4">
        <v>2000</v>
      </c>
      <c r="I22" s="1">
        <v>751.65</v>
      </c>
      <c r="J22" s="4">
        <v>-1248.3499999999999</v>
      </c>
      <c r="K22" s="2" t="s">
        <v>34</v>
      </c>
      <c r="L22" s="2"/>
      <c r="M22" s="2"/>
      <c r="N22" s="2" t="s">
        <v>39</v>
      </c>
      <c r="O22" s="2" t="s">
        <v>113</v>
      </c>
      <c r="P22" s="2" t="s">
        <v>81</v>
      </c>
      <c r="Q22" s="2" t="s">
        <v>29</v>
      </c>
      <c r="R22" s="2" t="s">
        <v>57</v>
      </c>
    </row>
    <row r="23" spans="1:18" hidden="1" x14ac:dyDescent="0.2">
      <c r="A23" s="1" t="s">
        <v>1074</v>
      </c>
      <c r="B23" s="2" t="s">
        <v>1125</v>
      </c>
      <c r="C23" s="2" t="s">
        <v>1126</v>
      </c>
      <c r="D23" s="2" t="s">
        <v>116</v>
      </c>
      <c r="E23" s="3">
        <v>39814</v>
      </c>
      <c r="F23" s="3">
        <v>40178</v>
      </c>
      <c r="G23" s="3">
        <v>1</v>
      </c>
      <c r="H23" s="1">
        <v>0</v>
      </c>
      <c r="I23" s="1">
        <v>0</v>
      </c>
      <c r="J23" s="1">
        <v>0</v>
      </c>
      <c r="K23" s="2" t="s">
        <v>46</v>
      </c>
      <c r="L23" s="2"/>
      <c r="M23" s="2"/>
      <c r="N23" s="2" t="s">
        <v>56</v>
      </c>
      <c r="O23" s="2" t="s">
        <v>20</v>
      </c>
      <c r="P23" s="2" t="s">
        <v>22</v>
      </c>
      <c r="Q23" s="2" t="s">
        <v>29</v>
      </c>
      <c r="R23" s="2" t="s">
        <v>57</v>
      </c>
    </row>
    <row r="24" spans="1:18" hidden="1" x14ac:dyDescent="0.2">
      <c r="A24" s="1" t="s">
        <v>1074</v>
      </c>
      <c r="B24" s="2" t="s">
        <v>1127</v>
      </c>
      <c r="C24" s="2" t="s">
        <v>1128</v>
      </c>
      <c r="D24" s="2" t="s">
        <v>119</v>
      </c>
      <c r="E24" s="3">
        <v>39814</v>
      </c>
      <c r="F24" s="3">
        <v>40178</v>
      </c>
      <c r="G24" s="3">
        <v>1</v>
      </c>
      <c r="H24" s="1">
        <v>0</v>
      </c>
      <c r="I24" s="1">
        <v>0</v>
      </c>
      <c r="J24" s="1">
        <v>0</v>
      </c>
      <c r="K24" s="2" t="s">
        <v>34</v>
      </c>
      <c r="L24" s="2"/>
      <c r="M24" s="2"/>
      <c r="N24" s="2" t="s">
        <v>56</v>
      </c>
      <c r="O24" s="2" t="s">
        <v>20</v>
      </c>
      <c r="P24" s="2" t="s">
        <v>22</v>
      </c>
      <c r="Q24" s="2" t="s">
        <v>29</v>
      </c>
      <c r="R24" s="2" t="s">
        <v>57</v>
      </c>
    </row>
    <row r="25" spans="1:18" hidden="1" x14ac:dyDescent="0.2">
      <c r="A25" s="1" t="s">
        <v>1074</v>
      </c>
      <c r="B25" s="2" t="s">
        <v>1127</v>
      </c>
      <c r="C25" s="2" t="s">
        <v>1128</v>
      </c>
      <c r="D25" s="2" t="s">
        <v>119</v>
      </c>
      <c r="E25" s="3">
        <v>39814</v>
      </c>
      <c r="F25" s="3">
        <v>40178</v>
      </c>
      <c r="G25" s="3">
        <v>1</v>
      </c>
      <c r="H25" s="1">
        <v>0</v>
      </c>
      <c r="I25" s="1">
        <v>0</v>
      </c>
      <c r="J25" s="1">
        <v>0</v>
      </c>
      <c r="K25" s="2" t="s">
        <v>34</v>
      </c>
      <c r="L25" s="2"/>
      <c r="M25" s="2"/>
      <c r="N25" s="2" t="s">
        <v>56</v>
      </c>
      <c r="O25" s="2" t="s">
        <v>20</v>
      </c>
      <c r="P25" s="2" t="s">
        <v>22</v>
      </c>
      <c r="Q25" s="2" t="s">
        <v>29</v>
      </c>
      <c r="R25" s="2" t="s">
        <v>57</v>
      </c>
    </row>
    <row r="26" spans="1:18" hidden="1" x14ac:dyDescent="0.2">
      <c r="A26" s="1" t="s">
        <v>1074</v>
      </c>
      <c r="B26" s="2" t="s">
        <v>1129</v>
      </c>
      <c r="C26" s="2" t="s">
        <v>1130</v>
      </c>
      <c r="D26" s="2" t="s">
        <v>122</v>
      </c>
      <c r="E26" s="3">
        <v>39814</v>
      </c>
      <c r="F26" s="3">
        <v>40178</v>
      </c>
      <c r="G26" s="3">
        <v>1</v>
      </c>
      <c r="H26" s="1">
        <v>0</v>
      </c>
      <c r="I26" s="1">
        <v>0</v>
      </c>
      <c r="J26" s="1">
        <v>0</v>
      </c>
      <c r="K26" s="2" t="s">
        <v>34</v>
      </c>
      <c r="L26" s="2"/>
      <c r="M26" s="2"/>
      <c r="N26" s="2" t="s">
        <v>56</v>
      </c>
      <c r="O26" s="2" t="s">
        <v>20</v>
      </c>
      <c r="P26" s="2" t="s">
        <v>22</v>
      </c>
      <c r="Q26" s="2" t="s">
        <v>29</v>
      </c>
      <c r="R26" s="2" t="s">
        <v>57</v>
      </c>
    </row>
    <row r="27" spans="1:18" hidden="1" x14ac:dyDescent="0.2">
      <c r="A27" s="1" t="s">
        <v>1074</v>
      </c>
      <c r="B27" s="2" t="s">
        <v>1129</v>
      </c>
      <c r="C27" s="2" t="s">
        <v>1130</v>
      </c>
      <c r="D27" s="2" t="s">
        <v>122</v>
      </c>
      <c r="E27" s="3">
        <v>39814</v>
      </c>
      <c r="F27" s="3">
        <v>40178</v>
      </c>
      <c r="G27" s="3">
        <v>1</v>
      </c>
      <c r="H27" s="1">
        <v>0</v>
      </c>
      <c r="I27" s="1">
        <v>0</v>
      </c>
      <c r="J27" s="1">
        <v>0</v>
      </c>
      <c r="K27" s="2" t="s">
        <v>34</v>
      </c>
      <c r="L27" s="2"/>
      <c r="M27" s="2"/>
      <c r="N27" s="2" t="s">
        <v>56</v>
      </c>
      <c r="O27" s="2" t="s">
        <v>20</v>
      </c>
      <c r="P27" s="2" t="s">
        <v>81</v>
      </c>
      <c r="Q27" s="2" t="s">
        <v>29</v>
      </c>
      <c r="R27" s="2" t="s">
        <v>57</v>
      </c>
    </row>
    <row r="28" spans="1:18" hidden="1" x14ac:dyDescent="0.2">
      <c r="A28" s="1" t="s">
        <v>1074</v>
      </c>
      <c r="B28" s="2" t="s">
        <v>1131</v>
      </c>
      <c r="C28" s="2" t="s">
        <v>1132</v>
      </c>
      <c r="D28" s="2" t="s">
        <v>125</v>
      </c>
      <c r="E28" s="3">
        <v>39814</v>
      </c>
      <c r="F28" s="3">
        <v>40178</v>
      </c>
      <c r="G28" s="3">
        <v>1</v>
      </c>
      <c r="H28" s="1">
        <v>0</v>
      </c>
      <c r="I28" s="1">
        <v>0</v>
      </c>
      <c r="J28" s="1">
        <v>0</v>
      </c>
      <c r="K28" s="2" t="s">
        <v>34</v>
      </c>
      <c r="L28" s="2"/>
      <c r="M28" s="2"/>
      <c r="N28" s="2" t="s">
        <v>56</v>
      </c>
      <c r="O28" s="2" t="s">
        <v>20</v>
      </c>
      <c r="P28" s="2" t="s">
        <v>22</v>
      </c>
      <c r="Q28" s="2" t="s">
        <v>29</v>
      </c>
      <c r="R28" s="2" t="s">
        <v>57</v>
      </c>
    </row>
    <row r="29" spans="1:18" hidden="1" x14ac:dyDescent="0.2">
      <c r="A29" s="1" t="s">
        <v>1074</v>
      </c>
      <c r="B29" s="2" t="s">
        <v>1131</v>
      </c>
      <c r="C29" s="2" t="s">
        <v>1132</v>
      </c>
      <c r="D29" s="2" t="s">
        <v>125</v>
      </c>
      <c r="E29" s="3">
        <v>39814</v>
      </c>
      <c r="F29" s="3">
        <v>40178</v>
      </c>
      <c r="G29" s="3">
        <v>1</v>
      </c>
      <c r="H29" s="1">
        <v>0</v>
      </c>
      <c r="I29" s="1">
        <v>0</v>
      </c>
      <c r="J29" s="1">
        <v>0</v>
      </c>
      <c r="K29" s="2" t="s">
        <v>34</v>
      </c>
      <c r="L29" s="2"/>
      <c r="M29" s="2"/>
      <c r="N29" s="2" t="s">
        <v>56</v>
      </c>
      <c r="O29" s="2" t="s">
        <v>20</v>
      </c>
      <c r="P29" s="2" t="s">
        <v>81</v>
      </c>
      <c r="Q29" s="2" t="s">
        <v>29</v>
      </c>
      <c r="R29" s="2" t="s">
        <v>57</v>
      </c>
    </row>
    <row r="30" spans="1:18" hidden="1" x14ac:dyDescent="0.2">
      <c r="A30" s="1" t="s">
        <v>1074</v>
      </c>
      <c r="B30" s="2" t="s">
        <v>1133</v>
      </c>
      <c r="C30" s="2" t="s">
        <v>1134</v>
      </c>
      <c r="D30" s="2" t="s">
        <v>128</v>
      </c>
      <c r="E30" s="3">
        <v>39814</v>
      </c>
      <c r="F30" s="3">
        <v>40178</v>
      </c>
      <c r="G30" s="3">
        <v>1</v>
      </c>
      <c r="H30" s="1">
        <v>0</v>
      </c>
      <c r="I30" s="1">
        <v>0</v>
      </c>
      <c r="J30" s="1">
        <v>0</v>
      </c>
      <c r="K30" s="2" t="s">
        <v>34</v>
      </c>
      <c r="L30" s="2"/>
      <c r="M30" s="2"/>
      <c r="N30" s="2" t="s">
        <v>56</v>
      </c>
      <c r="O30" s="2" t="s">
        <v>20</v>
      </c>
      <c r="P30" s="2" t="s">
        <v>22</v>
      </c>
      <c r="Q30" s="2" t="s">
        <v>29</v>
      </c>
      <c r="R30" s="2" t="s">
        <v>57</v>
      </c>
    </row>
    <row r="31" spans="1:18" hidden="1" x14ac:dyDescent="0.2">
      <c r="A31" s="1" t="s">
        <v>1074</v>
      </c>
      <c r="B31" s="2" t="s">
        <v>1133</v>
      </c>
      <c r="C31" s="2" t="s">
        <v>1134</v>
      </c>
      <c r="D31" s="2" t="s">
        <v>128</v>
      </c>
      <c r="E31" s="3">
        <v>39814</v>
      </c>
      <c r="F31" s="3">
        <v>40178</v>
      </c>
      <c r="G31" s="3">
        <v>1</v>
      </c>
      <c r="H31" s="1">
        <v>0</v>
      </c>
      <c r="I31" s="1">
        <v>0</v>
      </c>
      <c r="J31" s="1">
        <v>0</v>
      </c>
      <c r="K31" s="2" t="s">
        <v>34</v>
      </c>
      <c r="L31" s="2"/>
      <c r="M31" s="2"/>
      <c r="N31" s="2" t="s">
        <v>56</v>
      </c>
      <c r="O31" s="2" t="s">
        <v>20</v>
      </c>
      <c r="P31" s="2" t="s">
        <v>81</v>
      </c>
      <c r="Q31" s="2" t="s">
        <v>29</v>
      </c>
      <c r="R31" s="2" t="s">
        <v>57</v>
      </c>
    </row>
    <row r="32" spans="1:18" hidden="1" x14ac:dyDescent="0.2">
      <c r="A32" s="1" t="s">
        <v>1074</v>
      </c>
      <c r="B32" s="2" t="s">
        <v>1135</v>
      </c>
      <c r="C32" s="2" t="s">
        <v>1136</v>
      </c>
      <c r="D32" s="2" t="s">
        <v>254</v>
      </c>
      <c r="E32" s="3">
        <v>39814</v>
      </c>
      <c r="F32" s="3">
        <v>40178</v>
      </c>
      <c r="G32" s="3">
        <v>1</v>
      </c>
      <c r="H32" s="1">
        <v>0</v>
      </c>
      <c r="I32" s="1">
        <v>0</v>
      </c>
      <c r="J32" s="1">
        <v>0</v>
      </c>
      <c r="K32" s="2" t="s">
        <v>34</v>
      </c>
      <c r="L32" s="2"/>
      <c r="M32" s="2"/>
      <c r="N32" s="2" t="s">
        <v>56</v>
      </c>
      <c r="O32" s="2" t="s">
        <v>20</v>
      </c>
      <c r="P32" s="2" t="s">
        <v>22</v>
      </c>
      <c r="Q32" s="2" t="s">
        <v>29</v>
      </c>
      <c r="R32" s="2" t="s">
        <v>57</v>
      </c>
    </row>
    <row r="33" spans="1:18" hidden="1" x14ac:dyDescent="0.2">
      <c r="A33" s="1" t="s">
        <v>1074</v>
      </c>
      <c r="B33" s="2" t="s">
        <v>1135</v>
      </c>
      <c r="C33" s="2" t="s">
        <v>1136</v>
      </c>
      <c r="D33" s="2" t="s">
        <v>254</v>
      </c>
      <c r="E33" s="3">
        <v>39814</v>
      </c>
      <c r="F33" s="3">
        <v>40178</v>
      </c>
      <c r="G33" s="3">
        <v>1</v>
      </c>
      <c r="H33" s="1">
        <v>0</v>
      </c>
      <c r="I33" s="1">
        <v>0</v>
      </c>
      <c r="J33" s="1">
        <v>0</v>
      </c>
      <c r="K33" s="2" t="s">
        <v>34</v>
      </c>
      <c r="L33" s="2"/>
      <c r="M33" s="2"/>
      <c r="N33" s="2" t="s">
        <v>56</v>
      </c>
      <c r="O33" s="2" t="s">
        <v>20</v>
      </c>
      <c r="P33" s="2" t="s">
        <v>81</v>
      </c>
      <c r="Q33" s="2" t="s">
        <v>29</v>
      </c>
      <c r="R33" s="2" t="s">
        <v>57</v>
      </c>
    </row>
    <row r="34" spans="1:18" hidden="1" x14ac:dyDescent="0.2">
      <c r="A34" s="1" t="s">
        <v>1074</v>
      </c>
      <c r="B34" s="2" t="s">
        <v>1137</v>
      </c>
      <c r="C34" s="2" t="s">
        <v>1138</v>
      </c>
      <c r="D34" s="2" t="s">
        <v>134</v>
      </c>
      <c r="E34" s="3">
        <v>39814</v>
      </c>
      <c r="F34" s="3">
        <v>40178</v>
      </c>
      <c r="G34" s="3">
        <v>1</v>
      </c>
      <c r="H34" s="1">
        <v>0</v>
      </c>
      <c r="I34" s="1">
        <v>958.38</v>
      </c>
      <c r="J34" s="1">
        <v>958.38</v>
      </c>
      <c r="K34" s="2" t="s">
        <v>34</v>
      </c>
      <c r="L34" s="2"/>
      <c r="M34" s="2"/>
      <c r="N34" s="2" t="s">
        <v>56</v>
      </c>
      <c r="O34" s="2" t="s">
        <v>20</v>
      </c>
      <c r="P34" s="2" t="s">
        <v>22</v>
      </c>
      <c r="Q34" s="2" t="s">
        <v>29</v>
      </c>
      <c r="R34" s="2" t="s">
        <v>57</v>
      </c>
    </row>
    <row r="35" spans="1:18" hidden="1" x14ac:dyDescent="0.2">
      <c r="A35" s="1" t="s">
        <v>1074</v>
      </c>
      <c r="B35" s="2" t="s">
        <v>1137</v>
      </c>
      <c r="C35" s="2" t="s">
        <v>1138</v>
      </c>
      <c r="D35" s="2" t="s">
        <v>134</v>
      </c>
      <c r="E35" s="3">
        <v>39814</v>
      </c>
      <c r="F35" s="3">
        <v>40178</v>
      </c>
      <c r="G35" s="3">
        <v>1</v>
      </c>
      <c r="H35" s="1">
        <v>0</v>
      </c>
      <c r="I35" s="1">
        <v>0</v>
      </c>
      <c r="J35" s="1">
        <v>0</v>
      </c>
      <c r="K35" s="2" t="s">
        <v>34</v>
      </c>
      <c r="L35" s="2"/>
      <c r="M35" s="2"/>
      <c r="N35" s="2" t="s">
        <v>56</v>
      </c>
      <c r="O35" s="2" t="s">
        <v>20</v>
      </c>
      <c r="P35" s="2" t="s">
        <v>22</v>
      </c>
      <c r="Q35" s="2" t="s">
        <v>29</v>
      </c>
      <c r="R35" s="2" t="s">
        <v>57</v>
      </c>
    </row>
    <row r="36" spans="1:18" hidden="1" x14ac:dyDescent="0.2">
      <c r="A36" s="1" t="s">
        <v>1074</v>
      </c>
      <c r="B36" s="2" t="s">
        <v>1139</v>
      </c>
      <c r="C36" s="2" t="s">
        <v>1140</v>
      </c>
      <c r="D36" s="2" t="s">
        <v>137</v>
      </c>
      <c r="E36" s="3">
        <v>39814</v>
      </c>
      <c r="F36" s="3">
        <v>40178</v>
      </c>
      <c r="G36" s="3">
        <v>1</v>
      </c>
      <c r="H36" s="1">
        <v>0</v>
      </c>
      <c r="I36" s="1">
        <v>0</v>
      </c>
      <c r="J36" s="1">
        <v>0</v>
      </c>
      <c r="K36" s="2" t="s">
        <v>34</v>
      </c>
      <c r="L36" s="2"/>
      <c r="M36" s="2"/>
      <c r="N36" s="2" t="s">
        <v>56</v>
      </c>
      <c r="O36" s="2" t="s">
        <v>20</v>
      </c>
      <c r="P36" s="2" t="s">
        <v>22</v>
      </c>
      <c r="Q36" s="2" t="s">
        <v>29</v>
      </c>
      <c r="R36" s="2" t="s">
        <v>57</v>
      </c>
    </row>
    <row r="37" spans="1:18" hidden="1" x14ac:dyDescent="0.2">
      <c r="A37" s="1" t="s">
        <v>1074</v>
      </c>
      <c r="B37" s="2" t="s">
        <v>1139</v>
      </c>
      <c r="C37" s="2" t="s">
        <v>1140</v>
      </c>
      <c r="D37" s="2" t="s">
        <v>137</v>
      </c>
      <c r="E37" s="3">
        <v>39814</v>
      </c>
      <c r="F37" s="3">
        <v>40178</v>
      </c>
      <c r="G37" s="3">
        <v>1</v>
      </c>
      <c r="H37" s="1">
        <v>0</v>
      </c>
      <c r="I37" s="1">
        <v>0</v>
      </c>
      <c r="J37" s="1">
        <v>0</v>
      </c>
      <c r="K37" s="2" t="s">
        <v>34</v>
      </c>
      <c r="L37" s="2"/>
      <c r="M37" s="2"/>
      <c r="N37" s="2" t="s">
        <v>56</v>
      </c>
      <c r="O37" s="2" t="s">
        <v>20</v>
      </c>
      <c r="P37" s="2" t="s">
        <v>22</v>
      </c>
      <c r="Q37" s="2" t="s">
        <v>29</v>
      </c>
      <c r="R37" s="2" t="s">
        <v>57</v>
      </c>
    </row>
    <row r="38" spans="1:18" hidden="1" x14ac:dyDescent="0.2">
      <c r="A38" s="1" t="s">
        <v>1074</v>
      </c>
      <c r="B38" s="2" t="s">
        <v>1141</v>
      </c>
      <c r="C38" s="2" t="s">
        <v>1142</v>
      </c>
      <c r="D38" s="2" t="s">
        <v>140</v>
      </c>
      <c r="E38" s="3">
        <v>39814</v>
      </c>
      <c r="F38" s="3">
        <v>40178</v>
      </c>
      <c r="G38" s="3">
        <v>1</v>
      </c>
      <c r="H38" s="1">
        <v>0</v>
      </c>
      <c r="I38" s="4">
        <v>2038.01</v>
      </c>
      <c r="J38" s="4">
        <v>2038.01</v>
      </c>
      <c r="K38" s="2" t="s">
        <v>34</v>
      </c>
      <c r="L38" s="2"/>
      <c r="M38" s="2"/>
      <c r="N38" s="2" t="s">
        <v>56</v>
      </c>
      <c r="O38" s="2" t="s">
        <v>20</v>
      </c>
      <c r="P38" s="2" t="s">
        <v>22</v>
      </c>
      <c r="Q38" s="2" t="s">
        <v>29</v>
      </c>
      <c r="R38" s="2" t="s">
        <v>57</v>
      </c>
    </row>
    <row r="39" spans="1:18" hidden="1" x14ac:dyDescent="0.2">
      <c r="A39" s="1" t="s">
        <v>1074</v>
      </c>
      <c r="B39" s="2" t="s">
        <v>1141</v>
      </c>
      <c r="C39" s="2" t="s">
        <v>1142</v>
      </c>
      <c r="D39" s="2" t="s">
        <v>140</v>
      </c>
      <c r="E39" s="3">
        <v>39814</v>
      </c>
      <c r="F39" s="3">
        <v>40178</v>
      </c>
      <c r="G39" s="3">
        <v>1</v>
      </c>
      <c r="H39" s="1">
        <v>0</v>
      </c>
      <c r="I39" s="1">
        <v>0</v>
      </c>
      <c r="J39" s="1">
        <v>0</v>
      </c>
      <c r="K39" s="2" t="s">
        <v>34</v>
      </c>
      <c r="L39" s="2"/>
      <c r="M39" s="2"/>
      <c r="N39" s="2" t="s">
        <v>56</v>
      </c>
      <c r="O39" s="2" t="s">
        <v>20</v>
      </c>
      <c r="P39" s="2" t="s">
        <v>22</v>
      </c>
      <c r="Q39" s="2" t="s">
        <v>29</v>
      </c>
      <c r="R39" s="2" t="s">
        <v>57</v>
      </c>
    </row>
    <row r="40" spans="1:18" hidden="1" x14ac:dyDescent="0.2">
      <c r="A40" s="1" t="s">
        <v>1074</v>
      </c>
      <c r="B40" s="2" t="s">
        <v>1143</v>
      </c>
      <c r="C40" s="2" t="s">
        <v>1144</v>
      </c>
      <c r="D40" s="2" t="s">
        <v>143</v>
      </c>
      <c r="E40" s="3">
        <v>39814</v>
      </c>
      <c r="F40" s="3">
        <v>40178</v>
      </c>
      <c r="G40" s="3">
        <v>1</v>
      </c>
      <c r="H40" s="1">
        <v>0</v>
      </c>
      <c r="I40" s="1">
        <v>0</v>
      </c>
      <c r="J40" s="1">
        <v>0</v>
      </c>
      <c r="K40" s="2" t="s">
        <v>34</v>
      </c>
      <c r="L40" s="2"/>
      <c r="M40" s="2"/>
      <c r="N40" s="2" t="s">
        <v>56</v>
      </c>
      <c r="O40" s="2" t="s">
        <v>20</v>
      </c>
      <c r="P40" s="2" t="s">
        <v>22</v>
      </c>
      <c r="Q40" s="2" t="s">
        <v>29</v>
      </c>
      <c r="R40" s="2" t="s">
        <v>57</v>
      </c>
    </row>
    <row r="41" spans="1:18" hidden="1" x14ac:dyDescent="0.2">
      <c r="A41" s="1" t="s">
        <v>1074</v>
      </c>
      <c r="B41" s="2" t="s">
        <v>1143</v>
      </c>
      <c r="C41" s="2" t="s">
        <v>1144</v>
      </c>
      <c r="D41" s="2" t="s">
        <v>143</v>
      </c>
      <c r="E41" s="3">
        <v>39814</v>
      </c>
      <c r="F41" s="3">
        <v>40178</v>
      </c>
      <c r="G41" s="3">
        <v>1</v>
      </c>
      <c r="H41" s="1">
        <v>0</v>
      </c>
      <c r="I41" s="1">
        <v>0</v>
      </c>
      <c r="J41" s="1">
        <v>0</v>
      </c>
      <c r="K41" s="2" t="s">
        <v>34</v>
      </c>
      <c r="L41" s="2"/>
      <c r="M41" s="2"/>
      <c r="N41" s="2" t="s">
        <v>56</v>
      </c>
      <c r="O41" s="2" t="s">
        <v>20</v>
      </c>
      <c r="P41" s="2" t="s">
        <v>22</v>
      </c>
      <c r="Q41" s="2" t="s">
        <v>29</v>
      </c>
      <c r="R41" s="2" t="s">
        <v>57</v>
      </c>
    </row>
    <row r="42" spans="1:18" hidden="1" x14ac:dyDescent="0.2">
      <c r="A42" s="1" t="s">
        <v>1074</v>
      </c>
      <c r="B42" s="2" t="s">
        <v>1145</v>
      </c>
      <c r="C42" s="2" t="s">
        <v>1146</v>
      </c>
      <c r="D42" s="2" t="s">
        <v>1147</v>
      </c>
      <c r="E42" s="3">
        <v>40118</v>
      </c>
      <c r="F42" s="3">
        <v>40178</v>
      </c>
      <c r="G42" s="3">
        <v>1</v>
      </c>
      <c r="H42" s="4">
        <v>4950</v>
      </c>
      <c r="I42" s="4">
        <v>8880.7800000000007</v>
      </c>
      <c r="J42" s="4">
        <v>3930.78</v>
      </c>
      <c r="K42" s="2" t="s">
        <v>34</v>
      </c>
      <c r="L42" s="2"/>
      <c r="M42" s="2"/>
      <c r="N42" s="2" t="s">
        <v>56</v>
      </c>
      <c r="O42" s="2" t="s">
        <v>20</v>
      </c>
      <c r="P42" s="2" t="s">
        <v>22</v>
      </c>
      <c r="Q42" s="2" t="s">
        <v>29</v>
      </c>
      <c r="R42" s="2" t="s">
        <v>57</v>
      </c>
    </row>
    <row r="43" spans="1:18" hidden="1" x14ac:dyDescent="0.2">
      <c r="A43" s="1" t="s">
        <v>1074</v>
      </c>
      <c r="B43" s="2" t="s">
        <v>1148</v>
      </c>
      <c r="C43" s="2" t="s">
        <v>1149</v>
      </c>
      <c r="D43" s="2" t="s">
        <v>157</v>
      </c>
      <c r="E43" s="3">
        <v>40179</v>
      </c>
      <c r="F43" s="3">
        <v>40543</v>
      </c>
      <c r="G43" s="3">
        <v>1</v>
      </c>
      <c r="H43" s="4">
        <v>1500</v>
      </c>
      <c r="I43" s="1">
        <v>0</v>
      </c>
      <c r="J43" s="4">
        <v>-1500</v>
      </c>
      <c r="K43" s="2" t="s">
        <v>34</v>
      </c>
      <c r="L43" s="2"/>
      <c r="M43" s="2"/>
      <c r="N43" s="2" t="s">
        <v>154</v>
      </c>
      <c r="O43" s="2" t="s">
        <v>20</v>
      </c>
      <c r="P43" s="2" t="s">
        <v>22</v>
      </c>
      <c r="Q43" s="2" t="s">
        <v>29</v>
      </c>
      <c r="R43" s="2" t="s">
        <v>57</v>
      </c>
    </row>
    <row r="44" spans="1:18" hidden="1" x14ac:dyDescent="0.2">
      <c r="A44" s="1" t="s">
        <v>1074</v>
      </c>
      <c r="B44" s="2" t="s">
        <v>1150</v>
      </c>
      <c r="C44" s="2" t="s">
        <v>1151</v>
      </c>
      <c r="D44" s="2" t="s">
        <v>162</v>
      </c>
      <c r="E44" s="3">
        <v>40179</v>
      </c>
      <c r="F44" s="3">
        <v>40543</v>
      </c>
      <c r="G44" s="3">
        <v>1</v>
      </c>
      <c r="H44" s="4">
        <v>6000</v>
      </c>
      <c r="I44" s="4">
        <v>25675.59</v>
      </c>
      <c r="J44" s="4">
        <v>19675.59</v>
      </c>
      <c r="K44" s="2" t="s">
        <v>34</v>
      </c>
      <c r="L44" s="2"/>
      <c r="M44" s="2"/>
      <c r="N44" s="2" t="s">
        <v>154</v>
      </c>
      <c r="O44" s="2" t="s">
        <v>20</v>
      </c>
      <c r="P44" s="2" t="s">
        <v>22</v>
      </c>
      <c r="Q44" s="2" t="s">
        <v>29</v>
      </c>
      <c r="R44" s="2" t="s">
        <v>57</v>
      </c>
    </row>
    <row r="45" spans="1:18" hidden="1" x14ac:dyDescent="0.2">
      <c r="A45" s="1" t="s">
        <v>1074</v>
      </c>
      <c r="B45" s="2" t="s">
        <v>1152</v>
      </c>
      <c r="C45" s="2" t="s">
        <v>1153</v>
      </c>
      <c r="D45" s="2" t="s">
        <v>165</v>
      </c>
      <c r="E45" s="3">
        <v>40179</v>
      </c>
      <c r="F45" s="3">
        <v>40543</v>
      </c>
      <c r="G45" s="3">
        <v>1</v>
      </c>
      <c r="H45" s="4">
        <v>2000</v>
      </c>
      <c r="I45" s="4">
        <v>2646.32</v>
      </c>
      <c r="J45" s="1">
        <v>646.32000000000005</v>
      </c>
      <c r="K45" s="2" t="s">
        <v>34</v>
      </c>
      <c r="L45" s="2"/>
      <c r="M45" s="2"/>
      <c r="N45" s="2" t="s">
        <v>154</v>
      </c>
      <c r="O45" s="2" t="s">
        <v>20</v>
      </c>
      <c r="P45" s="2" t="s">
        <v>22</v>
      </c>
      <c r="Q45" s="2" t="s">
        <v>29</v>
      </c>
      <c r="R45" s="2" t="s">
        <v>57</v>
      </c>
    </row>
    <row r="46" spans="1:18" hidden="1" x14ac:dyDescent="0.2">
      <c r="A46" s="1" t="s">
        <v>1074</v>
      </c>
      <c r="B46" s="2" t="s">
        <v>1154</v>
      </c>
      <c r="C46" s="2" t="s">
        <v>1155</v>
      </c>
      <c r="D46" s="2" t="s">
        <v>168</v>
      </c>
      <c r="E46" s="3">
        <v>40179</v>
      </c>
      <c r="F46" s="3">
        <v>40543</v>
      </c>
      <c r="G46" s="3">
        <v>1</v>
      </c>
      <c r="H46" s="4">
        <v>2000</v>
      </c>
      <c r="I46" s="4">
        <v>1856.57</v>
      </c>
      <c r="J46" s="1">
        <v>-143.43</v>
      </c>
      <c r="K46" s="2" t="s">
        <v>34</v>
      </c>
      <c r="L46" s="2"/>
      <c r="M46" s="2"/>
      <c r="N46" s="2" t="s">
        <v>154</v>
      </c>
      <c r="O46" s="2" t="s">
        <v>20</v>
      </c>
      <c r="P46" s="2" t="s">
        <v>81</v>
      </c>
      <c r="Q46" s="2" t="s">
        <v>21</v>
      </c>
      <c r="R46" s="2" t="s">
        <v>57</v>
      </c>
    </row>
    <row r="47" spans="1:18" hidden="1" x14ac:dyDescent="0.2">
      <c r="A47" s="1" t="s">
        <v>1074</v>
      </c>
      <c r="B47" s="2" t="s">
        <v>1156</v>
      </c>
      <c r="C47" s="2" t="s">
        <v>1156</v>
      </c>
      <c r="D47" s="2" t="s">
        <v>1157</v>
      </c>
      <c r="E47" s="3">
        <v>40179</v>
      </c>
      <c r="F47" s="3">
        <v>40543</v>
      </c>
      <c r="G47" s="3">
        <v>1</v>
      </c>
      <c r="H47" s="1">
        <v>0</v>
      </c>
      <c r="I47" s="1">
        <v>759.5</v>
      </c>
      <c r="J47" s="1">
        <v>759.5</v>
      </c>
      <c r="K47" s="2" t="s">
        <v>34</v>
      </c>
      <c r="L47" s="2"/>
      <c r="M47" s="2"/>
      <c r="N47" s="2" t="s">
        <v>188</v>
      </c>
      <c r="O47" s="2" t="s">
        <v>20</v>
      </c>
      <c r="P47" s="2" t="s">
        <v>22</v>
      </c>
      <c r="Q47" s="2" t="s">
        <v>29</v>
      </c>
      <c r="R47" s="2" t="s">
        <v>57</v>
      </c>
    </row>
    <row r="48" spans="1:18" hidden="1" x14ac:dyDescent="0.2">
      <c r="A48" s="1" t="s">
        <v>1074</v>
      </c>
      <c r="B48" s="2" t="s">
        <v>1158</v>
      </c>
      <c r="C48" s="2" t="s">
        <v>1159</v>
      </c>
      <c r="D48" s="2" t="s">
        <v>157</v>
      </c>
      <c r="E48" s="3">
        <v>40544</v>
      </c>
      <c r="F48" s="3">
        <v>40574</v>
      </c>
      <c r="G48" s="3">
        <v>1</v>
      </c>
      <c r="H48" s="1">
        <v>0</v>
      </c>
      <c r="I48" s="1">
        <v>0</v>
      </c>
      <c r="J48" s="1">
        <v>0</v>
      </c>
      <c r="K48" s="2" t="s">
        <v>34</v>
      </c>
      <c r="L48" s="2"/>
      <c r="M48" s="2"/>
      <c r="N48" s="2" t="s">
        <v>154</v>
      </c>
      <c r="O48" s="2" t="s">
        <v>20</v>
      </c>
      <c r="P48" s="2" t="s">
        <v>81</v>
      </c>
      <c r="Q48" s="2" t="s">
        <v>21</v>
      </c>
      <c r="R48" s="2" t="s">
        <v>57</v>
      </c>
    </row>
    <row r="49" spans="1:18" hidden="1" x14ac:dyDescent="0.2">
      <c r="A49" s="1" t="s">
        <v>1074</v>
      </c>
      <c r="B49" s="2" t="s">
        <v>1160</v>
      </c>
      <c r="C49" s="2" t="s">
        <v>1161</v>
      </c>
      <c r="D49" s="2" t="s">
        <v>162</v>
      </c>
      <c r="E49" s="3">
        <v>40544</v>
      </c>
      <c r="F49" s="3">
        <v>40908</v>
      </c>
      <c r="G49" s="3">
        <v>1</v>
      </c>
      <c r="H49" s="1">
        <v>0</v>
      </c>
      <c r="I49" s="1">
        <v>382.2</v>
      </c>
      <c r="J49" s="1">
        <v>382.2</v>
      </c>
      <c r="K49" s="2" t="s">
        <v>34</v>
      </c>
      <c r="L49" s="2"/>
      <c r="M49" s="2"/>
      <c r="N49" s="2" t="s">
        <v>154</v>
      </c>
      <c r="O49" s="2" t="s">
        <v>20</v>
      </c>
      <c r="P49" s="2" t="s">
        <v>81</v>
      </c>
      <c r="Q49" s="2" t="s">
        <v>21</v>
      </c>
      <c r="R49" s="2" t="s">
        <v>57</v>
      </c>
    </row>
    <row r="50" spans="1:18" hidden="1" x14ac:dyDescent="0.2">
      <c r="A50" s="1" t="s">
        <v>1074</v>
      </c>
      <c r="B50" s="2" t="s">
        <v>1162</v>
      </c>
      <c r="C50" s="2" t="s">
        <v>1163</v>
      </c>
      <c r="D50" s="2" t="s">
        <v>165</v>
      </c>
      <c r="E50" s="3">
        <v>40544</v>
      </c>
      <c r="F50" s="3">
        <v>40908</v>
      </c>
      <c r="G50" s="3">
        <v>1</v>
      </c>
      <c r="H50" s="1">
        <v>0</v>
      </c>
      <c r="I50" s="1">
        <v>0</v>
      </c>
      <c r="J50" s="1">
        <v>0</v>
      </c>
      <c r="K50" s="2" t="s">
        <v>34</v>
      </c>
      <c r="L50" s="2"/>
      <c r="M50" s="2"/>
      <c r="N50" s="2" t="s">
        <v>154</v>
      </c>
      <c r="O50" s="2" t="s">
        <v>20</v>
      </c>
      <c r="P50" s="2" t="s">
        <v>81</v>
      </c>
      <c r="Q50" s="2" t="s">
        <v>21</v>
      </c>
      <c r="R50" s="2" t="s">
        <v>57</v>
      </c>
    </row>
    <row r="51" spans="1:18" hidden="1" x14ac:dyDescent="0.2">
      <c r="A51" s="1" t="s">
        <v>1074</v>
      </c>
      <c r="B51" s="2" t="s">
        <v>1164</v>
      </c>
      <c r="C51" s="2" t="s">
        <v>1165</v>
      </c>
      <c r="D51" s="2" t="s">
        <v>1157</v>
      </c>
      <c r="E51" s="3">
        <v>40544</v>
      </c>
      <c r="F51" s="3">
        <v>40908</v>
      </c>
      <c r="G51" s="3">
        <v>1</v>
      </c>
      <c r="H51" s="1">
        <v>0</v>
      </c>
      <c r="I51" s="4">
        <v>1021.58</v>
      </c>
      <c r="J51" s="4">
        <v>1021.58</v>
      </c>
      <c r="K51" s="2" t="s">
        <v>34</v>
      </c>
      <c r="L51" s="2"/>
      <c r="M51" s="2"/>
      <c r="N51" s="2" t="s">
        <v>154</v>
      </c>
      <c r="O51" s="2" t="s">
        <v>20</v>
      </c>
      <c r="P51" s="2" t="s">
        <v>81</v>
      </c>
      <c r="Q51" s="2" t="s">
        <v>21</v>
      </c>
      <c r="R51" s="2" t="s">
        <v>57</v>
      </c>
    </row>
    <row r="52" spans="1:18" hidden="1" x14ac:dyDescent="0.2">
      <c r="A52" s="1" t="s">
        <v>1074</v>
      </c>
      <c r="B52" s="2" t="s">
        <v>1166</v>
      </c>
      <c r="C52" s="2" t="s">
        <v>1167</v>
      </c>
      <c r="D52" s="2" t="s">
        <v>1168</v>
      </c>
      <c r="E52" s="3">
        <v>40544</v>
      </c>
      <c r="F52" s="3">
        <v>40602</v>
      </c>
      <c r="G52" s="3">
        <v>1</v>
      </c>
      <c r="H52" s="4">
        <v>32843</v>
      </c>
      <c r="I52" s="4">
        <v>33085.75</v>
      </c>
      <c r="J52" s="1">
        <v>242.75</v>
      </c>
      <c r="K52" s="2" t="s">
        <v>46</v>
      </c>
      <c r="L52" s="2"/>
      <c r="M52" s="2"/>
      <c r="N52" s="2" t="s">
        <v>188</v>
      </c>
      <c r="O52" s="2" t="s">
        <v>249</v>
      </c>
      <c r="P52" s="2" t="s">
        <v>81</v>
      </c>
      <c r="Q52" s="2" t="s">
        <v>21</v>
      </c>
      <c r="R52" s="2" t="s">
        <v>57</v>
      </c>
    </row>
    <row r="53" spans="1:18" hidden="1" x14ac:dyDescent="0.2">
      <c r="A53" s="1" t="s">
        <v>1074</v>
      </c>
      <c r="B53" s="2" t="s">
        <v>1169</v>
      </c>
      <c r="C53" s="2" t="s">
        <v>1170</v>
      </c>
      <c r="D53" s="2" t="s">
        <v>187</v>
      </c>
      <c r="E53" s="3">
        <v>40544</v>
      </c>
      <c r="F53" s="3">
        <v>40908</v>
      </c>
      <c r="G53" s="3">
        <v>1</v>
      </c>
      <c r="H53" s="1">
        <v>0</v>
      </c>
      <c r="I53" s="1">
        <v>0</v>
      </c>
      <c r="J53" s="1">
        <v>0</v>
      </c>
      <c r="K53" s="2" t="s">
        <v>34</v>
      </c>
      <c r="L53" s="2"/>
      <c r="M53" s="2"/>
      <c r="N53" s="2" t="s">
        <v>188</v>
      </c>
      <c r="O53" s="2" t="s">
        <v>20</v>
      </c>
      <c r="P53" s="2" t="s">
        <v>81</v>
      </c>
      <c r="Q53" s="2" t="s">
        <v>21</v>
      </c>
      <c r="R53" s="2" t="s">
        <v>57</v>
      </c>
    </row>
    <row r="54" spans="1:18" hidden="1" x14ac:dyDescent="0.2">
      <c r="A54" s="1" t="s">
        <v>1074</v>
      </c>
      <c r="B54" s="2" t="s">
        <v>1171</v>
      </c>
      <c r="C54" s="2" t="s">
        <v>1172</v>
      </c>
      <c r="D54" s="2" t="s">
        <v>89</v>
      </c>
      <c r="E54" s="3">
        <v>40544</v>
      </c>
      <c r="F54" s="3">
        <v>40908</v>
      </c>
      <c r="G54" s="3">
        <v>1</v>
      </c>
      <c r="H54" s="1">
        <v>0</v>
      </c>
      <c r="I54" s="1">
        <v>0</v>
      </c>
      <c r="J54" s="1">
        <v>0</v>
      </c>
      <c r="K54" s="2" t="s">
        <v>34</v>
      </c>
      <c r="L54" s="2"/>
      <c r="M54" s="2"/>
      <c r="N54" s="2" t="s">
        <v>188</v>
      </c>
      <c r="O54" s="2" t="s">
        <v>20</v>
      </c>
      <c r="P54" s="2" t="s">
        <v>81</v>
      </c>
      <c r="Q54" s="2" t="s">
        <v>21</v>
      </c>
      <c r="R54" s="2" t="s">
        <v>57</v>
      </c>
    </row>
    <row r="55" spans="1:18" hidden="1" x14ac:dyDescent="0.2">
      <c r="A55" s="1" t="s">
        <v>1074</v>
      </c>
      <c r="B55" s="2" t="s">
        <v>1173</v>
      </c>
      <c r="C55" s="2" t="s">
        <v>1174</v>
      </c>
      <c r="D55" s="2" t="s">
        <v>191</v>
      </c>
      <c r="E55" s="3">
        <v>38666</v>
      </c>
      <c r="F55" s="3">
        <v>38717</v>
      </c>
      <c r="G55" s="3" t="e">
        <v>#NUM!</v>
      </c>
      <c r="H55" s="1">
        <v>0</v>
      </c>
      <c r="I55" s="4">
        <v>4470</v>
      </c>
      <c r="J55" s="4">
        <v>4470</v>
      </c>
      <c r="K55" s="2" t="s">
        <v>20</v>
      </c>
      <c r="L55" s="2"/>
      <c r="M55" s="2"/>
      <c r="N55" s="2" t="s">
        <v>20</v>
      </c>
      <c r="O55" s="2" t="s">
        <v>20</v>
      </c>
      <c r="P55" s="2" t="s">
        <v>20</v>
      </c>
      <c r="Q55" s="2" t="s">
        <v>29</v>
      </c>
      <c r="R55" s="2" t="s">
        <v>20</v>
      </c>
    </row>
    <row r="56" spans="1:18" hidden="1" x14ac:dyDescent="0.2">
      <c r="A56" s="1" t="s">
        <v>1074</v>
      </c>
      <c r="B56" s="2" t="s">
        <v>1175</v>
      </c>
      <c r="C56" s="2" t="s">
        <v>1176</v>
      </c>
      <c r="D56" s="2" t="s">
        <v>28</v>
      </c>
      <c r="E56" s="3">
        <v>38666</v>
      </c>
      <c r="F56" s="3">
        <v>38717</v>
      </c>
      <c r="G56" s="3" t="e">
        <v>#NUM!</v>
      </c>
      <c r="H56" s="1">
        <v>0</v>
      </c>
      <c r="I56" s="4">
        <v>10520.1</v>
      </c>
      <c r="J56" s="4">
        <v>10520.1</v>
      </c>
      <c r="K56" s="2" t="s">
        <v>20</v>
      </c>
      <c r="L56" s="2"/>
      <c r="M56" s="2"/>
      <c r="N56" s="2" t="s">
        <v>20</v>
      </c>
      <c r="O56" s="2" t="s">
        <v>20</v>
      </c>
      <c r="P56" s="2" t="s">
        <v>20</v>
      </c>
      <c r="Q56" s="2" t="s">
        <v>29</v>
      </c>
      <c r="R56" s="2" t="s">
        <v>20</v>
      </c>
    </row>
    <row r="57" spans="1:18" hidden="1" x14ac:dyDescent="0.2">
      <c r="A57" s="1" t="s">
        <v>1074</v>
      </c>
      <c r="B57" s="2" t="s">
        <v>1177</v>
      </c>
      <c r="C57" s="2" t="s">
        <v>1178</v>
      </c>
      <c r="D57" s="2" t="s">
        <v>203</v>
      </c>
      <c r="E57" s="3">
        <v>1</v>
      </c>
      <c r="F57" s="3">
        <v>1</v>
      </c>
      <c r="G57" s="3" t="e">
        <v>#NUM!</v>
      </c>
      <c r="H57" s="1">
        <v>0</v>
      </c>
      <c r="I57" s="4">
        <v>3025.74</v>
      </c>
      <c r="J57" s="4">
        <v>3025.74</v>
      </c>
      <c r="K57" s="2" t="s">
        <v>20</v>
      </c>
      <c r="L57" s="2"/>
      <c r="M57" s="2"/>
      <c r="N57" s="2" t="s">
        <v>20</v>
      </c>
      <c r="O57" s="2" t="s">
        <v>20</v>
      </c>
      <c r="P57" s="2" t="s">
        <v>20</v>
      </c>
      <c r="Q57" s="2" t="s">
        <v>29</v>
      </c>
      <c r="R57" s="2" t="s">
        <v>20</v>
      </c>
    </row>
    <row r="58" spans="1:18" hidden="1" x14ac:dyDescent="0.2">
      <c r="A58" s="1" t="s">
        <v>1074</v>
      </c>
      <c r="B58" s="2" t="s">
        <v>1179</v>
      </c>
      <c r="C58" s="2" t="s">
        <v>1180</v>
      </c>
      <c r="D58" s="2" t="s">
        <v>1181</v>
      </c>
      <c r="E58" s="3">
        <v>1</v>
      </c>
      <c r="F58" s="3">
        <v>1</v>
      </c>
      <c r="G58" s="3" t="e">
        <v>#NUM!</v>
      </c>
      <c r="H58" s="1">
        <v>0</v>
      </c>
      <c r="I58" s="1">
        <v>0</v>
      </c>
      <c r="J58" s="1">
        <v>0</v>
      </c>
      <c r="K58" s="2" t="s">
        <v>20</v>
      </c>
      <c r="L58" s="2"/>
      <c r="M58" s="2"/>
      <c r="N58" s="2" t="s">
        <v>20</v>
      </c>
      <c r="O58" s="2" t="s">
        <v>20</v>
      </c>
      <c r="P58" s="2" t="s">
        <v>20</v>
      </c>
      <c r="Q58" s="2" t="s">
        <v>29</v>
      </c>
      <c r="R58" s="2" t="s">
        <v>20</v>
      </c>
    </row>
    <row r="59" spans="1:18" hidden="1" x14ac:dyDescent="0.2">
      <c r="A59" s="1" t="s">
        <v>1074</v>
      </c>
      <c r="B59" s="2" t="s">
        <v>1182</v>
      </c>
      <c r="C59" s="2" t="s">
        <v>1183</v>
      </c>
      <c r="D59" s="2" t="s">
        <v>1184</v>
      </c>
      <c r="E59" s="3">
        <v>1</v>
      </c>
      <c r="F59" s="3">
        <v>1</v>
      </c>
      <c r="G59" s="3" t="e">
        <v>#NUM!</v>
      </c>
      <c r="H59" s="1">
        <v>0</v>
      </c>
      <c r="I59" s="4">
        <v>3606.25</v>
      </c>
      <c r="J59" s="4">
        <v>3606.25</v>
      </c>
      <c r="K59" s="2" t="s">
        <v>20</v>
      </c>
      <c r="L59" s="2"/>
      <c r="M59" s="2"/>
      <c r="N59" s="2" t="s">
        <v>20</v>
      </c>
      <c r="O59" s="2" t="s">
        <v>20</v>
      </c>
      <c r="P59" s="2" t="s">
        <v>20</v>
      </c>
      <c r="Q59" s="2" t="s">
        <v>29</v>
      </c>
      <c r="R59" s="2" t="s">
        <v>20</v>
      </c>
    </row>
    <row r="60" spans="1:18" hidden="1" x14ac:dyDescent="0.2">
      <c r="A60" s="1" t="s">
        <v>1074</v>
      </c>
      <c r="B60" s="2" t="s">
        <v>1185</v>
      </c>
      <c r="C60" s="2" t="s">
        <v>1186</v>
      </c>
      <c r="D60" s="2" t="s">
        <v>1187</v>
      </c>
      <c r="E60" s="3">
        <v>1</v>
      </c>
      <c r="F60" s="3">
        <v>1</v>
      </c>
      <c r="G60" s="3" t="e">
        <v>#NUM!</v>
      </c>
      <c r="H60" s="1">
        <v>0</v>
      </c>
      <c r="I60" s="1">
        <v>920.24</v>
      </c>
      <c r="J60" s="1">
        <v>920.24</v>
      </c>
      <c r="K60" s="2" t="s">
        <v>20</v>
      </c>
      <c r="L60" s="2"/>
      <c r="M60" s="2"/>
      <c r="N60" s="2" t="s">
        <v>20</v>
      </c>
      <c r="O60" s="2" t="s">
        <v>20</v>
      </c>
      <c r="P60" s="2" t="s">
        <v>20</v>
      </c>
      <c r="Q60" s="2" t="s">
        <v>29</v>
      </c>
      <c r="R60" s="2" t="s">
        <v>20</v>
      </c>
    </row>
    <row r="61" spans="1:18" hidden="1" x14ac:dyDescent="0.2">
      <c r="A61" s="1" t="s">
        <v>1074</v>
      </c>
      <c r="B61" s="2" t="s">
        <v>1188</v>
      </c>
      <c r="C61" s="2" t="s">
        <v>1189</v>
      </c>
      <c r="D61" s="2" t="s">
        <v>1190</v>
      </c>
      <c r="E61" s="3">
        <v>1</v>
      </c>
      <c r="F61" s="3">
        <v>1</v>
      </c>
      <c r="G61" s="3" t="e">
        <v>#NUM!</v>
      </c>
      <c r="H61" s="1">
        <v>0</v>
      </c>
      <c r="I61" s="4">
        <v>4104.99</v>
      </c>
      <c r="J61" s="4">
        <v>4104.99</v>
      </c>
      <c r="K61" s="2" t="s">
        <v>20</v>
      </c>
      <c r="L61" s="2"/>
      <c r="M61" s="2"/>
      <c r="N61" s="2" t="s">
        <v>20</v>
      </c>
      <c r="O61" s="2" t="s">
        <v>20</v>
      </c>
      <c r="P61" s="2" t="s">
        <v>20</v>
      </c>
      <c r="Q61" s="2" t="s">
        <v>29</v>
      </c>
      <c r="R61" s="2" t="s">
        <v>20</v>
      </c>
    </row>
    <row r="62" spans="1:18" hidden="1" x14ac:dyDescent="0.2">
      <c r="A62" s="1" t="s">
        <v>1074</v>
      </c>
      <c r="B62" s="2" t="s">
        <v>1191</v>
      </c>
      <c r="C62" s="2" t="s">
        <v>1192</v>
      </c>
      <c r="D62" s="2" t="s">
        <v>75</v>
      </c>
      <c r="E62" s="3">
        <v>1</v>
      </c>
      <c r="F62" s="3">
        <v>1</v>
      </c>
      <c r="G62" s="3">
        <v>1</v>
      </c>
      <c r="H62" s="1">
        <v>0</v>
      </c>
      <c r="I62" s="4">
        <v>10522.85</v>
      </c>
      <c r="J62" s="4">
        <v>10522.85</v>
      </c>
      <c r="K62" s="2" t="s">
        <v>76</v>
      </c>
      <c r="L62" s="2"/>
      <c r="M62" s="2"/>
      <c r="N62" s="2" t="s">
        <v>56</v>
      </c>
      <c r="O62" s="2" t="s">
        <v>20</v>
      </c>
      <c r="P62" s="2" t="s">
        <v>20</v>
      </c>
      <c r="Q62" s="2" t="s">
        <v>29</v>
      </c>
      <c r="R62" s="2" t="s">
        <v>57</v>
      </c>
    </row>
    <row r="63" spans="1:18" hidden="1" x14ac:dyDescent="0.2">
      <c r="A63" s="1" t="s">
        <v>1074</v>
      </c>
      <c r="B63" s="2" t="s">
        <v>1193</v>
      </c>
      <c r="C63" s="2" t="s">
        <v>1194</v>
      </c>
      <c r="D63" s="2" t="s">
        <v>1195</v>
      </c>
      <c r="E63" s="3">
        <v>1</v>
      </c>
      <c r="F63" s="3">
        <v>1</v>
      </c>
      <c r="G63" s="3" t="e">
        <v>#NUM!</v>
      </c>
      <c r="H63" s="1">
        <v>0</v>
      </c>
      <c r="I63" s="1">
        <v>0</v>
      </c>
      <c r="J63" s="1">
        <v>0</v>
      </c>
      <c r="K63" s="2" t="s">
        <v>20</v>
      </c>
      <c r="L63" s="2"/>
      <c r="M63" s="2"/>
      <c r="N63" s="2" t="s">
        <v>20</v>
      </c>
      <c r="O63" s="2" t="s">
        <v>20</v>
      </c>
      <c r="P63" s="2" t="s">
        <v>20</v>
      </c>
      <c r="Q63" s="2" t="s">
        <v>29</v>
      </c>
      <c r="R63" s="2" t="s">
        <v>20</v>
      </c>
    </row>
    <row r="64" spans="1:18" hidden="1" x14ac:dyDescent="0.2">
      <c r="A64" s="1" t="s">
        <v>1074</v>
      </c>
      <c r="B64" s="2" t="s">
        <v>1196</v>
      </c>
      <c r="C64" s="2" t="s">
        <v>1197</v>
      </c>
      <c r="D64" s="2" t="s">
        <v>221</v>
      </c>
      <c r="E64" s="3">
        <v>1</v>
      </c>
      <c r="F64" s="3">
        <v>1</v>
      </c>
      <c r="G64" s="3" t="e">
        <v>#NUM!</v>
      </c>
      <c r="H64" s="1">
        <v>0</v>
      </c>
      <c r="I64" s="4">
        <v>2207.2399999999998</v>
      </c>
      <c r="J64" s="4">
        <v>2207.2399999999998</v>
      </c>
      <c r="K64" s="2" t="s">
        <v>20</v>
      </c>
      <c r="L64" s="2"/>
      <c r="M64" s="2"/>
      <c r="N64" s="2" t="s">
        <v>20</v>
      </c>
      <c r="O64" s="2" t="s">
        <v>20</v>
      </c>
      <c r="P64" s="2" t="s">
        <v>20</v>
      </c>
      <c r="Q64" s="2" t="s">
        <v>29</v>
      </c>
      <c r="R64" s="2" t="s">
        <v>20</v>
      </c>
    </row>
    <row r="65" spans="1:18" hidden="1" x14ac:dyDescent="0.2">
      <c r="A65" s="1" t="s">
        <v>1074</v>
      </c>
      <c r="B65" s="2" t="s">
        <v>1198</v>
      </c>
      <c r="C65" s="2" t="s">
        <v>1199</v>
      </c>
      <c r="D65" s="2" t="s">
        <v>227</v>
      </c>
      <c r="E65" s="3">
        <v>1</v>
      </c>
      <c r="F65" s="3">
        <v>1</v>
      </c>
      <c r="G65" s="3" t="e">
        <v>#NUM!</v>
      </c>
      <c r="H65" s="1">
        <v>0</v>
      </c>
      <c r="I65" s="4">
        <v>10790.77</v>
      </c>
      <c r="J65" s="4">
        <v>10790.77</v>
      </c>
      <c r="K65" s="2" t="s">
        <v>20</v>
      </c>
      <c r="L65" s="2"/>
      <c r="M65" s="2"/>
      <c r="N65" s="2" t="s">
        <v>20</v>
      </c>
      <c r="O65" s="2" t="s">
        <v>20</v>
      </c>
      <c r="P65" s="2" t="s">
        <v>20</v>
      </c>
      <c r="Q65" s="2" t="s">
        <v>29</v>
      </c>
      <c r="R65" s="2" t="s">
        <v>20</v>
      </c>
    </row>
    <row r="66" spans="1:18" hidden="1" x14ac:dyDescent="0.2">
      <c r="A66" s="1" t="s">
        <v>1074</v>
      </c>
      <c r="B66" s="2" t="s">
        <v>1200</v>
      </c>
      <c r="C66" s="2" t="s">
        <v>1201</v>
      </c>
      <c r="D66" s="2" t="s">
        <v>1202</v>
      </c>
      <c r="E66" s="3">
        <v>39652</v>
      </c>
      <c r="F66" s="3">
        <v>39721</v>
      </c>
      <c r="G66" s="3">
        <v>1</v>
      </c>
      <c r="H66" s="4">
        <v>97000</v>
      </c>
      <c r="I66" s="1">
        <v>0</v>
      </c>
      <c r="J66" s="4">
        <v>-97000</v>
      </c>
      <c r="K66" s="2" t="s">
        <v>34</v>
      </c>
      <c r="L66" s="2"/>
      <c r="M66" s="2"/>
      <c r="N66" s="2" t="s">
        <v>39</v>
      </c>
      <c r="O66" s="2" t="s">
        <v>80</v>
      </c>
      <c r="P66" s="2" t="s">
        <v>81</v>
      </c>
      <c r="Q66" s="2" t="s">
        <v>29</v>
      </c>
      <c r="R66" s="2" t="s">
        <v>57</v>
      </c>
    </row>
    <row r="67" spans="1:18" hidden="1" x14ac:dyDescent="0.2">
      <c r="A67" s="1" t="s">
        <v>1074</v>
      </c>
      <c r="B67" s="2" t="s">
        <v>1203</v>
      </c>
      <c r="C67" s="2" t="s">
        <v>1204</v>
      </c>
      <c r="D67" s="2" t="s">
        <v>1205</v>
      </c>
      <c r="E67" s="3">
        <v>39652</v>
      </c>
      <c r="F67" s="3">
        <v>39721</v>
      </c>
      <c r="G67" s="3">
        <v>1</v>
      </c>
      <c r="H67" s="4">
        <v>143904</v>
      </c>
      <c r="I67" s="4">
        <v>143903.73000000001</v>
      </c>
      <c r="J67" s="1">
        <v>-0.27</v>
      </c>
      <c r="K67" s="2" t="s">
        <v>46</v>
      </c>
      <c r="L67" s="2"/>
      <c r="M67" s="2"/>
      <c r="N67" s="2" t="s">
        <v>39</v>
      </c>
      <c r="O67" s="2" t="s">
        <v>80</v>
      </c>
      <c r="P67" s="2" t="s">
        <v>22</v>
      </c>
      <c r="Q67" s="2" t="s">
        <v>29</v>
      </c>
      <c r="R67" s="2" t="s">
        <v>57</v>
      </c>
    </row>
    <row r="68" spans="1:18" hidden="1" x14ac:dyDescent="0.2">
      <c r="A68" s="1" t="s">
        <v>1074</v>
      </c>
      <c r="B68" s="2" t="s">
        <v>1203</v>
      </c>
      <c r="C68" s="2" t="s">
        <v>1206</v>
      </c>
      <c r="D68" s="2" t="s">
        <v>254</v>
      </c>
      <c r="E68" s="3">
        <v>39814</v>
      </c>
      <c r="F68" s="3">
        <v>40178</v>
      </c>
      <c r="G68" s="3">
        <v>1</v>
      </c>
      <c r="H68" s="1">
        <v>0</v>
      </c>
      <c r="I68" s="1">
        <v>0</v>
      </c>
      <c r="J68" s="1">
        <v>0</v>
      </c>
      <c r="K68" s="2" t="s">
        <v>34</v>
      </c>
      <c r="L68" s="2"/>
      <c r="M68" s="2"/>
      <c r="N68" s="2" t="s">
        <v>56</v>
      </c>
      <c r="O68" s="2" t="s">
        <v>20</v>
      </c>
      <c r="P68" s="2" t="s">
        <v>22</v>
      </c>
      <c r="Q68" s="2" t="s">
        <v>29</v>
      </c>
      <c r="R68" s="2" t="s">
        <v>57</v>
      </c>
    </row>
    <row r="69" spans="1:18" hidden="1" x14ac:dyDescent="0.2">
      <c r="A69" s="1" t="s">
        <v>1074</v>
      </c>
      <c r="B69" s="2" t="s">
        <v>1207</v>
      </c>
      <c r="C69" s="2" t="s">
        <v>1208</v>
      </c>
      <c r="D69" s="2" t="s">
        <v>1209</v>
      </c>
      <c r="E69" s="3">
        <v>39652</v>
      </c>
      <c r="F69" s="3">
        <v>39721</v>
      </c>
      <c r="G69" s="3">
        <v>1</v>
      </c>
      <c r="H69" s="4">
        <v>3000</v>
      </c>
      <c r="I69" s="1">
        <v>0</v>
      </c>
      <c r="J69" s="4">
        <v>-3000</v>
      </c>
      <c r="K69" s="2" t="s">
        <v>34</v>
      </c>
      <c r="L69" s="2"/>
      <c r="M69" s="2"/>
      <c r="N69" s="2" t="s">
        <v>39</v>
      </c>
      <c r="O69" s="2" t="s">
        <v>80</v>
      </c>
      <c r="P69" s="2" t="s">
        <v>81</v>
      </c>
      <c r="Q69" s="2" t="s">
        <v>29</v>
      </c>
      <c r="R69" s="2" t="s">
        <v>57</v>
      </c>
    </row>
    <row r="70" spans="1:18" hidden="1" x14ac:dyDescent="0.2">
      <c r="A70" s="1" t="s">
        <v>1074</v>
      </c>
      <c r="B70" s="2" t="s">
        <v>1210</v>
      </c>
      <c r="C70" s="2" t="s">
        <v>1211</v>
      </c>
      <c r="D70" s="2" t="s">
        <v>112</v>
      </c>
      <c r="E70" s="3">
        <v>39682</v>
      </c>
      <c r="F70" s="3">
        <v>39751</v>
      </c>
      <c r="G70" s="3">
        <v>1</v>
      </c>
      <c r="H70" s="4">
        <v>5000</v>
      </c>
      <c r="I70" s="4">
        <v>6298.63</v>
      </c>
      <c r="J70" s="4">
        <v>1298.6300000000001</v>
      </c>
      <c r="K70" s="2" t="s">
        <v>34</v>
      </c>
      <c r="L70" s="2"/>
      <c r="M70" s="2"/>
      <c r="N70" s="2" t="s">
        <v>39</v>
      </c>
      <c r="O70" s="2" t="s">
        <v>113</v>
      </c>
      <c r="P70" s="2" t="s">
        <v>81</v>
      </c>
      <c r="Q70" s="2" t="s">
        <v>29</v>
      </c>
      <c r="R70" s="2" t="s">
        <v>57</v>
      </c>
    </row>
    <row r="71" spans="1:18" hidden="1" x14ac:dyDescent="0.2">
      <c r="A71" s="1" t="s">
        <v>1074</v>
      </c>
      <c r="B71" s="2" t="s">
        <v>1212</v>
      </c>
      <c r="C71" s="2" t="s">
        <v>1206</v>
      </c>
      <c r="D71" s="2" t="s">
        <v>254</v>
      </c>
      <c r="E71" s="3">
        <v>39814</v>
      </c>
      <c r="F71" s="3">
        <v>40178</v>
      </c>
      <c r="G71" s="3">
        <v>1</v>
      </c>
      <c r="H71" s="1">
        <v>0</v>
      </c>
      <c r="I71" s="1">
        <v>0</v>
      </c>
      <c r="J71" s="1">
        <v>0</v>
      </c>
      <c r="K71" s="2" t="s">
        <v>34</v>
      </c>
      <c r="L71" s="2"/>
      <c r="M71" s="2"/>
      <c r="N71" s="2" t="s">
        <v>56</v>
      </c>
      <c r="O71" s="2" t="s">
        <v>20</v>
      </c>
      <c r="P71" s="2" t="s">
        <v>22</v>
      </c>
      <c r="Q71" s="2" t="s">
        <v>29</v>
      </c>
      <c r="R71" s="2" t="s">
        <v>57</v>
      </c>
    </row>
    <row r="72" spans="1:18" hidden="1" x14ac:dyDescent="0.2">
      <c r="A72" s="1" t="s">
        <v>1074</v>
      </c>
      <c r="B72" s="2" t="s">
        <v>1213</v>
      </c>
      <c r="C72" s="2" t="s">
        <v>1214</v>
      </c>
      <c r="D72" s="2" t="s">
        <v>165</v>
      </c>
      <c r="E72" s="3">
        <v>39814</v>
      </c>
      <c r="F72" s="3">
        <v>40178</v>
      </c>
      <c r="G72" s="3">
        <v>1</v>
      </c>
      <c r="H72" s="1">
        <v>0</v>
      </c>
      <c r="I72" s="4">
        <v>11394.56</v>
      </c>
      <c r="J72" s="4">
        <v>11394.56</v>
      </c>
      <c r="K72" s="2" t="s">
        <v>34</v>
      </c>
      <c r="L72" s="2"/>
      <c r="M72" s="2"/>
      <c r="N72" s="2" t="s">
        <v>56</v>
      </c>
      <c r="O72" s="2" t="s">
        <v>20</v>
      </c>
      <c r="P72" s="2" t="s">
        <v>22</v>
      </c>
      <c r="Q72" s="2" t="s">
        <v>29</v>
      </c>
      <c r="R72" s="2" t="s">
        <v>57</v>
      </c>
    </row>
    <row r="73" spans="1:18" hidden="1" x14ac:dyDescent="0.2">
      <c r="A73" s="1" t="s">
        <v>1074</v>
      </c>
      <c r="B73" s="2" t="s">
        <v>1213</v>
      </c>
      <c r="C73" s="2" t="s">
        <v>1214</v>
      </c>
      <c r="D73" s="2" t="s">
        <v>165</v>
      </c>
      <c r="E73" s="3">
        <v>39814</v>
      </c>
      <c r="F73" s="3">
        <v>40178</v>
      </c>
      <c r="G73" s="3">
        <v>1</v>
      </c>
      <c r="H73" s="1">
        <v>0</v>
      </c>
      <c r="I73" s="1">
        <v>0</v>
      </c>
      <c r="J73" s="1">
        <v>0</v>
      </c>
      <c r="K73" s="2" t="s">
        <v>34</v>
      </c>
      <c r="L73" s="2"/>
      <c r="M73" s="2"/>
      <c r="N73" s="2" t="s">
        <v>56</v>
      </c>
      <c r="O73" s="2" t="s">
        <v>20</v>
      </c>
      <c r="P73" s="2" t="s">
        <v>22</v>
      </c>
      <c r="Q73" s="2" t="s">
        <v>29</v>
      </c>
      <c r="R73" s="2" t="s">
        <v>57</v>
      </c>
    </row>
    <row r="74" spans="1:18" hidden="1" x14ac:dyDescent="0.2">
      <c r="A74" s="1" t="s">
        <v>1074</v>
      </c>
      <c r="B74" s="2" t="s">
        <v>1215</v>
      </c>
      <c r="C74" s="2" t="s">
        <v>1216</v>
      </c>
      <c r="D74" s="2" t="s">
        <v>259</v>
      </c>
      <c r="E74" s="3">
        <v>39814</v>
      </c>
      <c r="F74" s="3">
        <v>40178</v>
      </c>
      <c r="G74" s="3">
        <v>1</v>
      </c>
      <c r="H74" s="1">
        <v>0</v>
      </c>
      <c r="I74" s="1">
        <v>0</v>
      </c>
      <c r="J74" s="1">
        <v>0</v>
      </c>
      <c r="K74" s="2" t="s">
        <v>34</v>
      </c>
      <c r="L74" s="2"/>
      <c r="M74" s="2"/>
      <c r="N74" s="2" t="s">
        <v>56</v>
      </c>
      <c r="O74" s="2" t="s">
        <v>20</v>
      </c>
      <c r="P74" s="2" t="s">
        <v>22</v>
      </c>
      <c r="Q74" s="2" t="s">
        <v>29</v>
      </c>
      <c r="R74" s="2" t="s">
        <v>57</v>
      </c>
    </row>
    <row r="75" spans="1:18" hidden="1" x14ac:dyDescent="0.2">
      <c r="A75" s="1" t="s">
        <v>1074</v>
      </c>
      <c r="B75" s="2" t="s">
        <v>1215</v>
      </c>
      <c r="C75" s="2" t="s">
        <v>1216</v>
      </c>
      <c r="D75" s="2" t="s">
        <v>259</v>
      </c>
      <c r="E75" s="3">
        <v>39814</v>
      </c>
      <c r="F75" s="3">
        <v>40178</v>
      </c>
      <c r="G75" s="3">
        <v>1</v>
      </c>
      <c r="H75" s="1">
        <v>0</v>
      </c>
      <c r="I75" s="1">
        <v>0</v>
      </c>
      <c r="J75" s="1">
        <v>0</v>
      </c>
      <c r="K75" s="2" t="s">
        <v>34</v>
      </c>
      <c r="L75" s="2"/>
      <c r="M75" s="2"/>
      <c r="N75" s="2" t="s">
        <v>56</v>
      </c>
      <c r="O75" s="2" t="s">
        <v>20</v>
      </c>
      <c r="P75" s="2" t="s">
        <v>22</v>
      </c>
      <c r="Q75" s="2" t="s">
        <v>29</v>
      </c>
      <c r="R75" s="2" t="s">
        <v>57</v>
      </c>
    </row>
    <row r="76" spans="1:18" hidden="1" x14ac:dyDescent="0.2">
      <c r="A76" s="1" t="s">
        <v>1074</v>
      </c>
      <c r="B76" s="2" t="s">
        <v>1217</v>
      </c>
      <c r="C76" s="2" t="s">
        <v>1218</v>
      </c>
      <c r="D76" s="2" t="s">
        <v>262</v>
      </c>
      <c r="E76" s="3">
        <v>39814</v>
      </c>
      <c r="F76" s="3">
        <v>40178</v>
      </c>
      <c r="G76" s="3">
        <v>1</v>
      </c>
      <c r="H76" s="1">
        <v>0</v>
      </c>
      <c r="I76" s="1">
        <v>0</v>
      </c>
      <c r="J76" s="1">
        <v>0</v>
      </c>
      <c r="K76" s="2" t="s">
        <v>34</v>
      </c>
      <c r="L76" s="2"/>
      <c r="M76" s="2"/>
      <c r="N76" s="2" t="s">
        <v>56</v>
      </c>
      <c r="O76" s="2" t="s">
        <v>20</v>
      </c>
      <c r="P76" s="2" t="s">
        <v>22</v>
      </c>
      <c r="Q76" s="2" t="s">
        <v>29</v>
      </c>
      <c r="R76" s="2" t="s">
        <v>57</v>
      </c>
    </row>
    <row r="77" spans="1:18" hidden="1" x14ac:dyDescent="0.2">
      <c r="A77" s="1" t="s">
        <v>1074</v>
      </c>
      <c r="B77" s="2" t="s">
        <v>1217</v>
      </c>
      <c r="C77" s="2" t="s">
        <v>1218</v>
      </c>
      <c r="D77" s="2" t="s">
        <v>262</v>
      </c>
      <c r="E77" s="3">
        <v>39814</v>
      </c>
      <c r="F77" s="3">
        <v>40178</v>
      </c>
      <c r="G77" s="3">
        <v>1</v>
      </c>
      <c r="H77" s="1">
        <v>0</v>
      </c>
      <c r="I77" s="1">
        <v>0</v>
      </c>
      <c r="J77" s="1">
        <v>0</v>
      </c>
      <c r="K77" s="2" t="s">
        <v>34</v>
      </c>
      <c r="L77" s="2"/>
      <c r="M77" s="2"/>
      <c r="N77" s="2" t="s">
        <v>56</v>
      </c>
      <c r="O77" s="2" t="s">
        <v>20</v>
      </c>
      <c r="P77" s="2" t="s">
        <v>22</v>
      </c>
      <c r="Q77" s="2" t="s">
        <v>29</v>
      </c>
      <c r="R77" s="2" t="s">
        <v>57</v>
      </c>
    </row>
    <row r="78" spans="1:18" hidden="1" x14ac:dyDescent="0.2">
      <c r="A78" s="1" t="s">
        <v>1074</v>
      </c>
      <c r="B78" s="2" t="s">
        <v>1219</v>
      </c>
      <c r="C78" s="2" t="s">
        <v>1220</v>
      </c>
      <c r="D78" s="2" t="s">
        <v>140</v>
      </c>
      <c r="E78" s="3">
        <v>39814</v>
      </c>
      <c r="F78" s="3">
        <v>40178</v>
      </c>
      <c r="G78" s="3">
        <v>1</v>
      </c>
      <c r="H78" s="1">
        <v>0</v>
      </c>
      <c r="I78" s="4">
        <v>1712.9</v>
      </c>
      <c r="J78" s="4">
        <v>1712.9</v>
      </c>
      <c r="K78" s="2" t="s">
        <v>34</v>
      </c>
      <c r="L78" s="2"/>
      <c r="M78" s="2"/>
      <c r="N78" s="2" t="s">
        <v>56</v>
      </c>
      <c r="O78" s="2" t="s">
        <v>20</v>
      </c>
      <c r="P78" s="2" t="s">
        <v>22</v>
      </c>
      <c r="Q78" s="2" t="s">
        <v>29</v>
      </c>
      <c r="R78" s="2" t="s">
        <v>57</v>
      </c>
    </row>
    <row r="79" spans="1:18" hidden="1" x14ac:dyDescent="0.2">
      <c r="A79" s="1" t="s">
        <v>1074</v>
      </c>
      <c r="B79" s="2" t="s">
        <v>1219</v>
      </c>
      <c r="C79" s="2" t="s">
        <v>1220</v>
      </c>
      <c r="D79" s="2" t="s">
        <v>140</v>
      </c>
      <c r="E79" s="3">
        <v>39814</v>
      </c>
      <c r="F79" s="3">
        <v>40178</v>
      </c>
      <c r="G79" s="3">
        <v>1</v>
      </c>
      <c r="H79" s="1">
        <v>0</v>
      </c>
      <c r="I79" s="1">
        <v>0</v>
      </c>
      <c r="J79" s="1">
        <v>0</v>
      </c>
      <c r="K79" s="2" t="s">
        <v>34</v>
      </c>
      <c r="L79" s="2"/>
      <c r="M79" s="2"/>
      <c r="N79" s="2" t="s">
        <v>56</v>
      </c>
      <c r="O79" s="2" t="s">
        <v>81</v>
      </c>
      <c r="P79" s="2" t="s">
        <v>57</v>
      </c>
      <c r="Q79" s="2" t="s">
        <v>29</v>
      </c>
      <c r="R79" s="2" t="s">
        <v>20</v>
      </c>
    </row>
    <row r="80" spans="1:18" hidden="1" x14ac:dyDescent="0.2">
      <c r="A80" s="1" t="s">
        <v>1074</v>
      </c>
      <c r="B80" s="2" t="s">
        <v>1221</v>
      </c>
      <c r="C80" s="2" t="s">
        <v>1222</v>
      </c>
      <c r="D80" s="2" t="s">
        <v>1223</v>
      </c>
      <c r="E80" s="3">
        <v>39814</v>
      </c>
      <c r="F80" s="3">
        <v>40178</v>
      </c>
      <c r="G80" s="3">
        <v>1</v>
      </c>
      <c r="H80" s="1">
        <v>0</v>
      </c>
      <c r="I80" s="1">
        <v>0</v>
      </c>
      <c r="J80" s="1">
        <v>0</v>
      </c>
      <c r="K80" s="2" t="s">
        <v>34</v>
      </c>
      <c r="L80" s="2"/>
      <c r="M80" s="2"/>
      <c r="N80" s="2" t="s">
        <v>56</v>
      </c>
      <c r="O80" s="2" t="s">
        <v>20</v>
      </c>
      <c r="P80" s="2" t="s">
        <v>22</v>
      </c>
      <c r="Q80" s="2" t="s">
        <v>29</v>
      </c>
      <c r="R80" s="2" t="s">
        <v>57</v>
      </c>
    </row>
    <row r="81" spans="1:18" hidden="1" x14ac:dyDescent="0.2">
      <c r="A81" s="1" t="s">
        <v>1074</v>
      </c>
      <c r="B81" s="2" t="s">
        <v>1221</v>
      </c>
      <c r="C81" s="2" t="s">
        <v>1222</v>
      </c>
      <c r="D81" s="2" t="s">
        <v>1223</v>
      </c>
      <c r="E81" s="3">
        <v>39814</v>
      </c>
      <c r="F81" s="3">
        <v>40178</v>
      </c>
      <c r="G81" s="3">
        <v>1</v>
      </c>
      <c r="H81" s="1">
        <v>0</v>
      </c>
      <c r="I81" s="1">
        <v>0</v>
      </c>
      <c r="J81" s="1">
        <v>0</v>
      </c>
      <c r="K81" s="2" t="s">
        <v>34</v>
      </c>
      <c r="L81" s="2"/>
      <c r="M81" s="2"/>
      <c r="N81" s="2" t="s">
        <v>56</v>
      </c>
      <c r="O81" s="2" t="s">
        <v>20</v>
      </c>
      <c r="P81" s="2" t="s">
        <v>22</v>
      </c>
      <c r="Q81" s="2" t="s">
        <v>29</v>
      </c>
      <c r="R81" s="2" t="s">
        <v>57</v>
      </c>
    </row>
    <row r="82" spans="1:18" hidden="1" x14ac:dyDescent="0.2">
      <c r="A82" s="1" t="s">
        <v>1074</v>
      </c>
      <c r="B82" s="2" t="s">
        <v>1224</v>
      </c>
      <c r="C82" s="2" t="s">
        <v>1225</v>
      </c>
      <c r="D82" s="2" t="s">
        <v>271</v>
      </c>
      <c r="E82" s="3">
        <v>39814</v>
      </c>
      <c r="F82" s="3">
        <v>40178</v>
      </c>
      <c r="G82" s="3">
        <v>1</v>
      </c>
      <c r="H82" s="1">
        <v>0</v>
      </c>
      <c r="I82" s="1">
        <v>0</v>
      </c>
      <c r="J82" s="1">
        <v>0</v>
      </c>
      <c r="K82" s="2" t="s">
        <v>34</v>
      </c>
      <c r="L82" s="2"/>
      <c r="M82" s="2"/>
      <c r="N82" s="2" t="s">
        <v>56</v>
      </c>
      <c r="O82" s="2" t="s">
        <v>20</v>
      </c>
      <c r="P82" s="2" t="s">
        <v>22</v>
      </c>
      <c r="Q82" s="2" t="s">
        <v>29</v>
      </c>
      <c r="R82" s="2" t="s">
        <v>57</v>
      </c>
    </row>
    <row r="83" spans="1:18" hidden="1" x14ac:dyDescent="0.2">
      <c r="A83" s="1" t="s">
        <v>1074</v>
      </c>
      <c r="B83" s="2" t="s">
        <v>1224</v>
      </c>
      <c r="C83" s="2" t="s">
        <v>1225</v>
      </c>
      <c r="D83" s="2" t="s">
        <v>271</v>
      </c>
      <c r="E83" s="3">
        <v>39814</v>
      </c>
      <c r="F83" s="3">
        <v>40178</v>
      </c>
      <c r="G83" s="3">
        <v>1</v>
      </c>
      <c r="H83" s="1">
        <v>0</v>
      </c>
      <c r="I83" s="1">
        <v>0</v>
      </c>
      <c r="J83" s="1">
        <v>0</v>
      </c>
      <c r="K83" s="2" t="s">
        <v>34</v>
      </c>
      <c r="L83" s="2"/>
      <c r="M83" s="2"/>
      <c r="N83" s="2" t="s">
        <v>56</v>
      </c>
      <c r="O83" s="2" t="s">
        <v>20</v>
      </c>
      <c r="P83" s="2" t="s">
        <v>22</v>
      </c>
      <c r="Q83" s="2" t="s">
        <v>29</v>
      </c>
      <c r="R83" s="2" t="s">
        <v>57</v>
      </c>
    </row>
    <row r="84" spans="1:18" hidden="1" x14ac:dyDescent="0.2">
      <c r="A84" s="1" t="s">
        <v>1074</v>
      </c>
      <c r="B84" s="2" t="s">
        <v>1226</v>
      </c>
      <c r="C84" s="2" t="s">
        <v>1227</v>
      </c>
      <c r="D84" s="2" t="s">
        <v>274</v>
      </c>
      <c r="E84" s="3">
        <v>39814</v>
      </c>
      <c r="F84" s="3">
        <v>40178</v>
      </c>
      <c r="G84" s="3">
        <v>1</v>
      </c>
      <c r="H84" s="1">
        <v>0</v>
      </c>
      <c r="I84" s="1">
        <v>0</v>
      </c>
      <c r="J84" s="1">
        <v>0</v>
      </c>
      <c r="K84" s="2" t="s">
        <v>34</v>
      </c>
      <c r="L84" s="2"/>
      <c r="M84" s="2"/>
      <c r="N84" s="2" t="s">
        <v>56</v>
      </c>
      <c r="O84" s="2" t="s">
        <v>20</v>
      </c>
      <c r="P84" s="2" t="s">
        <v>22</v>
      </c>
      <c r="Q84" s="2" t="s">
        <v>29</v>
      </c>
      <c r="R84" s="2" t="s">
        <v>57</v>
      </c>
    </row>
    <row r="85" spans="1:18" hidden="1" x14ac:dyDescent="0.2">
      <c r="A85" s="1" t="s">
        <v>1074</v>
      </c>
      <c r="B85" s="2" t="s">
        <v>1226</v>
      </c>
      <c r="C85" s="2" t="s">
        <v>1227</v>
      </c>
      <c r="D85" s="2" t="s">
        <v>274</v>
      </c>
      <c r="E85" s="3">
        <v>39814</v>
      </c>
      <c r="F85" s="3">
        <v>40178</v>
      </c>
      <c r="G85" s="3">
        <v>1</v>
      </c>
      <c r="H85" s="1">
        <v>0</v>
      </c>
      <c r="I85" s="1">
        <v>0</v>
      </c>
      <c r="J85" s="1">
        <v>0</v>
      </c>
      <c r="K85" s="2" t="s">
        <v>34</v>
      </c>
      <c r="L85" s="2"/>
      <c r="M85" s="2"/>
      <c r="N85" s="2" t="s">
        <v>215</v>
      </c>
      <c r="O85" s="2" t="s">
        <v>20</v>
      </c>
      <c r="P85" s="2" t="s">
        <v>22</v>
      </c>
      <c r="Q85" s="2" t="s">
        <v>29</v>
      </c>
      <c r="R85" s="2" t="s">
        <v>57</v>
      </c>
    </row>
    <row r="86" spans="1:18" hidden="1" x14ac:dyDescent="0.2">
      <c r="A86" s="1" t="s">
        <v>1074</v>
      </c>
      <c r="B86" s="2" t="s">
        <v>1228</v>
      </c>
      <c r="C86" s="2" t="s">
        <v>1229</v>
      </c>
      <c r="D86" s="2" t="s">
        <v>1230</v>
      </c>
      <c r="E86" s="3">
        <v>39889</v>
      </c>
      <c r="F86" s="3">
        <v>39933</v>
      </c>
      <c r="G86" s="3">
        <v>1</v>
      </c>
      <c r="H86" s="1">
        <v>0</v>
      </c>
      <c r="I86" s="4">
        <v>110424.1</v>
      </c>
      <c r="J86" s="4">
        <v>110424.1</v>
      </c>
      <c r="K86" s="2" t="s">
        <v>46</v>
      </c>
      <c r="L86" s="2"/>
      <c r="M86" s="2"/>
      <c r="N86" s="2" t="s">
        <v>56</v>
      </c>
      <c r="O86" s="2" t="s">
        <v>279</v>
      </c>
      <c r="P86" s="2" t="s">
        <v>22</v>
      </c>
      <c r="Q86" s="2" t="s">
        <v>29</v>
      </c>
      <c r="R86" s="2" t="s">
        <v>57</v>
      </c>
    </row>
    <row r="87" spans="1:18" hidden="1" x14ac:dyDescent="0.2">
      <c r="A87" s="1" t="s">
        <v>1074</v>
      </c>
      <c r="B87" s="2" t="s">
        <v>1231</v>
      </c>
      <c r="C87" s="2" t="s">
        <v>1232</v>
      </c>
      <c r="D87" s="2" t="s">
        <v>1233</v>
      </c>
      <c r="E87" s="3">
        <v>39889</v>
      </c>
      <c r="F87" s="3">
        <v>39933</v>
      </c>
      <c r="G87" s="3">
        <v>1</v>
      </c>
      <c r="H87" s="1">
        <v>0</v>
      </c>
      <c r="I87" s="4">
        <v>2620.61</v>
      </c>
      <c r="J87" s="4">
        <v>2620.61</v>
      </c>
      <c r="K87" s="2" t="s">
        <v>46</v>
      </c>
      <c r="L87" s="2"/>
      <c r="M87" s="2"/>
      <c r="N87" s="2" t="s">
        <v>56</v>
      </c>
      <c r="O87" s="2" t="s">
        <v>279</v>
      </c>
      <c r="P87" s="2" t="s">
        <v>22</v>
      </c>
      <c r="Q87" s="2" t="s">
        <v>29</v>
      </c>
      <c r="R87" s="2" t="s">
        <v>57</v>
      </c>
    </row>
    <row r="88" spans="1:18" hidden="1" x14ac:dyDescent="0.2">
      <c r="A88" s="1" t="s">
        <v>1074</v>
      </c>
      <c r="B88" s="2" t="s">
        <v>1234</v>
      </c>
      <c r="C88" s="2" t="s">
        <v>1235</v>
      </c>
      <c r="D88" s="2" t="s">
        <v>1236</v>
      </c>
      <c r="E88" s="3">
        <v>39889</v>
      </c>
      <c r="F88" s="3">
        <v>39933</v>
      </c>
      <c r="G88" s="3">
        <v>1</v>
      </c>
      <c r="H88" s="1">
        <v>0</v>
      </c>
      <c r="I88" s="4">
        <v>24710.84</v>
      </c>
      <c r="J88" s="4">
        <v>24710.84</v>
      </c>
      <c r="K88" s="2" t="s">
        <v>46</v>
      </c>
      <c r="L88" s="2"/>
      <c r="M88" s="2"/>
      <c r="N88" s="2" t="s">
        <v>56</v>
      </c>
      <c r="O88" s="2" t="s">
        <v>279</v>
      </c>
      <c r="P88" s="2" t="s">
        <v>22</v>
      </c>
      <c r="Q88" s="2" t="s">
        <v>29</v>
      </c>
      <c r="R88" s="2" t="s">
        <v>57</v>
      </c>
    </row>
    <row r="89" spans="1:18" hidden="1" x14ac:dyDescent="0.2">
      <c r="A89" s="1" t="s">
        <v>1074</v>
      </c>
      <c r="B89" s="2" t="s">
        <v>1237</v>
      </c>
      <c r="C89" s="2" t="s">
        <v>1238</v>
      </c>
      <c r="D89" s="2" t="s">
        <v>262</v>
      </c>
      <c r="E89" s="3">
        <v>40179</v>
      </c>
      <c r="F89" s="3">
        <v>40543</v>
      </c>
      <c r="G89" s="3">
        <v>1</v>
      </c>
      <c r="H89" s="4">
        <v>6000</v>
      </c>
      <c r="I89" s="4">
        <v>5862.72</v>
      </c>
      <c r="J89" s="1">
        <v>-137.28</v>
      </c>
      <c r="K89" s="2" t="s">
        <v>34</v>
      </c>
      <c r="L89" s="2"/>
      <c r="M89" s="2"/>
      <c r="N89" s="2" t="s">
        <v>154</v>
      </c>
      <c r="O89" s="2" t="s">
        <v>20</v>
      </c>
      <c r="P89" s="2" t="s">
        <v>22</v>
      </c>
      <c r="Q89" s="2" t="s">
        <v>29</v>
      </c>
      <c r="R89" s="2" t="s">
        <v>57</v>
      </c>
    </row>
    <row r="90" spans="1:18" hidden="1" x14ac:dyDescent="0.2">
      <c r="A90" s="1" t="s">
        <v>1074</v>
      </c>
      <c r="B90" s="2" t="s">
        <v>1239</v>
      </c>
      <c r="C90" s="2" t="s">
        <v>1240</v>
      </c>
      <c r="D90" s="2" t="s">
        <v>265</v>
      </c>
      <c r="E90" s="3">
        <v>40179</v>
      </c>
      <c r="F90" s="3">
        <v>40543</v>
      </c>
      <c r="G90" s="3">
        <v>1</v>
      </c>
      <c r="H90" s="4">
        <v>3000</v>
      </c>
      <c r="I90" s="4">
        <v>8735.86</v>
      </c>
      <c r="J90" s="4">
        <v>5735.86</v>
      </c>
      <c r="K90" s="2" t="s">
        <v>34</v>
      </c>
      <c r="L90" s="2"/>
      <c r="M90" s="2"/>
      <c r="N90" s="2" t="s">
        <v>154</v>
      </c>
      <c r="O90" s="2" t="s">
        <v>20</v>
      </c>
      <c r="P90" s="2" t="s">
        <v>22</v>
      </c>
      <c r="Q90" s="2" t="s">
        <v>29</v>
      </c>
      <c r="R90" s="2" t="s">
        <v>57</v>
      </c>
    </row>
    <row r="91" spans="1:18" hidden="1" x14ac:dyDescent="0.2">
      <c r="A91" s="1" t="s">
        <v>1074</v>
      </c>
      <c r="B91" s="2" t="s">
        <v>1241</v>
      </c>
      <c r="C91" s="2" t="s">
        <v>1242</v>
      </c>
      <c r="D91" s="2" t="s">
        <v>165</v>
      </c>
      <c r="E91" s="3">
        <v>40179</v>
      </c>
      <c r="F91" s="3">
        <v>40543</v>
      </c>
      <c r="G91" s="3">
        <v>1</v>
      </c>
      <c r="H91" s="4">
        <v>6000</v>
      </c>
      <c r="I91" s="1">
        <v>0</v>
      </c>
      <c r="J91" s="4">
        <v>-6000</v>
      </c>
      <c r="K91" s="2" t="s">
        <v>34</v>
      </c>
      <c r="L91" s="2"/>
      <c r="M91" s="2"/>
      <c r="N91" s="2" t="s">
        <v>154</v>
      </c>
      <c r="O91" s="2" t="s">
        <v>20</v>
      </c>
      <c r="P91" s="2" t="s">
        <v>22</v>
      </c>
      <c r="Q91" s="2" t="s">
        <v>29</v>
      </c>
      <c r="R91" s="2" t="s">
        <v>57</v>
      </c>
    </row>
    <row r="92" spans="1:18" hidden="1" x14ac:dyDescent="0.2">
      <c r="A92" s="1" t="s">
        <v>1074</v>
      </c>
      <c r="B92" s="2" t="s">
        <v>1243</v>
      </c>
      <c r="C92" s="2" t="s">
        <v>1244</v>
      </c>
      <c r="D92" s="2" t="s">
        <v>288</v>
      </c>
      <c r="E92" s="3">
        <v>40140</v>
      </c>
      <c r="F92" s="3">
        <v>39903</v>
      </c>
      <c r="G92" s="3">
        <v>1</v>
      </c>
      <c r="H92" s="4">
        <v>2000</v>
      </c>
      <c r="I92" s="4">
        <v>1875.32</v>
      </c>
      <c r="J92" s="1">
        <v>-124.68</v>
      </c>
      <c r="K92" s="2" t="s">
        <v>76</v>
      </c>
      <c r="L92" s="2"/>
      <c r="M92" s="2"/>
      <c r="N92" s="2" t="s">
        <v>169</v>
      </c>
      <c r="O92" s="2" t="s">
        <v>170</v>
      </c>
      <c r="P92" s="2" t="s">
        <v>81</v>
      </c>
      <c r="Q92" s="2" t="s">
        <v>21</v>
      </c>
      <c r="R92" s="2" t="s">
        <v>1245</v>
      </c>
    </row>
    <row r="93" spans="1:18" hidden="1" x14ac:dyDescent="0.2">
      <c r="A93" s="1" t="s">
        <v>1074</v>
      </c>
      <c r="B93" s="2" t="s">
        <v>1246</v>
      </c>
      <c r="C93" s="2" t="s">
        <v>1247</v>
      </c>
      <c r="D93" s="2" t="s">
        <v>1230</v>
      </c>
      <c r="E93" s="3">
        <v>40483</v>
      </c>
      <c r="F93" s="3">
        <v>40574</v>
      </c>
      <c r="G93" s="3">
        <v>1</v>
      </c>
      <c r="H93" s="4">
        <v>8118.75</v>
      </c>
      <c r="I93" s="4">
        <v>8230.5</v>
      </c>
      <c r="J93" s="1">
        <v>111.75</v>
      </c>
      <c r="K93" s="2" t="s">
        <v>46</v>
      </c>
      <c r="L93" s="2"/>
      <c r="M93" s="2"/>
      <c r="N93" s="2" t="s">
        <v>188</v>
      </c>
      <c r="O93" s="2" t="s">
        <v>249</v>
      </c>
      <c r="P93" s="2" t="s">
        <v>22</v>
      </c>
      <c r="Q93" s="2" t="s">
        <v>29</v>
      </c>
      <c r="R93" s="2" t="s">
        <v>57</v>
      </c>
    </row>
    <row r="94" spans="1:18" hidden="1" x14ac:dyDescent="0.2">
      <c r="A94" s="1" t="s">
        <v>1074</v>
      </c>
      <c r="B94" s="2" t="s">
        <v>1248</v>
      </c>
      <c r="C94" s="2" t="s">
        <v>1249</v>
      </c>
      <c r="D94" s="2" t="s">
        <v>262</v>
      </c>
      <c r="E94" s="3">
        <v>40544</v>
      </c>
      <c r="F94" s="3">
        <v>40908</v>
      </c>
      <c r="G94" s="3">
        <v>1</v>
      </c>
      <c r="H94" s="1">
        <v>0</v>
      </c>
      <c r="I94" s="1">
        <v>0</v>
      </c>
      <c r="J94" s="1">
        <v>0</v>
      </c>
      <c r="K94" s="2" t="s">
        <v>34</v>
      </c>
      <c r="L94" s="2"/>
      <c r="M94" s="2"/>
      <c r="N94" s="2" t="s">
        <v>154</v>
      </c>
      <c r="O94" s="2" t="s">
        <v>20</v>
      </c>
      <c r="P94" s="2" t="s">
        <v>81</v>
      </c>
      <c r="Q94" s="2" t="s">
        <v>21</v>
      </c>
      <c r="R94" s="2" t="s">
        <v>57</v>
      </c>
    </row>
    <row r="95" spans="1:18" hidden="1" x14ac:dyDescent="0.2">
      <c r="A95" s="1" t="s">
        <v>1074</v>
      </c>
      <c r="B95" s="2" t="s">
        <v>1250</v>
      </c>
      <c r="C95" s="2" t="s">
        <v>1251</v>
      </c>
      <c r="D95" s="2" t="s">
        <v>265</v>
      </c>
      <c r="E95" s="3">
        <v>40544</v>
      </c>
      <c r="F95" s="3">
        <v>40908</v>
      </c>
      <c r="G95" s="3">
        <v>1</v>
      </c>
      <c r="H95" s="1">
        <v>0</v>
      </c>
      <c r="I95" s="4">
        <v>3390</v>
      </c>
      <c r="J95" s="4">
        <v>3390</v>
      </c>
      <c r="K95" s="2" t="s">
        <v>34</v>
      </c>
      <c r="L95" s="2"/>
      <c r="M95" s="2"/>
      <c r="N95" s="2" t="s">
        <v>154</v>
      </c>
      <c r="O95" s="2" t="s">
        <v>20</v>
      </c>
      <c r="P95" s="2" t="s">
        <v>81</v>
      </c>
      <c r="Q95" s="2" t="s">
        <v>21</v>
      </c>
      <c r="R95" s="2" t="s">
        <v>57</v>
      </c>
    </row>
    <row r="96" spans="1:18" hidden="1" x14ac:dyDescent="0.2">
      <c r="A96" s="1" t="s">
        <v>1074</v>
      </c>
      <c r="B96" s="2" t="s">
        <v>1252</v>
      </c>
      <c r="C96" s="2" t="s">
        <v>1253</v>
      </c>
      <c r="D96" s="2" t="s">
        <v>165</v>
      </c>
      <c r="E96" s="3">
        <v>40544</v>
      </c>
      <c r="F96" s="3">
        <v>40908</v>
      </c>
      <c r="G96" s="3">
        <v>1</v>
      </c>
      <c r="H96" s="1">
        <v>0</v>
      </c>
      <c r="I96" s="1">
        <v>759.52</v>
      </c>
      <c r="J96" s="1">
        <v>759.52</v>
      </c>
      <c r="K96" s="2" t="s">
        <v>34</v>
      </c>
      <c r="L96" s="2"/>
      <c r="M96" s="2"/>
      <c r="N96" s="2" t="s">
        <v>154</v>
      </c>
      <c r="O96" s="2" t="s">
        <v>20</v>
      </c>
      <c r="P96" s="2" t="s">
        <v>81</v>
      </c>
      <c r="Q96" s="2" t="s">
        <v>21</v>
      </c>
      <c r="R96" s="2" t="s">
        <v>57</v>
      </c>
    </row>
    <row r="97" spans="1:18" hidden="1" x14ac:dyDescent="0.2">
      <c r="A97" s="1" t="s">
        <v>1074</v>
      </c>
      <c r="B97" s="2" t="s">
        <v>1254</v>
      </c>
      <c r="C97" s="2" t="s">
        <v>1255</v>
      </c>
      <c r="D97" s="2" t="s">
        <v>1256</v>
      </c>
      <c r="E97" s="3">
        <v>40544</v>
      </c>
      <c r="F97" s="3">
        <v>40602</v>
      </c>
      <c r="G97" s="3">
        <v>1</v>
      </c>
      <c r="H97" s="4">
        <v>4194</v>
      </c>
      <c r="I97" s="4">
        <v>4436.75</v>
      </c>
      <c r="J97" s="1">
        <v>242.75</v>
      </c>
      <c r="K97" s="2" t="s">
        <v>46</v>
      </c>
      <c r="L97" s="2"/>
      <c r="M97" s="2"/>
      <c r="N97" s="2" t="s">
        <v>1257</v>
      </c>
      <c r="O97" s="2" t="s">
        <v>249</v>
      </c>
      <c r="P97" s="2" t="s">
        <v>81</v>
      </c>
      <c r="Q97" s="2" t="s">
        <v>21</v>
      </c>
      <c r="R97" s="2" t="s">
        <v>1245</v>
      </c>
    </row>
    <row r="98" spans="1:18" hidden="1" x14ac:dyDescent="0.2"/>
    <row r="99" spans="1:18" hidden="1" x14ac:dyDescent="0.2"/>
    <row r="100" spans="1:18" hidden="1" x14ac:dyDescent="0.2"/>
    <row r="101" spans="1:18" x14ac:dyDescent="0.2">
      <c r="A101" s="1" t="s">
        <v>0</v>
      </c>
      <c r="B101" s="1" t="s">
        <v>1</v>
      </c>
      <c r="C101" s="1" t="s">
        <v>2</v>
      </c>
      <c r="D101" s="1" t="s">
        <v>3</v>
      </c>
      <c r="E101" s="1" t="s">
        <v>4</v>
      </c>
      <c r="F101" s="1" t="s">
        <v>5</v>
      </c>
      <c r="G101" s="1" t="s">
        <v>6</v>
      </c>
      <c r="H101" s="1" t="s">
        <v>7</v>
      </c>
      <c r="I101" s="1" t="s">
        <v>8</v>
      </c>
      <c r="J101" s="5" t="s">
        <v>298</v>
      </c>
      <c r="K101" s="1" t="s">
        <v>10</v>
      </c>
      <c r="L101" s="1" t="s">
        <v>3983</v>
      </c>
      <c r="M101" s="1" t="s">
        <v>3983</v>
      </c>
    </row>
    <row r="102" spans="1:18" x14ac:dyDescent="0.2">
      <c r="A102" s="1" t="s">
        <v>1074</v>
      </c>
      <c r="B102" s="2" t="s">
        <v>1145</v>
      </c>
      <c r="C102" s="2" t="s">
        <v>1146</v>
      </c>
      <c r="D102" s="2" t="s">
        <v>1147</v>
      </c>
      <c r="E102" s="3">
        <v>40118</v>
      </c>
      <c r="F102" s="3">
        <v>40178</v>
      </c>
      <c r="G102" s="3">
        <v>1</v>
      </c>
      <c r="H102" s="4">
        <v>4950</v>
      </c>
      <c r="I102" s="4">
        <v>8880.7800000000007</v>
      </c>
      <c r="J102" s="6">
        <v>1070.4237997064699</v>
      </c>
      <c r="K102" s="2" t="s">
        <v>34</v>
      </c>
      <c r="L102" s="1" t="s">
        <v>11820</v>
      </c>
      <c r="M102" s="1">
        <v>309</v>
      </c>
      <c r="N102" s="494" t="s">
        <v>1258</v>
      </c>
      <c r="O102" s="494"/>
    </row>
    <row r="103" spans="1:18" ht="15" x14ac:dyDescent="0.25">
      <c r="A103" s="1" t="s">
        <v>1074</v>
      </c>
      <c r="B103" s="2" t="s">
        <v>1150</v>
      </c>
      <c r="C103" s="2" t="s">
        <v>1151</v>
      </c>
      <c r="D103" s="2" t="s">
        <v>162</v>
      </c>
      <c r="E103" s="3">
        <v>40179</v>
      </c>
      <c r="F103" s="3">
        <v>40543</v>
      </c>
      <c r="G103" s="3">
        <v>1</v>
      </c>
      <c r="H103" s="4">
        <v>6000</v>
      </c>
      <c r="I103" s="4">
        <v>25675.59</v>
      </c>
      <c r="J103" s="6">
        <v>3094.7464758169262</v>
      </c>
      <c r="K103" s="2" t="s">
        <v>34</v>
      </c>
      <c r="L103" s="1" t="s">
        <v>11774</v>
      </c>
      <c r="M103" s="1">
        <v>331</v>
      </c>
      <c r="N103" s="7" t="s">
        <v>299</v>
      </c>
      <c r="O103" s="8">
        <v>4799.4600000000009</v>
      </c>
    </row>
    <row r="104" spans="1:18" x14ac:dyDescent="0.2">
      <c r="A104" s="1" t="s">
        <v>1074</v>
      </c>
      <c r="B104" s="2" t="s">
        <v>1152</v>
      </c>
      <c r="C104" s="2" t="s">
        <v>1153</v>
      </c>
      <c r="D104" s="2" t="s">
        <v>165</v>
      </c>
      <c r="E104" s="3">
        <v>40179</v>
      </c>
      <c r="F104" s="3">
        <v>40543</v>
      </c>
      <c r="G104" s="3">
        <v>1</v>
      </c>
      <c r="H104" s="4">
        <v>2000</v>
      </c>
      <c r="I104" s="4">
        <v>2646.32</v>
      </c>
      <c r="J104" s="6">
        <v>318.96791831789841</v>
      </c>
      <c r="K104" s="2" t="s">
        <v>34</v>
      </c>
      <c r="L104" s="1" t="s">
        <v>11752</v>
      </c>
      <c r="M104" s="1">
        <v>311</v>
      </c>
      <c r="N104" s="7" t="s">
        <v>300</v>
      </c>
      <c r="O104" s="9">
        <v>0</v>
      </c>
    </row>
    <row r="105" spans="1:18" x14ac:dyDescent="0.2">
      <c r="A105" s="1" t="s">
        <v>1074</v>
      </c>
      <c r="B105" s="2" t="s">
        <v>1154</v>
      </c>
      <c r="C105" s="2" t="s">
        <v>1155</v>
      </c>
      <c r="D105" s="2" t="s">
        <v>168</v>
      </c>
      <c r="E105" s="3">
        <v>40179</v>
      </c>
      <c r="F105" s="3">
        <v>40543</v>
      </c>
      <c r="G105" s="3">
        <v>1</v>
      </c>
      <c r="H105" s="4">
        <v>2000</v>
      </c>
      <c r="I105" s="4">
        <v>1856.57</v>
      </c>
      <c r="J105" s="6">
        <v>223.77727112044673</v>
      </c>
      <c r="K105" s="2" t="s">
        <v>34</v>
      </c>
      <c r="L105" s="1" t="s">
        <v>11810</v>
      </c>
      <c r="M105" s="1">
        <v>340</v>
      </c>
      <c r="N105" s="7" t="s">
        <v>301</v>
      </c>
      <c r="O105" s="9">
        <v>0</v>
      </c>
    </row>
    <row r="106" spans="1:18" x14ac:dyDescent="0.2">
      <c r="A106" s="1" t="s">
        <v>1074</v>
      </c>
      <c r="B106" s="2" t="s">
        <v>1156</v>
      </c>
      <c r="C106" s="2" t="s">
        <v>1156</v>
      </c>
      <c r="D106" s="2" t="s">
        <v>1157</v>
      </c>
      <c r="E106" s="3">
        <v>40179</v>
      </c>
      <c r="F106" s="3">
        <v>40543</v>
      </c>
      <c r="G106" s="3">
        <v>1</v>
      </c>
      <c r="H106" s="1">
        <v>0</v>
      </c>
      <c r="I106" s="1">
        <v>759.5</v>
      </c>
      <c r="J106" s="6">
        <v>91.544535038258346</v>
      </c>
      <c r="K106" s="2" t="s">
        <v>34</v>
      </c>
      <c r="L106" s="1" t="s">
        <v>11755</v>
      </c>
      <c r="M106" s="1">
        <v>304</v>
      </c>
      <c r="N106" s="10" t="s">
        <v>302</v>
      </c>
      <c r="O106" s="11">
        <v>0</v>
      </c>
    </row>
    <row r="107" spans="1:18" x14ac:dyDescent="0.2">
      <c r="B107" s="2"/>
      <c r="C107" s="2"/>
      <c r="D107" s="2"/>
      <c r="E107" s="3"/>
      <c r="F107" s="3"/>
      <c r="G107" s="3"/>
      <c r="K107" s="2"/>
      <c r="L107" s="2"/>
      <c r="M107" s="2"/>
      <c r="N107" s="7" t="s">
        <v>303</v>
      </c>
      <c r="O107" s="12">
        <v>4799.4600000000009</v>
      </c>
    </row>
    <row r="108" spans="1:18" x14ac:dyDescent="0.2">
      <c r="B108" s="2"/>
      <c r="C108" s="2"/>
      <c r="D108" s="2"/>
      <c r="E108" s="3"/>
      <c r="F108" s="3"/>
      <c r="G108" s="3"/>
      <c r="I108" s="4">
        <v>39818.76</v>
      </c>
      <c r="J108" s="4">
        <v>4799.4600000000009</v>
      </c>
      <c r="K108" s="2"/>
      <c r="L108" s="2"/>
      <c r="M108" s="2"/>
    </row>
    <row r="109" spans="1:18" x14ac:dyDescent="0.2">
      <c r="A109" s="1" t="s">
        <v>304</v>
      </c>
      <c r="E109" s="3"/>
      <c r="F109" s="3"/>
      <c r="G109" s="3"/>
      <c r="H109" s="4"/>
      <c r="I109" s="4"/>
      <c r="K109" s="2"/>
      <c r="L109" s="2"/>
      <c r="M109" s="2"/>
    </row>
    <row r="110" spans="1:18" x14ac:dyDescent="0.2">
      <c r="B110" s="3">
        <v>40724</v>
      </c>
      <c r="D110" s="1" t="s">
        <v>305</v>
      </c>
      <c r="E110" s="3"/>
      <c r="F110" s="3"/>
      <c r="G110" s="3"/>
      <c r="H110" s="4"/>
      <c r="I110" s="4">
        <v>4799.46</v>
      </c>
      <c r="K110" s="2"/>
      <c r="L110" s="2"/>
      <c r="M110" s="2"/>
    </row>
    <row r="111" spans="1:18" x14ac:dyDescent="0.2">
      <c r="B111" s="2"/>
      <c r="C111" s="2"/>
      <c r="D111" s="2"/>
      <c r="E111" s="3"/>
      <c r="F111" s="3"/>
      <c r="G111" s="3"/>
      <c r="K111" s="2"/>
      <c r="L111" s="2"/>
      <c r="M111" s="2"/>
    </row>
    <row r="112" spans="1:18" x14ac:dyDescent="0.2">
      <c r="B112" s="2"/>
      <c r="C112" s="2"/>
      <c r="D112" s="2"/>
      <c r="E112" s="3"/>
      <c r="F112" s="3"/>
      <c r="G112" s="3"/>
      <c r="K112" s="2"/>
      <c r="L112" s="2"/>
      <c r="M112" s="2"/>
      <c r="N112" s="494" t="s">
        <v>1259</v>
      </c>
      <c r="O112" s="494"/>
    </row>
    <row r="113" spans="1:15" ht="15" x14ac:dyDescent="0.25">
      <c r="B113" s="2"/>
      <c r="C113" s="2"/>
      <c r="D113" s="2"/>
      <c r="E113" s="3"/>
      <c r="F113" s="3"/>
      <c r="G113" s="3"/>
      <c r="K113" s="2"/>
      <c r="L113" s="2"/>
      <c r="M113" s="2"/>
      <c r="N113" s="7" t="s">
        <v>299</v>
      </c>
      <c r="O113" s="8">
        <v>2292.5500000000002</v>
      </c>
    </row>
    <row r="114" spans="1:15" x14ac:dyDescent="0.2">
      <c r="A114" s="1" t="s">
        <v>0</v>
      </c>
      <c r="B114" s="1" t="s">
        <v>1</v>
      </c>
      <c r="C114" s="1" t="s">
        <v>2</v>
      </c>
      <c r="D114" s="1" t="s">
        <v>3</v>
      </c>
      <c r="E114" s="1" t="s">
        <v>4</v>
      </c>
      <c r="F114" s="1" t="s">
        <v>5</v>
      </c>
      <c r="G114" s="1" t="s">
        <v>6</v>
      </c>
      <c r="H114" s="1" t="s">
        <v>7</v>
      </c>
      <c r="I114" s="1" t="s">
        <v>8</v>
      </c>
      <c r="J114" s="5" t="s">
        <v>298</v>
      </c>
      <c r="K114" s="1" t="s">
        <v>10</v>
      </c>
      <c r="L114" s="1" t="s">
        <v>3983</v>
      </c>
      <c r="M114" s="1" t="s">
        <v>3983</v>
      </c>
      <c r="N114" s="7" t="s">
        <v>300</v>
      </c>
      <c r="O114" s="9">
        <v>0</v>
      </c>
    </row>
    <row r="115" spans="1:15" x14ac:dyDescent="0.2">
      <c r="A115" s="1" t="s">
        <v>1074</v>
      </c>
      <c r="B115" s="2" t="s">
        <v>1237</v>
      </c>
      <c r="C115" s="2" t="s">
        <v>1238</v>
      </c>
      <c r="D115" s="2" t="s">
        <v>262</v>
      </c>
      <c r="E115" s="3">
        <v>40179</v>
      </c>
      <c r="F115" s="3">
        <v>40543</v>
      </c>
      <c r="G115" s="3">
        <v>1</v>
      </c>
      <c r="H115" s="4">
        <v>6000</v>
      </c>
      <c r="I115" s="4">
        <v>5862.72</v>
      </c>
      <c r="J115" s="6">
        <v>544.056068392675</v>
      </c>
      <c r="K115" s="2" t="s">
        <v>34</v>
      </c>
      <c r="L115" s="1" t="s">
        <v>11793</v>
      </c>
      <c r="M115" s="1">
        <v>361</v>
      </c>
      <c r="N115" s="7" t="s">
        <v>301</v>
      </c>
      <c r="O115" s="9">
        <v>0</v>
      </c>
    </row>
    <row r="116" spans="1:15" x14ac:dyDescent="0.2">
      <c r="A116" s="1" t="s">
        <v>1074</v>
      </c>
      <c r="B116" s="2" t="s">
        <v>1239</v>
      </c>
      <c r="C116" s="2" t="s">
        <v>1240</v>
      </c>
      <c r="D116" s="2" t="s">
        <v>265</v>
      </c>
      <c r="E116" s="3">
        <v>40179</v>
      </c>
      <c r="F116" s="3">
        <v>40543</v>
      </c>
      <c r="G116" s="3">
        <v>1</v>
      </c>
      <c r="H116" s="4">
        <v>3000</v>
      </c>
      <c r="I116" s="4">
        <v>8735.86</v>
      </c>
      <c r="J116" s="6">
        <v>810.68132976311927</v>
      </c>
      <c r="K116" s="2" t="s">
        <v>34</v>
      </c>
      <c r="L116" s="1" t="s">
        <v>11717</v>
      </c>
      <c r="M116" s="1">
        <v>354</v>
      </c>
      <c r="N116" s="10" t="s">
        <v>302</v>
      </c>
      <c r="O116" s="11">
        <v>0</v>
      </c>
    </row>
    <row r="117" spans="1:15" x14ac:dyDescent="0.2">
      <c r="A117" s="1" t="s">
        <v>1074</v>
      </c>
      <c r="B117" s="2" t="s">
        <v>1243</v>
      </c>
      <c r="C117" s="2" t="s">
        <v>1244</v>
      </c>
      <c r="D117" s="2" t="s">
        <v>288</v>
      </c>
      <c r="E117" s="3">
        <v>40140</v>
      </c>
      <c r="F117" s="3">
        <v>39903</v>
      </c>
      <c r="G117" s="3">
        <v>1</v>
      </c>
      <c r="H117" s="4">
        <v>2000</v>
      </c>
      <c r="I117" s="4">
        <v>1875.32</v>
      </c>
      <c r="J117" s="6">
        <v>174.02830532212886</v>
      </c>
      <c r="K117" s="2" t="s">
        <v>76</v>
      </c>
      <c r="L117" s="1" t="s">
        <v>11803</v>
      </c>
      <c r="M117" s="1">
        <v>390</v>
      </c>
      <c r="N117" s="7" t="s">
        <v>303</v>
      </c>
      <c r="O117" s="12">
        <v>0</v>
      </c>
    </row>
    <row r="118" spans="1:15" x14ac:dyDescent="0.2">
      <c r="A118" s="1" t="s">
        <v>1074</v>
      </c>
      <c r="B118" s="2" t="s">
        <v>1246</v>
      </c>
      <c r="C118" s="2" t="s">
        <v>1247</v>
      </c>
      <c r="D118" s="2" t="s">
        <v>1230</v>
      </c>
      <c r="E118" s="3">
        <v>40483</v>
      </c>
      <c r="F118" s="3">
        <v>40574</v>
      </c>
      <c r="G118" s="3">
        <v>1</v>
      </c>
      <c r="H118" s="4">
        <v>8118.75</v>
      </c>
      <c r="I118" s="4">
        <v>8230.5</v>
      </c>
      <c r="J118" s="6">
        <v>763.78429652207717</v>
      </c>
      <c r="K118" s="2" t="s">
        <v>46</v>
      </c>
      <c r="L118" s="1" t="s">
        <v>11793</v>
      </c>
      <c r="M118" s="1">
        <v>361</v>
      </c>
    </row>
    <row r="120" spans="1:15" x14ac:dyDescent="0.2">
      <c r="I120" s="4">
        <v>24704.400000000001</v>
      </c>
      <c r="J120" s="4">
        <v>2292.5500000000002</v>
      </c>
    </row>
    <row r="121" spans="1:15" x14ac:dyDescent="0.2">
      <c r="A121" s="1" t="s">
        <v>304</v>
      </c>
      <c r="E121" s="3"/>
      <c r="F121" s="3"/>
      <c r="G121" s="3"/>
      <c r="H121" s="4"/>
      <c r="I121" s="4"/>
    </row>
    <row r="122" spans="1:15" x14ac:dyDescent="0.2">
      <c r="B122" s="3">
        <v>40724</v>
      </c>
      <c r="D122" s="1" t="s">
        <v>305</v>
      </c>
      <c r="E122" s="3"/>
      <c r="F122" s="3"/>
      <c r="G122" s="3"/>
      <c r="H122" s="4"/>
      <c r="I122" s="4">
        <v>2292.5500000000002</v>
      </c>
    </row>
    <row r="123" spans="1:15" x14ac:dyDescent="0.2">
      <c r="K123" s="5" t="s">
        <v>298</v>
      </c>
      <c r="L123" s="5"/>
      <c r="M123" s="5"/>
      <c r="N123" s="4">
        <v>7092.0100000000011</v>
      </c>
    </row>
  </sheetData>
  <mergeCells count="2">
    <mergeCell ref="N102:O102"/>
    <mergeCell ref="N112:O112"/>
  </mergeCells>
  <pageMargins left="0.7" right="0.7" top="0.75" bottom="0.75" header="0.3" footer="0.3"/>
  <pageSetup scale="59" fitToHeight="0" orientation="landscape" r:id="rId1"/>
  <headerFooter>
    <oddFooter>&amp;L&amp;F &amp;A&amp;R&amp;P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R82"/>
  <sheetViews>
    <sheetView topLeftCell="A34" workbookViewId="0">
      <selection activeCell="E9" sqref="E9"/>
    </sheetView>
  </sheetViews>
  <sheetFormatPr defaultRowHeight="12.75" x14ac:dyDescent="0.2"/>
  <cols>
    <col min="1" max="1" width="5" style="1" bestFit="1" customWidth="1"/>
    <col min="2" max="2" width="11.85546875" style="1" bestFit="1" customWidth="1"/>
    <col min="3" max="3" width="16" style="1" bestFit="1" customWidth="1"/>
    <col min="4" max="4" width="29.140625" style="1" bestFit="1" customWidth="1"/>
    <col min="5" max="5" width="22.5703125" style="1" bestFit="1" customWidth="1"/>
    <col min="6" max="6" width="10.140625" style="1" bestFit="1" customWidth="1"/>
    <col min="7" max="7" width="15.42578125" style="1" bestFit="1" customWidth="1"/>
    <col min="8" max="8" width="18.7109375" style="1" bestFit="1" customWidth="1"/>
    <col min="9" max="9" width="30.7109375" style="1" bestFit="1" customWidth="1"/>
    <col min="10" max="10" width="26.42578125" style="1" bestFit="1" customWidth="1"/>
    <col min="11" max="11" width="20.42578125" style="1" bestFit="1" customWidth="1"/>
    <col min="12" max="12" width="20.85546875" style="1" bestFit="1" customWidth="1"/>
    <col min="13" max="13" width="21.7109375" style="1" bestFit="1" customWidth="1"/>
    <col min="14" max="14" width="22.7109375" style="1" bestFit="1" customWidth="1"/>
    <col min="15" max="15" width="22.140625" style="1" bestFit="1" customWidth="1"/>
    <col min="16" max="16" width="13.7109375" style="1" bestFit="1" customWidth="1"/>
    <col min="17" max="17" width="23.28515625" style="1" bestFit="1" customWidth="1"/>
    <col min="18" max="18" width="25.140625" style="1" bestFit="1" customWidth="1"/>
    <col min="19" max="256" width="8.85546875" style="1"/>
    <col min="257" max="257" width="5" style="1" bestFit="1" customWidth="1"/>
    <col min="258" max="258" width="11.85546875" style="1" bestFit="1" customWidth="1"/>
    <col min="259" max="259" width="16" style="1" bestFit="1" customWidth="1"/>
    <col min="260" max="260" width="29.140625" style="1" bestFit="1" customWidth="1"/>
    <col min="261" max="261" width="22.5703125" style="1" bestFit="1" customWidth="1"/>
    <col min="262" max="262" width="10.140625" style="1" bestFit="1" customWidth="1"/>
    <col min="263" max="263" width="15.42578125" style="1" bestFit="1" customWidth="1"/>
    <col min="264" max="264" width="18.7109375" style="1" bestFit="1" customWidth="1"/>
    <col min="265" max="265" width="30.7109375" style="1" bestFit="1" customWidth="1"/>
    <col min="266" max="266" width="26.42578125" style="1" bestFit="1" customWidth="1"/>
    <col min="267" max="267" width="20.42578125" style="1" bestFit="1" customWidth="1"/>
    <col min="268" max="268" width="20.85546875" style="1" bestFit="1" customWidth="1"/>
    <col min="269" max="269" width="21.7109375" style="1" bestFit="1" customWidth="1"/>
    <col min="270" max="270" width="22.7109375" style="1" bestFit="1" customWidth="1"/>
    <col min="271" max="271" width="22.140625" style="1" bestFit="1" customWidth="1"/>
    <col min="272" max="272" width="13.7109375" style="1" bestFit="1" customWidth="1"/>
    <col min="273" max="273" width="23.28515625" style="1" bestFit="1" customWidth="1"/>
    <col min="274" max="274" width="25.140625" style="1" bestFit="1" customWidth="1"/>
    <col min="275" max="512" width="8.85546875" style="1"/>
    <col min="513" max="513" width="5" style="1" bestFit="1" customWidth="1"/>
    <col min="514" max="514" width="11.85546875" style="1" bestFit="1" customWidth="1"/>
    <col min="515" max="515" width="16" style="1" bestFit="1" customWidth="1"/>
    <col min="516" max="516" width="29.140625" style="1" bestFit="1" customWidth="1"/>
    <col min="517" max="517" width="22.5703125" style="1" bestFit="1" customWidth="1"/>
    <col min="518" max="518" width="10.140625" style="1" bestFit="1" customWidth="1"/>
    <col min="519" max="519" width="15.42578125" style="1" bestFit="1" customWidth="1"/>
    <col min="520" max="520" width="18.7109375" style="1" bestFit="1" customWidth="1"/>
    <col min="521" max="521" width="30.7109375" style="1" bestFit="1" customWidth="1"/>
    <col min="522" max="522" width="26.42578125" style="1" bestFit="1" customWidth="1"/>
    <col min="523" max="523" width="20.42578125" style="1" bestFit="1" customWidth="1"/>
    <col min="524" max="524" width="20.85546875" style="1" bestFit="1" customWidth="1"/>
    <col min="525" max="525" width="21.7109375" style="1" bestFit="1" customWidth="1"/>
    <col min="526" max="526" width="22.7109375" style="1" bestFit="1" customWidth="1"/>
    <col min="527" max="527" width="22.140625" style="1" bestFit="1" customWidth="1"/>
    <col min="528" max="528" width="13.7109375" style="1" bestFit="1" customWidth="1"/>
    <col min="529" max="529" width="23.28515625" style="1" bestFit="1" customWidth="1"/>
    <col min="530" max="530" width="25.140625" style="1" bestFit="1" customWidth="1"/>
    <col min="531" max="768" width="8.85546875" style="1"/>
    <col min="769" max="769" width="5" style="1" bestFit="1" customWidth="1"/>
    <col min="770" max="770" width="11.85546875" style="1" bestFit="1" customWidth="1"/>
    <col min="771" max="771" width="16" style="1" bestFit="1" customWidth="1"/>
    <col min="772" max="772" width="29.140625" style="1" bestFit="1" customWidth="1"/>
    <col min="773" max="773" width="22.5703125" style="1" bestFit="1" customWidth="1"/>
    <col min="774" max="774" width="10.140625" style="1" bestFit="1" customWidth="1"/>
    <col min="775" max="775" width="15.42578125" style="1" bestFit="1" customWidth="1"/>
    <col min="776" max="776" width="18.7109375" style="1" bestFit="1" customWidth="1"/>
    <col min="777" max="777" width="30.7109375" style="1" bestFit="1" customWidth="1"/>
    <col min="778" max="778" width="26.42578125" style="1" bestFit="1" customWidth="1"/>
    <col min="779" max="779" width="20.42578125" style="1" bestFit="1" customWidth="1"/>
    <col min="780" max="780" width="20.85546875" style="1" bestFit="1" customWidth="1"/>
    <col min="781" max="781" width="21.7109375" style="1" bestFit="1" customWidth="1"/>
    <col min="782" max="782" width="22.7109375" style="1" bestFit="1" customWidth="1"/>
    <col min="783" max="783" width="22.140625" style="1" bestFit="1" customWidth="1"/>
    <col min="784" max="784" width="13.7109375" style="1" bestFit="1" customWidth="1"/>
    <col min="785" max="785" width="23.28515625" style="1" bestFit="1" customWidth="1"/>
    <col min="786" max="786" width="25.140625" style="1" bestFit="1" customWidth="1"/>
    <col min="787" max="1024" width="8.85546875" style="1"/>
    <col min="1025" max="1025" width="5" style="1" bestFit="1" customWidth="1"/>
    <col min="1026" max="1026" width="11.85546875" style="1" bestFit="1" customWidth="1"/>
    <col min="1027" max="1027" width="16" style="1" bestFit="1" customWidth="1"/>
    <col min="1028" max="1028" width="29.140625" style="1" bestFit="1" customWidth="1"/>
    <col min="1029" max="1029" width="22.5703125" style="1" bestFit="1" customWidth="1"/>
    <col min="1030" max="1030" width="10.140625" style="1" bestFit="1" customWidth="1"/>
    <col min="1031" max="1031" width="15.42578125" style="1" bestFit="1" customWidth="1"/>
    <col min="1032" max="1032" width="18.7109375" style="1" bestFit="1" customWidth="1"/>
    <col min="1033" max="1033" width="30.7109375" style="1" bestFit="1" customWidth="1"/>
    <col min="1034" max="1034" width="26.42578125" style="1" bestFit="1" customWidth="1"/>
    <col min="1035" max="1035" width="20.42578125" style="1" bestFit="1" customWidth="1"/>
    <col min="1036" max="1036" width="20.85546875" style="1" bestFit="1" customWidth="1"/>
    <col min="1037" max="1037" width="21.7109375" style="1" bestFit="1" customWidth="1"/>
    <col min="1038" max="1038" width="22.7109375" style="1" bestFit="1" customWidth="1"/>
    <col min="1039" max="1039" width="22.140625" style="1" bestFit="1" customWidth="1"/>
    <col min="1040" max="1040" width="13.7109375" style="1" bestFit="1" customWidth="1"/>
    <col min="1041" max="1041" width="23.28515625" style="1" bestFit="1" customWidth="1"/>
    <col min="1042" max="1042" width="25.140625" style="1" bestFit="1" customWidth="1"/>
    <col min="1043" max="1280" width="8.85546875" style="1"/>
    <col min="1281" max="1281" width="5" style="1" bestFit="1" customWidth="1"/>
    <col min="1282" max="1282" width="11.85546875" style="1" bestFit="1" customWidth="1"/>
    <col min="1283" max="1283" width="16" style="1" bestFit="1" customWidth="1"/>
    <col min="1284" max="1284" width="29.140625" style="1" bestFit="1" customWidth="1"/>
    <col min="1285" max="1285" width="22.5703125" style="1" bestFit="1" customWidth="1"/>
    <col min="1286" max="1286" width="10.140625" style="1" bestFit="1" customWidth="1"/>
    <col min="1287" max="1287" width="15.42578125" style="1" bestFit="1" customWidth="1"/>
    <col min="1288" max="1288" width="18.7109375" style="1" bestFit="1" customWidth="1"/>
    <col min="1289" max="1289" width="30.7109375" style="1" bestFit="1" customWidth="1"/>
    <col min="1290" max="1290" width="26.42578125" style="1" bestFit="1" customWidth="1"/>
    <col min="1291" max="1291" width="20.42578125" style="1" bestFit="1" customWidth="1"/>
    <col min="1292" max="1292" width="20.85546875" style="1" bestFit="1" customWidth="1"/>
    <col min="1293" max="1293" width="21.7109375" style="1" bestFit="1" customWidth="1"/>
    <col min="1294" max="1294" width="22.7109375" style="1" bestFit="1" customWidth="1"/>
    <col min="1295" max="1295" width="22.140625" style="1" bestFit="1" customWidth="1"/>
    <col min="1296" max="1296" width="13.7109375" style="1" bestFit="1" customWidth="1"/>
    <col min="1297" max="1297" width="23.28515625" style="1" bestFit="1" customWidth="1"/>
    <col min="1298" max="1298" width="25.140625" style="1" bestFit="1" customWidth="1"/>
    <col min="1299" max="1536" width="8.85546875" style="1"/>
    <col min="1537" max="1537" width="5" style="1" bestFit="1" customWidth="1"/>
    <col min="1538" max="1538" width="11.85546875" style="1" bestFit="1" customWidth="1"/>
    <col min="1539" max="1539" width="16" style="1" bestFit="1" customWidth="1"/>
    <col min="1540" max="1540" width="29.140625" style="1" bestFit="1" customWidth="1"/>
    <col min="1541" max="1541" width="22.5703125" style="1" bestFit="1" customWidth="1"/>
    <col min="1542" max="1542" width="10.140625" style="1" bestFit="1" customWidth="1"/>
    <col min="1543" max="1543" width="15.42578125" style="1" bestFit="1" customWidth="1"/>
    <col min="1544" max="1544" width="18.7109375" style="1" bestFit="1" customWidth="1"/>
    <col min="1545" max="1545" width="30.7109375" style="1" bestFit="1" customWidth="1"/>
    <col min="1546" max="1546" width="26.42578125" style="1" bestFit="1" customWidth="1"/>
    <col min="1547" max="1547" width="20.42578125" style="1" bestFit="1" customWidth="1"/>
    <col min="1548" max="1548" width="20.85546875" style="1" bestFit="1" customWidth="1"/>
    <col min="1549" max="1549" width="21.7109375" style="1" bestFit="1" customWidth="1"/>
    <col min="1550" max="1550" width="22.7109375" style="1" bestFit="1" customWidth="1"/>
    <col min="1551" max="1551" width="22.140625" style="1" bestFit="1" customWidth="1"/>
    <col min="1552" max="1552" width="13.7109375" style="1" bestFit="1" customWidth="1"/>
    <col min="1553" max="1553" width="23.28515625" style="1" bestFit="1" customWidth="1"/>
    <col min="1554" max="1554" width="25.140625" style="1" bestFit="1" customWidth="1"/>
    <col min="1555" max="1792" width="8.85546875" style="1"/>
    <col min="1793" max="1793" width="5" style="1" bestFit="1" customWidth="1"/>
    <col min="1794" max="1794" width="11.85546875" style="1" bestFit="1" customWidth="1"/>
    <col min="1795" max="1795" width="16" style="1" bestFit="1" customWidth="1"/>
    <col min="1796" max="1796" width="29.140625" style="1" bestFit="1" customWidth="1"/>
    <col min="1797" max="1797" width="22.5703125" style="1" bestFit="1" customWidth="1"/>
    <col min="1798" max="1798" width="10.140625" style="1" bestFit="1" customWidth="1"/>
    <col min="1799" max="1799" width="15.42578125" style="1" bestFit="1" customWidth="1"/>
    <col min="1800" max="1800" width="18.7109375" style="1" bestFit="1" customWidth="1"/>
    <col min="1801" max="1801" width="30.7109375" style="1" bestFit="1" customWidth="1"/>
    <col min="1802" max="1802" width="26.42578125" style="1" bestFit="1" customWidth="1"/>
    <col min="1803" max="1803" width="20.42578125" style="1" bestFit="1" customWidth="1"/>
    <col min="1804" max="1804" width="20.85546875" style="1" bestFit="1" customWidth="1"/>
    <col min="1805" max="1805" width="21.7109375" style="1" bestFit="1" customWidth="1"/>
    <col min="1806" max="1806" width="22.7109375" style="1" bestFit="1" customWidth="1"/>
    <col min="1807" max="1807" width="22.140625" style="1" bestFit="1" customWidth="1"/>
    <col min="1808" max="1808" width="13.7109375" style="1" bestFit="1" customWidth="1"/>
    <col min="1809" max="1809" width="23.28515625" style="1" bestFit="1" customWidth="1"/>
    <col min="1810" max="1810" width="25.140625" style="1" bestFit="1" customWidth="1"/>
    <col min="1811" max="2048" width="8.85546875" style="1"/>
    <col min="2049" max="2049" width="5" style="1" bestFit="1" customWidth="1"/>
    <col min="2050" max="2050" width="11.85546875" style="1" bestFit="1" customWidth="1"/>
    <col min="2051" max="2051" width="16" style="1" bestFit="1" customWidth="1"/>
    <col min="2052" max="2052" width="29.140625" style="1" bestFit="1" customWidth="1"/>
    <col min="2053" max="2053" width="22.5703125" style="1" bestFit="1" customWidth="1"/>
    <col min="2054" max="2054" width="10.140625" style="1" bestFit="1" customWidth="1"/>
    <col min="2055" max="2055" width="15.42578125" style="1" bestFit="1" customWidth="1"/>
    <col min="2056" max="2056" width="18.7109375" style="1" bestFit="1" customWidth="1"/>
    <col min="2057" max="2057" width="30.7109375" style="1" bestFit="1" customWidth="1"/>
    <col min="2058" max="2058" width="26.42578125" style="1" bestFit="1" customWidth="1"/>
    <col min="2059" max="2059" width="20.42578125" style="1" bestFit="1" customWidth="1"/>
    <col min="2060" max="2060" width="20.85546875" style="1" bestFit="1" customWidth="1"/>
    <col min="2061" max="2061" width="21.7109375" style="1" bestFit="1" customWidth="1"/>
    <col min="2062" max="2062" width="22.7109375" style="1" bestFit="1" customWidth="1"/>
    <col min="2063" max="2063" width="22.140625" style="1" bestFit="1" customWidth="1"/>
    <col min="2064" max="2064" width="13.7109375" style="1" bestFit="1" customWidth="1"/>
    <col min="2065" max="2065" width="23.28515625" style="1" bestFit="1" customWidth="1"/>
    <col min="2066" max="2066" width="25.140625" style="1" bestFit="1" customWidth="1"/>
    <col min="2067" max="2304" width="8.85546875" style="1"/>
    <col min="2305" max="2305" width="5" style="1" bestFit="1" customWidth="1"/>
    <col min="2306" max="2306" width="11.85546875" style="1" bestFit="1" customWidth="1"/>
    <col min="2307" max="2307" width="16" style="1" bestFit="1" customWidth="1"/>
    <col min="2308" max="2308" width="29.140625" style="1" bestFit="1" customWidth="1"/>
    <col min="2309" max="2309" width="22.5703125" style="1" bestFit="1" customWidth="1"/>
    <col min="2310" max="2310" width="10.140625" style="1" bestFit="1" customWidth="1"/>
    <col min="2311" max="2311" width="15.42578125" style="1" bestFit="1" customWidth="1"/>
    <col min="2312" max="2312" width="18.7109375" style="1" bestFit="1" customWidth="1"/>
    <col min="2313" max="2313" width="30.7109375" style="1" bestFit="1" customWidth="1"/>
    <col min="2314" max="2314" width="26.42578125" style="1" bestFit="1" customWidth="1"/>
    <col min="2315" max="2315" width="20.42578125" style="1" bestFit="1" customWidth="1"/>
    <col min="2316" max="2316" width="20.85546875" style="1" bestFit="1" customWidth="1"/>
    <col min="2317" max="2317" width="21.7109375" style="1" bestFit="1" customWidth="1"/>
    <col min="2318" max="2318" width="22.7109375" style="1" bestFit="1" customWidth="1"/>
    <col min="2319" max="2319" width="22.140625" style="1" bestFit="1" customWidth="1"/>
    <col min="2320" max="2320" width="13.7109375" style="1" bestFit="1" customWidth="1"/>
    <col min="2321" max="2321" width="23.28515625" style="1" bestFit="1" customWidth="1"/>
    <col min="2322" max="2322" width="25.140625" style="1" bestFit="1" customWidth="1"/>
    <col min="2323" max="2560" width="8.85546875" style="1"/>
    <col min="2561" max="2561" width="5" style="1" bestFit="1" customWidth="1"/>
    <col min="2562" max="2562" width="11.85546875" style="1" bestFit="1" customWidth="1"/>
    <col min="2563" max="2563" width="16" style="1" bestFit="1" customWidth="1"/>
    <col min="2564" max="2564" width="29.140625" style="1" bestFit="1" customWidth="1"/>
    <col min="2565" max="2565" width="22.5703125" style="1" bestFit="1" customWidth="1"/>
    <col min="2566" max="2566" width="10.140625" style="1" bestFit="1" customWidth="1"/>
    <col min="2567" max="2567" width="15.42578125" style="1" bestFit="1" customWidth="1"/>
    <col min="2568" max="2568" width="18.7109375" style="1" bestFit="1" customWidth="1"/>
    <col min="2569" max="2569" width="30.7109375" style="1" bestFit="1" customWidth="1"/>
    <col min="2570" max="2570" width="26.42578125" style="1" bestFit="1" customWidth="1"/>
    <col min="2571" max="2571" width="20.42578125" style="1" bestFit="1" customWidth="1"/>
    <col min="2572" max="2572" width="20.85546875" style="1" bestFit="1" customWidth="1"/>
    <col min="2573" max="2573" width="21.7109375" style="1" bestFit="1" customWidth="1"/>
    <col min="2574" max="2574" width="22.7109375" style="1" bestFit="1" customWidth="1"/>
    <col min="2575" max="2575" width="22.140625" style="1" bestFit="1" customWidth="1"/>
    <col min="2576" max="2576" width="13.7109375" style="1" bestFit="1" customWidth="1"/>
    <col min="2577" max="2577" width="23.28515625" style="1" bestFit="1" customWidth="1"/>
    <col min="2578" max="2578" width="25.140625" style="1" bestFit="1" customWidth="1"/>
    <col min="2579" max="2816" width="8.85546875" style="1"/>
    <col min="2817" max="2817" width="5" style="1" bestFit="1" customWidth="1"/>
    <col min="2818" max="2818" width="11.85546875" style="1" bestFit="1" customWidth="1"/>
    <col min="2819" max="2819" width="16" style="1" bestFit="1" customWidth="1"/>
    <col min="2820" max="2820" width="29.140625" style="1" bestFit="1" customWidth="1"/>
    <col min="2821" max="2821" width="22.5703125" style="1" bestFit="1" customWidth="1"/>
    <col min="2822" max="2822" width="10.140625" style="1" bestFit="1" customWidth="1"/>
    <col min="2823" max="2823" width="15.42578125" style="1" bestFit="1" customWidth="1"/>
    <col min="2824" max="2824" width="18.7109375" style="1" bestFit="1" customWidth="1"/>
    <col min="2825" max="2825" width="30.7109375" style="1" bestFit="1" customWidth="1"/>
    <col min="2826" max="2826" width="26.42578125" style="1" bestFit="1" customWidth="1"/>
    <col min="2827" max="2827" width="20.42578125" style="1" bestFit="1" customWidth="1"/>
    <col min="2828" max="2828" width="20.85546875" style="1" bestFit="1" customWidth="1"/>
    <col min="2829" max="2829" width="21.7109375" style="1" bestFit="1" customWidth="1"/>
    <col min="2830" max="2830" width="22.7109375" style="1" bestFit="1" customWidth="1"/>
    <col min="2831" max="2831" width="22.140625" style="1" bestFit="1" customWidth="1"/>
    <col min="2832" max="2832" width="13.7109375" style="1" bestFit="1" customWidth="1"/>
    <col min="2833" max="2833" width="23.28515625" style="1" bestFit="1" customWidth="1"/>
    <col min="2834" max="2834" width="25.140625" style="1" bestFit="1" customWidth="1"/>
    <col min="2835" max="3072" width="8.85546875" style="1"/>
    <col min="3073" max="3073" width="5" style="1" bestFit="1" customWidth="1"/>
    <col min="3074" max="3074" width="11.85546875" style="1" bestFit="1" customWidth="1"/>
    <col min="3075" max="3075" width="16" style="1" bestFit="1" customWidth="1"/>
    <col min="3076" max="3076" width="29.140625" style="1" bestFit="1" customWidth="1"/>
    <col min="3077" max="3077" width="22.5703125" style="1" bestFit="1" customWidth="1"/>
    <col min="3078" max="3078" width="10.140625" style="1" bestFit="1" customWidth="1"/>
    <col min="3079" max="3079" width="15.42578125" style="1" bestFit="1" customWidth="1"/>
    <col min="3080" max="3080" width="18.7109375" style="1" bestFit="1" customWidth="1"/>
    <col min="3081" max="3081" width="30.7109375" style="1" bestFit="1" customWidth="1"/>
    <col min="3082" max="3082" width="26.42578125" style="1" bestFit="1" customWidth="1"/>
    <col min="3083" max="3083" width="20.42578125" style="1" bestFit="1" customWidth="1"/>
    <col min="3084" max="3084" width="20.85546875" style="1" bestFit="1" customWidth="1"/>
    <col min="3085" max="3085" width="21.7109375" style="1" bestFit="1" customWidth="1"/>
    <col min="3086" max="3086" width="22.7109375" style="1" bestFit="1" customWidth="1"/>
    <col min="3087" max="3087" width="22.140625" style="1" bestFit="1" customWidth="1"/>
    <col min="3088" max="3088" width="13.7109375" style="1" bestFit="1" customWidth="1"/>
    <col min="3089" max="3089" width="23.28515625" style="1" bestFit="1" customWidth="1"/>
    <col min="3090" max="3090" width="25.140625" style="1" bestFit="1" customWidth="1"/>
    <col min="3091" max="3328" width="8.85546875" style="1"/>
    <col min="3329" max="3329" width="5" style="1" bestFit="1" customWidth="1"/>
    <col min="3330" max="3330" width="11.85546875" style="1" bestFit="1" customWidth="1"/>
    <col min="3331" max="3331" width="16" style="1" bestFit="1" customWidth="1"/>
    <col min="3332" max="3332" width="29.140625" style="1" bestFit="1" customWidth="1"/>
    <col min="3333" max="3333" width="22.5703125" style="1" bestFit="1" customWidth="1"/>
    <col min="3334" max="3334" width="10.140625" style="1" bestFit="1" customWidth="1"/>
    <col min="3335" max="3335" width="15.42578125" style="1" bestFit="1" customWidth="1"/>
    <col min="3336" max="3336" width="18.7109375" style="1" bestFit="1" customWidth="1"/>
    <col min="3337" max="3337" width="30.7109375" style="1" bestFit="1" customWidth="1"/>
    <col min="3338" max="3338" width="26.42578125" style="1" bestFit="1" customWidth="1"/>
    <col min="3339" max="3339" width="20.42578125" style="1" bestFit="1" customWidth="1"/>
    <col min="3340" max="3340" width="20.85546875" style="1" bestFit="1" customWidth="1"/>
    <col min="3341" max="3341" width="21.7109375" style="1" bestFit="1" customWidth="1"/>
    <col min="3342" max="3342" width="22.7109375" style="1" bestFit="1" customWidth="1"/>
    <col min="3343" max="3343" width="22.140625" style="1" bestFit="1" customWidth="1"/>
    <col min="3344" max="3344" width="13.7109375" style="1" bestFit="1" customWidth="1"/>
    <col min="3345" max="3345" width="23.28515625" style="1" bestFit="1" customWidth="1"/>
    <col min="3346" max="3346" width="25.140625" style="1" bestFit="1" customWidth="1"/>
    <col min="3347" max="3584" width="8.85546875" style="1"/>
    <col min="3585" max="3585" width="5" style="1" bestFit="1" customWidth="1"/>
    <col min="3586" max="3586" width="11.85546875" style="1" bestFit="1" customWidth="1"/>
    <col min="3587" max="3587" width="16" style="1" bestFit="1" customWidth="1"/>
    <col min="3588" max="3588" width="29.140625" style="1" bestFit="1" customWidth="1"/>
    <col min="3589" max="3589" width="22.5703125" style="1" bestFit="1" customWidth="1"/>
    <col min="3590" max="3590" width="10.140625" style="1" bestFit="1" customWidth="1"/>
    <col min="3591" max="3591" width="15.42578125" style="1" bestFit="1" customWidth="1"/>
    <col min="3592" max="3592" width="18.7109375" style="1" bestFit="1" customWidth="1"/>
    <col min="3593" max="3593" width="30.7109375" style="1" bestFit="1" customWidth="1"/>
    <col min="3594" max="3594" width="26.42578125" style="1" bestFit="1" customWidth="1"/>
    <col min="3595" max="3595" width="20.42578125" style="1" bestFit="1" customWidth="1"/>
    <col min="3596" max="3596" width="20.85546875" style="1" bestFit="1" customWidth="1"/>
    <col min="3597" max="3597" width="21.7109375" style="1" bestFit="1" customWidth="1"/>
    <col min="3598" max="3598" width="22.7109375" style="1" bestFit="1" customWidth="1"/>
    <col min="3599" max="3599" width="22.140625" style="1" bestFit="1" customWidth="1"/>
    <col min="3600" max="3600" width="13.7109375" style="1" bestFit="1" customWidth="1"/>
    <col min="3601" max="3601" width="23.28515625" style="1" bestFit="1" customWidth="1"/>
    <col min="3602" max="3602" width="25.140625" style="1" bestFit="1" customWidth="1"/>
    <col min="3603" max="3840" width="8.85546875" style="1"/>
    <col min="3841" max="3841" width="5" style="1" bestFit="1" customWidth="1"/>
    <col min="3842" max="3842" width="11.85546875" style="1" bestFit="1" customWidth="1"/>
    <col min="3843" max="3843" width="16" style="1" bestFit="1" customWidth="1"/>
    <col min="3844" max="3844" width="29.140625" style="1" bestFit="1" customWidth="1"/>
    <col min="3845" max="3845" width="22.5703125" style="1" bestFit="1" customWidth="1"/>
    <col min="3846" max="3846" width="10.140625" style="1" bestFit="1" customWidth="1"/>
    <col min="3847" max="3847" width="15.42578125" style="1" bestFit="1" customWidth="1"/>
    <col min="3848" max="3848" width="18.7109375" style="1" bestFit="1" customWidth="1"/>
    <col min="3849" max="3849" width="30.7109375" style="1" bestFit="1" customWidth="1"/>
    <col min="3850" max="3850" width="26.42578125" style="1" bestFit="1" customWidth="1"/>
    <col min="3851" max="3851" width="20.42578125" style="1" bestFit="1" customWidth="1"/>
    <col min="3852" max="3852" width="20.85546875" style="1" bestFit="1" customWidth="1"/>
    <col min="3853" max="3853" width="21.7109375" style="1" bestFit="1" customWidth="1"/>
    <col min="3854" max="3854" width="22.7109375" style="1" bestFit="1" customWidth="1"/>
    <col min="3855" max="3855" width="22.140625" style="1" bestFit="1" customWidth="1"/>
    <col min="3856" max="3856" width="13.7109375" style="1" bestFit="1" customWidth="1"/>
    <col min="3857" max="3857" width="23.28515625" style="1" bestFit="1" customWidth="1"/>
    <col min="3858" max="3858" width="25.140625" style="1" bestFit="1" customWidth="1"/>
    <col min="3859" max="4096" width="8.85546875" style="1"/>
    <col min="4097" max="4097" width="5" style="1" bestFit="1" customWidth="1"/>
    <col min="4098" max="4098" width="11.85546875" style="1" bestFit="1" customWidth="1"/>
    <col min="4099" max="4099" width="16" style="1" bestFit="1" customWidth="1"/>
    <col min="4100" max="4100" width="29.140625" style="1" bestFit="1" customWidth="1"/>
    <col min="4101" max="4101" width="22.5703125" style="1" bestFit="1" customWidth="1"/>
    <col min="4102" max="4102" width="10.140625" style="1" bestFit="1" customWidth="1"/>
    <col min="4103" max="4103" width="15.42578125" style="1" bestFit="1" customWidth="1"/>
    <col min="4104" max="4104" width="18.7109375" style="1" bestFit="1" customWidth="1"/>
    <col min="4105" max="4105" width="30.7109375" style="1" bestFit="1" customWidth="1"/>
    <col min="4106" max="4106" width="26.42578125" style="1" bestFit="1" customWidth="1"/>
    <col min="4107" max="4107" width="20.42578125" style="1" bestFit="1" customWidth="1"/>
    <col min="4108" max="4108" width="20.85546875" style="1" bestFit="1" customWidth="1"/>
    <col min="4109" max="4109" width="21.7109375" style="1" bestFit="1" customWidth="1"/>
    <col min="4110" max="4110" width="22.7109375" style="1" bestFit="1" customWidth="1"/>
    <col min="4111" max="4111" width="22.140625" style="1" bestFit="1" customWidth="1"/>
    <col min="4112" max="4112" width="13.7109375" style="1" bestFit="1" customWidth="1"/>
    <col min="4113" max="4113" width="23.28515625" style="1" bestFit="1" customWidth="1"/>
    <col min="4114" max="4114" width="25.140625" style="1" bestFit="1" customWidth="1"/>
    <col min="4115" max="4352" width="8.85546875" style="1"/>
    <col min="4353" max="4353" width="5" style="1" bestFit="1" customWidth="1"/>
    <col min="4354" max="4354" width="11.85546875" style="1" bestFit="1" customWidth="1"/>
    <col min="4355" max="4355" width="16" style="1" bestFit="1" customWidth="1"/>
    <col min="4356" max="4356" width="29.140625" style="1" bestFit="1" customWidth="1"/>
    <col min="4357" max="4357" width="22.5703125" style="1" bestFit="1" customWidth="1"/>
    <col min="4358" max="4358" width="10.140625" style="1" bestFit="1" customWidth="1"/>
    <col min="4359" max="4359" width="15.42578125" style="1" bestFit="1" customWidth="1"/>
    <col min="4360" max="4360" width="18.7109375" style="1" bestFit="1" customWidth="1"/>
    <col min="4361" max="4361" width="30.7109375" style="1" bestFit="1" customWidth="1"/>
    <col min="4362" max="4362" width="26.42578125" style="1" bestFit="1" customWidth="1"/>
    <col min="4363" max="4363" width="20.42578125" style="1" bestFit="1" customWidth="1"/>
    <col min="4364" max="4364" width="20.85546875" style="1" bestFit="1" customWidth="1"/>
    <col min="4365" max="4365" width="21.7109375" style="1" bestFit="1" customWidth="1"/>
    <col min="4366" max="4366" width="22.7109375" style="1" bestFit="1" customWidth="1"/>
    <col min="4367" max="4367" width="22.140625" style="1" bestFit="1" customWidth="1"/>
    <col min="4368" max="4368" width="13.7109375" style="1" bestFit="1" customWidth="1"/>
    <col min="4369" max="4369" width="23.28515625" style="1" bestFit="1" customWidth="1"/>
    <col min="4370" max="4370" width="25.140625" style="1" bestFit="1" customWidth="1"/>
    <col min="4371" max="4608" width="8.85546875" style="1"/>
    <col min="4609" max="4609" width="5" style="1" bestFit="1" customWidth="1"/>
    <col min="4610" max="4610" width="11.85546875" style="1" bestFit="1" customWidth="1"/>
    <col min="4611" max="4611" width="16" style="1" bestFit="1" customWidth="1"/>
    <col min="4612" max="4612" width="29.140625" style="1" bestFit="1" customWidth="1"/>
    <col min="4613" max="4613" width="22.5703125" style="1" bestFit="1" customWidth="1"/>
    <col min="4614" max="4614" width="10.140625" style="1" bestFit="1" customWidth="1"/>
    <col min="4615" max="4615" width="15.42578125" style="1" bestFit="1" customWidth="1"/>
    <col min="4616" max="4616" width="18.7109375" style="1" bestFit="1" customWidth="1"/>
    <col min="4617" max="4617" width="30.7109375" style="1" bestFit="1" customWidth="1"/>
    <col min="4618" max="4618" width="26.42578125" style="1" bestFit="1" customWidth="1"/>
    <col min="4619" max="4619" width="20.42578125" style="1" bestFit="1" customWidth="1"/>
    <col min="4620" max="4620" width="20.85546875" style="1" bestFit="1" customWidth="1"/>
    <col min="4621" max="4621" width="21.7109375" style="1" bestFit="1" customWidth="1"/>
    <col min="4622" max="4622" width="22.7109375" style="1" bestFit="1" customWidth="1"/>
    <col min="4623" max="4623" width="22.140625" style="1" bestFit="1" customWidth="1"/>
    <col min="4624" max="4624" width="13.7109375" style="1" bestFit="1" customWidth="1"/>
    <col min="4625" max="4625" width="23.28515625" style="1" bestFit="1" customWidth="1"/>
    <col min="4626" max="4626" width="25.140625" style="1" bestFit="1" customWidth="1"/>
    <col min="4627" max="4864" width="8.85546875" style="1"/>
    <col min="4865" max="4865" width="5" style="1" bestFit="1" customWidth="1"/>
    <col min="4866" max="4866" width="11.85546875" style="1" bestFit="1" customWidth="1"/>
    <col min="4867" max="4867" width="16" style="1" bestFit="1" customWidth="1"/>
    <col min="4868" max="4868" width="29.140625" style="1" bestFit="1" customWidth="1"/>
    <col min="4869" max="4869" width="22.5703125" style="1" bestFit="1" customWidth="1"/>
    <col min="4870" max="4870" width="10.140625" style="1" bestFit="1" customWidth="1"/>
    <col min="4871" max="4871" width="15.42578125" style="1" bestFit="1" customWidth="1"/>
    <col min="4872" max="4872" width="18.7109375" style="1" bestFit="1" customWidth="1"/>
    <col min="4873" max="4873" width="30.7109375" style="1" bestFit="1" customWidth="1"/>
    <col min="4874" max="4874" width="26.42578125" style="1" bestFit="1" customWidth="1"/>
    <col min="4875" max="4875" width="20.42578125" style="1" bestFit="1" customWidth="1"/>
    <col min="4876" max="4876" width="20.85546875" style="1" bestFit="1" customWidth="1"/>
    <col min="4877" max="4877" width="21.7109375" style="1" bestFit="1" customWidth="1"/>
    <col min="4878" max="4878" width="22.7109375" style="1" bestFit="1" customWidth="1"/>
    <col min="4879" max="4879" width="22.140625" style="1" bestFit="1" customWidth="1"/>
    <col min="4880" max="4880" width="13.7109375" style="1" bestFit="1" customWidth="1"/>
    <col min="4881" max="4881" width="23.28515625" style="1" bestFit="1" customWidth="1"/>
    <col min="4882" max="4882" width="25.140625" style="1" bestFit="1" customWidth="1"/>
    <col min="4883" max="5120" width="8.85546875" style="1"/>
    <col min="5121" max="5121" width="5" style="1" bestFit="1" customWidth="1"/>
    <col min="5122" max="5122" width="11.85546875" style="1" bestFit="1" customWidth="1"/>
    <col min="5123" max="5123" width="16" style="1" bestFit="1" customWidth="1"/>
    <col min="5124" max="5124" width="29.140625" style="1" bestFit="1" customWidth="1"/>
    <col min="5125" max="5125" width="22.5703125" style="1" bestFit="1" customWidth="1"/>
    <col min="5126" max="5126" width="10.140625" style="1" bestFit="1" customWidth="1"/>
    <col min="5127" max="5127" width="15.42578125" style="1" bestFit="1" customWidth="1"/>
    <col min="5128" max="5128" width="18.7109375" style="1" bestFit="1" customWidth="1"/>
    <col min="5129" max="5129" width="30.7109375" style="1" bestFit="1" customWidth="1"/>
    <col min="5130" max="5130" width="26.42578125" style="1" bestFit="1" customWidth="1"/>
    <col min="5131" max="5131" width="20.42578125" style="1" bestFit="1" customWidth="1"/>
    <col min="5132" max="5132" width="20.85546875" style="1" bestFit="1" customWidth="1"/>
    <col min="5133" max="5133" width="21.7109375" style="1" bestFit="1" customWidth="1"/>
    <col min="5134" max="5134" width="22.7109375" style="1" bestFit="1" customWidth="1"/>
    <col min="5135" max="5135" width="22.140625" style="1" bestFit="1" customWidth="1"/>
    <col min="5136" max="5136" width="13.7109375" style="1" bestFit="1" customWidth="1"/>
    <col min="5137" max="5137" width="23.28515625" style="1" bestFit="1" customWidth="1"/>
    <col min="5138" max="5138" width="25.140625" style="1" bestFit="1" customWidth="1"/>
    <col min="5139" max="5376" width="8.85546875" style="1"/>
    <col min="5377" max="5377" width="5" style="1" bestFit="1" customWidth="1"/>
    <col min="5378" max="5378" width="11.85546875" style="1" bestFit="1" customWidth="1"/>
    <col min="5379" max="5379" width="16" style="1" bestFit="1" customWidth="1"/>
    <col min="5380" max="5380" width="29.140625" style="1" bestFit="1" customWidth="1"/>
    <col min="5381" max="5381" width="22.5703125" style="1" bestFit="1" customWidth="1"/>
    <col min="5382" max="5382" width="10.140625" style="1" bestFit="1" customWidth="1"/>
    <col min="5383" max="5383" width="15.42578125" style="1" bestFit="1" customWidth="1"/>
    <col min="5384" max="5384" width="18.7109375" style="1" bestFit="1" customWidth="1"/>
    <col min="5385" max="5385" width="30.7109375" style="1" bestFit="1" customWidth="1"/>
    <col min="5386" max="5386" width="26.42578125" style="1" bestFit="1" customWidth="1"/>
    <col min="5387" max="5387" width="20.42578125" style="1" bestFit="1" customWidth="1"/>
    <col min="5388" max="5388" width="20.85546875" style="1" bestFit="1" customWidth="1"/>
    <col min="5389" max="5389" width="21.7109375" style="1" bestFit="1" customWidth="1"/>
    <col min="5390" max="5390" width="22.7109375" style="1" bestFit="1" customWidth="1"/>
    <col min="5391" max="5391" width="22.140625" style="1" bestFit="1" customWidth="1"/>
    <col min="5392" max="5392" width="13.7109375" style="1" bestFit="1" customWidth="1"/>
    <col min="5393" max="5393" width="23.28515625" style="1" bestFit="1" customWidth="1"/>
    <col min="5394" max="5394" width="25.140625" style="1" bestFit="1" customWidth="1"/>
    <col min="5395" max="5632" width="8.85546875" style="1"/>
    <col min="5633" max="5633" width="5" style="1" bestFit="1" customWidth="1"/>
    <col min="5634" max="5634" width="11.85546875" style="1" bestFit="1" customWidth="1"/>
    <col min="5635" max="5635" width="16" style="1" bestFit="1" customWidth="1"/>
    <col min="5636" max="5636" width="29.140625" style="1" bestFit="1" customWidth="1"/>
    <col min="5637" max="5637" width="22.5703125" style="1" bestFit="1" customWidth="1"/>
    <col min="5638" max="5638" width="10.140625" style="1" bestFit="1" customWidth="1"/>
    <col min="5639" max="5639" width="15.42578125" style="1" bestFit="1" customWidth="1"/>
    <col min="5640" max="5640" width="18.7109375" style="1" bestFit="1" customWidth="1"/>
    <col min="5641" max="5641" width="30.7109375" style="1" bestFit="1" customWidth="1"/>
    <col min="5642" max="5642" width="26.42578125" style="1" bestFit="1" customWidth="1"/>
    <col min="5643" max="5643" width="20.42578125" style="1" bestFit="1" customWidth="1"/>
    <col min="5644" max="5644" width="20.85546875" style="1" bestFit="1" customWidth="1"/>
    <col min="5645" max="5645" width="21.7109375" style="1" bestFit="1" customWidth="1"/>
    <col min="5646" max="5646" width="22.7109375" style="1" bestFit="1" customWidth="1"/>
    <col min="5647" max="5647" width="22.140625" style="1" bestFit="1" customWidth="1"/>
    <col min="5648" max="5648" width="13.7109375" style="1" bestFit="1" customWidth="1"/>
    <col min="5649" max="5649" width="23.28515625" style="1" bestFit="1" customWidth="1"/>
    <col min="5650" max="5650" width="25.140625" style="1" bestFit="1" customWidth="1"/>
    <col min="5651" max="5888" width="8.85546875" style="1"/>
    <col min="5889" max="5889" width="5" style="1" bestFit="1" customWidth="1"/>
    <col min="5890" max="5890" width="11.85546875" style="1" bestFit="1" customWidth="1"/>
    <col min="5891" max="5891" width="16" style="1" bestFit="1" customWidth="1"/>
    <col min="5892" max="5892" width="29.140625" style="1" bestFit="1" customWidth="1"/>
    <col min="5893" max="5893" width="22.5703125" style="1" bestFit="1" customWidth="1"/>
    <col min="5894" max="5894" width="10.140625" style="1" bestFit="1" customWidth="1"/>
    <col min="5895" max="5895" width="15.42578125" style="1" bestFit="1" customWidth="1"/>
    <col min="5896" max="5896" width="18.7109375" style="1" bestFit="1" customWidth="1"/>
    <col min="5897" max="5897" width="30.7109375" style="1" bestFit="1" customWidth="1"/>
    <col min="5898" max="5898" width="26.42578125" style="1" bestFit="1" customWidth="1"/>
    <col min="5899" max="5899" width="20.42578125" style="1" bestFit="1" customWidth="1"/>
    <col min="5900" max="5900" width="20.85546875" style="1" bestFit="1" customWidth="1"/>
    <col min="5901" max="5901" width="21.7109375" style="1" bestFit="1" customWidth="1"/>
    <col min="5902" max="5902" width="22.7109375" style="1" bestFit="1" customWidth="1"/>
    <col min="5903" max="5903" width="22.140625" style="1" bestFit="1" customWidth="1"/>
    <col min="5904" max="5904" width="13.7109375" style="1" bestFit="1" customWidth="1"/>
    <col min="5905" max="5905" width="23.28515625" style="1" bestFit="1" customWidth="1"/>
    <col min="5906" max="5906" width="25.140625" style="1" bestFit="1" customWidth="1"/>
    <col min="5907" max="6144" width="8.85546875" style="1"/>
    <col min="6145" max="6145" width="5" style="1" bestFit="1" customWidth="1"/>
    <col min="6146" max="6146" width="11.85546875" style="1" bestFit="1" customWidth="1"/>
    <col min="6147" max="6147" width="16" style="1" bestFit="1" customWidth="1"/>
    <col min="6148" max="6148" width="29.140625" style="1" bestFit="1" customWidth="1"/>
    <col min="6149" max="6149" width="22.5703125" style="1" bestFit="1" customWidth="1"/>
    <col min="6150" max="6150" width="10.140625" style="1" bestFit="1" customWidth="1"/>
    <col min="6151" max="6151" width="15.42578125" style="1" bestFit="1" customWidth="1"/>
    <col min="6152" max="6152" width="18.7109375" style="1" bestFit="1" customWidth="1"/>
    <col min="6153" max="6153" width="30.7109375" style="1" bestFit="1" customWidth="1"/>
    <col min="6154" max="6154" width="26.42578125" style="1" bestFit="1" customWidth="1"/>
    <col min="6155" max="6155" width="20.42578125" style="1" bestFit="1" customWidth="1"/>
    <col min="6156" max="6156" width="20.85546875" style="1" bestFit="1" customWidth="1"/>
    <col min="6157" max="6157" width="21.7109375" style="1" bestFit="1" customWidth="1"/>
    <col min="6158" max="6158" width="22.7109375" style="1" bestFit="1" customWidth="1"/>
    <col min="6159" max="6159" width="22.140625" style="1" bestFit="1" customWidth="1"/>
    <col min="6160" max="6160" width="13.7109375" style="1" bestFit="1" customWidth="1"/>
    <col min="6161" max="6161" width="23.28515625" style="1" bestFit="1" customWidth="1"/>
    <col min="6162" max="6162" width="25.140625" style="1" bestFit="1" customWidth="1"/>
    <col min="6163" max="6400" width="8.85546875" style="1"/>
    <col min="6401" max="6401" width="5" style="1" bestFit="1" customWidth="1"/>
    <col min="6402" max="6402" width="11.85546875" style="1" bestFit="1" customWidth="1"/>
    <col min="6403" max="6403" width="16" style="1" bestFit="1" customWidth="1"/>
    <col min="6404" max="6404" width="29.140625" style="1" bestFit="1" customWidth="1"/>
    <col min="6405" max="6405" width="22.5703125" style="1" bestFit="1" customWidth="1"/>
    <col min="6406" max="6406" width="10.140625" style="1" bestFit="1" customWidth="1"/>
    <col min="6407" max="6407" width="15.42578125" style="1" bestFit="1" customWidth="1"/>
    <col min="6408" max="6408" width="18.7109375" style="1" bestFit="1" customWidth="1"/>
    <col min="6409" max="6409" width="30.7109375" style="1" bestFit="1" customWidth="1"/>
    <col min="6410" max="6410" width="26.42578125" style="1" bestFit="1" customWidth="1"/>
    <col min="6411" max="6411" width="20.42578125" style="1" bestFit="1" customWidth="1"/>
    <col min="6412" max="6412" width="20.85546875" style="1" bestFit="1" customWidth="1"/>
    <col min="6413" max="6413" width="21.7109375" style="1" bestFit="1" customWidth="1"/>
    <col min="6414" max="6414" width="22.7109375" style="1" bestFit="1" customWidth="1"/>
    <col min="6415" max="6415" width="22.140625" style="1" bestFit="1" customWidth="1"/>
    <col min="6416" max="6416" width="13.7109375" style="1" bestFit="1" customWidth="1"/>
    <col min="6417" max="6417" width="23.28515625" style="1" bestFit="1" customWidth="1"/>
    <col min="6418" max="6418" width="25.140625" style="1" bestFit="1" customWidth="1"/>
    <col min="6419" max="6656" width="8.85546875" style="1"/>
    <col min="6657" max="6657" width="5" style="1" bestFit="1" customWidth="1"/>
    <col min="6658" max="6658" width="11.85546875" style="1" bestFit="1" customWidth="1"/>
    <col min="6659" max="6659" width="16" style="1" bestFit="1" customWidth="1"/>
    <col min="6660" max="6660" width="29.140625" style="1" bestFit="1" customWidth="1"/>
    <col min="6661" max="6661" width="22.5703125" style="1" bestFit="1" customWidth="1"/>
    <col min="6662" max="6662" width="10.140625" style="1" bestFit="1" customWidth="1"/>
    <col min="6663" max="6663" width="15.42578125" style="1" bestFit="1" customWidth="1"/>
    <col min="6664" max="6664" width="18.7109375" style="1" bestFit="1" customWidth="1"/>
    <col min="6665" max="6665" width="30.7109375" style="1" bestFit="1" customWidth="1"/>
    <col min="6666" max="6666" width="26.42578125" style="1" bestFit="1" customWidth="1"/>
    <col min="6667" max="6667" width="20.42578125" style="1" bestFit="1" customWidth="1"/>
    <col min="6668" max="6668" width="20.85546875" style="1" bestFit="1" customWidth="1"/>
    <col min="6669" max="6669" width="21.7109375" style="1" bestFit="1" customWidth="1"/>
    <col min="6670" max="6670" width="22.7109375" style="1" bestFit="1" customWidth="1"/>
    <col min="6671" max="6671" width="22.140625" style="1" bestFit="1" customWidth="1"/>
    <col min="6672" max="6672" width="13.7109375" style="1" bestFit="1" customWidth="1"/>
    <col min="6673" max="6673" width="23.28515625" style="1" bestFit="1" customWidth="1"/>
    <col min="6674" max="6674" width="25.140625" style="1" bestFit="1" customWidth="1"/>
    <col min="6675" max="6912" width="8.85546875" style="1"/>
    <col min="6913" max="6913" width="5" style="1" bestFit="1" customWidth="1"/>
    <col min="6914" max="6914" width="11.85546875" style="1" bestFit="1" customWidth="1"/>
    <col min="6915" max="6915" width="16" style="1" bestFit="1" customWidth="1"/>
    <col min="6916" max="6916" width="29.140625" style="1" bestFit="1" customWidth="1"/>
    <col min="6917" max="6917" width="22.5703125" style="1" bestFit="1" customWidth="1"/>
    <col min="6918" max="6918" width="10.140625" style="1" bestFit="1" customWidth="1"/>
    <col min="6919" max="6919" width="15.42578125" style="1" bestFit="1" customWidth="1"/>
    <col min="6920" max="6920" width="18.7109375" style="1" bestFit="1" customWidth="1"/>
    <col min="6921" max="6921" width="30.7109375" style="1" bestFit="1" customWidth="1"/>
    <col min="6922" max="6922" width="26.42578125" style="1" bestFit="1" customWidth="1"/>
    <col min="6923" max="6923" width="20.42578125" style="1" bestFit="1" customWidth="1"/>
    <col min="6924" max="6924" width="20.85546875" style="1" bestFit="1" customWidth="1"/>
    <col min="6925" max="6925" width="21.7109375" style="1" bestFit="1" customWidth="1"/>
    <col min="6926" max="6926" width="22.7109375" style="1" bestFit="1" customWidth="1"/>
    <col min="6927" max="6927" width="22.140625" style="1" bestFit="1" customWidth="1"/>
    <col min="6928" max="6928" width="13.7109375" style="1" bestFit="1" customWidth="1"/>
    <col min="6929" max="6929" width="23.28515625" style="1" bestFit="1" customWidth="1"/>
    <col min="6930" max="6930" width="25.140625" style="1" bestFit="1" customWidth="1"/>
    <col min="6931" max="7168" width="8.85546875" style="1"/>
    <col min="7169" max="7169" width="5" style="1" bestFit="1" customWidth="1"/>
    <col min="7170" max="7170" width="11.85546875" style="1" bestFit="1" customWidth="1"/>
    <col min="7171" max="7171" width="16" style="1" bestFit="1" customWidth="1"/>
    <col min="7172" max="7172" width="29.140625" style="1" bestFit="1" customWidth="1"/>
    <col min="7173" max="7173" width="22.5703125" style="1" bestFit="1" customWidth="1"/>
    <col min="7174" max="7174" width="10.140625" style="1" bestFit="1" customWidth="1"/>
    <col min="7175" max="7175" width="15.42578125" style="1" bestFit="1" customWidth="1"/>
    <col min="7176" max="7176" width="18.7109375" style="1" bestFit="1" customWidth="1"/>
    <col min="7177" max="7177" width="30.7109375" style="1" bestFit="1" customWidth="1"/>
    <col min="7178" max="7178" width="26.42578125" style="1" bestFit="1" customWidth="1"/>
    <col min="7179" max="7179" width="20.42578125" style="1" bestFit="1" customWidth="1"/>
    <col min="7180" max="7180" width="20.85546875" style="1" bestFit="1" customWidth="1"/>
    <col min="7181" max="7181" width="21.7109375" style="1" bestFit="1" customWidth="1"/>
    <col min="7182" max="7182" width="22.7109375" style="1" bestFit="1" customWidth="1"/>
    <col min="7183" max="7183" width="22.140625" style="1" bestFit="1" customWidth="1"/>
    <col min="7184" max="7184" width="13.7109375" style="1" bestFit="1" customWidth="1"/>
    <col min="7185" max="7185" width="23.28515625" style="1" bestFit="1" customWidth="1"/>
    <col min="7186" max="7186" width="25.140625" style="1" bestFit="1" customWidth="1"/>
    <col min="7187" max="7424" width="8.85546875" style="1"/>
    <col min="7425" max="7425" width="5" style="1" bestFit="1" customWidth="1"/>
    <col min="7426" max="7426" width="11.85546875" style="1" bestFit="1" customWidth="1"/>
    <col min="7427" max="7427" width="16" style="1" bestFit="1" customWidth="1"/>
    <col min="7428" max="7428" width="29.140625" style="1" bestFit="1" customWidth="1"/>
    <col min="7429" max="7429" width="22.5703125" style="1" bestFit="1" customWidth="1"/>
    <col min="7430" max="7430" width="10.140625" style="1" bestFit="1" customWidth="1"/>
    <col min="7431" max="7431" width="15.42578125" style="1" bestFit="1" customWidth="1"/>
    <col min="7432" max="7432" width="18.7109375" style="1" bestFit="1" customWidth="1"/>
    <col min="7433" max="7433" width="30.7109375" style="1" bestFit="1" customWidth="1"/>
    <col min="7434" max="7434" width="26.42578125" style="1" bestFit="1" customWidth="1"/>
    <col min="7435" max="7435" width="20.42578125" style="1" bestFit="1" customWidth="1"/>
    <col min="7436" max="7436" width="20.85546875" style="1" bestFit="1" customWidth="1"/>
    <col min="7437" max="7437" width="21.7109375" style="1" bestFit="1" customWidth="1"/>
    <col min="7438" max="7438" width="22.7109375" style="1" bestFit="1" customWidth="1"/>
    <col min="7439" max="7439" width="22.140625" style="1" bestFit="1" customWidth="1"/>
    <col min="7440" max="7440" width="13.7109375" style="1" bestFit="1" customWidth="1"/>
    <col min="7441" max="7441" width="23.28515625" style="1" bestFit="1" customWidth="1"/>
    <col min="7442" max="7442" width="25.140625" style="1" bestFit="1" customWidth="1"/>
    <col min="7443" max="7680" width="8.85546875" style="1"/>
    <col min="7681" max="7681" width="5" style="1" bestFit="1" customWidth="1"/>
    <col min="7682" max="7682" width="11.85546875" style="1" bestFit="1" customWidth="1"/>
    <col min="7683" max="7683" width="16" style="1" bestFit="1" customWidth="1"/>
    <col min="7684" max="7684" width="29.140625" style="1" bestFit="1" customWidth="1"/>
    <col min="7685" max="7685" width="22.5703125" style="1" bestFit="1" customWidth="1"/>
    <col min="7686" max="7686" width="10.140625" style="1" bestFit="1" customWidth="1"/>
    <col min="7687" max="7687" width="15.42578125" style="1" bestFit="1" customWidth="1"/>
    <col min="7688" max="7688" width="18.7109375" style="1" bestFit="1" customWidth="1"/>
    <col min="7689" max="7689" width="30.7109375" style="1" bestFit="1" customWidth="1"/>
    <col min="7690" max="7690" width="26.42578125" style="1" bestFit="1" customWidth="1"/>
    <col min="7691" max="7691" width="20.42578125" style="1" bestFit="1" customWidth="1"/>
    <col min="7692" max="7692" width="20.85546875" style="1" bestFit="1" customWidth="1"/>
    <col min="7693" max="7693" width="21.7109375" style="1" bestFit="1" customWidth="1"/>
    <col min="7694" max="7694" width="22.7109375" style="1" bestFit="1" customWidth="1"/>
    <col min="7695" max="7695" width="22.140625" style="1" bestFit="1" customWidth="1"/>
    <col min="7696" max="7696" width="13.7109375" style="1" bestFit="1" customWidth="1"/>
    <col min="7697" max="7697" width="23.28515625" style="1" bestFit="1" customWidth="1"/>
    <col min="7698" max="7698" width="25.140625" style="1" bestFit="1" customWidth="1"/>
    <col min="7699" max="7936" width="8.85546875" style="1"/>
    <col min="7937" max="7937" width="5" style="1" bestFit="1" customWidth="1"/>
    <col min="7938" max="7938" width="11.85546875" style="1" bestFit="1" customWidth="1"/>
    <col min="7939" max="7939" width="16" style="1" bestFit="1" customWidth="1"/>
    <col min="7940" max="7940" width="29.140625" style="1" bestFit="1" customWidth="1"/>
    <col min="7941" max="7941" width="22.5703125" style="1" bestFit="1" customWidth="1"/>
    <col min="7942" max="7942" width="10.140625" style="1" bestFit="1" customWidth="1"/>
    <col min="7943" max="7943" width="15.42578125" style="1" bestFit="1" customWidth="1"/>
    <col min="7944" max="7944" width="18.7109375" style="1" bestFit="1" customWidth="1"/>
    <col min="7945" max="7945" width="30.7109375" style="1" bestFit="1" customWidth="1"/>
    <col min="7946" max="7946" width="26.42578125" style="1" bestFit="1" customWidth="1"/>
    <col min="7947" max="7947" width="20.42578125" style="1" bestFit="1" customWidth="1"/>
    <col min="7948" max="7948" width="20.85546875" style="1" bestFit="1" customWidth="1"/>
    <col min="7949" max="7949" width="21.7109375" style="1" bestFit="1" customWidth="1"/>
    <col min="7950" max="7950" width="22.7109375" style="1" bestFit="1" customWidth="1"/>
    <col min="7951" max="7951" width="22.140625" style="1" bestFit="1" customWidth="1"/>
    <col min="7952" max="7952" width="13.7109375" style="1" bestFit="1" customWidth="1"/>
    <col min="7953" max="7953" width="23.28515625" style="1" bestFit="1" customWidth="1"/>
    <col min="7954" max="7954" width="25.140625" style="1" bestFit="1" customWidth="1"/>
    <col min="7955" max="8192" width="8.85546875" style="1"/>
    <col min="8193" max="8193" width="5" style="1" bestFit="1" customWidth="1"/>
    <col min="8194" max="8194" width="11.85546875" style="1" bestFit="1" customWidth="1"/>
    <col min="8195" max="8195" width="16" style="1" bestFit="1" customWidth="1"/>
    <col min="8196" max="8196" width="29.140625" style="1" bestFit="1" customWidth="1"/>
    <col min="8197" max="8197" width="22.5703125" style="1" bestFit="1" customWidth="1"/>
    <col min="8198" max="8198" width="10.140625" style="1" bestFit="1" customWidth="1"/>
    <col min="8199" max="8199" width="15.42578125" style="1" bestFit="1" customWidth="1"/>
    <col min="8200" max="8200" width="18.7109375" style="1" bestFit="1" customWidth="1"/>
    <col min="8201" max="8201" width="30.7109375" style="1" bestFit="1" customWidth="1"/>
    <col min="8202" max="8202" width="26.42578125" style="1" bestFit="1" customWidth="1"/>
    <col min="8203" max="8203" width="20.42578125" style="1" bestFit="1" customWidth="1"/>
    <col min="8204" max="8204" width="20.85546875" style="1" bestFit="1" customWidth="1"/>
    <col min="8205" max="8205" width="21.7109375" style="1" bestFit="1" customWidth="1"/>
    <col min="8206" max="8206" width="22.7109375" style="1" bestFit="1" customWidth="1"/>
    <col min="8207" max="8207" width="22.140625" style="1" bestFit="1" customWidth="1"/>
    <col min="8208" max="8208" width="13.7109375" style="1" bestFit="1" customWidth="1"/>
    <col min="8209" max="8209" width="23.28515625" style="1" bestFit="1" customWidth="1"/>
    <col min="8210" max="8210" width="25.140625" style="1" bestFit="1" customWidth="1"/>
    <col min="8211" max="8448" width="8.85546875" style="1"/>
    <col min="8449" max="8449" width="5" style="1" bestFit="1" customWidth="1"/>
    <col min="8450" max="8450" width="11.85546875" style="1" bestFit="1" customWidth="1"/>
    <col min="8451" max="8451" width="16" style="1" bestFit="1" customWidth="1"/>
    <col min="8452" max="8452" width="29.140625" style="1" bestFit="1" customWidth="1"/>
    <col min="8453" max="8453" width="22.5703125" style="1" bestFit="1" customWidth="1"/>
    <col min="8454" max="8454" width="10.140625" style="1" bestFit="1" customWidth="1"/>
    <col min="8455" max="8455" width="15.42578125" style="1" bestFit="1" customWidth="1"/>
    <col min="8456" max="8456" width="18.7109375" style="1" bestFit="1" customWidth="1"/>
    <col min="8457" max="8457" width="30.7109375" style="1" bestFit="1" customWidth="1"/>
    <col min="8458" max="8458" width="26.42578125" style="1" bestFit="1" customWidth="1"/>
    <col min="8459" max="8459" width="20.42578125" style="1" bestFit="1" customWidth="1"/>
    <col min="8460" max="8460" width="20.85546875" style="1" bestFit="1" customWidth="1"/>
    <col min="8461" max="8461" width="21.7109375" style="1" bestFit="1" customWidth="1"/>
    <col min="8462" max="8462" width="22.7109375" style="1" bestFit="1" customWidth="1"/>
    <col min="8463" max="8463" width="22.140625" style="1" bestFit="1" customWidth="1"/>
    <col min="8464" max="8464" width="13.7109375" style="1" bestFit="1" customWidth="1"/>
    <col min="8465" max="8465" width="23.28515625" style="1" bestFit="1" customWidth="1"/>
    <col min="8466" max="8466" width="25.140625" style="1" bestFit="1" customWidth="1"/>
    <col min="8467" max="8704" width="8.85546875" style="1"/>
    <col min="8705" max="8705" width="5" style="1" bestFit="1" customWidth="1"/>
    <col min="8706" max="8706" width="11.85546875" style="1" bestFit="1" customWidth="1"/>
    <col min="8707" max="8707" width="16" style="1" bestFit="1" customWidth="1"/>
    <col min="8708" max="8708" width="29.140625" style="1" bestFit="1" customWidth="1"/>
    <col min="8709" max="8709" width="22.5703125" style="1" bestFit="1" customWidth="1"/>
    <col min="8710" max="8710" width="10.140625" style="1" bestFit="1" customWidth="1"/>
    <col min="8711" max="8711" width="15.42578125" style="1" bestFit="1" customWidth="1"/>
    <col min="8712" max="8712" width="18.7109375" style="1" bestFit="1" customWidth="1"/>
    <col min="8713" max="8713" width="30.7109375" style="1" bestFit="1" customWidth="1"/>
    <col min="8714" max="8714" width="26.42578125" style="1" bestFit="1" customWidth="1"/>
    <col min="8715" max="8715" width="20.42578125" style="1" bestFit="1" customWidth="1"/>
    <col min="8716" max="8716" width="20.85546875" style="1" bestFit="1" customWidth="1"/>
    <col min="8717" max="8717" width="21.7109375" style="1" bestFit="1" customWidth="1"/>
    <col min="8718" max="8718" width="22.7109375" style="1" bestFit="1" customWidth="1"/>
    <col min="8719" max="8719" width="22.140625" style="1" bestFit="1" customWidth="1"/>
    <col min="8720" max="8720" width="13.7109375" style="1" bestFit="1" customWidth="1"/>
    <col min="8721" max="8721" width="23.28515625" style="1" bestFit="1" customWidth="1"/>
    <col min="8722" max="8722" width="25.140625" style="1" bestFit="1" customWidth="1"/>
    <col min="8723" max="8960" width="8.85546875" style="1"/>
    <col min="8961" max="8961" width="5" style="1" bestFit="1" customWidth="1"/>
    <col min="8962" max="8962" width="11.85546875" style="1" bestFit="1" customWidth="1"/>
    <col min="8963" max="8963" width="16" style="1" bestFit="1" customWidth="1"/>
    <col min="8964" max="8964" width="29.140625" style="1" bestFit="1" customWidth="1"/>
    <col min="8965" max="8965" width="22.5703125" style="1" bestFit="1" customWidth="1"/>
    <col min="8966" max="8966" width="10.140625" style="1" bestFit="1" customWidth="1"/>
    <col min="8967" max="8967" width="15.42578125" style="1" bestFit="1" customWidth="1"/>
    <col min="8968" max="8968" width="18.7109375" style="1" bestFit="1" customWidth="1"/>
    <col min="8969" max="8969" width="30.7109375" style="1" bestFit="1" customWidth="1"/>
    <col min="8970" max="8970" width="26.42578125" style="1" bestFit="1" customWidth="1"/>
    <col min="8971" max="8971" width="20.42578125" style="1" bestFit="1" customWidth="1"/>
    <col min="8972" max="8972" width="20.85546875" style="1" bestFit="1" customWidth="1"/>
    <col min="8973" max="8973" width="21.7109375" style="1" bestFit="1" customWidth="1"/>
    <col min="8974" max="8974" width="22.7109375" style="1" bestFit="1" customWidth="1"/>
    <col min="8975" max="8975" width="22.140625" style="1" bestFit="1" customWidth="1"/>
    <col min="8976" max="8976" width="13.7109375" style="1" bestFit="1" customWidth="1"/>
    <col min="8977" max="8977" width="23.28515625" style="1" bestFit="1" customWidth="1"/>
    <col min="8978" max="8978" width="25.140625" style="1" bestFit="1" customWidth="1"/>
    <col min="8979" max="9216" width="8.85546875" style="1"/>
    <col min="9217" max="9217" width="5" style="1" bestFit="1" customWidth="1"/>
    <col min="9218" max="9218" width="11.85546875" style="1" bestFit="1" customWidth="1"/>
    <col min="9219" max="9219" width="16" style="1" bestFit="1" customWidth="1"/>
    <col min="9220" max="9220" width="29.140625" style="1" bestFit="1" customWidth="1"/>
    <col min="9221" max="9221" width="22.5703125" style="1" bestFit="1" customWidth="1"/>
    <col min="9222" max="9222" width="10.140625" style="1" bestFit="1" customWidth="1"/>
    <col min="9223" max="9223" width="15.42578125" style="1" bestFit="1" customWidth="1"/>
    <col min="9224" max="9224" width="18.7109375" style="1" bestFit="1" customWidth="1"/>
    <col min="9225" max="9225" width="30.7109375" style="1" bestFit="1" customWidth="1"/>
    <col min="9226" max="9226" width="26.42578125" style="1" bestFit="1" customWidth="1"/>
    <col min="9227" max="9227" width="20.42578125" style="1" bestFit="1" customWidth="1"/>
    <col min="9228" max="9228" width="20.85546875" style="1" bestFit="1" customWidth="1"/>
    <col min="9229" max="9229" width="21.7109375" style="1" bestFit="1" customWidth="1"/>
    <col min="9230" max="9230" width="22.7109375" style="1" bestFit="1" customWidth="1"/>
    <col min="9231" max="9231" width="22.140625" style="1" bestFit="1" customWidth="1"/>
    <col min="9232" max="9232" width="13.7109375" style="1" bestFit="1" customWidth="1"/>
    <col min="9233" max="9233" width="23.28515625" style="1" bestFit="1" customWidth="1"/>
    <col min="9234" max="9234" width="25.140625" style="1" bestFit="1" customWidth="1"/>
    <col min="9235" max="9472" width="8.85546875" style="1"/>
    <col min="9473" max="9473" width="5" style="1" bestFit="1" customWidth="1"/>
    <col min="9474" max="9474" width="11.85546875" style="1" bestFit="1" customWidth="1"/>
    <col min="9475" max="9475" width="16" style="1" bestFit="1" customWidth="1"/>
    <col min="9476" max="9476" width="29.140625" style="1" bestFit="1" customWidth="1"/>
    <col min="9477" max="9477" width="22.5703125" style="1" bestFit="1" customWidth="1"/>
    <col min="9478" max="9478" width="10.140625" style="1" bestFit="1" customWidth="1"/>
    <col min="9479" max="9479" width="15.42578125" style="1" bestFit="1" customWidth="1"/>
    <col min="9480" max="9480" width="18.7109375" style="1" bestFit="1" customWidth="1"/>
    <col min="9481" max="9481" width="30.7109375" style="1" bestFit="1" customWidth="1"/>
    <col min="9482" max="9482" width="26.42578125" style="1" bestFit="1" customWidth="1"/>
    <col min="9483" max="9483" width="20.42578125" style="1" bestFit="1" customWidth="1"/>
    <col min="9484" max="9484" width="20.85546875" style="1" bestFit="1" customWidth="1"/>
    <col min="9485" max="9485" width="21.7109375" style="1" bestFit="1" customWidth="1"/>
    <col min="9486" max="9486" width="22.7109375" style="1" bestFit="1" customWidth="1"/>
    <col min="9487" max="9487" width="22.140625" style="1" bestFit="1" customWidth="1"/>
    <col min="9488" max="9488" width="13.7109375" style="1" bestFit="1" customWidth="1"/>
    <col min="9489" max="9489" width="23.28515625" style="1" bestFit="1" customWidth="1"/>
    <col min="9490" max="9490" width="25.140625" style="1" bestFit="1" customWidth="1"/>
    <col min="9491" max="9728" width="8.85546875" style="1"/>
    <col min="9729" max="9729" width="5" style="1" bestFit="1" customWidth="1"/>
    <col min="9730" max="9730" width="11.85546875" style="1" bestFit="1" customWidth="1"/>
    <col min="9731" max="9731" width="16" style="1" bestFit="1" customWidth="1"/>
    <col min="9732" max="9732" width="29.140625" style="1" bestFit="1" customWidth="1"/>
    <col min="9733" max="9733" width="22.5703125" style="1" bestFit="1" customWidth="1"/>
    <col min="9734" max="9734" width="10.140625" style="1" bestFit="1" customWidth="1"/>
    <col min="9735" max="9735" width="15.42578125" style="1" bestFit="1" customWidth="1"/>
    <col min="9736" max="9736" width="18.7109375" style="1" bestFit="1" customWidth="1"/>
    <col min="9737" max="9737" width="30.7109375" style="1" bestFit="1" customWidth="1"/>
    <col min="9738" max="9738" width="26.42578125" style="1" bestFit="1" customWidth="1"/>
    <col min="9739" max="9739" width="20.42578125" style="1" bestFit="1" customWidth="1"/>
    <col min="9740" max="9740" width="20.85546875" style="1" bestFit="1" customWidth="1"/>
    <col min="9741" max="9741" width="21.7109375" style="1" bestFit="1" customWidth="1"/>
    <col min="9742" max="9742" width="22.7109375" style="1" bestFit="1" customWidth="1"/>
    <col min="9743" max="9743" width="22.140625" style="1" bestFit="1" customWidth="1"/>
    <col min="9744" max="9744" width="13.7109375" style="1" bestFit="1" customWidth="1"/>
    <col min="9745" max="9745" width="23.28515625" style="1" bestFit="1" customWidth="1"/>
    <col min="9746" max="9746" width="25.140625" style="1" bestFit="1" customWidth="1"/>
    <col min="9747" max="9984" width="8.85546875" style="1"/>
    <col min="9985" max="9985" width="5" style="1" bestFit="1" customWidth="1"/>
    <col min="9986" max="9986" width="11.85546875" style="1" bestFit="1" customWidth="1"/>
    <col min="9987" max="9987" width="16" style="1" bestFit="1" customWidth="1"/>
    <col min="9988" max="9988" width="29.140625" style="1" bestFit="1" customWidth="1"/>
    <col min="9989" max="9989" width="22.5703125" style="1" bestFit="1" customWidth="1"/>
    <col min="9990" max="9990" width="10.140625" style="1" bestFit="1" customWidth="1"/>
    <col min="9991" max="9991" width="15.42578125" style="1" bestFit="1" customWidth="1"/>
    <col min="9992" max="9992" width="18.7109375" style="1" bestFit="1" customWidth="1"/>
    <col min="9993" max="9993" width="30.7109375" style="1" bestFit="1" customWidth="1"/>
    <col min="9994" max="9994" width="26.42578125" style="1" bestFit="1" customWidth="1"/>
    <col min="9995" max="9995" width="20.42578125" style="1" bestFit="1" customWidth="1"/>
    <col min="9996" max="9996" width="20.85546875" style="1" bestFit="1" customWidth="1"/>
    <col min="9997" max="9997" width="21.7109375" style="1" bestFit="1" customWidth="1"/>
    <col min="9998" max="9998" width="22.7109375" style="1" bestFit="1" customWidth="1"/>
    <col min="9999" max="9999" width="22.140625" style="1" bestFit="1" customWidth="1"/>
    <col min="10000" max="10000" width="13.7109375" style="1" bestFit="1" customWidth="1"/>
    <col min="10001" max="10001" width="23.28515625" style="1" bestFit="1" customWidth="1"/>
    <col min="10002" max="10002" width="25.140625" style="1" bestFit="1" customWidth="1"/>
    <col min="10003" max="10240" width="8.85546875" style="1"/>
    <col min="10241" max="10241" width="5" style="1" bestFit="1" customWidth="1"/>
    <col min="10242" max="10242" width="11.85546875" style="1" bestFit="1" customWidth="1"/>
    <col min="10243" max="10243" width="16" style="1" bestFit="1" customWidth="1"/>
    <col min="10244" max="10244" width="29.140625" style="1" bestFit="1" customWidth="1"/>
    <col min="10245" max="10245" width="22.5703125" style="1" bestFit="1" customWidth="1"/>
    <col min="10246" max="10246" width="10.140625" style="1" bestFit="1" customWidth="1"/>
    <col min="10247" max="10247" width="15.42578125" style="1" bestFit="1" customWidth="1"/>
    <col min="10248" max="10248" width="18.7109375" style="1" bestFit="1" customWidth="1"/>
    <col min="10249" max="10249" width="30.7109375" style="1" bestFit="1" customWidth="1"/>
    <col min="10250" max="10250" width="26.42578125" style="1" bestFit="1" customWidth="1"/>
    <col min="10251" max="10251" width="20.42578125" style="1" bestFit="1" customWidth="1"/>
    <col min="10252" max="10252" width="20.85546875" style="1" bestFit="1" customWidth="1"/>
    <col min="10253" max="10253" width="21.7109375" style="1" bestFit="1" customWidth="1"/>
    <col min="10254" max="10254" width="22.7109375" style="1" bestFit="1" customWidth="1"/>
    <col min="10255" max="10255" width="22.140625" style="1" bestFit="1" customWidth="1"/>
    <col min="10256" max="10256" width="13.7109375" style="1" bestFit="1" customWidth="1"/>
    <col min="10257" max="10257" width="23.28515625" style="1" bestFit="1" customWidth="1"/>
    <col min="10258" max="10258" width="25.140625" style="1" bestFit="1" customWidth="1"/>
    <col min="10259" max="10496" width="8.85546875" style="1"/>
    <col min="10497" max="10497" width="5" style="1" bestFit="1" customWidth="1"/>
    <col min="10498" max="10498" width="11.85546875" style="1" bestFit="1" customWidth="1"/>
    <col min="10499" max="10499" width="16" style="1" bestFit="1" customWidth="1"/>
    <col min="10500" max="10500" width="29.140625" style="1" bestFit="1" customWidth="1"/>
    <col min="10501" max="10501" width="22.5703125" style="1" bestFit="1" customWidth="1"/>
    <col min="10502" max="10502" width="10.140625" style="1" bestFit="1" customWidth="1"/>
    <col min="10503" max="10503" width="15.42578125" style="1" bestFit="1" customWidth="1"/>
    <col min="10504" max="10504" width="18.7109375" style="1" bestFit="1" customWidth="1"/>
    <col min="10505" max="10505" width="30.7109375" style="1" bestFit="1" customWidth="1"/>
    <col min="10506" max="10506" width="26.42578125" style="1" bestFit="1" customWidth="1"/>
    <col min="10507" max="10507" width="20.42578125" style="1" bestFit="1" customWidth="1"/>
    <col min="10508" max="10508" width="20.85546875" style="1" bestFit="1" customWidth="1"/>
    <col min="10509" max="10509" width="21.7109375" style="1" bestFit="1" customWidth="1"/>
    <col min="10510" max="10510" width="22.7109375" style="1" bestFit="1" customWidth="1"/>
    <col min="10511" max="10511" width="22.140625" style="1" bestFit="1" customWidth="1"/>
    <col min="10512" max="10512" width="13.7109375" style="1" bestFit="1" customWidth="1"/>
    <col min="10513" max="10513" width="23.28515625" style="1" bestFit="1" customWidth="1"/>
    <col min="10514" max="10514" width="25.140625" style="1" bestFit="1" customWidth="1"/>
    <col min="10515" max="10752" width="8.85546875" style="1"/>
    <col min="10753" max="10753" width="5" style="1" bestFit="1" customWidth="1"/>
    <col min="10754" max="10754" width="11.85546875" style="1" bestFit="1" customWidth="1"/>
    <col min="10755" max="10755" width="16" style="1" bestFit="1" customWidth="1"/>
    <col min="10756" max="10756" width="29.140625" style="1" bestFit="1" customWidth="1"/>
    <col min="10757" max="10757" width="22.5703125" style="1" bestFit="1" customWidth="1"/>
    <col min="10758" max="10758" width="10.140625" style="1" bestFit="1" customWidth="1"/>
    <col min="10759" max="10759" width="15.42578125" style="1" bestFit="1" customWidth="1"/>
    <col min="10760" max="10760" width="18.7109375" style="1" bestFit="1" customWidth="1"/>
    <col min="10761" max="10761" width="30.7109375" style="1" bestFit="1" customWidth="1"/>
    <col min="10762" max="10762" width="26.42578125" style="1" bestFit="1" customWidth="1"/>
    <col min="10763" max="10763" width="20.42578125" style="1" bestFit="1" customWidth="1"/>
    <col min="10764" max="10764" width="20.85546875" style="1" bestFit="1" customWidth="1"/>
    <col min="10765" max="10765" width="21.7109375" style="1" bestFit="1" customWidth="1"/>
    <col min="10766" max="10766" width="22.7109375" style="1" bestFit="1" customWidth="1"/>
    <col min="10767" max="10767" width="22.140625" style="1" bestFit="1" customWidth="1"/>
    <col min="10768" max="10768" width="13.7109375" style="1" bestFit="1" customWidth="1"/>
    <col min="10769" max="10769" width="23.28515625" style="1" bestFit="1" customWidth="1"/>
    <col min="10770" max="10770" width="25.140625" style="1" bestFit="1" customWidth="1"/>
    <col min="10771" max="11008" width="8.85546875" style="1"/>
    <col min="11009" max="11009" width="5" style="1" bestFit="1" customWidth="1"/>
    <col min="11010" max="11010" width="11.85546875" style="1" bestFit="1" customWidth="1"/>
    <col min="11011" max="11011" width="16" style="1" bestFit="1" customWidth="1"/>
    <col min="11012" max="11012" width="29.140625" style="1" bestFit="1" customWidth="1"/>
    <col min="11013" max="11013" width="22.5703125" style="1" bestFit="1" customWidth="1"/>
    <col min="11014" max="11014" width="10.140625" style="1" bestFit="1" customWidth="1"/>
    <col min="11015" max="11015" width="15.42578125" style="1" bestFit="1" customWidth="1"/>
    <col min="11016" max="11016" width="18.7109375" style="1" bestFit="1" customWidth="1"/>
    <col min="11017" max="11017" width="30.7109375" style="1" bestFit="1" customWidth="1"/>
    <col min="11018" max="11018" width="26.42578125" style="1" bestFit="1" customWidth="1"/>
    <col min="11019" max="11019" width="20.42578125" style="1" bestFit="1" customWidth="1"/>
    <col min="11020" max="11020" width="20.85546875" style="1" bestFit="1" customWidth="1"/>
    <col min="11021" max="11021" width="21.7109375" style="1" bestFit="1" customWidth="1"/>
    <col min="11022" max="11022" width="22.7109375" style="1" bestFit="1" customWidth="1"/>
    <col min="11023" max="11023" width="22.140625" style="1" bestFit="1" customWidth="1"/>
    <col min="11024" max="11024" width="13.7109375" style="1" bestFit="1" customWidth="1"/>
    <col min="11025" max="11025" width="23.28515625" style="1" bestFit="1" customWidth="1"/>
    <col min="11026" max="11026" width="25.140625" style="1" bestFit="1" customWidth="1"/>
    <col min="11027" max="11264" width="8.85546875" style="1"/>
    <col min="11265" max="11265" width="5" style="1" bestFit="1" customWidth="1"/>
    <col min="11266" max="11266" width="11.85546875" style="1" bestFit="1" customWidth="1"/>
    <col min="11267" max="11267" width="16" style="1" bestFit="1" customWidth="1"/>
    <col min="11268" max="11268" width="29.140625" style="1" bestFit="1" customWidth="1"/>
    <col min="11269" max="11269" width="22.5703125" style="1" bestFit="1" customWidth="1"/>
    <col min="11270" max="11270" width="10.140625" style="1" bestFit="1" customWidth="1"/>
    <col min="11271" max="11271" width="15.42578125" style="1" bestFit="1" customWidth="1"/>
    <col min="11272" max="11272" width="18.7109375" style="1" bestFit="1" customWidth="1"/>
    <col min="11273" max="11273" width="30.7109375" style="1" bestFit="1" customWidth="1"/>
    <col min="11274" max="11274" width="26.42578125" style="1" bestFit="1" customWidth="1"/>
    <col min="11275" max="11275" width="20.42578125" style="1" bestFit="1" customWidth="1"/>
    <col min="11276" max="11276" width="20.85546875" style="1" bestFit="1" customWidth="1"/>
    <col min="11277" max="11277" width="21.7109375" style="1" bestFit="1" customWidth="1"/>
    <col min="11278" max="11278" width="22.7109375" style="1" bestFit="1" customWidth="1"/>
    <col min="11279" max="11279" width="22.140625" style="1" bestFit="1" customWidth="1"/>
    <col min="11280" max="11280" width="13.7109375" style="1" bestFit="1" customWidth="1"/>
    <col min="11281" max="11281" width="23.28515625" style="1" bestFit="1" customWidth="1"/>
    <col min="11282" max="11282" width="25.140625" style="1" bestFit="1" customWidth="1"/>
    <col min="11283" max="11520" width="8.85546875" style="1"/>
    <col min="11521" max="11521" width="5" style="1" bestFit="1" customWidth="1"/>
    <col min="11522" max="11522" width="11.85546875" style="1" bestFit="1" customWidth="1"/>
    <col min="11523" max="11523" width="16" style="1" bestFit="1" customWidth="1"/>
    <col min="11524" max="11524" width="29.140625" style="1" bestFit="1" customWidth="1"/>
    <col min="11525" max="11525" width="22.5703125" style="1" bestFit="1" customWidth="1"/>
    <col min="11526" max="11526" width="10.140625" style="1" bestFit="1" customWidth="1"/>
    <col min="11527" max="11527" width="15.42578125" style="1" bestFit="1" customWidth="1"/>
    <col min="11528" max="11528" width="18.7109375" style="1" bestFit="1" customWidth="1"/>
    <col min="11529" max="11529" width="30.7109375" style="1" bestFit="1" customWidth="1"/>
    <col min="11530" max="11530" width="26.42578125" style="1" bestFit="1" customWidth="1"/>
    <col min="11531" max="11531" width="20.42578125" style="1" bestFit="1" customWidth="1"/>
    <col min="11532" max="11532" width="20.85546875" style="1" bestFit="1" customWidth="1"/>
    <col min="11533" max="11533" width="21.7109375" style="1" bestFit="1" customWidth="1"/>
    <col min="11534" max="11534" width="22.7109375" style="1" bestFit="1" customWidth="1"/>
    <col min="11535" max="11535" width="22.140625" style="1" bestFit="1" customWidth="1"/>
    <col min="11536" max="11536" width="13.7109375" style="1" bestFit="1" customWidth="1"/>
    <col min="11537" max="11537" width="23.28515625" style="1" bestFit="1" customWidth="1"/>
    <col min="11538" max="11538" width="25.140625" style="1" bestFit="1" customWidth="1"/>
    <col min="11539" max="11776" width="8.85546875" style="1"/>
    <col min="11777" max="11777" width="5" style="1" bestFit="1" customWidth="1"/>
    <col min="11778" max="11778" width="11.85546875" style="1" bestFit="1" customWidth="1"/>
    <col min="11779" max="11779" width="16" style="1" bestFit="1" customWidth="1"/>
    <col min="11780" max="11780" width="29.140625" style="1" bestFit="1" customWidth="1"/>
    <col min="11781" max="11781" width="22.5703125" style="1" bestFit="1" customWidth="1"/>
    <col min="11782" max="11782" width="10.140625" style="1" bestFit="1" customWidth="1"/>
    <col min="11783" max="11783" width="15.42578125" style="1" bestFit="1" customWidth="1"/>
    <col min="11784" max="11784" width="18.7109375" style="1" bestFit="1" customWidth="1"/>
    <col min="11785" max="11785" width="30.7109375" style="1" bestFit="1" customWidth="1"/>
    <col min="11786" max="11786" width="26.42578125" style="1" bestFit="1" customWidth="1"/>
    <col min="11787" max="11787" width="20.42578125" style="1" bestFit="1" customWidth="1"/>
    <col min="11788" max="11788" width="20.85546875" style="1" bestFit="1" customWidth="1"/>
    <col min="11789" max="11789" width="21.7109375" style="1" bestFit="1" customWidth="1"/>
    <col min="11790" max="11790" width="22.7109375" style="1" bestFit="1" customWidth="1"/>
    <col min="11791" max="11791" width="22.140625" style="1" bestFit="1" customWidth="1"/>
    <col min="11792" max="11792" width="13.7109375" style="1" bestFit="1" customWidth="1"/>
    <col min="11793" max="11793" width="23.28515625" style="1" bestFit="1" customWidth="1"/>
    <col min="11794" max="11794" width="25.140625" style="1" bestFit="1" customWidth="1"/>
    <col min="11795" max="12032" width="8.85546875" style="1"/>
    <col min="12033" max="12033" width="5" style="1" bestFit="1" customWidth="1"/>
    <col min="12034" max="12034" width="11.85546875" style="1" bestFit="1" customWidth="1"/>
    <col min="12035" max="12035" width="16" style="1" bestFit="1" customWidth="1"/>
    <col min="12036" max="12036" width="29.140625" style="1" bestFit="1" customWidth="1"/>
    <col min="12037" max="12037" width="22.5703125" style="1" bestFit="1" customWidth="1"/>
    <col min="12038" max="12038" width="10.140625" style="1" bestFit="1" customWidth="1"/>
    <col min="12039" max="12039" width="15.42578125" style="1" bestFit="1" customWidth="1"/>
    <col min="12040" max="12040" width="18.7109375" style="1" bestFit="1" customWidth="1"/>
    <col min="12041" max="12041" width="30.7109375" style="1" bestFit="1" customWidth="1"/>
    <col min="12042" max="12042" width="26.42578125" style="1" bestFit="1" customWidth="1"/>
    <col min="12043" max="12043" width="20.42578125" style="1" bestFit="1" customWidth="1"/>
    <col min="12044" max="12044" width="20.85546875" style="1" bestFit="1" customWidth="1"/>
    <col min="12045" max="12045" width="21.7109375" style="1" bestFit="1" customWidth="1"/>
    <col min="12046" max="12046" width="22.7109375" style="1" bestFit="1" customWidth="1"/>
    <col min="12047" max="12047" width="22.140625" style="1" bestFit="1" customWidth="1"/>
    <col min="12048" max="12048" width="13.7109375" style="1" bestFit="1" customWidth="1"/>
    <col min="12049" max="12049" width="23.28515625" style="1" bestFit="1" customWidth="1"/>
    <col min="12050" max="12050" width="25.140625" style="1" bestFit="1" customWidth="1"/>
    <col min="12051" max="12288" width="8.85546875" style="1"/>
    <col min="12289" max="12289" width="5" style="1" bestFit="1" customWidth="1"/>
    <col min="12290" max="12290" width="11.85546875" style="1" bestFit="1" customWidth="1"/>
    <col min="12291" max="12291" width="16" style="1" bestFit="1" customWidth="1"/>
    <col min="12292" max="12292" width="29.140625" style="1" bestFit="1" customWidth="1"/>
    <col min="12293" max="12293" width="22.5703125" style="1" bestFit="1" customWidth="1"/>
    <col min="12294" max="12294" width="10.140625" style="1" bestFit="1" customWidth="1"/>
    <col min="12295" max="12295" width="15.42578125" style="1" bestFit="1" customWidth="1"/>
    <col min="12296" max="12296" width="18.7109375" style="1" bestFit="1" customWidth="1"/>
    <col min="12297" max="12297" width="30.7109375" style="1" bestFit="1" customWidth="1"/>
    <col min="12298" max="12298" width="26.42578125" style="1" bestFit="1" customWidth="1"/>
    <col min="12299" max="12299" width="20.42578125" style="1" bestFit="1" customWidth="1"/>
    <col min="12300" max="12300" width="20.85546875" style="1" bestFit="1" customWidth="1"/>
    <col min="12301" max="12301" width="21.7109375" style="1" bestFit="1" customWidth="1"/>
    <col min="12302" max="12302" width="22.7109375" style="1" bestFit="1" customWidth="1"/>
    <col min="12303" max="12303" width="22.140625" style="1" bestFit="1" customWidth="1"/>
    <col min="12304" max="12304" width="13.7109375" style="1" bestFit="1" customWidth="1"/>
    <col min="12305" max="12305" width="23.28515625" style="1" bestFit="1" customWidth="1"/>
    <col min="12306" max="12306" width="25.140625" style="1" bestFit="1" customWidth="1"/>
    <col min="12307" max="12544" width="8.85546875" style="1"/>
    <col min="12545" max="12545" width="5" style="1" bestFit="1" customWidth="1"/>
    <col min="12546" max="12546" width="11.85546875" style="1" bestFit="1" customWidth="1"/>
    <col min="12547" max="12547" width="16" style="1" bestFit="1" customWidth="1"/>
    <col min="12548" max="12548" width="29.140625" style="1" bestFit="1" customWidth="1"/>
    <col min="12549" max="12549" width="22.5703125" style="1" bestFit="1" customWidth="1"/>
    <col min="12550" max="12550" width="10.140625" style="1" bestFit="1" customWidth="1"/>
    <col min="12551" max="12551" width="15.42578125" style="1" bestFit="1" customWidth="1"/>
    <col min="12552" max="12552" width="18.7109375" style="1" bestFit="1" customWidth="1"/>
    <col min="12553" max="12553" width="30.7109375" style="1" bestFit="1" customWidth="1"/>
    <col min="12554" max="12554" width="26.42578125" style="1" bestFit="1" customWidth="1"/>
    <col min="12555" max="12555" width="20.42578125" style="1" bestFit="1" customWidth="1"/>
    <col min="12556" max="12556" width="20.85546875" style="1" bestFit="1" customWidth="1"/>
    <col min="12557" max="12557" width="21.7109375" style="1" bestFit="1" customWidth="1"/>
    <col min="12558" max="12558" width="22.7109375" style="1" bestFit="1" customWidth="1"/>
    <col min="12559" max="12559" width="22.140625" style="1" bestFit="1" customWidth="1"/>
    <col min="12560" max="12560" width="13.7109375" style="1" bestFit="1" customWidth="1"/>
    <col min="12561" max="12561" width="23.28515625" style="1" bestFit="1" customWidth="1"/>
    <col min="12562" max="12562" width="25.140625" style="1" bestFit="1" customWidth="1"/>
    <col min="12563" max="12800" width="8.85546875" style="1"/>
    <col min="12801" max="12801" width="5" style="1" bestFit="1" customWidth="1"/>
    <col min="12802" max="12802" width="11.85546875" style="1" bestFit="1" customWidth="1"/>
    <col min="12803" max="12803" width="16" style="1" bestFit="1" customWidth="1"/>
    <col min="12804" max="12804" width="29.140625" style="1" bestFit="1" customWidth="1"/>
    <col min="12805" max="12805" width="22.5703125" style="1" bestFit="1" customWidth="1"/>
    <col min="12806" max="12806" width="10.140625" style="1" bestFit="1" customWidth="1"/>
    <col min="12807" max="12807" width="15.42578125" style="1" bestFit="1" customWidth="1"/>
    <col min="12808" max="12808" width="18.7109375" style="1" bestFit="1" customWidth="1"/>
    <col min="12809" max="12809" width="30.7109375" style="1" bestFit="1" customWidth="1"/>
    <col min="12810" max="12810" width="26.42578125" style="1" bestFit="1" customWidth="1"/>
    <col min="12811" max="12811" width="20.42578125" style="1" bestFit="1" customWidth="1"/>
    <col min="12812" max="12812" width="20.85546875" style="1" bestFit="1" customWidth="1"/>
    <col min="12813" max="12813" width="21.7109375" style="1" bestFit="1" customWidth="1"/>
    <col min="12814" max="12814" width="22.7109375" style="1" bestFit="1" customWidth="1"/>
    <col min="12815" max="12815" width="22.140625" style="1" bestFit="1" customWidth="1"/>
    <col min="12816" max="12816" width="13.7109375" style="1" bestFit="1" customWidth="1"/>
    <col min="12817" max="12817" width="23.28515625" style="1" bestFit="1" customWidth="1"/>
    <col min="12818" max="12818" width="25.140625" style="1" bestFit="1" customWidth="1"/>
    <col min="12819" max="13056" width="8.85546875" style="1"/>
    <col min="13057" max="13057" width="5" style="1" bestFit="1" customWidth="1"/>
    <col min="13058" max="13058" width="11.85546875" style="1" bestFit="1" customWidth="1"/>
    <col min="13059" max="13059" width="16" style="1" bestFit="1" customWidth="1"/>
    <col min="13060" max="13060" width="29.140625" style="1" bestFit="1" customWidth="1"/>
    <col min="13061" max="13061" width="22.5703125" style="1" bestFit="1" customWidth="1"/>
    <col min="13062" max="13062" width="10.140625" style="1" bestFit="1" customWidth="1"/>
    <col min="13063" max="13063" width="15.42578125" style="1" bestFit="1" customWidth="1"/>
    <col min="13064" max="13064" width="18.7109375" style="1" bestFit="1" customWidth="1"/>
    <col min="13065" max="13065" width="30.7109375" style="1" bestFit="1" customWidth="1"/>
    <col min="13066" max="13066" width="26.42578125" style="1" bestFit="1" customWidth="1"/>
    <col min="13067" max="13067" width="20.42578125" style="1" bestFit="1" customWidth="1"/>
    <col min="13068" max="13068" width="20.85546875" style="1" bestFit="1" customWidth="1"/>
    <col min="13069" max="13069" width="21.7109375" style="1" bestFit="1" customWidth="1"/>
    <col min="13070" max="13070" width="22.7109375" style="1" bestFit="1" customWidth="1"/>
    <col min="13071" max="13071" width="22.140625" style="1" bestFit="1" customWidth="1"/>
    <col min="13072" max="13072" width="13.7109375" style="1" bestFit="1" customWidth="1"/>
    <col min="13073" max="13073" width="23.28515625" style="1" bestFit="1" customWidth="1"/>
    <col min="13074" max="13074" width="25.140625" style="1" bestFit="1" customWidth="1"/>
    <col min="13075" max="13312" width="8.85546875" style="1"/>
    <col min="13313" max="13313" width="5" style="1" bestFit="1" customWidth="1"/>
    <col min="13314" max="13314" width="11.85546875" style="1" bestFit="1" customWidth="1"/>
    <col min="13315" max="13315" width="16" style="1" bestFit="1" customWidth="1"/>
    <col min="13316" max="13316" width="29.140625" style="1" bestFit="1" customWidth="1"/>
    <col min="13317" max="13317" width="22.5703125" style="1" bestFit="1" customWidth="1"/>
    <col min="13318" max="13318" width="10.140625" style="1" bestFit="1" customWidth="1"/>
    <col min="13319" max="13319" width="15.42578125" style="1" bestFit="1" customWidth="1"/>
    <col min="13320" max="13320" width="18.7109375" style="1" bestFit="1" customWidth="1"/>
    <col min="13321" max="13321" width="30.7109375" style="1" bestFit="1" customWidth="1"/>
    <col min="13322" max="13322" width="26.42578125" style="1" bestFit="1" customWidth="1"/>
    <col min="13323" max="13323" width="20.42578125" style="1" bestFit="1" customWidth="1"/>
    <col min="13324" max="13324" width="20.85546875" style="1" bestFit="1" customWidth="1"/>
    <col min="13325" max="13325" width="21.7109375" style="1" bestFit="1" customWidth="1"/>
    <col min="13326" max="13326" width="22.7109375" style="1" bestFit="1" customWidth="1"/>
    <col min="13327" max="13327" width="22.140625" style="1" bestFit="1" customWidth="1"/>
    <col min="13328" max="13328" width="13.7109375" style="1" bestFit="1" customWidth="1"/>
    <col min="13329" max="13329" width="23.28515625" style="1" bestFit="1" customWidth="1"/>
    <col min="13330" max="13330" width="25.140625" style="1" bestFit="1" customWidth="1"/>
    <col min="13331" max="13568" width="8.85546875" style="1"/>
    <col min="13569" max="13569" width="5" style="1" bestFit="1" customWidth="1"/>
    <col min="13570" max="13570" width="11.85546875" style="1" bestFit="1" customWidth="1"/>
    <col min="13571" max="13571" width="16" style="1" bestFit="1" customWidth="1"/>
    <col min="13572" max="13572" width="29.140625" style="1" bestFit="1" customWidth="1"/>
    <col min="13573" max="13573" width="22.5703125" style="1" bestFit="1" customWidth="1"/>
    <col min="13574" max="13574" width="10.140625" style="1" bestFit="1" customWidth="1"/>
    <col min="13575" max="13575" width="15.42578125" style="1" bestFit="1" customWidth="1"/>
    <col min="13576" max="13576" width="18.7109375" style="1" bestFit="1" customWidth="1"/>
    <col min="13577" max="13577" width="30.7109375" style="1" bestFit="1" customWidth="1"/>
    <col min="13578" max="13578" width="26.42578125" style="1" bestFit="1" customWidth="1"/>
    <col min="13579" max="13579" width="20.42578125" style="1" bestFit="1" customWidth="1"/>
    <col min="13580" max="13580" width="20.85546875" style="1" bestFit="1" customWidth="1"/>
    <col min="13581" max="13581" width="21.7109375" style="1" bestFit="1" customWidth="1"/>
    <col min="13582" max="13582" width="22.7109375" style="1" bestFit="1" customWidth="1"/>
    <col min="13583" max="13583" width="22.140625" style="1" bestFit="1" customWidth="1"/>
    <col min="13584" max="13584" width="13.7109375" style="1" bestFit="1" customWidth="1"/>
    <col min="13585" max="13585" width="23.28515625" style="1" bestFit="1" customWidth="1"/>
    <col min="13586" max="13586" width="25.140625" style="1" bestFit="1" customWidth="1"/>
    <col min="13587" max="13824" width="8.85546875" style="1"/>
    <col min="13825" max="13825" width="5" style="1" bestFit="1" customWidth="1"/>
    <col min="13826" max="13826" width="11.85546875" style="1" bestFit="1" customWidth="1"/>
    <col min="13827" max="13827" width="16" style="1" bestFit="1" customWidth="1"/>
    <col min="13828" max="13828" width="29.140625" style="1" bestFit="1" customWidth="1"/>
    <col min="13829" max="13829" width="22.5703125" style="1" bestFit="1" customWidth="1"/>
    <col min="13830" max="13830" width="10.140625" style="1" bestFit="1" customWidth="1"/>
    <col min="13831" max="13831" width="15.42578125" style="1" bestFit="1" customWidth="1"/>
    <col min="13832" max="13832" width="18.7109375" style="1" bestFit="1" customWidth="1"/>
    <col min="13833" max="13833" width="30.7109375" style="1" bestFit="1" customWidth="1"/>
    <col min="13834" max="13834" width="26.42578125" style="1" bestFit="1" customWidth="1"/>
    <col min="13835" max="13835" width="20.42578125" style="1" bestFit="1" customWidth="1"/>
    <col min="13836" max="13836" width="20.85546875" style="1" bestFit="1" customWidth="1"/>
    <col min="13837" max="13837" width="21.7109375" style="1" bestFit="1" customWidth="1"/>
    <col min="13838" max="13838" width="22.7109375" style="1" bestFit="1" customWidth="1"/>
    <col min="13839" max="13839" width="22.140625" style="1" bestFit="1" customWidth="1"/>
    <col min="13840" max="13840" width="13.7109375" style="1" bestFit="1" customWidth="1"/>
    <col min="13841" max="13841" width="23.28515625" style="1" bestFit="1" customWidth="1"/>
    <col min="13842" max="13842" width="25.140625" style="1" bestFit="1" customWidth="1"/>
    <col min="13843" max="14080" width="8.85546875" style="1"/>
    <col min="14081" max="14081" width="5" style="1" bestFit="1" customWidth="1"/>
    <col min="14082" max="14082" width="11.85546875" style="1" bestFit="1" customWidth="1"/>
    <col min="14083" max="14083" width="16" style="1" bestFit="1" customWidth="1"/>
    <col min="14084" max="14084" width="29.140625" style="1" bestFit="1" customWidth="1"/>
    <col min="14085" max="14085" width="22.5703125" style="1" bestFit="1" customWidth="1"/>
    <col min="14086" max="14086" width="10.140625" style="1" bestFit="1" customWidth="1"/>
    <col min="14087" max="14087" width="15.42578125" style="1" bestFit="1" customWidth="1"/>
    <col min="14088" max="14088" width="18.7109375" style="1" bestFit="1" customWidth="1"/>
    <col min="14089" max="14089" width="30.7109375" style="1" bestFit="1" customWidth="1"/>
    <col min="14090" max="14090" width="26.42578125" style="1" bestFit="1" customWidth="1"/>
    <col min="14091" max="14091" width="20.42578125" style="1" bestFit="1" customWidth="1"/>
    <col min="14092" max="14092" width="20.85546875" style="1" bestFit="1" customWidth="1"/>
    <col min="14093" max="14093" width="21.7109375" style="1" bestFit="1" customWidth="1"/>
    <col min="14094" max="14094" width="22.7109375" style="1" bestFit="1" customWidth="1"/>
    <col min="14095" max="14095" width="22.140625" style="1" bestFit="1" customWidth="1"/>
    <col min="14096" max="14096" width="13.7109375" style="1" bestFit="1" customWidth="1"/>
    <col min="14097" max="14097" width="23.28515625" style="1" bestFit="1" customWidth="1"/>
    <col min="14098" max="14098" width="25.140625" style="1" bestFit="1" customWidth="1"/>
    <col min="14099" max="14336" width="8.85546875" style="1"/>
    <col min="14337" max="14337" width="5" style="1" bestFit="1" customWidth="1"/>
    <col min="14338" max="14338" width="11.85546875" style="1" bestFit="1" customWidth="1"/>
    <col min="14339" max="14339" width="16" style="1" bestFit="1" customWidth="1"/>
    <col min="14340" max="14340" width="29.140625" style="1" bestFit="1" customWidth="1"/>
    <col min="14341" max="14341" width="22.5703125" style="1" bestFit="1" customWidth="1"/>
    <col min="14342" max="14342" width="10.140625" style="1" bestFit="1" customWidth="1"/>
    <col min="14343" max="14343" width="15.42578125" style="1" bestFit="1" customWidth="1"/>
    <col min="14344" max="14344" width="18.7109375" style="1" bestFit="1" customWidth="1"/>
    <col min="14345" max="14345" width="30.7109375" style="1" bestFit="1" customWidth="1"/>
    <col min="14346" max="14346" width="26.42578125" style="1" bestFit="1" customWidth="1"/>
    <col min="14347" max="14347" width="20.42578125" style="1" bestFit="1" customWidth="1"/>
    <col min="14348" max="14348" width="20.85546875" style="1" bestFit="1" customWidth="1"/>
    <col min="14349" max="14349" width="21.7109375" style="1" bestFit="1" customWidth="1"/>
    <col min="14350" max="14350" width="22.7109375" style="1" bestFit="1" customWidth="1"/>
    <col min="14351" max="14351" width="22.140625" style="1" bestFit="1" customWidth="1"/>
    <col min="14352" max="14352" width="13.7109375" style="1" bestFit="1" customWidth="1"/>
    <col min="14353" max="14353" width="23.28515625" style="1" bestFit="1" customWidth="1"/>
    <col min="14354" max="14354" width="25.140625" style="1" bestFit="1" customWidth="1"/>
    <col min="14355" max="14592" width="8.85546875" style="1"/>
    <col min="14593" max="14593" width="5" style="1" bestFit="1" customWidth="1"/>
    <col min="14594" max="14594" width="11.85546875" style="1" bestFit="1" customWidth="1"/>
    <col min="14595" max="14595" width="16" style="1" bestFit="1" customWidth="1"/>
    <col min="14596" max="14596" width="29.140625" style="1" bestFit="1" customWidth="1"/>
    <col min="14597" max="14597" width="22.5703125" style="1" bestFit="1" customWidth="1"/>
    <col min="14598" max="14598" width="10.140625" style="1" bestFit="1" customWidth="1"/>
    <col min="14599" max="14599" width="15.42578125" style="1" bestFit="1" customWidth="1"/>
    <col min="14600" max="14600" width="18.7109375" style="1" bestFit="1" customWidth="1"/>
    <col min="14601" max="14601" width="30.7109375" style="1" bestFit="1" customWidth="1"/>
    <col min="14602" max="14602" width="26.42578125" style="1" bestFit="1" customWidth="1"/>
    <col min="14603" max="14603" width="20.42578125" style="1" bestFit="1" customWidth="1"/>
    <col min="14604" max="14604" width="20.85546875" style="1" bestFit="1" customWidth="1"/>
    <col min="14605" max="14605" width="21.7109375" style="1" bestFit="1" customWidth="1"/>
    <col min="14606" max="14606" width="22.7109375" style="1" bestFit="1" customWidth="1"/>
    <col min="14607" max="14607" width="22.140625" style="1" bestFit="1" customWidth="1"/>
    <col min="14608" max="14608" width="13.7109375" style="1" bestFit="1" customWidth="1"/>
    <col min="14609" max="14609" width="23.28515625" style="1" bestFit="1" customWidth="1"/>
    <col min="14610" max="14610" width="25.140625" style="1" bestFit="1" customWidth="1"/>
    <col min="14611" max="14848" width="8.85546875" style="1"/>
    <col min="14849" max="14849" width="5" style="1" bestFit="1" customWidth="1"/>
    <col min="14850" max="14850" width="11.85546875" style="1" bestFit="1" customWidth="1"/>
    <col min="14851" max="14851" width="16" style="1" bestFit="1" customWidth="1"/>
    <col min="14852" max="14852" width="29.140625" style="1" bestFit="1" customWidth="1"/>
    <col min="14853" max="14853" width="22.5703125" style="1" bestFit="1" customWidth="1"/>
    <col min="14854" max="14854" width="10.140625" style="1" bestFit="1" customWidth="1"/>
    <col min="14855" max="14855" width="15.42578125" style="1" bestFit="1" customWidth="1"/>
    <col min="14856" max="14856" width="18.7109375" style="1" bestFit="1" customWidth="1"/>
    <col min="14857" max="14857" width="30.7109375" style="1" bestFit="1" customWidth="1"/>
    <col min="14858" max="14858" width="26.42578125" style="1" bestFit="1" customWidth="1"/>
    <col min="14859" max="14859" width="20.42578125" style="1" bestFit="1" customWidth="1"/>
    <col min="14860" max="14860" width="20.85546875" style="1" bestFit="1" customWidth="1"/>
    <col min="14861" max="14861" width="21.7109375" style="1" bestFit="1" customWidth="1"/>
    <col min="14862" max="14862" width="22.7109375" style="1" bestFit="1" customWidth="1"/>
    <col min="14863" max="14863" width="22.140625" style="1" bestFit="1" customWidth="1"/>
    <col min="14864" max="14864" width="13.7109375" style="1" bestFit="1" customWidth="1"/>
    <col min="14865" max="14865" width="23.28515625" style="1" bestFit="1" customWidth="1"/>
    <col min="14866" max="14866" width="25.140625" style="1" bestFit="1" customWidth="1"/>
    <col min="14867" max="15104" width="8.85546875" style="1"/>
    <col min="15105" max="15105" width="5" style="1" bestFit="1" customWidth="1"/>
    <col min="15106" max="15106" width="11.85546875" style="1" bestFit="1" customWidth="1"/>
    <col min="15107" max="15107" width="16" style="1" bestFit="1" customWidth="1"/>
    <col min="15108" max="15108" width="29.140625" style="1" bestFit="1" customWidth="1"/>
    <col min="15109" max="15109" width="22.5703125" style="1" bestFit="1" customWidth="1"/>
    <col min="15110" max="15110" width="10.140625" style="1" bestFit="1" customWidth="1"/>
    <col min="15111" max="15111" width="15.42578125" style="1" bestFit="1" customWidth="1"/>
    <col min="15112" max="15112" width="18.7109375" style="1" bestFit="1" customWidth="1"/>
    <col min="15113" max="15113" width="30.7109375" style="1" bestFit="1" customWidth="1"/>
    <col min="15114" max="15114" width="26.42578125" style="1" bestFit="1" customWidth="1"/>
    <col min="15115" max="15115" width="20.42578125" style="1" bestFit="1" customWidth="1"/>
    <col min="15116" max="15116" width="20.85546875" style="1" bestFit="1" customWidth="1"/>
    <col min="15117" max="15117" width="21.7109375" style="1" bestFit="1" customWidth="1"/>
    <col min="15118" max="15118" width="22.7109375" style="1" bestFit="1" customWidth="1"/>
    <col min="15119" max="15119" width="22.140625" style="1" bestFit="1" customWidth="1"/>
    <col min="15120" max="15120" width="13.7109375" style="1" bestFit="1" customWidth="1"/>
    <col min="15121" max="15121" width="23.28515625" style="1" bestFit="1" customWidth="1"/>
    <col min="15122" max="15122" width="25.140625" style="1" bestFit="1" customWidth="1"/>
    <col min="15123" max="15360" width="8.85546875" style="1"/>
    <col min="15361" max="15361" width="5" style="1" bestFit="1" customWidth="1"/>
    <col min="15362" max="15362" width="11.85546875" style="1" bestFit="1" customWidth="1"/>
    <col min="15363" max="15363" width="16" style="1" bestFit="1" customWidth="1"/>
    <col min="15364" max="15364" width="29.140625" style="1" bestFit="1" customWidth="1"/>
    <col min="15365" max="15365" width="22.5703125" style="1" bestFit="1" customWidth="1"/>
    <col min="15366" max="15366" width="10.140625" style="1" bestFit="1" customWidth="1"/>
    <col min="15367" max="15367" width="15.42578125" style="1" bestFit="1" customWidth="1"/>
    <col min="15368" max="15368" width="18.7109375" style="1" bestFit="1" customWidth="1"/>
    <col min="15369" max="15369" width="30.7109375" style="1" bestFit="1" customWidth="1"/>
    <col min="15370" max="15370" width="26.42578125" style="1" bestFit="1" customWidth="1"/>
    <col min="15371" max="15371" width="20.42578125" style="1" bestFit="1" customWidth="1"/>
    <col min="15372" max="15372" width="20.85546875" style="1" bestFit="1" customWidth="1"/>
    <col min="15373" max="15373" width="21.7109375" style="1" bestFit="1" customWidth="1"/>
    <col min="15374" max="15374" width="22.7109375" style="1" bestFit="1" customWidth="1"/>
    <col min="15375" max="15375" width="22.140625" style="1" bestFit="1" customWidth="1"/>
    <col min="15376" max="15376" width="13.7109375" style="1" bestFit="1" customWidth="1"/>
    <col min="15377" max="15377" width="23.28515625" style="1" bestFit="1" customWidth="1"/>
    <col min="15378" max="15378" width="25.140625" style="1" bestFit="1" customWidth="1"/>
    <col min="15379" max="15616" width="8.85546875" style="1"/>
    <col min="15617" max="15617" width="5" style="1" bestFit="1" customWidth="1"/>
    <col min="15618" max="15618" width="11.85546875" style="1" bestFit="1" customWidth="1"/>
    <col min="15619" max="15619" width="16" style="1" bestFit="1" customWidth="1"/>
    <col min="15620" max="15620" width="29.140625" style="1" bestFit="1" customWidth="1"/>
    <col min="15621" max="15621" width="22.5703125" style="1" bestFit="1" customWidth="1"/>
    <col min="15622" max="15622" width="10.140625" style="1" bestFit="1" customWidth="1"/>
    <col min="15623" max="15623" width="15.42578125" style="1" bestFit="1" customWidth="1"/>
    <col min="15624" max="15624" width="18.7109375" style="1" bestFit="1" customWidth="1"/>
    <col min="15625" max="15625" width="30.7109375" style="1" bestFit="1" customWidth="1"/>
    <col min="15626" max="15626" width="26.42578125" style="1" bestFit="1" customWidth="1"/>
    <col min="15627" max="15627" width="20.42578125" style="1" bestFit="1" customWidth="1"/>
    <col min="15628" max="15628" width="20.85546875" style="1" bestFit="1" customWidth="1"/>
    <col min="15629" max="15629" width="21.7109375" style="1" bestFit="1" customWidth="1"/>
    <col min="15630" max="15630" width="22.7109375" style="1" bestFit="1" customWidth="1"/>
    <col min="15631" max="15631" width="22.140625" style="1" bestFit="1" customWidth="1"/>
    <col min="15632" max="15632" width="13.7109375" style="1" bestFit="1" customWidth="1"/>
    <col min="15633" max="15633" width="23.28515625" style="1" bestFit="1" customWidth="1"/>
    <col min="15634" max="15634" width="25.140625" style="1" bestFit="1" customWidth="1"/>
    <col min="15635" max="15872" width="8.85546875" style="1"/>
    <col min="15873" max="15873" width="5" style="1" bestFit="1" customWidth="1"/>
    <col min="15874" max="15874" width="11.85546875" style="1" bestFit="1" customWidth="1"/>
    <col min="15875" max="15875" width="16" style="1" bestFit="1" customWidth="1"/>
    <col min="15876" max="15876" width="29.140625" style="1" bestFit="1" customWidth="1"/>
    <col min="15877" max="15877" width="22.5703125" style="1" bestFit="1" customWidth="1"/>
    <col min="15878" max="15878" width="10.140625" style="1" bestFit="1" customWidth="1"/>
    <col min="15879" max="15879" width="15.42578125" style="1" bestFit="1" customWidth="1"/>
    <col min="15880" max="15880" width="18.7109375" style="1" bestFit="1" customWidth="1"/>
    <col min="15881" max="15881" width="30.7109375" style="1" bestFit="1" customWidth="1"/>
    <col min="15882" max="15882" width="26.42578125" style="1" bestFit="1" customWidth="1"/>
    <col min="15883" max="15883" width="20.42578125" style="1" bestFit="1" customWidth="1"/>
    <col min="15884" max="15884" width="20.85546875" style="1" bestFit="1" customWidth="1"/>
    <col min="15885" max="15885" width="21.7109375" style="1" bestFit="1" customWidth="1"/>
    <col min="15886" max="15886" width="22.7109375" style="1" bestFit="1" customWidth="1"/>
    <col min="15887" max="15887" width="22.140625" style="1" bestFit="1" customWidth="1"/>
    <col min="15888" max="15888" width="13.7109375" style="1" bestFit="1" customWidth="1"/>
    <col min="15889" max="15889" width="23.28515625" style="1" bestFit="1" customWidth="1"/>
    <col min="15890" max="15890" width="25.140625" style="1" bestFit="1" customWidth="1"/>
    <col min="15891" max="16128" width="8.85546875" style="1"/>
    <col min="16129" max="16129" width="5" style="1" bestFit="1" customWidth="1"/>
    <col min="16130" max="16130" width="11.85546875" style="1" bestFit="1" customWidth="1"/>
    <col min="16131" max="16131" width="16" style="1" bestFit="1" customWidth="1"/>
    <col min="16132" max="16132" width="29.140625" style="1" bestFit="1" customWidth="1"/>
    <col min="16133" max="16133" width="22.5703125" style="1" bestFit="1" customWidth="1"/>
    <col min="16134" max="16134" width="10.140625" style="1" bestFit="1" customWidth="1"/>
    <col min="16135" max="16135" width="15.42578125" style="1" bestFit="1" customWidth="1"/>
    <col min="16136" max="16136" width="18.7109375" style="1" bestFit="1" customWidth="1"/>
    <col min="16137" max="16137" width="30.7109375" style="1" bestFit="1" customWidth="1"/>
    <col min="16138" max="16138" width="26.42578125" style="1" bestFit="1" customWidth="1"/>
    <col min="16139" max="16139" width="20.42578125" style="1" bestFit="1" customWidth="1"/>
    <col min="16140" max="16140" width="20.85546875" style="1" bestFit="1" customWidth="1"/>
    <col min="16141" max="16141" width="21.7109375" style="1" bestFit="1" customWidth="1"/>
    <col min="16142" max="16142" width="22.7109375" style="1" bestFit="1" customWidth="1"/>
    <col min="16143" max="16143" width="22.140625" style="1" bestFit="1" customWidth="1"/>
    <col min="16144" max="16144" width="13.7109375" style="1" bestFit="1" customWidth="1"/>
    <col min="16145" max="16145" width="23.28515625" style="1" bestFit="1" customWidth="1"/>
    <col min="16146" max="16146" width="25.140625" style="1" bestFit="1" customWidth="1"/>
    <col min="16147" max="16384" width="8.85546875" style="1"/>
  </cols>
  <sheetData>
    <row r="1" spans="1:18" x14ac:dyDescent="0.2">
      <c r="A1" s="1" t="s">
        <v>306</v>
      </c>
      <c r="B1" s="1" t="s">
        <v>307</v>
      </c>
      <c r="C1" s="1" t="s">
        <v>308</v>
      </c>
      <c r="D1" s="1" t="s">
        <v>309</v>
      </c>
      <c r="E1" s="1" t="s">
        <v>310</v>
      </c>
      <c r="F1" s="1" t="s">
        <v>311</v>
      </c>
      <c r="G1" s="1" t="s">
        <v>312</v>
      </c>
      <c r="H1" s="1" t="s">
        <v>313</v>
      </c>
      <c r="I1" s="1" t="s">
        <v>314</v>
      </c>
      <c r="J1" s="1" t="s">
        <v>315</v>
      </c>
      <c r="K1" s="1" t="s">
        <v>316</v>
      </c>
      <c r="L1" s="1" t="s">
        <v>317</v>
      </c>
      <c r="M1" s="1" t="s">
        <v>318</v>
      </c>
      <c r="N1" s="1" t="s">
        <v>319</v>
      </c>
      <c r="O1" s="1" t="s">
        <v>320</v>
      </c>
      <c r="P1" s="1" t="s">
        <v>321</v>
      </c>
      <c r="Q1" s="1" t="s">
        <v>322</v>
      </c>
      <c r="R1" s="1" t="s">
        <v>323</v>
      </c>
    </row>
    <row r="2" spans="1:18" x14ac:dyDescent="0.2">
      <c r="A2" s="1">
        <v>2010</v>
      </c>
      <c r="B2" s="1">
        <v>2292</v>
      </c>
      <c r="C2" s="2" t="s">
        <v>325</v>
      </c>
      <c r="D2" s="2" t="s">
        <v>1145</v>
      </c>
      <c r="E2" s="2" t="s">
        <v>20</v>
      </c>
      <c r="F2" s="3">
        <v>40179</v>
      </c>
      <c r="G2" s="2" t="s">
        <v>1260</v>
      </c>
      <c r="H2" s="2" t="s">
        <v>20</v>
      </c>
      <c r="I2" s="2" t="s">
        <v>20</v>
      </c>
      <c r="J2" s="2" t="s">
        <v>20</v>
      </c>
      <c r="K2" s="2" t="s">
        <v>1260</v>
      </c>
      <c r="L2" s="2" t="s">
        <v>20</v>
      </c>
      <c r="M2" s="1">
        <v>0</v>
      </c>
      <c r="N2" s="1" t="s">
        <v>1261</v>
      </c>
      <c r="O2" s="1" t="s">
        <v>940</v>
      </c>
      <c r="P2" s="2" t="s">
        <v>20</v>
      </c>
      <c r="Q2" s="2" t="s">
        <v>1262</v>
      </c>
      <c r="R2" s="2" t="s">
        <v>1263</v>
      </c>
    </row>
    <row r="3" spans="1:18" x14ac:dyDescent="0.2">
      <c r="A3" s="1">
        <v>2010</v>
      </c>
      <c r="B3" s="1">
        <v>2765</v>
      </c>
      <c r="C3" s="2" t="s">
        <v>325</v>
      </c>
      <c r="D3" s="2" t="s">
        <v>1264</v>
      </c>
      <c r="E3" s="2" t="s">
        <v>20</v>
      </c>
      <c r="F3" s="3">
        <v>40512</v>
      </c>
      <c r="G3" s="2" t="s">
        <v>1265</v>
      </c>
      <c r="H3" s="2" t="s">
        <v>20</v>
      </c>
      <c r="I3" s="2" t="s">
        <v>20</v>
      </c>
      <c r="J3" s="2" t="s">
        <v>20</v>
      </c>
      <c r="K3" s="2" t="s">
        <v>1265</v>
      </c>
      <c r="L3" s="2" t="s">
        <v>20</v>
      </c>
      <c r="M3" s="1">
        <v>0</v>
      </c>
      <c r="N3" s="1" t="s">
        <v>1266</v>
      </c>
      <c r="O3" s="1" t="s">
        <v>940</v>
      </c>
      <c r="P3" s="2" t="s">
        <v>20</v>
      </c>
      <c r="Q3" s="2" t="s">
        <v>1267</v>
      </c>
      <c r="R3" s="2" t="s">
        <v>336</v>
      </c>
    </row>
    <row r="4" spans="1:18" x14ac:dyDescent="0.2">
      <c r="A4" s="1">
        <v>2010</v>
      </c>
      <c r="B4" s="1">
        <v>2810</v>
      </c>
      <c r="C4" s="2" t="s">
        <v>325</v>
      </c>
      <c r="D4" s="2" t="s">
        <v>1268</v>
      </c>
      <c r="E4" s="2" t="s">
        <v>20</v>
      </c>
      <c r="F4" s="3">
        <v>40543</v>
      </c>
      <c r="G4" s="2" t="s">
        <v>1269</v>
      </c>
      <c r="H4" s="2" t="s">
        <v>20</v>
      </c>
      <c r="I4" s="2" t="s">
        <v>20</v>
      </c>
      <c r="J4" s="2" t="s">
        <v>20</v>
      </c>
      <c r="K4" s="2" t="s">
        <v>1269</v>
      </c>
      <c r="L4" s="2" t="s">
        <v>20</v>
      </c>
      <c r="M4" s="1">
        <v>0</v>
      </c>
      <c r="N4" s="1" t="s">
        <v>1270</v>
      </c>
      <c r="O4" s="1" t="s">
        <v>940</v>
      </c>
      <c r="P4" s="2" t="s">
        <v>20</v>
      </c>
      <c r="Q4" s="2" t="s">
        <v>1262</v>
      </c>
      <c r="R4" s="2" t="s">
        <v>1263</v>
      </c>
    </row>
    <row r="5" spans="1:18" x14ac:dyDescent="0.2">
      <c r="A5" s="1">
        <v>2010</v>
      </c>
      <c r="B5" s="1">
        <v>2810</v>
      </c>
      <c r="C5" s="2" t="s">
        <v>325</v>
      </c>
      <c r="D5" s="2" t="s">
        <v>1268</v>
      </c>
      <c r="E5" s="2" t="s">
        <v>20</v>
      </c>
      <c r="F5" s="3">
        <v>40543</v>
      </c>
      <c r="G5" s="2" t="s">
        <v>1269</v>
      </c>
      <c r="H5" s="2" t="s">
        <v>20</v>
      </c>
      <c r="I5" s="2" t="s">
        <v>20</v>
      </c>
      <c r="J5" s="2" t="s">
        <v>20</v>
      </c>
      <c r="K5" s="2" t="s">
        <v>1269</v>
      </c>
      <c r="L5" s="2" t="s">
        <v>20</v>
      </c>
      <c r="M5" s="1">
        <v>0</v>
      </c>
      <c r="N5" s="1" t="s">
        <v>1271</v>
      </c>
      <c r="O5" s="1" t="s">
        <v>940</v>
      </c>
      <c r="P5" s="2" t="s">
        <v>20</v>
      </c>
      <c r="Q5" s="2" t="s">
        <v>1262</v>
      </c>
      <c r="R5" s="2" t="s">
        <v>1263</v>
      </c>
    </row>
    <row r="6" spans="1:18" x14ac:dyDescent="0.2">
      <c r="A6" s="1">
        <v>2010</v>
      </c>
      <c r="B6" s="1">
        <v>2810</v>
      </c>
      <c r="C6" s="2" t="s">
        <v>325</v>
      </c>
      <c r="D6" s="2" t="s">
        <v>1268</v>
      </c>
      <c r="E6" s="2" t="s">
        <v>20</v>
      </c>
      <c r="F6" s="3">
        <v>40543</v>
      </c>
      <c r="G6" s="2" t="s">
        <v>1269</v>
      </c>
      <c r="H6" s="2" t="s">
        <v>20</v>
      </c>
      <c r="I6" s="2" t="s">
        <v>20</v>
      </c>
      <c r="J6" s="2" t="s">
        <v>20</v>
      </c>
      <c r="K6" s="2" t="s">
        <v>1269</v>
      </c>
      <c r="L6" s="2" t="s">
        <v>20</v>
      </c>
      <c r="M6" s="1">
        <v>0</v>
      </c>
      <c r="N6" s="1" t="s">
        <v>1271</v>
      </c>
      <c r="O6" s="1" t="s">
        <v>940</v>
      </c>
      <c r="P6" s="2" t="s">
        <v>20</v>
      </c>
      <c r="Q6" s="2" t="s">
        <v>1267</v>
      </c>
      <c r="R6" s="2" t="s">
        <v>336</v>
      </c>
    </row>
    <row r="7" spans="1:18" x14ac:dyDescent="0.2">
      <c r="A7" s="1">
        <v>2010</v>
      </c>
      <c r="B7" s="1">
        <v>2811</v>
      </c>
      <c r="C7" s="2" t="s">
        <v>325</v>
      </c>
      <c r="D7" s="2" t="s">
        <v>1272</v>
      </c>
      <c r="E7" s="2" t="s">
        <v>20</v>
      </c>
      <c r="F7" s="3">
        <v>40543</v>
      </c>
      <c r="G7" s="2" t="s">
        <v>1269</v>
      </c>
      <c r="H7" s="2" t="s">
        <v>20</v>
      </c>
      <c r="I7" s="2" t="s">
        <v>20</v>
      </c>
      <c r="J7" s="2" t="s">
        <v>20</v>
      </c>
      <c r="K7" s="2" t="s">
        <v>1269</v>
      </c>
      <c r="L7" s="2" t="s">
        <v>20</v>
      </c>
      <c r="M7" s="1">
        <v>0</v>
      </c>
      <c r="N7" s="1" t="s">
        <v>940</v>
      </c>
      <c r="O7" s="1" t="s">
        <v>1273</v>
      </c>
      <c r="P7" s="2" t="s">
        <v>20</v>
      </c>
      <c r="Q7" s="2" t="s">
        <v>1262</v>
      </c>
      <c r="R7" s="2" t="s">
        <v>1263</v>
      </c>
    </row>
    <row r="8" spans="1:18" x14ac:dyDescent="0.2">
      <c r="A8" s="1">
        <v>2010</v>
      </c>
      <c r="B8" s="1">
        <v>2820</v>
      </c>
      <c r="C8" s="2" t="s">
        <v>325</v>
      </c>
      <c r="D8" s="2" t="s">
        <v>326</v>
      </c>
      <c r="E8" s="2" t="s">
        <v>20</v>
      </c>
      <c r="F8" s="3">
        <v>40543</v>
      </c>
      <c r="G8" s="2" t="s">
        <v>1274</v>
      </c>
      <c r="H8" s="2" t="s">
        <v>20</v>
      </c>
      <c r="I8" s="2" t="s">
        <v>20</v>
      </c>
      <c r="J8" s="2" t="s">
        <v>20</v>
      </c>
      <c r="K8" s="2" t="s">
        <v>1274</v>
      </c>
      <c r="L8" s="2" t="s">
        <v>20</v>
      </c>
      <c r="M8" s="1">
        <v>0</v>
      </c>
      <c r="N8" s="1" t="s">
        <v>940</v>
      </c>
      <c r="O8" s="1" t="s">
        <v>1275</v>
      </c>
      <c r="P8" s="2" t="s">
        <v>20</v>
      </c>
      <c r="Q8" s="2" t="s">
        <v>1276</v>
      </c>
      <c r="R8" s="2" t="s">
        <v>329</v>
      </c>
    </row>
    <row r="9" spans="1:18" x14ac:dyDescent="0.2">
      <c r="A9" s="1">
        <v>2010</v>
      </c>
      <c r="B9" s="1">
        <v>2820</v>
      </c>
      <c r="C9" s="2" t="s">
        <v>325</v>
      </c>
      <c r="D9" s="2" t="s">
        <v>326</v>
      </c>
      <c r="E9" s="2" t="s">
        <v>20</v>
      </c>
      <c r="F9" s="3">
        <v>40543</v>
      </c>
      <c r="G9" s="2" t="s">
        <v>1274</v>
      </c>
      <c r="H9" s="2" t="s">
        <v>20</v>
      </c>
      <c r="I9" s="2" t="s">
        <v>20</v>
      </c>
      <c r="J9" s="2" t="s">
        <v>20</v>
      </c>
      <c r="K9" s="2" t="s">
        <v>1274</v>
      </c>
      <c r="L9" s="2" t="s">
        <v>20</v>
      </c>
      <c r="M9" s="1">
        <v>0</v>
      </c>
      <c r="N9" s="1" t="s">
        <v>940</v>
      </c>
      <c r="O9" s="1" t="s">
        <v>1277</v>
      </c>
      <c r="P9" s="2" t="s">
        <v>20</v>
      </c>
      <c r="Q9" s="2" t="s">
        <v>1278</v>
      </c>
      <c r="R9" s="2" t="s">
        <v>329</v>
      </c>
    </row>
    <row r="10" spans="1:18" x14ac:dyDescent="0.2">
      <c r="A10" s="1">
        <v>2010</v>
      </c>
      <c r="B10" s="1">
        <v>2821</v>
      </c>
      <c r="C10" s="2" t="s">
        <v>325</v>
      </c>
      <c r="D10" s="2" t="s">
        <v>1279</v>
      </c>
      <c r="E10" s="2" t="s">
        <v>20</v>
      </c>
      <c r="F10" s="3">
        <v>40451</v>
      </c>
      <c r="G10" s="2" t="s">
        <v>1280</v>
      </c>
      <c r="H10" s="2" t="s">
        <v>20</v>
      </c>
      <c r="I10" s="2" t="s">
        <v>20</v>
      </c>
      <c r="J10" s="2" t="s">
        <v>20</v>
      </c>
      <c r="K10" s="2" t="s">
        <v>1280</v>
      </c>
      <c r="L10" s="2" t="s">
        <v>20</v>
      </c>
      <c r="M10" s="1">
        <v>0</v>
      </c>
      <c r="N10" s="1" t="s">
        <v>940</v>
      </c>
      <c r="O10" s="1" t="s">
        <v>1281</v>
      </c>
      <c r="P10" s="2" t="s">
        <v>20</v>
      </c>
      <c r="Q10" s="2" t="s">
        <v>1278</v>
      </c>
      <c r="R10" s="2" t="s">
        <v>329</v>
      </c>
    </row>
    <row r="11" spans="1:18" x14ac:dyDescent="0.2">
      <c r="A11" s="1">
        <v>2010</v>
      </c>
      <c r="B11" s="1">
        <v>2825</v>
      </c>
      <c r="C11" s="2" t="s">
        <v>325</v>
      </c>
      <c r="D11" s="2" t="s">
        <v>1282</v>
      </c>
      <c r="E11" s="2" t="s">
        <v>20</v>
      </c>
      <c r="F11" s="3">
        <v>40543</v>
      </c>
      <c r="G11" s="2" t="s">
        <v>1283</v>
      </c>
      <c r="H11" s="2" t="s">
        <v>20</v>
      </c>
      <c r="I11" s="2" t="s">
        <v>20</v>
      </c>
      <c r="J11" s="2" t="s">
        <v>20</v>
      </c>
      <c r="K11" s="2" t="s">
        <v>1283</v>
      </c>
      <c r="L11" s="2" t="s">
        <v>20</v>
      </c>
      <c r="M11" s="1">
        <v>0</v>
      </c>
      <c r="N11" s="1" t="s">
        <v>940</v>
      </c>
      <c r="O11" s="1" t="s">
        <v>1281</v>
      </c>
      <c r="P11" s="2" t="s">
        <v>20</v>
      </c>
      <c r="Q11" s="2" t="s">
        <v>1278</v>
      </c>
      <c r="R11" s="2" t="s">
        <v>329</v>
      </c>
    </row>
    <row r="12" spans="1:18" x14ac:dyDescent="0.2">
      <c r="A12" s="1">
        <v>2010</v>
      </c>
      <c r="B12" s="1">
        <v>2419</v>
      </c>
      <c r="C12" s="2" t="s">
        <v>325</v>
      </c>
      <c r="D12" s="2" t="s">
        <v>1284</v>
      </c>
      <c r="E12" s="2" t="s">
        <v>20</v>
      </c>
      <c r="F12" s="3">
        <v>40268</v>
      </c>
      <c r="G12" s="2" t="s">
        <v>1285</v>
      </c>
      <c r="H12" s="2" t="s">
        <v>20</v>
      </c>
      <c r="I12" s="2" t="s">
        <v>20</v>
      </c>
      <c r="J12" s="2" t="s">
        <v>20</v>
      </c>
      <c r="K12" s="2" t="s">
        <v>1285</v>
      </c>
      <c r="L12" s="2" t="s">
        <v>20</v>
      </c>
      <c r="M12" s="1">
        <v>0</v>
      </c>
      <c r="N12" s="1" t="s">
        <v>940</v>
      </c>
      <c r="O12" s="1" t="s">
        <v>1286</v>
      </c>
      <c r="P12" s="2" t="s">
        <v>20</v>
      </c>
      <c r="Q12" s="2" t="s">
        <v>1267</v>
      </c>
      <c r="R12" s="2" t="s">
        <v>336</v>
      </c>
    </row>
    <row r="13" spans="1:18" x14ac:dyDescent="0.2">
      <c r="A13" s="1">
        <v>2010</v>
      </c>
      <c r="B13" s="1">
        <v>2552</v>
      </c>
      <c r="C13" s="2" t="s">
        <v>325</v>
      </c>
      <c r="D13" s="2" t="s">
        <v>1287</v>
      </c>
      <c r="E13" s="2" t="s">
        <v>20</v>
      </c>
      <c r="F13" s="3">
        <v>40359</v>
      </c>
      <c r="G13" s="2" t="s">
        <v>1288</v>
      </c>
      <c r="H13" s="2" t="s">
        <v>20</v>
      </c>
      <c r="I13" s="2" t="s">
        <v>20</v>
      </c>
      <c r="J13" s="2" t="s">
        <v>20</v>
      </c>
      <c r="K13" s="2" t="s">
        <v>1288</v>
      </c>
      <c r="L13" s="2" t="s">
        <v>20</v>
      </c>
      <c r="M13" s="1">
        <v>0</v>
      </c>
      <c r="N13" s="1" t="s">
        <v>940</v>
      </c>
      <c r="O13" s="1" t="s">
        <v>1289</v>
      </c>
      <c r="P13" s="2" t="s">
        <v>20</v>
      </c>
      <c r="Q13" s="2" t="s">
        <v>1262</v>
      </c>
      <c r="R13" s="2" t="s">
        <v>1263</v>
      </c>
    </row>
    <row r="14" spans="1:18" x14ac:dyDescent="0.2">
      <c r="A14" s="1">
        <v>2010</v>
      </c>
      <c r="B14" s="1">
        <v>2674</v>
      </c>
      <c r="C14" s="2" t="s">
        <v>325</v>
      </c>
      <c r="D14" s="2" t="s">
        <v>1150</v>
      </c>
      <c r="E14" s="2" t="s">
        <v>20</v>
      </c>
      <c r="F14" s="3">
        <v>40451</v>
      </c>
      <c r="G14" s="2" t="s">
        <v>1290</v>
      </c>
      <c r="H14" s="2" t="s">
        <v>20</v>
      </c>
      <c r="I14" s="2" t="s">
        <v>20</v>
      </c>
      <c r="J14" s="2" t="s">
        <v>20</v>
      </c>
      <c r="K14" s="2" t="s">
        <v>1290</v>
      </c>
      <c r="L14" s="2" t="s">
        <v>20</v>
      </c>
      <c r="M14" s="1">
        <v>0</v>
      </c>
      <c r="N14" s="1" t="s">
        <v>1266</v>
      </c>
      <c r="O14" s="1" t="s">
        <v>940</v>
      </c>
      <c r="P14" s="2" t="s">
        <v>20</v>
      </c>
      <c r="Q14" s="2" t="s">
        <v>1262</v>
      </c>
      <c r="R14" s="2" t="s">
        <v>1263</v>
      </c>
    </row>
    <row r="15" spans="1:18" x14ac:dyDescent="0.2">
      <c r="A15" s="1">
        <v>2010</v>
      </c>
      <c r="B15" s="1">
        <v>2674</v>
      </c>
      <c r="C15" s="2" t="s">
        <v>325</v>
      </c>
      <c r="D15" s="2" t="s">
        <v>1150</v>
      </c>
      <c r="E15" s="2" t="s">
        <v>20</v>
      </c>
      <c r="F15" s="3">
        <v>40457</v>
      </c>
      <c r="G15" s="2" t="s">
        <v>1291</v>
      </c>
      <c r="H15" s="2" t="s">
        <v>20</v>
      </c>
      <c r="I15" s="2" t="s">
        <v>20</v>
      </c>
      <c r="J15" s="2" t="s">
        <v>20</v>
      </c>
      <c r="K15" s="2" t="s">
        <v>1291</v>
      </c>
      <c r="L15" s="2" t="s">
        <v>20</v>
      </c>
      <c r="M15" s="1">
        <v>0</v>
      </c>
      <c r="N15" s="1" t="s">
        <v>940</v>
      </c>
      <c r="O15" s="1" t="s">
        <v>1266</v>
      </c>
      <c r="P15" s="2" t="s">
        <v>20</v>
      </c>
      <c r="Q15" s="2" t="s">
        <v>1262</v>
      </c>
      <c r="R15" s="2" t="s">
        <v>1263</v>
      </c>
    </row>
    <row r="16" spans="1:18" x14ac:dyDescent="0.2">
      <c r="A16" s="1">
        <v>2010</v>
      </c>
      <c r="B16" s="1">
        <v>2675</v>
      </c>
      <c r="C16" s="2" t="s">
        <v>325</v>
      </c>
      <c r="D16" s="2" t="s">
        <v>1150</v>
      </c>
      <c r="E16" s="2" t="s">
        <v>20</v>
      </c>
      <c r="F16" s="3">
        <v>40451</v>
      </c>
      <c r="G16" s="2" t="s">
        <v>1290</v>
      </c>
      <c r="H16" s="2" t="s">
        <v>20</v>
      </c>
      <c r="I16" s="2" t="s">
        <v>20</v>
      </c>
      <c r="J16" s="2" t="s">
        <v>20</v>
      </c>
      <c r="K16" s="2" t="s">
        <v>1290</v>
      </c>
      <c r="L16" s="2" t="s">
        <v>20</v>
      </c>
      <c r="M16" s="1">
        <v>0</v>
      </c>
      <c r="N16" s="1" t="s">
        <v>940</v>
      </c>
      <c r="O16" s="1" t="s">
        <v>1270</v>
      </c>
      <c r="P16" s="2" t="s">
        <v>20</v>
      </c>
      <c r="Q16" s="2" t="s">
        <v>1262</v>
      </c>
      <c r="R16" s="2" t="s">
        <v>1263</v>
      </c>
    </row>
    <row r="17" spans="1:18" x14ac:dyDescent="0.2">
      <c r="A17" s="1">
        <v>2010</v>
      </c>
      <c r="B17" s="1">
        <v>2676</v>
      </c>
      <c r="C17" s="2" t="s">
        <v>325</v>
      </c>
      <c r="D17" s="2" t="s">
        <v>1154</v>
      </c>
      <c r="E17" s="2" t="s">
        <v>20</v>
      </c>
      <c r="F17" s="3">
        <v>40451</v>
      </c>
      <c r="G17" s="2" t="s">
        <v>1290</v>
      </c>
      <c r="H17" s="2" t="s">
        <v>20</v>
      </c>
      <c r="I17" s="2" t="s">
        <v>20</v>
      </c>
      <c r="J17" s="2" t="s">
        <v>20</v>
      </c>
      <c r="K17" s="2" t="s">
        <v>1290</v>
      </c>
      <c r="L17" s="2" t="s">
        <v>20</v>
      </c>
      <c r="M17" s="1">
        <v>0</v>
      </c>
      <c r="N17" s="1" t="s">
        <v>940</v>
      </c>
      <c r="O17" s="1" t="s">
        <v>1271</v>
      </c>
      <c r="P17" s="2" t="s">
        <v>20</v>
      </c>
      <c r="Q17" s="2" t="s">
        <v>1262</v>
      </c>
      <c r="R17" s="2" t="s">
        <v>1263</v>
      </c>
    </row>
    <row r="18" spans="1:18" x14ac:dyDescent="0.2">
      <c r="A18" s="1">
        <v>2010</v>
      </c>
      <c r="B18" s="1">
        <v>2677</v>
      </c>
      <c r="C18" s="2" t="s">
        <v>325</v>
      </c>
      <c r="D18" s="2" t="s">
        <v>1243</v>
      </c>
      <c r="E18" s="2" t="s">
        <v>20</v>
      </c>
      <c r="F18" s="3">
        <v>40451</v>
      </c>
      <c r="G18" s="2" t="s">
        <v>1290</v>
      </c>
      <c r="H18" s="2" t="s">
        <v>20</v>
      </c>
      <c r="I18" s="2" t="s">
        <v>20</v>
      </c>
      <c r="J18" s="2" t="s">
        <v>20</v>
      </c>
      <c r="K18" s="2" t="s">
        <v>1290</v>
      </c>
      <c r="L18" s="2" t="s">
        <v>20</v>
      </c>
      <c r="M18" s="1">
        <v>0</v>
      </c>
      <c r="N18" s="1" t="s">
        <v>940</v>
      </c>
      <c r="O18" s="1" t="s">
        <v>1271</v>
      </c>
      <c r="P18" s="2" t="s">
        <v>20</v>
      </c>
      <c r="Q18" s="2" t="s">
        <v>1267</v>
      </c>
      <c r="R18" s="2" t="s">
        <v>336</v>
      </c>
    </row>
    <row r="19" spans="1:18" x14ac:dyDescent="0.2">
      <c r="A19" s="1">
        <v>2011</v>
      </c>
      <c r="B19" s="1">
        <v>2918</v>
      </c>
      <c r="C19" s="2" t="s">
        <v>902</v>
      </c>
      <c r="D19" s="2" t="s">
        <v>903</v>
      </c>
      <c r="E19" s="2" t="s">
        <v>20</v>
      </c>
      <c r="F19" s="3">
        <v>40543</v>
      </c>
      <c r="G19" s="2" t="s">
        <v>1292</v>
      </c>
      <c r="H19" s="2" t="s">
        <v>20</v>
      </c>
      <c r="I19" s="2" t="s">
        <v>20</v>
      </c>
      <c r="J19" s="2" t="s">
        <v>20</v>
      </c>
      <c r="K19" s="2" t="s">
        <v>1292</v>
      </c>
      <c r="L19" s="2" t="s">
        <v>20</v>
      </c>
      <c r="M19" s="1">
        <v>0</v>
      </c>
      <c r="N19" s="1" t="s">
        <v>1293</v>
      </c>
      <c r="O19" s="1" t="s">
        <v>940</v>
      </c>
      <c r="P19" s="2" t="s">
        <v>20</v>
      </c>
      <c r="Q19" s="2" t="s">
        <v>1276</v>
      </c>
      <c r="R19" s="2" t="s">
        <v>329</v>
      </c>
    </row>
    <row r="20" spans="1:18" x14ac:dyDescent="0.2">
      <c r="A20" s="1">
        <v>2011</v>
      </c>
      <c r="B20" s="1">
        <v>2918</v>
      </c>
      <c r="C20" s="2" t="s">
        <v>902</v>
      </c>
      <c r="D20" s="2" t="s">
        <v>903</v>
      </c>
      <c r="E20" s="2" t="s">
        <v>20</v>
      </c>
      <c r="F20" s="3">
        <v>40543</v>
      </c>
      <c r="G20" s="2" t="s">
        <v>1292</v>
      </c>
      <c r="H20" s="2" t="s">
        <v>20</v>
      </c>
      <c r="I20" s="2" t="s">
        <v>20</v>
      </c>
      <c r="J20" s="2" t="s">
        <v>20</v>
      </c>
      <c r="K20" s="2" t="s">
        <v>1292</v>
      </c>
      <c r="L20" s="2" t="s">
        <v>20</v>
      </c>
      <c r="M20" s="1">
        <v>0</v>
      </c>
      <c r="N20" s="1" t="s">
        <v>940</v>
      </c>
      <c r="O20" s="1" t="s">
        <v>1294</v>
      </c>
      <c r="P20" s="2" t="s">
        <v>20</v>
      </c>
      <c r="Q20" s="2" t="s">
        <v>1278</v>
      </c>
      <c r="R20" s="2" t="s">
        <v>329</v>
      </c>
    </row>
    <row r="21" spans="1:18" x14ac:dyDescent="0.2">
      <c r="A21" s="1">
        <v>2011</v>
      </c>
      <c r="B21" s="1">
        <v>2918</v>
      </c>
      <c r="C21" s="2" t="s">
        <v>902</v>
      </c>
      <c r="D21" s="2" t="s">
        <v>903</v>
      </c>
      <c r="E21" s="2" t="s">
        <v>20</v>
      </c>
      <c r="F21" s="3">
        <v>40543</v>
      </c>
      <c r="G21" s="2" t="s">
        <v>1292</v>
      </c>
      <c r="H21" s="2" t="s">
        <v>20</v>
      </c>
      <c r="I21" s="2" t="s">
        <v>20</v>
      </c>
      <c r="J21" s="2" t="s">
        <v>20</v>
      </c>
      <c r="K21" s="2" t="s">
        <v>1292</v>
      </c>
      <c r="L21" s="2" t="s">
        <v>20</v>
      </c>
      <c r="M21" s="1">
        <v>0</v>
      </c>
      <c r="N21" s="1" t="s">
        <v>940</v>
      </c>
      <c r="O21" s="1" t="s">
        <v>1295</v>
      </c>
      <c r="P21" s="2" t="s">
        <v>20</v>
      </c>
      <c r="Q21" s="2" t="s">
        <v>1262</v>
      </c>
      <c r="R21" s="2" t="s">
        <v>1263</v>
      </c>
    </row>
    <row r="22" spans="1:18" x14ac:dyDescent="0.2">
      <c r="A22" s="1">
        <v>2011</v>
      </c>
      <c r="B22" s="1">
        <v>2918</v>
      </c>
      <c r="C22" s="2" t="s">
        <v>902</v>
      </c>
      <c r="D22" s="2" t="s">
        <v>903</v>
      </c>
      <c r="E22" s="2" t="s">
        <v>20</v>
      </c>
      <c r="F22" s="3">
        <v>40543</v>
      </c>
      <c r="G22" s="2" t="s">
        <v>1292</v>
      </c>
      <c r="H22" s="2" t="s">
        <v>20</v>
      </c>
      <c r="I22" s="2" t="s">
        <v>20</v>
      </c>
      <c r="J22" s="2" t="s">
        <v>20</v>
      </c>
      <c r="K22" s="2" t="s">
        <v>1292</v>
      </c>
      <c r="L22" s="2" t="s">
        <v>20</v>
      </c>
      <c r="M22" s="1">
        <v>0</v>
      </c>
      <c r="N22" s="1" t="s">
        <v>1289</v>
      </c>
      <c r="O22" s="1" t="s">
        <v>940</v>
      </c>
      <c r="P22" s="2" t="s">
        <v>20</v>
      </c>
      <c r="Q22" s="2" t="s">
        <v>1267</v>
      </c>
      <c r="R22" s="2" t="s">
        <v>336</v>
      </c>
    </row>
    <row r="23" spans="1:18" x14ac:dyDescent="0.2">
      <c r="A23" s="1">
        <v>2010</v>
      </c>
      <c r="B23" s="1">
        <v>2672</v>
      </c>
      <c r="C23" s="2" t="s">
        <v>351</v>
      </c>
      <c r="D23" s="2" t="s">
        <v>1296</v>
      </c>
      <c r="E23" s="2" t="s">
        <v>1296</v>
      </c>
      <c r="F23" s="3">
        <v>40451</v>
      </c>
      <c r="G23" s="2" t="s">
        <v>1297</v>
      </c>
      <c r="H23" s="2" t="s">
        <v>20</v>
      </c>
      <c r="I23" s="2" t="s">
        <v>20</v>
      </c>
      <c r="J23" s="2" t="s">
        <v>20</v>
      </c>
      <c r="K23" s="2" t="s">
        <v>1298</v>
      </c>
      <c r="L23" s="2" t="s">
        <v>20</v>
      </c>
      <c r="M23" s="1">
        <v>0</v>
      </c>
      <c r="N23" s="1" t="s">
        <v>1299</v>
      </c>
      <c r="O23" s="1" t="s">
        <v>940</v>
      </c>
      <c r="P23" s="2" t="s">
        <v>20</v>
      </c>
      <c r="Q23" s="2" t="s">
        <v>1276</v>
      </c>
      <c r="R23" s="2" t="s">
        <v>329</v>
      </c>
    </row>
    <row r="24" spans="1:18" x14ac:dyDescent="0.2">
      <c r="A24" s="1">
        <v>2010</v>
      </c>
      <c r="B24" s="1">
        <v>2672</v>
      </c>
      <c r="C24" s="2" t="s">
        <v>351</v>
      </c>
      <c r="D24" s="2" t="s">
        <v>1296</v>
      </c>
      <c r="E24" s="2" t="s">
        <v>1296</v>
      </c>
      <c r="F24" s="3">
        <v>40451</v>
      </c>
      <c r="G24" s="2" t="s">
        <v>1297</v>
      </c>
      <c r="H24" s="2" t="s">
        <v>20</v>
      </c>
      <c r="I24" s="2" t="s">
        <v>20</v>
      </c>
      <c r="J24" s="2" t="s">
        <v>20</v>
      </c>
      <c r="K24" s="2" t="s">
        <v>1298</v>
      </c>
      <c r="L24" s="2" t="s">
        <v>20</v>
      </c>
      <c r="M24" s="1">
        <v>0</v>
      </c>
      <c r="N24" s="1" t="s">
        <v>1300</v>
      </c>
      <c r="O24" s="1" t="s">
        <v>940</v>
      </c>
      <c r="P24" s="2" t="s">
        <v>20</v>
      </c>
      <c r="Q24" s="2" t="s">
        <v>1278</v>
      </c>
      <c r="R24" s="2" t="s">
        <v>329</v>
      </c>
    </row>
    <row r="25" spans="1:18" x14ac:dyDescent="0.2">
      <c r="A25" s="1">
        <v>2010</v>
      </c>
      <c r="B25" s="1">
        <v>2548</v>
      </c>
      <c r="C25" s="2" t="s">
        <v>351</v>
      </c>
      <c r="D25" s="2" t="s">
        <v>352</v>
      </c>
      <c r="E25" s="2" t="s">
        <v>352</v>
      </c>
      <c r="F25" s="3">
        <v>40359</v>
      </c>
      <c r="G25" s="2" t="s">
        <v>1301</v>
      </c>
      <c r="H25" s="2" t="s">
        <v>20</v>
      </c>
      <c r="I25" s="2" t="s">
        <v>20</v>
      </c>
      <c r="J25" s="2" t="s">
        <v>20</v>
      </c>
      <c r="K25" s="2" t="s">
        <v>1302</v>
      </c>
      <c r="L25" s="2" t="s">
        <v>20</v>
      </c>
      <c r="M25" s="1">
        <v>0</v>
      </c>
      <c r="N25" s="1" t="s">
        <v>1303</v>
      </c>
      <c r="O25" s="1" t="s">
        <v>940</v>
      </c>
      <c r="P25" s="2" t="s">
        <v>20</v>
      </c>
      <c r="Q25" s="2" t="s">
        <v>1276</v>
      </c>
      <c r="R25" s="2" t="s">
        <v>329</v>
      </c>
    </row>
    <row r="26" spans="1:18" x14ac:dyDescent="0.2">
      <c r="A26" s="1">
        <v>2010</v>
      </c>
      <c r="B26" s="1">
        <v>2673</v>
      </c>
      <c r="C26" s="2" t="s">
        <v>351</v>
      </c>
      <c r="D26" s="2" t="s">
        <v>358</v>
      </c>
      <c r="E26" s="2" t="s">
        <v>358</v>
      </c>
      <c r="F26" s="3">
        <v>40451</v>
      </c>
      <c r="G26" s="2" t="s">
        <v>1304</v>
      </c>
      <c r="H26" s="2" t="s">
        <v>20</v>
      </c>
      <c r="I26" s="2" t="s">
        <v>20</v>
      </c>
      <c r="J26" s="2" t="s">
        <v>20</v>
      </c>
      <c r="K26" s="2" t="s">
        <v>1305</v>
      </c>
      <c r="L26" s="2" t="s">
        <v>20</v>
      </c>
      <c r="M26" s="1">
        <v>0</v>
      </c>
      <c r="N26" s="1" t="s">
        <v>1306</v>
      </c>
      <c r="O26" s="1" t="s">
        <v>940</v>
      </c>
      <c r="P26" s="2" t="s">
        <v>20</v>
      </c>
      <c r="Q26" s="2" t="s">
        <v>1278</v>
      </c>
      <c r="R26" s="2" t="s">
        <v>329</v>
      </c>
    </row>
    <row r="27" spans="1:18" x14ac:dyDescent="0.2">
      <c r="A27" s="1">
        <v>2010</v>
      </c>
      <c r="B27" s="1">
        <v>2815</v>
      </c>
      <c r="C27" s="2" t="s">
        <v>351</v>
      </c>
      <c r="D27" s="2" t="s">
        <v>1307</v>
      </c>
      <c r="E27" s="2" t="s">
        <v>1307</v>
      </c>
      <c r="F27" s="3">
        <v>40543</v>
      </c>
      <c r="G27" s="2" t="s">
        <v>1308</v>
      </c>
      <c r="H27" s="2" t="s">
        <v>20</v>
      </c>
      <c r="I27" s="2" t="s">
        <v>20</v>
      </c>
      <c r="J27" s="2" t="s">
        <v>20</v>
      </c>
      <c r="K27" s="2" t="s">
        <v>1307</v>
      </c>
      <c r="L27" s="2" t="s">
        <v>20</v>
      </c>
      <c r="M27" s="1">
        <v>0</v>
      </c>
      <c r="N27" s="1" t="s">
        <v>1309</v>
      </c>
      <c r="O27" s="1" t="s">
        <v>940</v>
      </c>
      <c r="P27" s="2" t="s">
        <v>20</v>
      </c>
      <c r="Q27" s="2" t="s">
        <v>1276</v>
      </c>
      <c r="R27" s="2" t="s">
        <v>329</v>
      </c>
    </row>
    <row r="28" spans="1:18" x14ac:dyDescent="0.2">
      <c r="A28" s="1">
        <v>2010</v>
      </c>
      <c r="B28" s="1">
        <v>2815</v>
      </c>
      <c r="C28" s="2" t="s">
        <v>351</v>
      </c>
      <c r="D28" s="2" t="s">
        <v>1307</v>
      </c>
      <c r="E28" s="2" t="s">
        <v>1307</v>
      </c>
      <c r="F28" s="3">
        <v>40543</v>
      </c>
      <c r="G28" s="2" t="s">
        <v>1308</v>
      </c>
      <c r="H28" s="2" t="s">
        <v>20</v>
      </c>
      <c r="I28" s="2" t="s">
        <v>20</v>
      </c>
      <c r="J28" s="2" t="s">
        <v>20</v>
      </c>
      <c r="K28" s="2" t="s">
        <v>1307</v>
      </c>
      <c r="L28" s="2" t="s">
        <v>20</v>
      </c>
      <c r="M28" s="1">
        <v>0</v>
      </c>
      <c r="N28" s="1" t="s">
        <v>1310</v>
      </c>
      <c r="O28" s="1" t="s">
        <v>940</v>
      </c>
      <c r="P28" s="2" t="s">
        <v>20</v>
      </c>
      <c r="Q28" s="2" t="s">
        <v>1278</v>
      </c>
      <c r="R28" s="2" t="s">
        <v>329</v>
      </c>
    </row>
    <row r="29" spans="1:18" x14ac:dyDescent="0.2">
      <c r="A29" s="1">
        <v>2010</v>
      </c>
      <c r="B29" s="1">
        <v>2823</v>
      </c>
      <c r="C29" s="2" t="s">
        <v>351</v>
      </c>
      <c r="D29" s="2" t="s">
        <v>1279</v>
      </c>
      <c r="E29" s="2" t="s">
        <v>1279</v>
      </c>
      <c r="F29" s="3">
        <v>40543</v>
      </c>
      <c r="G29" s="2" t="s">
        <v>1311</v>
      </c>
      <c r="H29" s="2" t="s">
        <v>20</v>
      </c>
      <c r="I29" s="2" t="s">
        <v>20</v>
      </c>
      <c r="J29" s="2" t="s">
        <v>20</v>
      </c>
      <c r="K29" s="2" t="s">
        <v>360</v>
      </c>
      <c r="L29" s="2" t="s">
        <v>20</v>
      </c>
      <c r="M29" s="1">
        <v>0</v>
      </c>
      <c r="N29" s="1" t="s">
        <v>1281</v>
      </c>
      <c r="O29" s="1" t="s">
        <v>940</v>
      </c>
      <c r="P29" s="2" t="s">
        <v>20</v>
      </c>
      <c r="Q29" s="2" t="s">
        <v>1278</v>
      </c>
      <c r="R29" s="2" t="s">
        <v>329</v>
      </c>
    </row>
    <row r="30" spans="1:18" x14ac:dyDescent="0.2">
      <c r="A30" s="1">
        <v>2010</v>
      </c>
      <c r="B30" s="1">
        <v>2826</v>
      </c>
      <c r="C30" s="2" t="s">
        <v>351</v>
      </c>
      <c r="D30" s="2" t="s">
        <v>1279</v>
      </c>
      <c r="E30" s="2" t="s">
        <v>1279</v>
      </c>
      <c r="F30" s="3">
        <v>40543</v>
      </c>
      <c r="G30" s="2" t="s">
        <v>1312</v>
      </c>
      <c r="H30" s="2" t="s">
        <v>20</v>
      </c>
      <c r="I30" s="2" t="s">
        <v>20</v>
      </c>
      <c r="J30" s="2" t="s">
        <v>20</v>
      </c>
      <c r="K30" s="2" t="s">
        <v>1313</v>
      </c>
      <c r="L30" s="2" t="s">
        <v>20</v>
      </c>
      <c r="M30" s="1">
        <v>0</v>
      </c>
      <c r="N30" s="1" t="s">
        <v>1281</v>
      </c>
      <c r="O30" s="1" t="s">
        <v>940</v>
      </c>
      <c r="P30" s="2" t="s">
        <v>20</v>
      </c>
      <c r="Q30" s="2" t="s">
        <v>1278</v>
      </c>
      <c r="R30" s="2" t="s">
        <v>329</v>
      </c>
    </row>
    <row r="31" spans="1:18" x14ac:dyDescent="0.2">
      <c r="A31" s="1">
        <v>2010</v>
      </c>
      <c r="B31" s="1">
        <v>2312</v>
      </c>
      <c r="C31" s="2" t="s">
        <v>367</v>
      </c>
      <c r="D31" s="2" t="s">
        <v>1314</v>
      </c>
      <c r="E31" s="2" t="s">
        <v>1315</v>
      </c>
      <c r="F31" s="3">
        <v>40208</v>
      </c>
      <c r="G31" s="2" t="s">
        <v>1316</v>
      </c>
      <c r="H31" s="2" t="s">
        <v>371</v>
      </c>
      <c r="I31" s="2" t="s">
        <v>372</v>
      </c>
      <c r="J31" s="2" t="s">
        <v>1317</v>
      </c>
      <c r="K31" s="2" t="s">
        <v>374</v>
      </c>
      <c r="L31" s="2" t="s">
        <v>375</v>
      </c>
      <c r="M31" s="1">
        <v>8153</v>
      </c>
      <c r="N31" s="1" t="s">
        <v>940</v>
      </c>
      <c r="O31" s="1" t="s">
        <v>1318</v>
      </c>
      <c r="P31" s="2" t="s">
        <v>20</v>
      </c>
      <c r="Q31" s="2" t="s">
        <v>1276</v>
      </c>
      <c r="R31" s="2" t="s">
        <v>329</v>
      </c>
    </row>
    <row r="32" spans="1:18" x14ac:dyDescent="0.2">
      <c r="A32" s="1">
        <v>2010</v>
      </c>
      <c r="B32" s="1">
        <v>2361</v>
      </c>
      <c r="C32" s="2" t="s">
        <v>367</v>
      </c>
      <c r="D32" s="2" t="s">
        <v>1319</v>
      </c>
      <c r="E32" s="2" t="s">
        <v>1315</v>
      </c>
      <c r="F32" s="3">
        <v>40234</v>
      </c>
      <c r="G32" s="2" t="s">
        <v>439</v>
      </c>
      <c r="H32" s="2" t="s">
        <v>371</v>
      </c>
      <c r="I32" s="2" t="s">
        <v>372</v>
      </c>
      <c r="J32" s="2" t="s">
        <v>1320</v>
      </c>
      <c r="K32" s="2" t="s">
        <v>374</v>
      </c>
      <c r="L32" s="2" t="s">
        <v>375</v>
      </c>
      <c r="M32" s="1">
        <v>12526</v>
      </c>
      <c r="N32" s="1" t="s">
        <v>940</v>
      </c>
      <c r="O32" s="1" t="s">
        <v>1321</v>
      </c>
      <c r="P32" s="2" t="s">
        <v>20</v>
      </c>
      <c r="Q32" s="2" t="s">
        <v>1276</v>
      </c>
      <c r="R32" s="2" t="s">
        <v>329</v>
      </c>
    </row>
    <row r="33" spans="1:18" x14ac:dyDescent="0.2">
      <c r="A33" s="1">
        <v>2010</v>
      </c>
      <c r="B33" s="1">
        <v>2429</v>
      </c>
      <c r="C33" s="2" t="s">
        <v>367</v>
      </c>
      <c r="D33" s="2" t="s">
        <v>1322</v>
      </c>
      <c r="E33" s="2" t="s">
        <v>1315</v>
      </c>
      <c r="F33" s="3">
        <v>40277</v>
      </c>
      <c r="G33" s="2" t="s">
        <v>1323</v>
      </c>
      <c r="H33" s="2" t="s">
        <v>427</v>
      </c>
      <c r="I33" s="2" t="s">
        <v>428</v>
      </c>
      <c r="J33" s="2" t="s">
        <v>1324</v>
      </c>
      <c r="K33" s="2" t="s">
        <v>374</v>
      </c>
      <c r="L33" s="2" t="s">
        <v>375</v>
      </c>
      <c r="M33" s="1">
        <v>19454</v>
      </c>
      <c r="N33" s="1" t="s">
        <v>940</v>
      </c>
      <c r="O33" s="1" t="s">
        <v>1325</v>
      </c>
      <c r="P33" s="2" t="s">
        <v>20</v>
      </c>
      <c r="Q33" s="2" t="s">
        <v>1276</v>
      </c>
      <c r="R33" s="2" t="s">
        <v>329</v>
      </c>
    </row>
    <row r="34" spans="1:18" x14ac:dyDescent="0.2">
      <c r="A34" s="1">
        <v>2010</v>
      </c>
      <c r="B34" s="1">
        <v>2432</v>
      </c>
      <c r="C34" s="2" t="s">
        <v>367</v>
      </c>
      <c r="D34" s="2" t="s">
        <v>1326</v>
      </c>
      <c r="E34" s="2" t="s">
        <v>1315</v>
      </c>
      <c r="F34" s="3">
        <v>40277</v>
      </c>
      <c r="G34" s="2" t="s">
        <v>1323</v>
      </c>
      <c r="H34" s="2" t="s">
        <v>427</v>
      </c>
      <c r="I34" s="2" t="s">
        <v>428</v>
      </c>
      <c r="J34" s="2" t="s">
        <v>1327</v>
      </c>
      <c r="K34" s="2" t="s">
        <v>374</v>
      </c>
      <c r="L34" s="2" t="s">
        <v>375</v>
      </c>
      <c r="M34" s="1">
        <v>19463</v>
      </c>
      <c r="N34" s="1" t="s">
        <v>940</v>
      </c>
      <c r="O34" s="1" t="s">
        <v>1328</v>
      </c>
      <c r="P34" s="2" t="s">
        <v>20</v>
      </c>
      <c r="Q34" s="2" t="s">
        <v>1276</v>
      </c>
      <c r="R34" s="2" t="s">
        <v>329</v>
      </c>
    </row>
    <row r="35" spans="1:18" x14ac:dyDescent="0.2">
      <c r="A35" s="1">
        <v>2010</v>
      </c>
      <c r="B35" s="1">
        <v>2461</v>
      </c>
      <c r="C35" s="2" t="s">
        <v>367</v>
      </c>
      <c r="D35" s="2" t="s">
        <v>1329</v>
      </c>
      <c r="E35" s="2" t="s">
        <v>1315</v>
      </c>
      <c r="F35" s="3">
        <v>40301</v>
      </c>
      <c r="G35" s="2" t="s">
        <v>1330</v>
      </c>
      <c r="H35" s="2" t="s">
        <v>427</v>
      </c>
      <c r="I35" s="2" t="s">
        <v>428</v>
      </c>
      <c r="J35" s="2" t="s">
        <v>1331</v>
      </c>
      <c r="K35" s="2" t="s">
        <v>374</v>
      </c>
      <c r="L35" s="2" t="s">
        <v>375</v>
      </c>
      <c r="M35" s="1">
        <v>23270</v>
      </c>
      <c r="N35" s="1" t="s">
        <v>940</v>
      </c>
      <c r="O35" s="1" t="s">
        <v>1332</v>
      </c>
      <c r="P35" s="2" t="s">
        <v>20</v>
      </c>
      <c r="Q35" s="2" t="s">
        <v>1276</v>
      </c>
      <c r="R35" s="2" t="s">
        <v>329</v>
      </c>
    </row>
    <row r="36" spans="1:18" x14ac:dyDescent="0.2">
      <c r="A36" s="1">
        <v>2010</v>
      </c>
      <c r="B36" s="1">
        <v>2496</v>
      </c>
      <c r="C36" s="2" t="s">
        <v>384</v>
      </c>
      <c r="D36" s="2" t="s">
        <v>1333</v>
      </c>
      <c r="E36" s="2" t="s">
        <v>1315</v>
      </c>
      <c r="F36" s="3">
        <v>40326</v>
      </c>
      <c r="G36" s="2" t="s">
        <v>1334</v>
      </c>
      <c r="H36" s="2" t="s">
        <v>1335</v>
      </c>
      <c r="I36" s="2" t="s">
        <v>1336</v>
      </c>
      <c r="J36" s="2" t="s">
        <v>1337</v>
      </c>
      <c r="K36" s="2" t="s">
        <v>374</v>
      </c>
      <c r="L36" s="2" t="s">
        <v>375</v>
      </c>
      <c r="M36" s="1">
        <v>27727</v>
      </c>
      <c r="N36" s="1" t="s">
        <v>940</v>
      </c>
      <c r="O36" s="1" t="s">
        <v>1338</v>
      </c>
      <c r="P36" s="2" t="s">
        <v>20</v>
      </c>
      <c r="Q36" s="2" t="s">
        <v>1276</v>
      </c>
      <c r="R36" s="2" t="s">
        <v>329</v>
      </c>
    </row>
    <row r="37" spans="1:18" x14ac:dyDescent="0.2">
      <c r="A37" s="1">
        <v>2010</v>
      </c>
      <c r="B37" s="1">
        <v>2497</v>
      </c>
      <c r="C37" s="2" t="s">
        <v>384</v>
      </c>
      <c r="D37" s="2" t="s">
        <v>1339</v>
      </c>
      <c r="E37" s="2" t="s">
        <v>1315</v>
      </c>
      <c r="F37" s="3">
        <v>40326</v>
      </c>
      <c r="G37" s="2" t="s">
        <v>1334</v>
      </c>
      <c r="H37" s="2" t="s">
        <v>1335</v>
      </c>
      <c r="I37" s="2" t="s">
        <v>1336</v>
      </c>
      <c r="J37" s="2" t="s">
        <v>1340</v>
      </c>
      <c r="K37" s="2" t="s">
        <v>374</v>
      </c>
      <c r="L37" s="2" t="s">
        <v>375</v>
      </c>
      <c r="M37" s="1">
        <v>27728</v>
      </c>
      <c r="N37" s="1" t="s">
        <v>940</v>
      </c>
      <c r="O37" s="1" t="s">
        <v>1341</v>
      </c>
      <c r="P37" s="2" t="s">
        <v>20</v>
      </c>
      <c r="Q37" s="2" t="s">
        <v>1276</v>
      </c>
      <c r="R37" s="2" t="s">
        <v>329</v>
      </c>
    </row>
    <row r="38" spans="1:18" x14ac:dyDescent="0.2">
      <c r="A38" s="1">
        <v>2010</v>
      </c>
      <c r="B38" s="1">
        <v>2605</v>
      </c>
      <c r="C38" s="2" t="s">
        <v>367</v>
      </c>
      <c r="D38" s="2" t="s">
        <v>1342</v>
      </c>
      <c r="E38" s="2" t="s">
        <v>1315</v>
      </c>
      <c r="F38" s="3">
        <v>40410</v>
      </c>
      <c r="G38" s="2" t="s">
        <v>1343</v>
      </c>
      <c r="H38" s="2" t="s">
        <v>427</v>
      </c>
      <c r="I38" s="2" t="s">
        <v>428</v>
      </c>
      <c r="J38" s="2" t="s">
        <v>1344</v>
      </c>
      <c r="K38" s="2" t="s">
        <v>374</v>
      </c>
      <c r="L38" s="2" t="s">
        <v>375</v>
      </c>
      <c r="M38" s="1">
        <v>40391</v>
      </c>
      <c r="N38" s="1" t="s">
        <v>940</v>
      </c>
      <c r="O38" s="1" t="s">
        <v>1328</v>
      </c>
      <c r="P38" s="2" t="s">
        <v>20</v>
      </c>
      <c r="Q38" s="2" t="s">
        <v>1276</v>
      </c>
      <c r="R38" s="2" t="s">
        <v>329</v>
      </c>
    </row>
    <row r="39" spans="1:18" x14ac:dyDescent="0.2">
      <c r="A39" s="1">
        <v>2010</v>
      </c>
      <c r="B39" s="1">
        <v>2523</v>
      </c>
      <c r="C39" s="2" t="s">
        <v>367</v>
      </c>
      <c r="D39" s="2" t="s">
        <v>1345</v>
      </c>
      <c r="E39" s="2" t="s">
        <v>1315</v>
      </c>
      <c r="F39" s="3">
        <v>40336</v>
      </c>
      <c r="G39" s="2" t="s">
        <v>1346</v>
      </c>
      <c r="H39" s="2" t="s">
        <v>427</v>
      </c>
      <c r="I39" s="2" t="s">
        <v>428</v>
      </c>
      <c r="J39" s="2" t="s">
        <v>1347</v>
      </c>
      <c r="K39" s="2" t="s">
        <v>374</v>
      </c>
      <c r="L39" s="2" t="s">
        <v>375</v>
      </c>
      <c r="M39" s="1">
        <v>28690</v>
      </c>
      <c r="N39" s="1" t="s">
        <v>940</v>
      </c>
      <c r="O39" s="1" t="s">
        <v>1348</v>
      </c>
      <c r="P39" s="2" t="s">
        <v>20</v>
      </c>
      <c r="Q39" s="2" t="s">
        <v>1276</v>
      </c>
      <c r="R39" s="2" t="s">
        <v>329</v>
      </c>
    </row>
    <row r="40" spans="1:18" x14ac:dyDescent="0.2">
      <c r="A40" s="1">
        <v>2010</v>
      </c>
      <c r="B40" s="1">
        <v>2428</v>
      </c>
      <c r="C40" s="2" t="s">
        <v>384</v>
      </c>
      <c r="D40" s="2" t="s">
        <v>1349</v>
      </c>
      <c r="E40" s="2" t="s">
        <v>1315</v>
      </c>
      <c r="F40" s="3">
        <v>40274</v>
      </c>
      <c r="G40" s="2" t="s">
        <v>1350</v>
      </c>
      <c r="H40" s="2" t="s">
        <v>1335</v>
      </c>
      <c r="I40" s="2" t="s">
        <v>1336</v>
      </c>
      <c r="J40" s="2" t="s">
        <v>1351</v>
      </c>
      <c r="K40" s="2" t="s">
        <v>374</v>
      </c>
      <c r="L40" s="2" t="s">
        <v>375</v>
      </c>
      <c r="M40" s="1">
        <v>19222</v>
      </c>
      <c r="N40" s="1" t="s">
        <v>940</v>
      </c>
      <c r="O40" s="1" t="s">
        <v>1286</v>
      </c>
      <c r="P40" s="2" t="s">
        <v>1352</v>
      </c>
      <c r="Q40" s="2" t="s">
        <v>1276</v>
      </c>
      <c r="R40" s="2" t="s">
        <v>329</v>
      </c>
    </row>
    <row r="41" spans="1:18" x14ac:dyDescent="0.2">
      <c r="A41" s="1">
        <v>2010</v>
      </c>
      <c r="B41" s="1">
        <v>2535</v>
      </c>
      <c r="C41" s="2" t="s">
        <v>384</v>
      </c>
      <c r="D41" s="2" t="s">
        <v>1353</v>
      </c>
      <c r="E41" s="2" t="s">
        <v>1354</v>
      </c>
      <c r="F41" s="3">
        <v>40358</v>
      </c>
      <c r="G41" s="2" t="s">
        <v>1355</v>
      </c>
      <c r="H41" s="2" t="s">
        <v>1356</v>
      </c>
      <c r="I41" s="2" t="s">
        <v>1357</v>
      </c>
      <c r="J41" s="2" t="s">
        <v>1358</v>
      </c>
      <c r="K41" s="2" t="s">
        <v>374</v>
      </c>
      <c r="L41" s="2" t="s">
        <v>375</v>
      </c>
      <c r="M41" s="1">
        <v>32591</v>
      </c>
      <c r="N41" s="1" t="s">
        <v>940</v>
      </c>
      <c r="O41" s="1" t="s">
        <v>1359</v>
      </c>
      <c r="P41" s="2" t="s">
        <v>20</v>
      </c>
      <c r="Q41" s="2" t="s">
        <v>1276</v>
      </c>
      <c r="R41" s="2" t="s">
        <v>329</v>
      </c>
    </row>
    <row r="42" spans="1:18" x14ac:dyDescent="0.2">
      <c r="A42" s="1">
        <v>2010</v>
      </c>
      <c r="B42" s="1">
        <v>2535</v>
      </c>
      <c r="C42" s="2" t="s">
        <v>384</v>
      </c>
      <c r="D42" s="2" t="s">
        <v>1353</v>
      </c>
      <c r="E42" s="2" t="s">
        <v>1354</v>
      </c>
      <c r="F42" s="3">
        <v>40358</v>
      </c>
      <c r="G42" s="2" t="s">
        <v>1355</v>
      </c>
      <c r="H42" s="2" t="s">
        <v>1356</v>
      </c>
      <c r="I42" s="2" t="s">
        <v>1357</v>
      </c>
      <c r="J42" s="2" t="s">
        <v>1358</v>
      </c>
      <c r="K42" s="2" t="s">
        <v>374</v>
      </c>
      <c r="L42" s="2" t="s">
        <v>375</v>
      </c>
      <c r="M42" s="1">
        <v>32591</v>
      </c>
      <c r="N42" s="1" t="s">
        <v>940</v>
      </c>
      <c r="O42" s="1" t="s">
        <v>1360</v>
      </c>
      <c r="P42" s="2" t="s">
        <v>20</v>
      </c>
      <c r="Q42" s="2" t="s">
        <v>1276</v>
      </c>
      <c r="R42" s="2" t="s">
        <v>329</v>
      </c>
    </row>
    <row r="43" spans="1:18" x14ac:dyDescent="0.2">
      <c r="A43" s="1">
        <v>2010</v>
      </c>
      <c r="B43" s="1">
        <v>2734</v>
      </c>
      <c r="C43" s="2" t="s">
        <v>384</v>
      </c>
      <c r="D43" s="2" t="s">
        <v>1361</v>
      </c>
      <c r="E43" s="2" t="s">
        <v>1362</v>
      </c>
      <c r="F43" s="3">
        <v>40499</v>
      </c>
      <c r="G43" s="2" t="s">
        <v>1363</v>
      </c>
      <c r="H43" s="2" t="s">
        <v>1364</v>
      </c>
      <c r="I43" s="2" t="s">
        <v>1365</v>
      </c>
      <c r="J43" s="2" t="s">
        <v>1366</v>
      </c>
      <c r="K43" s="2" t="s">
        <v>374</v>
      </c>
      <c r="L43" s="2" t="s">
        <v>375</v>
      </c>
      <c r="M43" s="1">
        <v>54729</v>
      </c>
      <c r="N43" s="1" t="s">
        <v>940</v>
      </c>
      <c r="O43" s="1" t="s">
        <v>1367</v>
      </c>
      <c r="P43" s="2" t="s">
        <v>20</v>
      </c>
      <c r="Q43" s="2" t="s">
        <v>1276</v>
      </c>
      <c r="R43" s="2" t="s">
        <v>329</v>
      </c>
    </row>
    <row r="44" spans="1:18" x14ac:dyDescent="0.2">
      <c r="A44" s="1">
        <v>2010</v>
      </c>
      <c r="B44" s="1">
        <v>2681</v>
      </c>
      <c r="C44" s="2" t="s">
        <v>384</v>
      </c>
      <c r="D44" s="2" t="s">
        <v>1368</v>
      </c>
      <c r="E44" s="2" t="s">
        <v>1362</v>
      </c>
      <c r="F44" s="3">
        <v>40452</v>
      </c>
      <c r="G44" s="2" t="s">
        <v>528</v>
      </c>
      <c r="H44" s="2" t="s">
        <v>1369</v>
      </c>
      <c r="I44" s="2" t="s">
        <v>1370</v>
      </c>
      <c r="J44" s="2" t="s">
        <v>1371</v>
      </c>
      <c r="K44" s="2" t="s">
        <v>374</v>
      </c>
      <c r="L44" s="2" t="s">
        <v>375</v>
      </c>
      <c r="M44" s="1">
        <v>48905</v>
      </c>
      <c r="N44" s="1" t="s">
        <v>940</v>
      </c>
      <c r="O44" s="1" t="s">
        <v>1372</v>
      </c>
      <c r="P44" s="2" t="s">
        <v>20</v>
      </c>
      <c r="Q44" s="2" t="s">
        <v>1276</v>
      </c>
      <c r="R44" s="2" t="s">
        <v>329</v>
      </c>
    </row>
    <row r="45" spans="1:18" x14ac:dyDescent="0.2">
      <c r="A45" s="1">
        <v>2010</v>
      </c>
      <c r="B45" s="1">
        <v>2506</v>
      </c>
      <c r="C45" s="2" t="s">
        <v>384</v>
      </c>
      <c r="D45" s="2" t="s">
        <v>1373</v>
      </c>
      <c r="E45" s="2" t="s">
        <v>1374</v>
      </c>
      <c r="F45" s="3">
        <v>40330</v>
      </c>
      <c r="G45" s="2" t="s">
        <v>730</v>
      </c>
      <c r="H45" s="2" t="s">
        <v>1375</v>
      </c>
      <c r="I45" s="2" t="s">
        <v>1376</v>
      </c>
      <c r="J45" s="2" t="s">
        <v>1377</v>
      </c>
      <c r="K45" s="2" t="s">
        <v>374</v>
      </c>
      <c r="L45" s="2" t="s">
        <v>375</v>
      </c>
      <c r="M45" s="1">
        <v>28038</v>
      </c>
      <c r="N45" s="1" t="s">
        <v>940</v>
      </c>
      <c r="O45" s="1" t="s">
        <v>1378</v>
      </c>
      <c r="P45" s="2" t="s">
        <v>1379</v>
      </c>
      <c r="Q45" s="2" t="s">
        <v>1276</v>
      </c>
      <c r="R45" s="2" t="s">
        <v>329</v>
      </c>
    </row>
    <row r="46" spans="1:18" x14ac:dyDescent="0.2">
      <c r="A46" s="1">
        <v>2010</v>
      </c>
      <c r="B46" s="1">
        <v>2506</v>
      </c>
      <c r="C46" s="2" t="s">
        <v>384</v>
      </c>
      <c r="D46" s="2" t="s">
        <v>1373</v>
      </c>
      <c r="E46" s="2" t="s">
        <v>1374</v>
      </c>
      <c r="F46" s="3">
        <v>40330</v>
      </c>
      <c r="G46" s="2" t="s">
        <v>730</v>
      </c>
      <c r="H46" s="2" t="s">
        <v>1375</v>
      </c>
      <c r="I46" s="2" t="s">
        <v>1376</v>
      </c>
      <c r="J46" s="2" t="s">
        <v>1377</v>
      </c>
      <c r="K46" s="2" t="s">
        <v>374</v>
      </c>
      <c r="L46" s="2" t="s">
        <v>375</v>
      </c>
      <c r="M46" s="1">
        <v>28038</v>
      </c>
      <c r="N46" s="1" t="s">
        <v>940</v>
      </c>
      <c r="O46" s="1" t="s">
        <v>1380</v>
      </c>
      <c r="P46" s="2" t="s">
        <v>1379</v>
      </c>
      <c r="Q46" s="2" t="s">
        <v>1276</v>
      </c>
      <c r="R46" s="2" t="s">
        <v>329</v>
      </c>
    </row>
    <row r="47" spans="1:18" x14ac:dyDescent="0.2">
      <c r="A47" s="1">
        <v>2010</v>
      </c>
      <c r="B47" s="1">
        <v>2479</v>
      </c>
      <c r="C47" s="2" t="s">
        <v>384</v>
      </c>
      <c r="D47" s="2" t="s">
        <v>1381</v>
      </c>
      <c r="E47" s="2" t="s">
        <v>1382</v>
      </c>
      <c r="F47" s="3">
        <v>40311</v>
      </c>
      <c r="G47" s="2" t="s">
        <v>410</v>
      </c>
      <c r="H47" s="2" t="s">
        <v>1375</v>
      </c>
      <c r="I47" s="2" t="s">
        <v>1376</v>
      </c>
      <c r="J47" s="2" t="s">
        <v>1383</v>
      </c>
      <c r="K47" s="2" t="s">
        <v>374</v>
      </c>
      <c r="L47" s="2" t="s">
        <v>375</v>
      </c>
      <c r="M47" s="1">
        <v>25104</v>
      </c>
      <c r="N47" s="1" t="s">
        <v>940</v>
      </c>
      <c r="O47" s="1" t="s">
        <v>1384</v>
      </c>
      <c r="P47" s="2" t="s">
        <v>20</v>
      </c>
      <c r="Q47" s="2" t="s">
        <v>1276</v>
      </c>
      <c r="R47" s="2" t="s">
        <v>329</v>
      </c>
    </row>
    <row r="48" spans="1:18" x14ac:dyDescent="0.2">
      <c r="A48" s="1">
        <v>2010</v>
      </c>
      <c r="B48" s="1">
        <v>2479</v>
      </c>
      <c r="C48" s="2" t="s">
        <v>384</v>
      </c>
      <c r="D48" s="2" t="s">
        <v>1381</v>
      </c>
      <c r="E48" s="2" t="s">
        <v>1382</v>
      </c>
      <c r="F48" s="3">
        <v>40311</v>
      </c>
      <c r="G48" s="2" t="s">
        <v>410</v>
      </c>
      <c r="H48" s="2" t="s">
        <v>1375</v>
      </c>
      <c r="I48" s="2" t="s">
        <v>1376</v>
      </c>
      <c r="J48" s="2" t="s">
        <v>1383</v>
      </c>
      <c r="K48" s="2" t="s">
        <v>374</v>
      </c>
      <c r="L48" s="2" t="s">
        <v>375</v>
      </c>
      <c r="M48" s="1">
        <v>25104</v>
      </c>
      <c r="N48" s="1" t="s">
        <v>1385</v>
      </c>
      <c r="O48" s="1" t="s">
        <v>940</v>
      </c>
      <c r="P48" s="2" t="s">
        <v>20</v>
      </c>
      <c r="Q48" s="2" t="s">
        <v>1276</v>
      </c>
      <c r="R48" s="2" t="s">
        <v>329</v>
      </c>
    </row>
    <row r="49" spans="1:18" x14ac:dyDescent="0.2">
      <c r="A49" s="1">
        <v>2010</v>
      </c>
      <c r="B49" s="1">
        <v>2508</v>
      </c>
      <c r="C49" s="2" t="s">
        <v>384</v>
      </c>
      <c r="D49" s="2" t="s">
        <v>1386</v>
      </c>
      <c r="E49" s="2" t="s">
        <v>1382</v>
      </c>
      <c r="F49" s="3">
        <v>40330</v>
      </c>
      <c r="G49" s="2" t="s">
        <v>730</v>
      </c>
      <c r="H49" s="2" t="s">
        <v>1356</v>
      </c>
      <c r="I49" s="2" t="s">
        <v>1357</v>
      </c>
      <c r="J49" s="2" t="s">
        <v>1387</v>
      </c>
      <c r="K49" s="2" t="s">
        <v>374</v>
      </c>
      <c r="L49" s="2" t="s">
        <v>375</v>
      </c>
      <c r="M49" s="1">
        <v>28056</v>
      </c>
      <c r="N49" s="1" t="s">
        <v>940</v>
      </c>
      <c r="O49" s="1" t="s">
        <v>1388</v>
      </c>
      <c r="P49" s="2" t="s">
        <v>20</v>
      </c>
      <c r="Q49" s="2" t="s">
        <v>1276</v>
      </c>
      <c r="R49" s="2" t="s">
        <v>329</v>
      </c>
    </row>
    <row r="50" spans="1:18" x14ac:dyDescent="0.2">
      <c r="A50" s="1">
        <v>2010</v>
      </c>
      <c r="B50" s="1">
        <v>2741</v>
      </c>
      <c r="C50" s="2" t="s">
        <v>384</v>
      </c>
      <c r="D50" s="2" t="s">
        <v>1389</v>
      </c>
      <c r="E50" s="2" t="s">
        <v>1390</v>
      </c>
      <c r="F50" s="3">
        <v>40506</v>
      </c>
      <c r="G50" s="2" t="s">
        <v>1391</v>
      </c>
      <c r="H50" s="2" t="s">
        <v>554</v>
      </c>
      <c r="I50" s="2" t="s">
        <v>555</v>
      </c>
      <c r="J50" s="2" t="s">
        <v>1392</v>
      </c>
      <c r="K50" s="2" t="s">
        <v>374</v>
      </c>
      <c r="L50" s="2" t="s">
        <v>375</v>
      </c>
      <c r="M50" s="1">
        <v>56782</v>
      </c>
      <c r="N50" s="1" t="s">
        <v>940</v>
      </c>
      <c r="O50" s="1" t="s">
        <v>1271</v>
      </c>
      <c r="P50" s="2" t="s">
        <v>20</v>
      </c>
      <c r="Q50" s="2" t="s">
        <v>1276</v>
      </c>
      <c r="R50" s="2" t="s">
        <v>329</v>
      </c>
    </row>
    <row r="51" spans="1:18" x14ac:dyDescent="0.2">
      <c r="A51" s="1">
        <v>2010</v>
      </c>
      <c r="B51" s="1">
        <v>2752</v>
      </c>
      <c r="C51" s="2" t="s">
        <v>367</v>
      </c>
      <c r="D51" s="2" t="s">
        <v>1393</v>
      </c>
      <c r="E51" s="2" t="s">
        <v>1390</v>
      </c>
      <c r="F51" s="3">
        <v>40514</v>
      </c>
      <c r="G51" s="2" t="s">
        <v>1394</v>
      </c>
      <c r="H51" s="2" t="s">
        <v>427</v>
      </c>
      <c r="I51" s="2" t="s">
        <v>428</v>
      </c>
      <c r="J51" s="2" t="s">
        <v>1395</v>
      </c>
      <c r="K51" s="2" t="s">
        <v>374</v>
      </c>
      <c r="L51" s="2" t="s">
        <v>375</v>
      </c>
      <c r="M51" s="1">
        <v>57805</v>
      </c>
      <c r="N51" s="1" t="s">
        <v>940</v>
      </c>
      <c r="O51" s="1" t="s">
        <v>1325</v>
      </c>
      <c r="P51" s="2" t="s">
        <v>20</v>
      </c>
      <c r="Q51" s="2" t="s">
        <v>1276</v>
      </c>
      <c r="R51" s="2" t="s">
        <v>329</v>
      </c>
    </row>
    <row r="52" spans="1:18" x14ac:dyDescent="0.2">
      <c r="A52" s="1">
        <v>2010</v>
      </c>
      <c r="B52" s="1">
        <v>2430</v>
      </c>
      <c r="C52" s="2" t="s">
        <v>367</v>
      </c>
      <c r="D52" s="2" t="s">
        <v>1396</v>
      </c>
      <c r="E52" s="2" t="s">
        <v>1390</v>
      </c>
      <c r="F52" s="3">
        <v>40277</v>
      </c>
      <c r="G52" s="2" t="s">
        <v>1323</v>
      </c>
      <c r="H52" s="2" t="s">
        <v>427</v>
      </c>
      <c r="I52" s="2" t="s">
        <v>428</v>
      </c>
      <c r="J52" s="2" t="s">
        <v>1397</v>
      </c>
      <c r="K52" s="2" t="s">
        <v>374</v>
      </c>
      <c r="L52" s="2" t="s">
        <v>375</v>
      </c>
      <c r="M52" s="1">
        <v>19455</v>
      </c>
      <c r="N52" s="1" t="s">
        <v>940</v>
      </c>
      <c r="O52" s="1" t="s">
        <v>1328</v>
      </c>
      <c r="P52" s="2" t="s">
        <v>20</v>
      </c>
      <c r="Q52" s="2" t="s">
        <v>1276</v>
      </c>
      <c r="R52" s="2" t="s">
        <v>329</v>
      </c>
    </row>
    <row r="53" spans="1:18" x14ac:dyDescent="0.2">
      <c r="A53" s="1">
        <v>2010</v>
      </c>
      <c r="B53" s="1">
        <v>2620</v>
      </c>
      <c r="C53" s="2" t="s">
        <v>367</v>
      </c>
      <c r="D53" s="2" t="s">
        <v>1398</v>
      </c>
      <c r="E53" s="2" t="s">
        <v>1390</v>
      </c>
      <c r="F53" s="3">
        <v>40421</v>
      </c>
      <c r="G53" s="2" t="s">
        <v>1399</v>
      </c>
      <c r="H53" s="2" t="s">
        <v>554</v>
      </c>
      <c r="I53" s="2" t="s">
        <v>555</v>
      </c>
      <c r="J53" s="2" t="s">
        <v>1400</v>
      </c>
      <c r="K53" s="2" t="s">
        <v>374</v>
      </c>
      <c r="L53" s="2" t="s">
        <v>375</v>
      </c>
      <c r="M53" s="1">
        <v>43703</v>
      </c>
      <c r="N53" s="1" t="s">
        <v>940</v>
      </c>
      <c r="O53" s="1" t="s">
        <v>1401</v>
      </c>
      <c r="P53" s="2" t="s">
        <v>20</v>
      </c>
      <c r="Q53" s="2" t="s">
        <v>1276</v>
      </c>
      <c r="R53" s="2" t="s">
        <v>329</v>
      </c>
    </row>
    <row r="54" spans="1:18" x14ac:dyDescent="0.2">
      <c r="A54" s="1">
        <v>2010</v>
      </c>
      <c r="B54" s="1">
        <v>2455</v>
      </c>
      <c r="C54" s="2" t="s">
        <v>384</v>
      </c>
      <c r="D54" s="2" t="s">
        <v>1402</v>
      </c>
      <c r="E54" s="2" t="s">
        <v>1403</v>
      </c>
      <c r="F54" s="3">
        <v>40297</v>
      </c>
      <c r="G54" s="2" t="s">
        <v>692</v>
      </c>
      <c r="H54" s="2" t="s">
        <v>1375</v>
      </c>
      <c r="I54" s="2" t="s">
        <v>1376</v>
      </c>
      <c r="J54" s="2" t="s">
        <v>1404</v>
      </c>
      <c r="K54" s="2" t="s">
        <v>374</v>
      </c>
      <c r="L54" s="2" t="s">
        <v>375</v>
      </c>
      <c r="M54" s="1">
        <v>22899</v>
      </c>
      <c r="N54" s="1" t="s">
        <v>940</v>
      </c>
      <c r="O54" s="1" t="s">
        <v>1405</v>
      </c>
      <c r="P54" s="2" t="s">
        <v>1406</v>
      </c>
      <c r="Q54" s="2" t="s">
        <v>1276</v>
      </c>
      <c r="R54" s="2" t="s">
        <v>329</v>
      </c>
    </row>
    <row r="55" spans="1:18" x14ac:dyDescent="0.2">
      <c r="A55" s="1">
        <v>2010</v>
      </c>
      <c r="B55" s="1">
        <v>2635</v>
      </c>
      <c r="C55" s="2" t="s">
        <v>384</v>
      </c>
      <c r="D55" s="2" t="s">
        <v>1407</v>
      </c>
      <c r="E55" s="2" t="s">
        <v>1408</v>
      </c>
      <c r="F55" s="3">
        <v>40434</v>
      </c>
      <c r="G55" s="2" t="s">
        <v>1409</v>
      </c>
      <c r="H55" s="2" t="s">
        <v>1356</v>
      </c>
      <c r="I55" s="2" t="s">
        <v>1357</v>
      </c>
      <c r="J55" s="2" t="s">
        <v>1410</v>
      </c>
      <c r="K55" s="2" t="s">
        <v>374</v>
      </c>
      <c r="L55" s="2" t="s">
        <v>375</v>
      </c>
      <c r="M55" s="1">
        <v>44780</v>
      </c>
      <c r="N55" s="1" t="s">
        <v>940</v>
      </c>
      <c r="O55" s="1" t="s">
        <v>1306</v>
      </c>
      <c r="P55" s="2" t="s">
        <v>20</v>
      </c>
      <c r="Q55" s="2" t="s">
        <v>1278</v>
      </c>
      <c r="R55" s="2" t="s">
        <v>329</v>
      </c>
    </row>
    <row r="56" spans="1:18" x14ac:dyDescent="0.2">
      <c r="A56" s="1">
        <v>2010</v>
      </c>
      <c r="B56" s="1">
        <v>2641</v>
      </c>
      <c r="C56" s="2" t="s">
        <v>384</v>
      </c>
      <c r="D56" s="2" t="s">
        <v>1411</v>
      </c>
      <c r="E56" s="2" t="s">
        <v>1408</v>
      </c>
      <c r="F56" s="3">
        <v>40441</v>
      </c>
      <c r="G56" s="2" t="s">
        <v>1412</v>
      </c>
      <c r="H56" s="2" t="s">
        <v>1413</v>
      </c>
      <c r="I56" s="2" t="s">
        <v>1414</v>
      </c>
      <c r="J56" s="2" t="s">
        <v>1415</v>
      </c>
      <c r="K56" s="2" t="s">
        <v>374</v>
      </c>
      <c r="L56" s="2" t="s">
        <v>375</v>
      </c>
      <c r="M56" s="1">
        <v>45332</v>
      </c>
      <c r="N56" s="1" t="s">
        <v>940</v>
      </c>
      <c r="O56" s="1" t="s">
        <v>1300</v>
      </c>
      <c r="P56" s="2" t="s">
        <v>20</v>
      </c>
      <c r="Q56" s="2" t="s">
        <v>1278</v>
      </c>
      <c r="R56" s="2" t="s">
        <v>329</v>
      </c>
    </row>
    <row r="57" spans="1:18" x14ac:dyDescent="0.2">
      <c r="A57" s="1">
        <v>2010</v>
      </c>
      <c r="B57" s="1">
        <v>2680</v>
      </c>
      <c r="C57" s="2" t="s">
        <v>384</v>
      </c>
      <c r="D57" s="2" t="s">
        <v>1416</v>
      </c>
      <c r="E57" s="2" t="s">
        <v>1417</v>
      </c>
      <c r="F57" s="3">
        <v>40452</v>
      </c>
      <c r="G57" s="2" t="s">
        <v>528</v>
      </c>
      <c r="H57" s="2" t="s">
        <v>1375</v>
      </c>
      <c r="I57" s="2" t="s">
        <v>1376</v>
      </c>
      <c r="J57" s="2" t="s">
        <v>1418</v>
      </c>
      <c r="K57" s="2" t="s">
        <v>374</v>
      </c>
      <c r="L57" s="2" t="s">
        <v>375</v>
      </c>
      <c r="M57" s="1">
        <v>48904</v>
      </c>
      <c r="N57" s="1" t="s">
        <v>940</v>
      </c>
      <c r="O57" s="1" t="s">
        <v>1419</v>
      </c>
      <c r="P57" s="2" t="s">
        <v>20</v>
      </c>
      <c r="Q57" s="2" t="s">
        <v>1278</v>
      </c>
      <c r="R57" s="2" t="s">
        <v>329</v>
      </c>
    </row>
    <row r="58" spans="1:18" x14ac:dyDescent="0.2">
      <c r="A58" s="1">
        <v>2010</v>
      </c>
      <c r="B58" s="1">
        <v>2680</v>
      </c>
      <c r="C58" s="2" t="s">
        <v>384</v>
      </c>
      <c r="D58" s="2" t="s">
        <v>1416</v>
      </c>
      <c r="E58" s="2" t="s">
        <v>1417</v>
      </c>
      <c r="F58" s="3">
        <v>40452</v>
      </c>
      <c r="G58" s="2" t="s">
        <v>528</v>
      </c>
      <c r="H58" s="2" t="s">
        <v>1375</v>
      </c>
      <c r="I58" s="2" t="s">
        <v>1376</v>
      </c>
      <c r="J58" s="2" t="s">
        <v>1418</v>
      </c>
      <c r="K58" s="2" t="s">
        <v>374</v>
      </c>
      <c r="L58" s="2" t="s">
        <v>375</v>
      </c>
      <c r="M58" s="1">
        <v>48904</v>
      </c>
      <c r="N58" s="1" t="s">
        <v>940</v>
      </c>
      <c r="O58" s="1" t="s">
        <v>1420</v>
      </c>
      <c r="P58" s="2" t="s">
        <v>20</v>
      </c>
      <c r="Q58" s="2" t="s">
        <v>1278</v>
      </c>
      <c r="R58" s="2" t="s">
        <v>329</v>
      </c>
    </row>
    <row r="59" spans="1:18" x14ac:dyDescent="0.2">
      <c r="A59" s="1">
        <v>2010</v>
      </c>
      <c r="B59" s="1">
        <v>2683</v>
      </c>
      <c r="C59" s="2" t="s">
        <v>384</v>
      </c>
      <c r="D59" s="2" t="s">
        <v>1421</v>
      </c>
      <c r="E59" s="2" t="s">
        <v>1422</v>
      </c>
      <c r="F59" s="3">
        <v>40459</v>
      </c>
      <c r="G59" s="2" t="s">
        <v>1423</v>
      </c>
      <c r="H59" s="2" t="s">
        <v>1424</v>
      </c>
      <c r="I59" s="2" t="s">
        <v>1425</v>
      </c>
      <c r="J59" s="2" t="s">
        <v>1426</v>
      </c>
      <c r="K59" s="2" t="s">
        <v>374</v>
      </c>
      <c r="L59" s="2" t="s">
        <v>375</v>
      </c>
      <c r="M59" s="1">
        <v>49329</v>
      </c>
      <c r="N59" s="1" t="s">
        <v>940</v>
      </c>
      <c r="O59" s="1" t="s">
        <v>1427</v>
      </c>
      <c r="P59" s="2" t="s">
        <v>20</v>
      </c>
      <c r="Q59" s="2" t="s">
        <v>1278</v>
      </c>
      <c r="R59" s="2" t="s">
        <v>329</v>
      </c>
    </row>
    <row r="60" spans="1:18" x14ac:dyDescent="0.2">
      <c r="A60" s="1">
        <v>2010</v>
      </c>
      <c r="B60" s="1">
        <v>2691</v>
      </c>
      <c r="C60" s="2" t="s">
        <v>384</v>
      </c>
      <c r="D60" s="2" t="s">
        <v>1428</v>
      </c>
      <c r="E60" s="2" t="s">
        <v>1422</v>
      </c>
      <c r="F60" s="3">
        <v>40466</v>
      </c>
      <c r="G60" s="2" t="s">
        <v>1429</v>
      </c>
      <c r="H60" s="2" t="s">
        <v>1356</v>
      </c>
      <c r="I60" s="2" t="s">
        <v>1357</v>
      </c>
      <c r="J60" s="2" t="s">
        <v>1430</v>
      </c>
      <c r="K60" s="2" t="s">
        <v>374</v>
      </c>
      <c r="L60" s="2" t="s">
        <v>375</v>
      </c>
      <c r="M60" s="1">
        <v>50314</v>
      </c>
      <c r="N60" s="1" t="s">
        <v>940</v>
      </c>
      <c r="O60" s="1" t="s">
        <v>1431</v>
      </c>
      <c r="P60" s="2" t="s">
        <v>20</v>
      </c>
      <c r="Q60" s="2" t="s">
        <v>1278</v>
      </c>
      <c r="R60" s="2" t="s">
        <v>329</v>
      </c>
    </row>
    <row r="61" spans="1:18" x14ac:dyDescent="0.2">
      <c r="A61" s="1">
        <v>2010</v>
      </c>
      <c r="B61" s="1">
        <v>2740</v>
      </c>
      <c r="C61" s="2" t="s">
        <v>384</v>
      </c>
      <c r="D61" s="2" t="s">
        <v>1432</v>
      </c>
      <c r="E61" s="2" t="s">
        <v>1433</v>
      </c>
      <c r="F61" s="3">
        <v>40506</v>
      </c>
      <c r="G61" s="2" t="s">
        <v>1391</v>
      </c>
      <c r="H61" s="2" t="s">
        <v>554</v>
      </c>
      <c r="I61" s="2" t="s">
        <v>555</v>
      </c>
      <c r="J61" s="2" t="s">
        <v>1434</v>
      </c>
      <c r="K61" s="2" t="s">
        <v>374</v>
      </c>
      <c r="L61" s="2" t="s">
        <v>375</v>
      </c>
      <c r="M61" s="1">
        <v>56781</v>
      </c>
      <c r="N61" s="1" t="s">
        <v>940</v>
      </c>
      <c r="O61" s="1" t="s">
        <v>1271</v>
      </c>
      <c r="P61" s="2" t="s">
        <v>20</v>
      </c>
      <c r="Q61" s="2" t="s">
        <v>1278</v>
      </c>
      <c r="R61" s="2" t="s">
        <v>329</v>
      </c>
    </row>
    <row r="62" spans="1:18" x14ac:dyDescent="0.2">
      <c r="A62" s="1">
        <v>2010</v>
      </c>
      <c r="B62" s="1">
        <v>2753</v>
      </c>
      <c r="C62" s="2" t="s">
        <v>367</v>
      </c>
      <c r="D62" s="2" t="s">
        <v>1435</v>
      </c>
      <c r="E62" s="2" t="s">
        <v>1433</v>
      </c>
      <c r="F62" s="3">
        <v>40514</v>
      </c>
      <c r="G62" s="2" t="s">
        <v>1394</v>
      </c>
      <c r="H62" s="2" t="s">
        <v>427</v>
      </c>
      <c r="I62" s="2" t="s">
        <v>428</v>
      </c>
      <c r="J62" s="2" t="s">
        <v>1436</v>
      </c>
      <c r="K62" s="2" t="s">
        <v>374</v>
      </c>
      <c r="L62" s="2" t="s">
        <v>375</v>
      </c>
      <c r="M62" s="1">
        <v>57806</v>
      </c>
      <c r="N62" s="1" t="s">
        <v>940</v>
      </c>
      <c r="O62" s="1" t="s">
        <v>1325</v>
      </c>
      <c r="P62" s="2" t="s">
        <v>20</v>
      </c>
      <c r="Q62" s="2" t="s">
        <v>1278</v>
      </c>
      <c r="R62" s="2" t="s">
        <v>329</v>
      </c>
    </row>
    <row r="63" spans="1:18" x14ac:dyDescent="0.2">
      <c r="A63" s="1">
        <v>2010</v>
      </c>
      <c r="B63" s="1">
        <v>2431</v>
      </c>
      <c r="C63" s="2" t="s">
        <v>367</v>
      </c>
      <c r="D63" s="2" t="s">
        <v>1437</v>
      </c>
      <c r="E63" s="2" t="s">
        <v>1433</v>
      </c>
      <c r="F63" s="3">
        <v>40277</v>
      </c>
      <c r="G63" s="2" t="s">
        <v>1323</v>
      </c>
      <c r="H63" s="2" t="s">
        <v>427</v>
      </c>
      <c r="I63" s="2" t="s">
        <v>428</v>
      </c>
      <c r="J63" s="2" t="s">
        <v>1438</v>
      </c>
      <c r="K63" s="2" t="s">
        <v>374</v>
      </c>
      <c r="L63" s="2" t="s">
        <v>375</v>
      </c>
      <c r="M63" s="1">
        <v>19456</v>
      </c>
      <c r="N63" s="1" t="s">
        <v>940</v>
      </c>
      <c r="O63" s="1" t="s">
        <v>1328</v>
      </c>
      <c r="P63" s="2" t="s">
        <v>20</v>
      </c>
      <c r="Q63" s="2" t="s">
        <v>1278</v>
      </c>
      <c r="R63" s="2" t="s">
        <v>329</v>
      </c>
    </row>
    <row r="64" spans="1:18" x14ac:dyDescent="0.2">
      <c r="A64" s="1">
        <v>2010</v>
      </c>
      <c r="B64" s="1">
        <v>2462</v>
      </c>
      <c r="C64" s="2" t="s">
        <v>367</v>
      </c>
      <c r="D64" s="2" t="s">
        <v>1439</v>
      </c>
      <c r="E64" s="2" t="s">
        <v>1433</v>
      </c>
      <c r="F64" s="3">
        <v>40301</v>
      </c>
      <c r="G64" s="2" t="s">
        <v>1330</v>
      </c>
      <c r="H64" s="2" t="s">
        <v>427</v>
      </c>
      <c r="I64" s="2" t="s">
        <v>428</v>
      </c>
      <c r="J64" s="2" t="s">
        <v>1440</v>
      </c>
      <c r="K64" s="2" t="s">
        <v>374</v>
      </c>
      <c r="L64" s="2" t="s">
        <v>375</v>
      </c>
      <c r="M64" s="1">
        <v>23271</v>
      </c>
      <c r="N64" s="1" t="s">
        <v>940</v>
      </c>
      <c r="O64" s="1" t="s">
        <v>1325</v>
      </c>
      <c r="P64" s="2" t="s">
        <v>20</v>
      </c>
      <c r="Q64" s="2" t="s">
        <v>1278</v>
      </c>
      <c r="R64" s="2" t="s">
        <v>329</v>
      </c>
    </row>
    <row r="65" spans="1:18" x14ac:dyDescent="0.2">
      <c r="A65" s="1">
        <v>2010</v>
      </c>
      <c r="B65" s="1">
        <v>2621</v>
      </c>
      <c r="C65" s="2" t="s">
        <v>367</v>
      </c>
      <c r="D65" s="2" t="s">
        <v>1441</v>
      </c>
      <c r="E65" s="2" t="s">
        <v>1433</v>
      </c>
      <c r="F65" s="3">
        <v>40421</v>
      </c>
      <c r="G65" s="2" t="s">
        <v>1399</v>
      </c>
      <c r="H65" s="2" t="s">
        <v>554</v>
      </c>
      <c r="I65" s="2" t="s">
        <v>555</v>
      </c>
      <c r="J65" s="2" t="s">
        <v>1442</v>
      </c>
      <c r="K65" s="2" t="s">
        <v>374</v>
      </c>
      <c r="L65" s="2" t="s">
        <v>375</v>
      </c>
      <c r="M65" s="1">
        <v>43704</v>
      </c>
      <c r="N65" s="1" t="s">
        <v>940</v>
      </c>
      <c r="O65" s="1" t="s">
        <v>1401</v>
      </c>
      <c r="P65" s="2" t="s">
        <v>20</v>
      </c>
      <c r="Q65" s="2" t="s">
        <v>1278</v>
      </c>
      <c r="R65" s="2" t="s">
        <v>329</v>
      </c>
    </row>
    <row r="66" spans="1:18" x14ac:dyDescent="0.2">
      <c r="A66" s="1">
        <v>2010</v>
      </c>
      <c r="B66" s="1">
        <v>2738</v>
      </c>
      <c r="C66" s="2" t="s">
        <v>384</v>
      </c>
      <c r="D66" s="2" t="s">
        <v>1443</v>
      </c>
      <c r="E66" s="2" t="s">
        <v>1444</v>
      </c>
      <c r="F66" s="3">
        <v>40504</v>
      </c>
      <c r="G66" s="2" t="s">
        <v>700</v>
      </c>
      <c r="H66" s="2" t="s">
        <v>693</v>
      </c>
      <c r="I66" s="2" t="s">
        <v>694</v>
      </c>
      <c r="J66" s="2" t="s">
        <v>1445</v>
      </c>
      <c r="K66" s="2" t="s">
        <v>374</v>
      </c>
      <c r="L66" s="2" t="s">
        <v>375</v>
      </c>
      <c r="M66" s="1">
        <v>56334</v>
      </c>
      <c r="N66" s="1" t="s">
        <v>940</v>
      </c>
      <c r="O66" s="1" t="s">
        <v>1446</v>
      </c>
      <c r="P66" s="2" t="s">
        <v>20</v>
      </c>
      <c r="Q66" s="2" t="s">
        <v>1278</v>
      </c>
      <c r="R66" s="2" t="s">
        <v>329</v>
      </c>
    </row>
    <row r="67" spans="1:18" x14ac:dyDescent="0.2">
      <c r="A67" s="1">
        <v>2010</v>
      </c>
      <c r="B67" s="1">
        <v>2739</v>
      </c>
      <c r="C67" s="2" t="s">
        <v>367</v>
      </c>
      <c r="D67" s="2" t="s">
        <v>1447</v>
      </c>
      <c r="E67" s="2" t="s">
        <v>1444</v>
      </c>
      <c r="F67" s="3">
        <v>40504</v>
      </c>
      <c r="G67" s="2" t="s">
        <v>1448</v>
      </c>
      <c r="H67" s="2" t="s">
        <v>427</v>
      </c>
      <c r="I67" s="2" t="s">
        <v>428</v>
      </c>
      <c r="J67" s="2" t="s">
        <v>1449</v>
      </c>
      <c r="K67" s="2" t="s">
        <v>374</v>
      </c>
      <c r="L67" s="2" t="s">
        <v>375</v>
      </c>
      <c r="M67" s="1">
        <v>56369</v>
      </c>
      <c r="N67" s="1" t="s">
        <v>940</v>
      </c>
      <c r="O67" s="1" t="s">
        <v>1348</v>
      </c>
      <c r="P67" s="2" t="s">
        <v>20</v>
      </c>
      <c r="Q67" s="2" t="s">
        <v>1278</v>
      </c>
      <c r="R67" s="2" t="s">
        <v>329</v>
      </c>
    </row>
    <row r="68" spans="1:18" x14ac:dyDescent="0.2">
      <c r="A68" s="1">
        <v>2010</v>
      </c>
      <c r="B68" s="1">
        <v>2754</v>
      </c>
      <c r="C68" s="2" t="s">
        <v>367</v>
      </c>
      <c r="D68" s="2" t="s">
        <v>1450</v>
      </c>
      <c r="E68" s="2" t="s">
        <v>1444</v>
      </c>
      <c r="F68" s="3">
        <v>40514</v>
      </c>
      <c r="G68" s="2" t="s">
        <v>1394</v>
      </c>
      <c r="H68" s="2" t="s">
        <v>427</v>
      </c>
      <c r="I68" s="2" t="s">
        <v>428</v>
      </c>
      <c r="J68" s="2" t="s">
        <v>1451</v>
      </c>
      <c r="K68" s="2" t="s">
        <v>374</v>
      </c>
      <c r="L68" s="2" t="s">
        <v>375</v>
      </c>
      <c r="M68" s="1">
        <v>57807</v>
      </c>
      <c r="N68" s="1" t="s">
        <v>940</v>
      </c>
      <c r="O68" s="1" t="s">
        <v>1328</v>
      </c>
      <c r="P68" s="2" t="s">
        <v>20</v>
      </c>
      <c r="Q68" s="2" t="s">
        <v>1278</v>
      </c>
      <c r="R68" s="2" t="s">
        <v>329</v>
      </c>
    </row>
    <row r="69" spans="1:18" x14ac:dyDescent="0.2">
      <c r="A69" s="1">
        <v>2010</v>
      </c>
      <c r="B69" s="1">
        <v>2723</v>
      </c>
      <c r="C69" s="2" t="s">
        <v>384</v>
      </c>
      <c r="D69" s="2" t="s">
        <v>1452</v>
      </c>
      <c r="E69" s="2" t="s">
        <v>812</v>
      </c>
      <c r="F69" s="3">
        <v>40485</v>
      </c>
      <c r="G69" s="2" t="s">
        <v>607</v>
      </c>
      <c r="H69" s="2" t="s">
        <v>1356</v>
      </c>
      <c r="I69" s="2" t="s">
        <v>1357</v>
      </c>
      <c r="J69" s="2" t="s">
        <v>1453</v>
      </c>
      <c r="K69" s="2" t="s">
        <v>374</v>
      </c>
      <c r="L69" s="2" t="s">
        <v>375</v>
      </c>
      <c r="M69" s="1">
        <v>53612</v>
      </c>
      <c r="N69" s="1" t="s">
        <v>940</v>
      </c>
      <c r="O69" s="1" t="s">
        <v>1454</v>
      </c>
      <c r="P69" s="2" t="s">
        <v>20</v>
      </c>
      <c r="Q69" s="2" t="s">
        <v>1276</v>
      </c>
      <c r="R69" s="2" t="s">
        <v>329</v>
      </c>
    </row>
    <row r="70" spans="1:18" x14ac:dyDescent="0.2">
      <c r="A70" s="1">
        <v>2010</v>
      </c>
      <c r="B70" s="1">
        <v>2729</v>
      </c>
      <c r="C70" s="2" t="s">
        <v>384</v>
      </c>
      <c r="D70" s="2" t="s">
        <v>1455</v>
      </c>
      <c r="E70" s="2" t="s">
        <v>812</v>
      </c>
      <c r="F70" s="3">
        <v>40498</v>
      </c>
      <c r="G70" s="2" t="s">
        <v>1456</v>
      </c>
      <c r="H70" s="2" t="s">
        <v>1369</v>
      </c>
      <c r="I70" s="2" t="s">
        <v>1370</v>
      </c>
      <c r="J70" s="2" t="s">
        <v>1457</v>
      </c>
      <c r="K70" s="2" t="s">
        <v>374</v>
      </c>
      <c r="L70" s="2" t="s">
        <v>375</v>
      </c>
      <c r="M70" s="1">
        <v>54441</v>
      </c>
      <c r="N70" s="1" t="s">
        <v>940</v>
      </c>
      <c r="O70" s="1" t="s">
        <v>1458</v>
      </c>
      <c r="P70" s="2" t="s">
        <v>20</v>
      </c>
      <c r="Q70" s="2" t="s">
        <v>1276</v>
      </c>
      <c r="R70" s="2" t="s">
        <v>329</v>
      </c>
    </row>
    <row r="71" spans="1:18" x14ac:dyDescent="0.2">
      <c r="A71" s="1">
        <v>2010</v>
      </c>
      <c r="B71" s="1">
        <v>2742</v>
      </c>
      <c r="C71" s="2" t="s">
        <v>384</v>
      </c>
      <c r="D71" s="2" t="s">
        <v>1459</v>
      </c>
      <c r="E71" s="2" t="s">
        <v>812</v>
      </c>
      <c r="F71" s="3">
        <v>40506</v>
      </c>
      <c r="G71" s="2" t="s">
        <v>1391</v>
      </c>
      <c r="H71" s="2" t="s">
        <v>1356</v>
      </c>
      <c r="I71" s="2" t="s">
        <v>1357</v>
      </c>
      <c r="J71" s="2" t="s">
        <v>1460</v>
      </c>
      <c r="K71" s="2" t="s">
        <v>374</v>
      </c>
      <c r="L71" s="2" t="s">
        <v>375</v>
      </c>
      <c r="M71" s="1">
        <v>56785</v>
      </c>
      <c r="N71" s="1" t="s">
        <v>940</v>
      </c>
      <c r="O71" s="1" t="s">
        <v>1461</v>
      </c>
      <c r="P71" s="2" t="s">
        <v>20</v>
      </c>
      <c r="Q71" s="2" t="s">
        <v>1276</v>
      </c>
      <c r="R71" s="2" t="s">
        <v>329</v>
      </c>
    </row>
    <row r="72" spans="1:18" x14ac:dyDescent="0.2">
      <c r="A72" s="1">
        <v>2010</v>
      </c>
      <c r="B72" s="1">
        <v>2768</v>
      </c>
      <c r="C72" s="2" t="s">
        <v>384</v>
      </c>
      <c r="D72" s="2" t="s">
        <v>1462</v>
      </c>
      <c r="E72" s="2" t="s">
        <v>812</v>
      </c>
      <c r="F72" s="3">
        <v>40520</v>
      </c>
      <c r="G72" s="2" t="s">
        <v>469</v>
      </c>
      <c r="H72" s="2" t="s">
        <v>1356</v>
      </c>
      <c r="I72" s="2" t="s">
        <v>1357</v>
      </c>
      <c r="J72" s="2" t="s">
        <v>1463</v>
      </c>
      <c r="K72" s="2" t="s">
        <v>374</v>
      </c>
      <c r="L72" s="2" t="s">
        <v>375</v>
      </c>
      <c r="M72" s="1">
        <v>58465</v>
      </c>
      <c r="N72" s="1" t="s">
        <v>940</v>
      </c>
      <c r="O72" s="1" t="s">
        <v>1464</v>
      </c>
      <c r="P72" s="2" t="s">
        <v>20</v>
      </c>
      <c r="Q72" s="2" t="s">
        <v>1276</v>
      </c>
      <c r="R72" s="2" t="s">
        <v>329</v>
      </c>
    </row>
    <row r="73" spans="1:18" x14ac:dyDescent="0.2">
      <c r="A73" s="1">
        <v>2010</v>
      </c>
      <c r="B73" s="1">
        <v>2781</v>
      </c>
      <c r="C73" s="2" t="s">
        <v>384</v>
      </c>
      <c r="D73" s="2" t="s">
        <v>1465</v>
      </c>
      <c r="E73" s="2" t="s">
        <v>812</v>
      </c>
      <c r="F73" s="3">
        <v>40533</v>
      </c>
      <c r="G73" s="2" t="s">
        <v>472</v>
      </c>
      <c r="H73" s="2" t="s">
        <v>1466</v>
      </c>
      <c r="I73" s="2" t="s">
        <v>1467</v>
      </c>
      <c r="J73" s="2" t="s">
        <v>1468</v>
      </c>
      <c r="K73" s="2" t="s">
        <v>374</v>
      </c>
      <c r="L73" s="2" t="s">
        <v>375</v>
      </c>
      <c r="M73" s="1">
        <v>59733</v>
      </c>
      <c r="N73" s="1" t="s">
        <v>940</v>
      </c>
      <c r="O73" s="1" t="s">
        <v>1469</v>
      </c>
      <c r="P73" s="2" t="s">
        <v>20</v>
      </c>
      <c r="Q73" s="2" t="s">
        <v>1276</v>
      </c>
      <c r="R73" s="2" t="s">
        <v>329</v>
      </c>
    </row>
    <row r="74" spans="1:18" x14ac:dyDescent="0.2">
      <c r="A74" s="1">
        <v>2010</v>
      </c>
      <c r="B74" s="1">
        <v>2781</v>
      </c>
      <c r="C74" s="2" t="s">
        <v>384</v>
      </c>
      <c r="D74" s="2" t="s">
        <v>1465</v>
      </c>
      <c r="E74" s="2" t="s">
        <v>812</v>
      </c>
      <c r="F74" s="3">
        <v>40533</v>
      </c>
      <c r="G74" s="2" t="s">
        <v>472</v>
      </c>
      <c r="H74" s="2" t="s">
        <v>1466</v>
      </c>
      <c r="I74" s="2" t="s">
        <v>1467</v>
      </c>
      <c r="J74" s="2" t="s">
        <v>1468</v>
      </c>
      <c r="K74" s="2" t="s">
        <v>374</v>
      </c>
      <c r="L74" s="2" t="s">
        <v>375</v>
      </c>
      <c r="M74" s="1">
        <v>59733</v>
      </c>
      <c r="N74" s="1" t="s">
        <v>940</v>
      </c>
      <c r="O74" s="1" t="s">
        <v>1470</v>
      </c>
      <c r="P74" s="2" t="s">
        <v>20</v>
      </c>
      <c r="Q74" s="2" t="s">
        <v>1276</v>
      </c>
      <c r="R74" s="2" t="s">
        <v>329</v>
      </c>
    </row>
    <row r="75" spans="1:18" x14ac:dyDescent="0.2">
      <c r="A75" s="1">
        <v>2010</v>
      </c>
      <c r="B75" s="1">
        <v>2484</v>
      </c>
      <c r="C75" s="2" t="s">
        <v>384</v>
      </c>
      <c r="D75" s="2" t="s">
        <v>1471</v>
      </c>
      <c r="E75" s="2" t="s">
        <v>812</v>
      </c>
      <c r="F75" s="3">
        <v>40315</v>
      </c>
      <c r="G75" s="2" t="s">
        <v>1472</v>
      </c>
      <c r="H75" s="2" t="s">
        <v>1466</v>
      </c>
      <c r="I75" s="2" t="s">
        <v>1467</v>
      </c>
      <c r="J75" s="2" t="s">
        <v>1473</v>
      </c>
      <c r="K75" s="2" t="s">
        <v>374</v>
      </c>
      <c r="L75" s="2" t="s">
        <v>375</v>
      </c>
      <c r="M75" s="1">
        <v>25498</v>
      </c>
      <c r="N75" s="1" t="s">
        <v>940</v>
      </c>
      <c r="O75" s="1" t="s">
        <v>1474</v>
      </c>
      <c r="P75" s="2" t="s">
        <v>20</v>
      </c>
      <c r="Q75" s="2" t="s">
        <v>1276</v>
      </c>
      <c r="R75" s="2" t="s">
        <v>329</v>
      </c>
    </row>
    <row r="76" spans="1:18" x14ac:dyDescent="0.2">
      <c r="A76" s="1">
        <v>2010</v>
      </c>
      <c r="B76" s="1">
        <v>2484</v>
      </c>
      <c r="C76" s="2" t="s">
        <v>384</v>
      </c>
      <c r="D76" s="2" t="s">
        <v>1471</v>
      </c>
      <c r="E76" s="2" t="s">
        <v>812</v>
      </c>
      <c r="F76" s="3">
        <v>40315</v>
      </c>
      <c r="G76" s="2" t="s">
        <v>1472</v>
      </c>
      <c r="H76" s="2" t="s">
        <v>1466</v>
      </c>
      <c r="I76" s="2" t="s">
        <v>1467</v>
      </c>
      <c r="J76" s="2" t="s">
        <v>1473</v>
      </c>
      <c r="K76" s="2" t="s">
        <v>374</v>
      </c>
      <c r="L76" s="2" t="s">
        <v>375</v>
      </c>
      <c r="M76" s="1">
        <v>25498</v>
      </c>
      <c r="N76" s="1" t="s">
        <v>940</v>
      </c>
      <c r="O76" s="1" t="s">
        <v>1475</v>
      </c>
      <c r="P76" s="2" t="s">
        <v>20</v>
      </c>
      <c r="Q76" s="2" t="s">
        <v>1276</v>
      </c>
      <c r="R76" s="2" t="s">
        <v>329</v>
      </c>
    </row>
    <row r="77" spans="1:18" x14ac:dyDescent="0.2">
      <c r="A77" s="1">
        <v>2010</v>
      </c>
      <c r="B77" s="1">
        <v>2509</v>
      </c>
      <c r="C77" s="2" t="s">
        <v>384</v>
      </c>
      <c r="D77" s="2" t="s">
        <v>1476</v>
      </c>
      <c r="E77" s="2" t="s">
        <v>812</v>
      </c>
      <c r="F77" s="3">
        <v>40330</v>
      </c>
      <c r="G77" s="2" t="s">
        <v>730</v>
      </c>
      <c r="H77" s="2" t="s">
        <v>1356</v>
      </c>
      <c r="I77" s="2" t="s">
        <v>1357</v>
      </c>
      <c r="J77" s="2" t="s">
        <v>1477</v>
      </c>
      <c r="K77" s="2" t="s">
        <v>374</v>
      </c>
      <c r="L77" s="2" t="s">
        <v>375</v>
      </c>
      <c r="M77" s="1">
        <v>28057</v>
      </c>
      <c r="N77" s="1" t="s">
        <v>940</v>
      </c>
      <c r="O77" s="1" t="s">
        <v>1478</v>
      </c>
      <c r="P77" s="2" t="s">
        <v>20</v>
      </c>
      <c r="Q77" s="2" t="s">
        <v>1276</v>
      </c>
      <c r="R77" s="2" t="s">
        <v>329</v>
      </c>
    </row>
    <row r="78" spans="1:18" x14ac:dyDescent="0.2">
      <c r="A78" s="1">
        <v>2010</v>
      </c>
      <c r="B78" s="1">
        <v>2679</v>
      </c>
      <c r="C78" s="2" t="s">
        <v>384</v>
      </c>
      <c r="D78" s="2" t="s">
        <v>1479</v>
      </c>
      <c r="E78" s="2" t="s">
        <v>812</v>
      </c>
      <c r="F78" s="3">
        <v>40452</v>
      </c>
      <c r="G78" s="2" t="s">
        <v>528</v>
      </c>
      <c r="H78" s="2" t="s">
        <v>1356</v>
      </c>
      <c r="I78" s="2" t="s">
        <v>1357</v>
      </c>
      <c r="J78" s="2" t="s">
        <v>1480</v>
      </c>
      <c r="K78" s="2" t="s">
        <v>374</v>
      </c>
      <c r="L78" s="2" t="s">
        <v>375</v>
      </c>
      <c r="M78" s="1">
        <v>48902</v>
      </c>
      <c r="N78" s="1" t="s">
        <v>940</v>
      </c>
      <c r="O78" s="1" t="s">
        <v>1481</v>
      </c>
      <c r="P78" s="2" t="s">
        <v>20</v>
      </c>
      <c r="Q78" s="2" t="s">
        <v>1276</v>
      </c>
      <c r="R78" s="2" t="s">
        <v>329</v>
      </c>
    </row>
    <row r="79" spans="1:18" x14ac:dyDescent="0.2">
      <c r="A79" s="1">
        <v>2010</v>
      </c>
      <c r="B79" s="1">
        <v>2679</v>
      </c>
      <c r="C79" s="2" t="s">
        <v>384</v>
      </c>
      <c r="D79" s="2" t="s">
        <v>1479</v>
      </c>
      <c r="E79" s="2" t="s">
        <v>812</v>
      </c>
      <c r="F79" s="3">
        <v>40452</v>
      </c>
      <c r="G79" s="2" t="s">
        <v>528</v>
      </c>
      <c r="H79" s="2" t="s">
        <v>1356</v>
      </c>
      <c r="I79" s="2" t="s">
        <v>1357</v>
      </c>
      <c r="J79" s="2" t="s">
        <v>1480</v>
      </c>
      <c r="K79" s="2" t="s">
        <v>374</v>
      </c>
      <c r="L79" s="2" t="s">
        <v>375</v>
      </c>
      <c r="M79" s="1">
        <v>48902</v>
      </c>
      <c r="N79" s="1" t="s">
        <v>940</v>
      </c>
      <c r="O79" s="1" t="s">
        <v>1482</v>
      </c>
      <c r="P79" s="2" t="s">
        <v>20</v>
      </c>
      <c r="Q79" s="2" t="s">
        <v>1276</v>
      </c>
      <c r="R79" s="2" t="s">
        <v>329</v>
      </c>
    </row>
    <row r="80" spans="1:18" x14ac:dyDescent="0.2">
      <c r="A80" s="1">
        <v>2010</v>
      </c>
      <c r="B80" s="1">
        <v>2720</v>
      </c>
      <c r="C80" s="2" t="s">
        <v>384</v>
      </c>
      <c r="D80" s="2" t="s">
        <v>1483</v>
      </c>
      <c r="E80" s="2" t="s">
        <v>812</v>
      </c>
      <c r="F80" s="3">
        <v>40485</v>
      </c>
      <c r="G80" s="2" t="s">
        <v>607</v>
      </c>
      <c r="H80" s="2" t="s">
        <v>1356</v>
      </c>
      <c r="I80" s="2" t="s">
        <v>1357</v>
      </c>
      <c r="J80" s="2" t="s">
        <v>1484</v>
      </c>
      <c r="K80" s="2" t="s">
        <v>374</v>
      </c>
      <c r="L80" s="2" t="s">
        <v>375</v>
      </c>
      <c r="M80" s="1">
        <v>53609</v>
      </c>
      <c r="N80" s="1" t="s">
        <v>940</v>
      </c>
      <c r="O80" s="1" t="s">
        <v>1485</v>
      </c>
      <c r="P80" s="2" t="s">
        <v>20</v>
      </c>
      <c r="Q80" s="2" t="s">
        <v>1278</v>
      </c>
      <c r="R80" s="2" t="s">
        <v>329</v>
      </c>
    </row>
    <row r="81" spans="1:18" x14ac:dyDescent="0.2">
      <c r="A81" s="1">
        <v>2010</v>
      </c>
      <c r="B81" s="1">
        <v>2721</v>
      </c>
      <c r="C81" s="2" t="s">
        <v>384</v>
      </c>
      <c r="D81" s="2" t="s">
        <v>1486</v>
      </c>
      <c r="E81" s="2" t="s">
        <v>812</v>
      </c>
      <c r="F81" s="3">
        <v>40485</v>
      </c>
      <c r="G81" s="2" t="s">
        <v>607</v>
      </c>
      <c r="H81" s="2" t="s">
        <v>1356</v>
      </c>
      <c r="I81" s="2" t="s">
        <v>1357</v>
      </c>
      <c r="J81" s="2" t="s">
        <v>1487</v>
      </c>
      <c r="K81" s="2" t="s">
        <v>374</v>
      </c>
      <c r="L81" s="2" t="s">
        <v>375</v>
      </c>
      <c r="M81" s="1">
        <v>53610</v>
      </c>
      <c r="N81" s="1" t="s">
        <v>940</v>
      </c>
      <c r="O81" s="1" t="s">
        <v>1488</v>
      </c>
      <c r="P81" s="2" t="s">
        <v>20</v>
      </c>
      <c r="Q81" s="2" t="s">
        <v>1276</v>
      </c>
      <c r="R81" s="2" t="s">
        <v>329</v>
      </c>
    </row>
    <row r="82" spans="1:18" x14ac:dyDescent="0.2">
      <c r="A82" s="1">
        <v>2010</v>
      </c>
      <c r="B82" s="1">
        <v>2447</v>
      </c>
      <c r="C82" s="2" t="s">
        <v>827</v>
      </c>
      <c r="D82" s="2" t="s">
        <v>1489</v>
      </c>
      <c r="E82" s="2" t="s">
        <v>829</v>
      </c>
      <c r="F82" s="3">
        <v>40295</v>
      </c>
      <c r="G82" s="2" t="s">
        <v>1490</v>
      </c>
      <c r="H82" s="2" t="s">
        <v>1491</v>
      </c>
      <c r="I82" s="2" t="s">
        <v>1492</v>
      </c>
      <c r="J82" s="2" t="s">
        <v>1493</v>
      </c>
      <c r="K82" s="2" t="s">
        <v>374</v>
      </c>
      <c r="L82" s="2" t="s">
        <v>375</v>
      </c>
      <c r="M82" s="1">
        <v>22468</v>
      </c>
      <c r="N82" s="1" t="s">
        <v>940</v>
      </c>
      <c r="O82" s="1" t="s">
        <v>1494</v>
      </c>
      <c r="P82" s="2" t="s">
        <v>20</v>
      </c>
      <c r="Q82" s="2" t="s">
        <v>1276</v>
      </c>
      <c r="R82" s="2" t="s">
        <v>329</v>
      </c>
    </row>
  </sheetData>
  <pageMargins left="0.7" right="0.7" top="0.75" bottom="0.75" header="0.3" footer="0.3"/>
  <pageSetup scale="34" fitToHeight="0" orientation="landscape" r:id="rId1"/>
  <headerFooter>
    <oddFooter>&amp;L&amp;F &amp;A&amp;R&amp;P of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136"/>
  <sheetViews>
    <sheetView topLeftCell="C111" workbookViewId="0">
      <selection activeCell="E9" sqref="E9"/>
    </sheetView>
  </sheetViews>
  <sheetFormatPr defaultRowHeight="12.75" x14ac:dyDescent="0.2"/>
  <cols>
    <col min="1" max="1" width="8.85546875" style="1" bestFit="1" customWidth="1"/>
    <col min="2" max="2" width="19.42578125" style="1" bestFit="1" customWidth="1"/>
    <col min="3" max="3" width="17.85546875" style="1" bestFit="1" customWidth="1"/>
    <col min="4" max="4" width="28.85546875" style="1" bestFit="1" customWidth="1"/>
    <col min="5" max="5" width="12.42578125" style="1" bestFit="1" customWidth="1"/>
    <col min="6" max="6" width="24.42578125" style="1" hidden="1" customWidth="1"/>
    <col min="7" max="7" width="11.140625" style="1" hidden="1" customWidth="1"/>
    <col min="8" max="8" width="16" style="1" hidden="1" customWidth="1"/>
    <col min="9" max="9" width="15.42578125" style="1" bestFit="1" customWidth="1"/>
    <col min="10" max="10" width="11.28515625" style="1" bestFit="1" customWidth="1"/>
    <col min="11" max="11" width="18" style="1" bestFit="1" customWidth="1"/>
    <col min="12" max="13" width="18" style="1" customWidth="1"/>
    <col min="14" max="14" width="19.42578125" style="1" bestFit="1" customWidth="1"/>
    <col min="15" max="15" width="12" style="1" bestFit="1" customWidth="1"/>
    <col min="16" max="16" width="7.7109375" style="1" bestFit="1" customWidth="1"/>
    <col min="17" max="17" width="12.5703125" style="1" bestFit="1" customWidth="1"/>
    <col min="18" max="18" width="8" style="1" bestFit="1" customWidth="1"/>
    <col min="19" max="258" width="8.85546875" style="1"/>
    <col min="259" max="259" width="8.85546875" style="1" bestFit="1" customWidth="1"/>
    <col min="260" max="260" width="19.42578125" style="1" bestFit="1" customWidth="1"/>
    <col min="261" max="261" width="17.85546875" style="1" bestFit="1" customWidth="1"/>
    <col min="262" max="262" width="28.85546875" style="1" bestFit="1" customWidth="1"/>
    <col min="263" max="263" width="12.42578125" style="1" bestFit="1" customWidth="1"/>
    <col min="264" max="266" width="0" style="1" hidden="1" customWidth="1"/>
    <col min="267" max="267" width="15.42578125" style="1" bestFit="1" customWidth="1"/>
    <col min="268" max="268" width="11.28515625" style="1" bestFit="1" customWidth="1"/>
    <col min="269" max="269" width="18" style="1" bestFit="1" customWidth="1"/>
    <col min="270" max="270" width="19.42578125" style="1" bestFit="1" customWidth="1"/>
    <col min="271" max="271" width="12" style="1" bestFit="1" customWidth="1"/>
    <col min="272" max="272" width="7.7109375" style="1" bestFit="1" customWidth="1"/>
    <col min="273" max="273" width="12.5703125" style="1" bestFit="1" customWidth="1"/>
    <col min="274" max="274" width="8" style="1" bestFit="1" customWidth="1"/>
    <col min="275" max="514" width="8.85546875" style="1"/>
    <col min="515" max="515" width="8.85546875" style="1" bestFit="1" customWidth="1"/>
    <col min="516" max="516" width="19.42578125" style="1" bestFit="1" customWidth="1"/>
    <col min="517" max="517" width="17.85546875" style="1" bestFit="1" customWidth="1"/>
    <col min="518" max="518" width="28.85546875" style="1" bestFit="1" customWidth="1"/>
    <col min="519" max="519" width="12.42578125" style="1" bestFit="1" customWidth="1"/>
    <col min="520" max="522" width="0" style="1" hidden="1" customWidth="1"/>
    <col min="523" max="523" width="15.42578125" style="1" bestFit="1" customWidth="1"/>
    <col min="524" max="524" width="11.28515625" style="1" bestFit="1" customWidth="1"/>
    <col min="525" max="525" width="18" style="1" bestFit="1" customWidth="1"/>
    <col min="526" max="526" width="19.42578125" style="1" bestFit="1" customWidth="1"/>
    <col min="527" max="527" width="12" style="1" bestFit="1" customWidth="1"/>
    <col min="528" max="528" width="7.7109375" style="1" bestFit="1" customWidth="1"/>
    <col min="529" max="529" width="12.5703125" style="1" bestFit="1" customWidth="1"/>
    <col min="530" max="530" width="8" style="1" bestFit="1" customWidth="1"/>
    <col min="531" max="770" width="8.85546875" style="1"/>
    <col min="771" max="771" width="8.85546875" style="1" bestFit="1" customWidth="1"/>
    <col min="772" max="772" width="19.42578125" style="1" bestFit="1" customWidth="1"/>
    <col min="773" max="773" width="17.85546875" style="1" bestFit="1" customWidth="1"/>
    <col min="774" max="774" width="28.85546875" style="1" bestFit="1" customWidth="1"/>
    <col min="775" max="775" width="12.42578125" style="1" bestFit="1" customWidth="1"/>
    <col min="776" max="778" width="0" style="1" hidden="1" customWidth="1"/>
    <col min="779" max="779" width="15.42578125" style="1" bestFit="1" customWidth="1"/>
    <col min="780" max="780" width="11.28515625" style="1" bestFit="1" customWidth="1"/>
    <col min="781" max="781" width="18" style="1" bestFit="1" customWidth="1"/>
    <col min="782" max="782" width="19.42578125" style="1" bestFit="1" customWidth="1"/>
    <col min="783" max="783" width="12" style="1" bestFit="1" customWidth="1"/>
    <col min="784" max="784" width="7.7109375" style="1" bestFit="1" customWidth="1"/>
    <col min="785" max="785" width="12.5703125" style="1" bestFit="1" customWidth="1"/>
    <col min="786" max="786" width="8" style="1" bestFit="1" customWidth="1"/>
    <col min="787" max="1026" width="8.85546875" style="1"/>
    <col min="1027" max="1027" width="8.85546875" style="1" bestFit="1" customWidth="1"/>
    <col min="1028" max="1028" width="19.42578125" style="1" bestFit="1" customWidth="1"/>
    <col min="1029" max="1029" width="17.85546875" style="1" bestFit="1" customWidth="1"/>
    <col min="1030" max="1030" width="28.85546875" style="1" bestFit="1" customWidth="1"/>
    <col min="1031" max="1031" width="12.42578125" style="1" bestFit="1" customWidth="1"/>
    <col min="1032" max="1034" width="0" style="1" hidden="1" customWidth="1"/>
    <col min="1035" max="1035" width="15.42578125" style="1" bestFit="1" customWidth="1"/>
    <col min="1036" max="1036" width="11.28515625" style="1" bestFit="1" customWidth="1"/>
    <col min="1037" max="1037" width="18" style="1" bestFit="1" customWidth="1"/>
    <col min="1038" max="1038" width="19.42578125" style="1" bestFit="1" customWidth="1"/>
    <col min="1039" max="1039" width="12" style="1" bestFit="1" customWidth="1"/>
    <col min="1040" max="1040" width="7.7109375" style="1" bestFit="1" customWidth="1"/>
    <col min="1041" max="1041" width="12.5703125" style="1" bestFit="1" customWidth="1"/>
    <col min="1042" max="1042" width="8" style="1" bestFit="1" customWidth="1"/>
    <col min="1043" max="1282" width="8.85546875" style="1"/>
    <col min="1283" max="1283" width="8.85546875" style="1" bestFit="1" customWidth="1"/>
    <col min="1284" max="1284" width="19.42578125" style="1" bestFit="1" customWidth="1"/>
    <col min="1285" max="1285" width="17.85546875" style="1" bestFit="1" customWidth="1"/>
    <col min="1286" max="1286" width="28.85546875" style="1" bestFit="1" customWidth="1"/>
    <col min="1287" max="1287" width="12.42578125" style="1" bestFit="1" customWidth="1"/>
    <col min="1288" max="1290" width="0" style="1" hidden="1" customWidth="1"/>
    <col min="1291" max="1291" width="15.42578125" style="1" bestFit="1" customWidth="1"/>
    <col min="1292" max="1292" width="11.28515625" style="1" bestFit="1" customWidth="1"/>
    <col min="1293" max="1293" width="18" style="1" bestFit="1" customWidth="1"/>
    <col min="1294" max="1294" width="19.42578125" style="1" bestFit="1" customWidth="1"/>
    <col min="1295" max="1295" width="12" style="1" bestFit="1" customWidth="1"/>
    <col min="1296" max="1296" width="7.7109375" style="1" bestFit="1" customWidth="1"/>
    <col min="1297" max="1297" width="12.5703125" style="1" bestFit="1" customWidth="1"/>
    <col min="1298" max="1298" width="8" style="1" bestFit="1" customWidth="1"/>
    <col min="1299" max="1538" width="8.85546875" style="1"/>
    <col min="1539" max="1539" width="8.85546875" style="1" bestFit="1" customWidth="1"/>
    <col min="1540" max="1540" width="19.42578125" style="1" bestFit="1" customWidth="1"/>
    <col min="1541" max="1541" width="17.85546875" style="1" bestFit="1" customWidth="1"/>
    <col min="1542" max="1542" width="28.85546875" style="1" bestFit="1" customWidth="1"/>
    <col min="1543" max="1543" width="12.42578125" style="1" bestFit="1" customWidth="1"/>
    <col min="1544" max="1546" width="0" style="1" hidden="1" customWidth="1"/>
    <col min="1547" max="1547" width="15.42578125" style="1" bestFit="1" customWidth="1"/>
    <col min="1548" max="1548" width="11.28515625" style="1" bestFit="1" customWidth="1"/>
    <col min="1549" max="1549" width="18" style="1" bestFit="1" customWidth="1"/>
    <col min="1550" max="1550" width="19.42578125" style="1" bestFit="1" customWidth="1"/>
    <col min="1551" max="1551" width="12" style="1" bestFit="1" customWidth="1"/>
    <col min="1552" max="1552" width="7.7109375" style="1" bestFit="1" customWidth="1"/>
    <col min="1553" max="1553" width="12.5703125" style="1" bestFit="1" customWidth="1"/>
    <col min="1554" max="1554" width="8" style="1" bestFit="1" customWidth="1"/>
    <col min="1555" max="1794" width="8.85546875" style="1"/>
    <col min="1795" max="1795" width="8.85546875" style="1" bestFit="1" customWidth="1"/>
    <col min="1796" max="1796" width="19.42578125" style="1" bestFit="1" customWidth="1"/>
    <col min="1797" max="1797" width="17.85546875" style="1" bestFit="1" customWidth="1"/>
    <col min="1798" max="1798" width="28.85546875" style="1" bestFit="1" customWidth="1"/>
    <col min="1799" max="1799" width="12.42578125" style="1" bestFit="1" customWidth="1"/>
    <col min="1800" max="1802" width="0" style="1" hidden="1" customWidth="1"/>
    <col min="1803" max="1803" width="15.42578125" style="1" bestFit="1" customWidth="1"/>
    <col min="1804" max="1804" width="11.28515625" style="1" bestFit="1" customWidth="1"/>
    <col min="1805" max="1805" width="18" style="1" bestFit="1" customWidth="1"/>
    <col min="1806" max="1806" width="19.42578125" style="1" bestFit="1" customWidth="1"/>
    <col min="1807" max="1807" width="12" style="1" bestFit="1" customWidth="1"/>
    <col min="1808" max="1808" width="7.7109375" style="1" bestFit="1" customWidth="1"/>
    <col min="1809" max="1809" width="12.5703125" style="1" bestFit="1" customWidth="1"/>
    <col min="1810" max="1810" width="8" style="1" bestFit="1" customWidth="1"/>
    <col min="1811" max="2050" width="8.85546875" style="1"/>
    <col min="2051" max="2051" width="8.85546875" style="1" bestFit="1" customWidth="1"/>
    <col min="2052" max="2052" width="19.42578125" style="1" bestFit="1" customWidth="1"/>
    <col min="2053" max="2053" width="17.85546875" style="1" bestFit="1" customWidth="1"/>
    <col min="2054" max="2054" width="28.85546875" style="1" bestFit="1" customWidth="1"/>
    <col min="2055" max="2055" width="12.42578125" style="1" bestFit="1" customWidth="1"/>
    <col min="2056" max="2058" width="0" style="1" hidden="1" customWidth="1"/>
    <col min="2059" max="2059" width="15.42578125" style="1" bestFit="1" customWidth="1"/>
    <col min="2060" max="2060" width="11.28515625" style="1" bestFit="1" customWidth="1"/>
    <col min="2061" max="2061" width="18" style="1" bestFit="1" customWidth="1"/>
    <col min="2062" max="2062" width="19.42578125" style="1" bestFit="1" customWidth="1"/>
    <col min="2063" max="2063" width="12" style="1" bestFit="1" customWidth="1"/>
    <col min="2064" max="2064" width="7.7109375" style="1" bestFit="1" customWidth="1"/>
    <col min="2065" max="2065" width="12.5703125" style="1" bestFit="1" customWidth="1"/>
    <col min="2066" max="2066" width="8" style="1" bestFit="1" customWidth="1"/>
    <col min="2067" max="2306" width="8.85546875" style="1"/>
    <col min="2307" max="2307" width="8.85546875" style="1" bestFit="1" customWidth="1"/>
    <col min="2308" max="2308" width="19.42578125" style="1" bestFit="1" customWidth="1"/>
    <col min="2309" max="2309" width="17.85546875" style="1" bestFit="1" customWidth="1"/>
    <col min="2310" max="2310" width="28.85546875" style="1" bestFit="1" customWidth="1"/>
    <col min="2311" max="2311" width="12.42578125" style="1" bestFit="1" customWidth="1"/>
    <col min="2312" max="2314" width="0" style="1" hidden="1" customWidth="1"/>
    <col min="2315" max="2315" width="15.42578125" style="1" bestFit="1" customWidth="1"/>
    <col min="2316" max="2316" width="11.28515625" style="1" bestFit="1" customWidth="1"/>
    <col min="2317" max="2317" width="18" style="1" bestFit="1" customWidth="1"/>
    <col min="2318" max="2318" width="19.42578125" style="1" bestFit="1" customWidth="1"/>
    <col min="2319" max="2319" width="12" style="1" bestFit="1" customWidth="1"/>
    <col min="2320" max="2320" width="7.7109375" style="1" bestFit="1" customWidth="1"/>
    <col min="2321" max="2321" width="12.5703125" style="1" bestFit="1" customWidth="1"/>
    <col min="2322" max="2322" width="8" style="1" bestFit="1" customWidth="1"/>
    <col min="2323" max="2562" width="8.85546875" style="1"/>
    <col min="2563" max="2563" width="8.85546875" style="1" bestFit="1" customWidth="1"/>
    <col min="2564" max="2564" width="19.42578125" style="1" bestFit="1" customWidth="1"/>
    <col min="2565" max="2565" width="17.85546875" style="1" bestFit="1" customWidth="1"/>
    <col min="2566" max="2566" width="28.85546875" style="1" bestFit="1" customWidth="1"/>
    <col min="2567" max="2567" width="12.42578125" style="1" bestFit="1" customWidth="1"/>
    <col min="2568" max="2570" width="0" style="1" hidden="1" customWidth="1"/>
    <col min="2571" max="2571" width="15.42578125" style="1" bestFit="1" customWidth="1"/>
    <col min="2572" max="2572" width="11.28515625" style="1" bestFit="1" customWidth="1"/>
    <col min="2573" max="2573" width="18" style="1" bestFit="1" customWidth="1"/>
    <col min="2574" max="2574" width="19.42578125" style="1" bestFit="1" customWidth="1"/>
    <col min="2575" max="2575" width="12" style="1" bestFit="1" customWidth="1"/>
    <col min="2576" max="2576" width="7.7109375" style="1" bestFit="1" customWidth="1"/>
    <col min="2577" max="2577" width="12.5703125" style="1" bestFit="1" customWidth="1"/>
    <col min="2578" max="2578" width="8" style="1" bestFit="1" customWidth="1"/>
    <col min="2579" max="2818" width="8.85546875" style="1"/>
    <col min="2819" max="2819" width="8.85546875" style="1" bestFit="1" customWidth="1"/>
    <col min="2820" max="2820" width="19.42578125" style="1" bestFit="1" customWidth="1"/>
    <col min="2821" max="2821" width="17.85546875" style="1" bestFit="1" customWidth="1"/>
    <col min="2822" max="2822" width="28.85546875" style="1" bestFit="1" customWidth="1"/>
    <col min="2823" max="2823" width="12.42578125" style="1" bestFit="1" customWidth="1"/>
    <col min="2824" max="2826" width="0" style="1" hidden="1" customWidth="1"/>
    <col min="2827" max="2827" width="15.42578125" style="1" bestFit="1" customWidth="1"/>
    <col min="2828" max="2828" width="11.28515625" style="1" bestFit="1" customWidth="1"/>
    <col min="2829" max="2829" width="18" style="1" bestFit="1" customWidth="1"/>
    <col min="2830" max="2830" width="19.42578125" style="1" bestFit="1" customWidth="1"/>
    <col min="2831" max="2831" width="12" style="1" bestFit="1" customWidth="1"/>
    <col min="2832" max="2832" width="7.7109375" style="1" bestFit="1" customWidth="1"/>
    <col min="2833" max="2833" width="12.5703125" style="1" bestFit="1" customWidth="1"/>
    <col min="2834" max="2834" width="8" style="1" bestFit="1" customWidth="1"/>
    <col min="2835" max="3074" width="8.85546875" style="1"/>
    <col min="3075" max="3075" width="8.85546875" style="1" bestFit="1" customWidth="1"/>
    <col min="3076" max="3076" width="19.42578125" style="1" bestFit="1" customWidth="1"/>
    <col min="3077" max="3077" width="17.85546875" style="1" bestFit="1" customWidth="1"/>
    <col min="3078" max="3078" width="28.85546875" style="1" bestFit="1" customWidth="1"/>
    <col min="3079" max="3079" width="12.42578125" style="1" bestFit="1" customWidth="1"/>
    <col min="3080" max="3082" width="0" style="1" hidden="1" customWidth="1"/>
    <col min="3083" max="3083" width="15.42578125" style="1" bestFit="1" customWidth="1"/>
    <col min="3084" max="3084" width="11.28515625" style="1" bestFit="1" customWidth="1"/>
    <col min="3085" max="3085" width="18" style="1" bestFit="1" customWidth="1"/>
    <col min="3086" max="3086" width="19.42578125" style="1" bestFit="1" customWidth="1"/>
    <col min="3087" max="3087" width="12" style="1" bestFit="1" customWidth="1"/>
    <col min="3088" max="3088" width="7.7109375" style="1" bestFit="1" customWidth="1"/>
    <col min="3089" max="3089" width="12.5703125" style="1" bestFit="1" customWidth="1"/>
    <col min="3090" max="3090" width="8" style="1" bestFit="1" customWidth="1"/>
    <col min="3091" max="3330" width="8.85546875" style="1"/>
    <col min="3331" max="3331" width="8.85546875" style="1" bestFit="1" customWidth="1"/>
    <col min="3332" max="3332" width="19.42578125" style="1" bestFit="1" customWidth="1"/>
    <col min="3333" max="3333" width="17.85546875" style="1" bestFit="1" customWidth="1"/>
    <col min="3334" max="3334" width="28.85546875" style="1" bestFit="1" customWidth="1"/>
    <col min="3335" max="3335" width="12.42578125" style="1" bestFit="1" customWidth="1"/>
    <col min="3336" max="3338" width="0" style="1" hidden="1" customWidth="1"/>
    <col min="3339" max="3339" width="15.42578125" style="1" bestFit="1" customWidth="1"/>
    <col min="3340" max="3340" width="11.28515625" style="1" bestFit="1" customWidth="1"/>
    <col min="3341" max="3341" width="18" style="1" bestFit="1" customWidth="1"/>
    <col min="3342" max="3342" width="19.42578125" style="1" bestFit="1" customWidth="1"/>
    <col min="3343" max="3343" width="12" style="1" bestFit="1" customWidth="1"/>
    <col min="3344" max="3344" width="7.7109375" style="1" bestFit="1" customWidth="1"/>
    <col min="3345" max="3345" width="12.5703125" style="1" bestFit="1" customWidth="1"/>
    <col min="3346" max="3346" width="8" style="1" bestFit="1" customWidth="1"/>
    <col min="3347" max="3586" width="8.85546875" style="1"/>
    <col min="3587" max="3587" width="8.85546875" style="1" bestFit="1" customWidth="1"/>
    <col min="3588" max="3588" width="19.42578125" style="1" bestFit="1" customWidth="1"/>
    <col min="3589" max="3589" width="17.85546875" style="1" bestFit="1" customWidth="1"/>
    <col min="3590" max="3590" width="28.85546875" style="1" bestFit="1" customWidth="1"/>
    <col min="3591" max="3591" width="12.42578125" style="1" bestFit="1" customWidth="1"/>
    <col min="3592" max="3594" width="0" style="1" hidden="1" customWidth="1"/>
    <col min="3595" max="3595" width="15.42578125" style="1" bestFit="1" customWidth="1"/>
    <col min="3596" max="3596" width="11.28515625" style="1" bestFit="1" customWidth="1"/>
    <col min="3597" max="3597" width="18" style="1" bestFit="1" customWidth="1"/>
    <col min="3598" max="3598" width="19.42578125" style="1" bestFit="1" customWidth="1"/>
    <col min="3599" max="3599" width="12" style="1" bestFit="1" customWidth="1"/>
    <col min="3600" max="3600" width="7.7109375" style="1" bestFit="1" customWidth="1"/>
    <col min="3601" max="3601" width="12.5703125" style="1" bestFit="1" customWidth="1"/>
    <col min="3602" max="3602" width="8" style="1" bestFit="1" customWidth="1"/>
    <col min="3603" max="3842" width="8.85546875" style="1"/>
    <col min="3843" max="3843" width="8.85546875" style="1" bestFit="1" customWidth="1"/>
    <col min="3844" max="3844" width="19.42578125" style="1" bestFit="1" customWidth="1"/>
    <col min="3845" max="3845" width="17.85546875" style="1" bestFit="1" customWidth="1"/>
    <col min="3846" max="3846" width="28.85546875" style="1" bestFit="1" customWidth="1"/>
    <col min="3847" max="3847" width="12.42578125" style="1" bestFit="1" customWidth="1"/>
    <col min="3848" max="3850" width="0" style="1" hidden="1" customWidth="1"/>
    <col min="3851" max="3851" width="15.42578125" style="1" bestFit="1" customWidth="1"/>
    <col min="3852" max="3852" width="11.28515625" style="1" bestFit="1" customWidth="1"/>
    <col min="3853" max="3853" width="18" style="1" bestFit="1" customWidth="1"/>
    <col min="3854" max="3854" width="19.42578125" style="1" bestFit="1" customWidth="1"/>
    <col min="3855" max="3855" width="12" style="1" bestFit="1" customWidth="1"/>
    <col min="3856" max="3856" width="7.7109375" style="1" bestFit="1" customWidth="1"/>
    <col min="3857" max="3857" width="12.5703125" style="1" bestFit="1" customWidth="1"/>
    <col min="3858" max="3858" width="8" style="1" bestFit="1" customWidth="1"/>
    <col min="3859" max="4098" width="8.85546875" style="1"/>
    <col min="4099" max="4099" width="8.85546875" style="1" bestFit="1" customWidth="1"/>
    <col min="4100" max="4100" width="19.42578125" style="1" bestFit="1" customWidth="1"/>
    <col min="4101" max="4101" width="17.85546875" style="1" bestFit="1" customWidth="1"/>
    <col min="4102" max="4102" width="28.85546875" style="1" bestFit="1" customWidth="1"/>
    <col min="4103" max="4103" width="12.42578125" style="1" bestFit="1" customWidth="1"/>
    <col min="4104" max="4106" width="0" style="1" hidden="1" customWidth="1"/>
    <col min="4107" max="4107" width="15.42578125" style="1" bestFit="1" customWidth="1"/>
    <col min="4108" max="4108" width="11.28515625" style="1" bestFit="1" customWidth="1"/>
    <col min="4109" max="4109" width="18" style="1" bestFit="1" customWidth="1"/>
    <col min="4110" max="4110" width="19.42578125" style="1" bestFit="1" customWidth="1"/>
    <col min="4111" max="4111" width="12" style="1" bestFit="1" customWidth="1"/>
    <col min="4112" max="4112" width="7.7109375" style="1" bestFit="1" customWidth="1"/>
    <col min="4113" max="4113" width="12.5703125" style="1" bestFit="1" customWidth="1"/>
    <col min="4114" max="4114" width="8" style="1" bestFit="1" customWidth="1"/>
    <col min="4115" max="4354" width="8.85546875" style="1"/>
    <col min="4355" max="4355" width="8.85546875" style="1" bestFit="1" customWidth="1"/>
    <col min="4356" max="4356" width="19.42578125" style="1" bestFit="1" customWidth="1"/>
    <col min="4357" max="4357" width="17.85546875" style="1" bestFit="1" customWidth="1"/>
    <col min="4358" max="4358" width="28.85546875" style="1" bestFit="1" customWidth="1"/>
    <col min="4359" max="4359" width="12.42578125" style="1" bestFit="1" customWidth="1"/>
    <col min="4360" max="4362" width="0" style="1" hidden="1" customWidth="1"/>
    <col min="4363" max="4363" width="15.42578125" style="1" bestFit="1" customWidth="1"/>
    <col min="4364" max="4364" width="11.28515625" style="1" bestFit="1" customWidth="1"/>
    <col min="4365" max="4365" width="18" style="1" bestFit="1" customWidth="1"/>
    <col min="4366" max="4366" width="19.42578125" style="1" bestFit="1" customWidth="1"/>
    <col min="4367" max="4367" width="12" style="1" bestFit="1" customWidth="1"/>
    <col min="4368" max="4368" width="7.7109375" style="1" bestFit="1" customWidth="1"/>
    <col min="4369" max="4369" width="12.5703125" style="1" bestFit="1" customWidth="1"/>
    <col min="4370" max="4370" width="8" style="1" bestFit="1" customWidth="1"/>
    <col min="4371" max="4610" width="8.85546875" style="1"/>
    <col min="4611" max="4611" width="8.85546875" style="1" bestFit="1" customWidth="1"/>
    <col min="4612" max="4612" width="19.42578125" style="1" bestFit="1" customWidth="1"/>
    <col min="4613" max="4613" width="17.85546875" style="1" bestFit="1" customWidth="1"/>
    <col min="4614" max="4614" width="28.85546875" style="1" bestFit="1" customWidth="1"/>
    <col min="4615" max="4615" width="12.42578125" style="1" bestFit="1" customWidth="1"/>
    <col min="4616" max="4618" width="0" style="1" hidden="1" customWidth="1"/>
    <col min="4619" max="4619" width="15.42578125" style="1" bestFit="1" customWidth="1"/>
    <col min="4620" max="4620" width="11.28515625" style="1" bestFit="1" customWidth="1"/>
    <col min="4621" max="4621" width="18" style="1" bestFit="1" customWidth="1"/>
    <col min="4622" max="4622" width="19.42578125" style="1" bestFit="1" customWidth="1"/>
    <col min="4623" max="4623" width="12" style="1" bestFit="1" customWidth="1"/>
    <col min="4624" max="4624" width="7.7109375" style="1" bestFit="1" customWidth="1"/>
    <col min="4625" max="4625" width="12.5703125" style="1" bestFit="1" customWidth="1"/>
    <col min="4626" max="4626" width="8" style="1" bestFit="1" customWidth="1"/>
    <col min="4627" max="4866" width="8.85546875" style="1"/>
    <col min="4867" max="4867" width="8.85546875" style="1" bestFit="1" customWidth="1"/>
    <col min="4868" max="4868" width="19.42578125" style="1" bestFit="1" customWidth="1"/>
    <col min="4869" max="4869" width="17.85546875" style="1" bestFit="1" customWidth="1"/>
    <col min="4870" max="4870" width="28.85546875" style="1" bestFit="1" customWidth="1"/>
    <col min="4871" max="4871" width="12.42578125" style="1" bestFit="1" customWidth="1"/>
    <col min="4872" max="4874" width="0" style="1" hidden="1" customWidth="1"/>
    <col min="4875" max="4875" width="15.42578125" style="1" bestFit="1" customWidth="1"/>
    <col min="4876" max="4876" width="11.28515625" style="1" bestFit="1" customWidth="1"/>
    <col min="4877" max="4877" width="18" style="1" bestFit="1" customWidth="1"/>
    <col min="4878" max="4878" width="19.42578125" style="1" bestFit="1" customWidth="1"/>
    <col min="4879" max="4879" width="12" style="1" bestFit="1" customWidth="1"/>
    <col min="4880" max="4880" width="7.7109375" style="1" bestFit="1" customWidth="1"/>
    <col min="4881" max="4881" width="12.5703125" style="1" bestFit="1" customWidth="1"/>
    <col min="4882" max="4882" width="8" style="1" bestFit="1" customWidth="1"/>
    <col min="4883" max="5122" width="8.85546875" style="1"/>
    <col min="5123" max="5123" width="8.85546875" style="1" bestFit="1" customWidth="1"/>
    <col min="5124" max="5124" width="19.42578125" style="1" bestFit="1" customWidth="1"/>
    <col min="5125" max="5125" width="17.85546875" style="1" bestFit="1" customWidth="1"/>
    <col min="5126" max="5126" width="28.85546875" style="1" bestFit="1" customWidth="1"/>
    <col min="5127" max="5127" width="12.42578125" style="1" bestFit="1" customWidth="1"/>
    <col min="5128" max="5130" width="0" style="1" hidden="1" customWidth="1"/>
    <col min="5131" max="5131" width="15.42578125" style="1" bestFit="1" customWidth="1"/>
    <col min="5132" max="5132" width="11.28515625" style="1" bestFit="1" customWidth="1"/>
    <col min="5133" max="5133" width="18" style="1" bestFit="1" customWidth="1"/>
    <col min="5134" max="5134" width="19.42578125" style="1" bestFit="1" customWidth="1"/>
    <col min="5135" max="5135" width="12" style="1" bestFit="1" customWidth="1"/>
    <col min="5136" max="5136" width="7.7109375" style="1" bestFit="1" customWidth="1"/>
    <col min="5137" max="5137" width="12.5703125" style="1" bestFit="1" customWidth="1"/>
    <col min="5138" max="5138" width="8" style="1" bestFit="1" customWidth="1"/>
    <col min="5139" max="5378" width="8.85546875" style="1"/>
    <col min="5379" max="5379" width="8.85546875" style="1" bestFit="1" customWidth="1"/>
    <col min="5380" max="5380" width="19.42578125" style="1" bestFit="1" customWidth="1"/>
    <col min="5381" max="5381" width="17.85546875" style="1" bestFit="1" customWidth="1"/>
    <col min="5382" max="5382" width="28.85546875" style="1" bestFit="1" customWidth="1"/>
    <col min="5383" max="5383" width="12.42578125" style="1" bestFit="1" customWidth="1"/>
    <col min="5384" max="5386" width="0" style="1" hidden="1" customWidth="1"/>
    <col min="5387" max="5387" width="15.42578125" style="1" bestFit="1" customWidth="1"/>
    <col min="5388" max="5388" width="11.28515625" style="1" bestFit="1" customWidth="1"/>
    <col min="5389" max="5389" width="18" style="1" bestFit="1" customWidth="1"/>
    <col min="5390" max="5390" width="19.42578125" style="1" bestFit="1" customWidth="1"/>
    <col min="5391" max="5391" width="12" style="1" bestFit="1" customWidth="1"/>
    <col min="5392" max="5392" width="7.7109375" style="1" bestFit="1" customWidth="1"/>
    <col min="5393" max="5393" width="12.5703125" style="1" bestFit="1" customWidth="1"/>
    <col min="5394" max="5394" width="8" style="1" bestFit="1" customWidth="1"/>
    <col min="5395" max="5634" width="8.85546875" style="1"/>
    <col min="5635" max="5635" width="8.85546875" style="1" bestFit="1" customWidth="1"/>
    <col min="5636" max="5636" width="19.42578125" style="1" bestFit="1" customWidth="1"/>
    <col min="5637" max="5637" width="17.85546875" style="1" bestFit="1" customWidth="1"/>
    <col min="5638" max="5638" width="28.85546875" style="1" bestFit="1" customWidth="1"/>
    <col min="5639" max="5639" width="12.42578125" style="1" bestFit="1" customWidth="1"/>
    <col min="5640" max="5642" width="0" style="1" hidden="1" customWidth="1"/>
    <col min="5643" max="5643" width="15.42578125" style="1" bestFit="1" customWidth="1"/>
    <col min="5644" max="5644" width="11.28515625" style="1" bestFit="1" customWidth="1"/>
    <col min="5645" max="5645" width="18" style="1" bestFit="1" customWidth="1"/>
    <col min="5646" max="5646" width="19.42578125" style="1" bestFit="1" customWidth="1"/>
    <col min="5647" max="5647" width="12" style="1" bestFit="1" customWidth="1"/>
    <col min="5648" max="5648" width="7.7109375" style="1" bestFit="1" customWidth="1"/>
    <col min="5649" max="5649" width="12.5703125" style="1" bestFit="1" customWidth="1"/>
    <col min="5650" max="5650" width="8" style="1" bestFit="1" customWidth="1"/>
    <col min="5651" max="5890" width="8.85546875" style="1"/>
    <col min="5891" max="5891" width="8.85546875" style="1" bestFit="1" customWidth="1"/>
    <col min="5892" max="5892" width="19.42578125" style="1" bestFit="1" customWidth="1"/>
    <col min="5893" max="5893" width="17.85546875" style="1" bestFit="1" customWidth="1"/>
    <col min="5894" max="5894" width="28.85546875" style="1" bestFit="1" customWidth="1"/>
    <col min="5895" max="5895" width="12.42578125" style="1" bestFit="1" customWidth="1"/>
    <col min="5896" max="5898" width="0" style="1" hidden="1" customWidth="1"/>
    <col min="5899" max="5899" width="15.42578125" style="1" bestFit="1" customWidth="1"/>
    <col min="5900" max="5900" width="11.28515625" style="1" bestFit="1" customWidth="1"/>
    <col min="5901" max="5901" width="18" style="1" bestFit="1" customWidth="1"/>
    <col min="5902" max="5902" width="19.42578125" style="1" bestFit="1" customWidth="1"/>
    <col min="5903" max="5903" width="12" style="1" bestFit="1" customWidth="1"/>
    <col min="5904" max="5904" width="7.7109375" style="1" bestFit="1" customWidth="1"/>
    <col min="5905" max="5905" width="12.5703125" style="1" bestFit="1" customWidth="1"/>
    <col min="5906" max="5906" width="8" style="1" bestFit="1" customWidth="1"/>
    <col min="5907" max="6146" width="8.85546875" style="1"/>
    <col min="6147" max="6147" width="8.85546875" style="1" bestFit="1" customWidth="1"/>
    <col min="6148" max="6148" width="19.42578125" style="1" bestFit="1" customWidth="1"/>
    <col min="6149" max="6149" width="17.85546875" style="1" bestFit="1" customWidth="1"/>
    <col min="6150" max="6150" width="28.85546875" style="1" bestFit="1" customWidth="1"/>
    <col min="6151" max="6151" width="12.42578125" style="1" bestFit="1" customWidth="1"/>
    <col min="6152" max="6154" width="0" style="1" hidden="1" customWidth="1"/>
    <col min="6155" max="6155" width="15.42578125" style="1" bestFit="1" customWidth="1"/>
    <col min="6156" max="6156" width="11.28515625" style="1" bestFit="1" customWidth="1"/>
    <col min="6157" max="6157" width="18" style="1" bestFit="1" customWidth="1"/>
    <col min="6158" max="6158" width="19.42578125" style="1" bestFit="1" customWidth="1"/>
    <col min="6159" max="6159" width="12" style="1" bestFit="1" customWidth="1"/>
    <col min="6160" max="6160" width="7.7109375" style="1" bestFit="1" customWidth="1"/>
    <col min="6161" max="6161" width="12.5703125" style="1" bestFit="1" customWidth="1"/>
    <col min="6162" max="6162" width="8" style="1" bestFit="1" customWidth="1"/>
    <col min="6163" max="6402" width="8.85546875" style="1"/>
    <col min="6403" max="6403" width="8.85546875" style="1" bestFit="1" customWidth="1"/>
    <col min="6404" max="6404" width="19.42578125" style="1" bestFit="1" customWidth="1"/>
    <col min="6405" max="6405" width="17.85546875" style="1" bestFit="1" customWidth="1"/>
    <col min="6406" max="6406" width="28.85546875" style="1" bestFit="1" customWidth="1"/>
    <col min="6407" max="6407" width="12.42578125" style="1" bestFit="1" customWidth="1"/>
    <col min="6408" max="6410" width="0" style="1" hidden="1" customWidth="1"/>
    <col min="6411" max="6411" width="15.42578125" style="1" bestFit="1" customWidth="1"/>
    <col min="6412" max="6412" width="11.28515625" style="1" bestFit="1" customWidth="1"/>
    <col min="6413" max="6413" width="18" style="1" bestFit="1" customWidth="1"/>
    <col min="6414" max="6414" width="19.42578125" style="1" bestFit="1" customWidth="1"/>
    <col min="6415" max="6415" width="12" style="1" bestFit="1" customWidth="1"/>
    <col min="6416" max="6416" width="7.7109375" style="1" bestFit="1" customWidth="1"/>
    <col min="6417" max="6417" width="12.5703125" style="1" bestFit="1" customWidth="1"/>
    <col min="6418" max="6418" width="8" style="1" bestFit="1" customWidth="1"/>
    <col min="6419" max="6658" width="8.85546875" style="1"/>
    <col min="6659" max="6659" width="8.85546875" style="1" bestFit="1" customWidth="1"/>
    <col min="6660" max="6660" width="19.42578125" style="1" bestFit="1" customWidth="1"/>
    <col min="6661" max="6661" width="17.85546875" style="1" bestFit="1" customWidth="1"/>
    <col min="6662" max="6662" width="28.85546875" style="1" bestFit="1" customWidth="1"/>
    <col min="6663" max="6663" width="12.42578125" style="1" bestFit="1" customWidth="1"/>
    <col min="6664" max="6666" width="0" style="1" hidden="1" customWidth="1"/>
    <col min="6667" max="6667" width="15.42578125" style="1" bestFit="1" customWidth="1"/>
    <col min="6668" max="6668" width="11.28515625" style="1" bestFit="1" customWidth="1"/>
    <col min="6669" max="6669" width="18" style="1" bestFit="1" customWidth="1"/>
    <col min="6670" max="6670" width="19.42578125" style="1" bestFit="1" customWidth="1"/>
    <col min="6671" max="6671" width="12" style="1" bestFit="1" customWidth="1"/>
    <col min="6672" max="6672" width="7.7109375" style="1" bestFit="1" customWidth="1"/>
    <col min="6673" max="6673" width="12.5703125" style="1" bestFit="1" customWidth="1"/>
    <col min="6674" max="6674" width="8" style="1" bestFit="1" customWidth="1"/>
    <col min="6675" max="6914" width="8.85546875" style="1"/>
    <col min="6915" max="6915" width="8.85546875" style="1" bestFit="1" customWidth="1"/>
    <col min="6916" max="6916" width="19.42578125" style="1" bestFit="1" customWidth="1"/>
    <col min="6917" max="6917" width="17.85546875" style="1" bestFit="1" customWidth="1"/>
    <col min="6918" max="6918" width="28.85546875" style="1" bestFit="1" customWidth="1"/>
    <col min="6919" max="6919" width="12.42578125" style="1" bestFit="1" customWidth="1"/>
    <col min="6920" max="6922" width="0" style="1" hidden="1" customWidth="1"/>
    <col min="6923" max="6923" width="15.42578125" style="1" bestFit="1" customWidth="1"/>
    <col min="6924" max="6924" width="11.28515625" style="1" bestFit="1" customWidth="1"/>
    <col min="6925" max="6925" width="18" style="1" bestFit="1" customWidth="1"/>
    <col min="6926" max="6926" width="19.42578125" style="1" bestFit="1" customWidth="1"/>
    <col min="6927" max="6927" width="12" style="1" bestFit="1" customWidth="1"/>
    <col min="6928" max="6928" width="7.7109375" style="1" bestFit="1" customWidth="1"/>
    <col min="6929" max="6929" width="12.5703125" style="1" bestFit="1" customWidth="1"/>
    <col min="6930" max="6930" width="8" style="1" bestFit="1" customWidth="1"/>
    <col min="6931" max="7170" width="8.85546875" style="1"/>
    <col min="7171" max="7171" width="8.85546875" style="1" bestFit="1" customWidth="1"/>
    <col min="7172" max="7172" width="19.42578125" style="1" bestFit="1" customWidth="1"/>
    <col min="7173" max="7173" width="17.85546875" style="1" bestFit="1" customWidth="1"/>
    <col min="7174" max="7174" width="28.85546875" style="1" bestFit="1" customWidth="1"/>
    <col min="7175" max="7175" width="12.42578125" style="1" bestFit="1" customWidth="1"/>
    <col min="7176" max="7178" width="0" style="1" hidden="1" customWidth="1"/>
    <col min="7179" max="7179" width="15.42578125" style="1" bestFit="1" customWidth="1"/>
    <col min="7180" max="7180" width="11.28515625" style="1" bestFit="1" customWidth="1"/>
    <col min="7181" max="7181" width="18" style="1" bestFit="1" customWidth="1"/>
    <col min="7182" max="7182" width="19.42578125" style="1" bestFit="1" customWidth="1"/>
    <col min="7183" max="7183" width="12" style="1" bestFit="1" customWidth="1"/>
    <col min="7184" max="7184" width="7.7109375" style="1" bestFit="1" customWidth="1"/>
    <col min="7185" max="7185" width="12.5703125" style="1" bestFit="1" customWidth="1"/>
    <col min="7186" max="7186" width="8" style="1" bestFit="1" customWidth="1"/>
    <col min="7187" max="7426" width="8.85546875" style="1"/>
    <col min="7427" max="7427" width="8.85546875" style="1" bestFit="1" customWidth="1"/>
    <col min="7428" max="7428" width="19.42578125" style="1" bestFit="1" customWidth="1"/>
    <col min="7429" max="7429" width="17.85546875" style="1" bestFit="1" customWidth="1"/>
    <col min="7430" max="7430" width="28.85546875" style="1" bestFit="1" customWidth="1"/>
    <col min="7431" max="7431" width="12.42578125" style="1" bestFit="1" customWidth="1"/>
    <col min="7432" max="7434" width="0" style="1" hidden="1" customWidth="1"/>
    <col min="7435" max="7435" width="15.42578125" style="1" bestFit="1" customWidth="1"/>
    <col min="7436" max="7436" width="11.28515625" style="1" bestFit="1" customWidth="1"/>
    <col min="7437" max="7437" width="18" style="1" bestFit="1" customWidth="1"/>
    <col min="7438" max="7438" width="19.42578125" style="1" bestFit="1" customWidth="1"/>
    <col min="7439" max="7439" width="12" style="1" bestFit="1" customWidth="1"/>
    <col min="7440" max="7440" width="7.7109375" style="1" bestFit="1" customWidth="1"/>
    <col min="7441" max="7441" width="12.5703125" style="1" bestFit="1" customWidth="1"/>
    <col min="7442" max="7442" width="8" style="1" bestFit="1" customWidth="1"/>
    <col min="7443" max="7682" width="8.85546875" style="1"/>
    <col min="7683" max="7683" width="8.85546875" style="1" bestFit="1" customWidth="1"/>
    <col min="7684" max="7684" width="19.42578125" style="1" bestFit="1" customWidth="1"/>
    <col min="7685" max="7685" width="17.85546875" style="1" bestFit="1" customWidth="1"/>
    <col min="7686" max="7686" width="28.85546875" style="1" bestFit="1" customWidth="1"/>
    <col min="7687" max="7687" width="12.42578125" style="1" bestFit="1" customWidth="1"/>
    <col min="7688" max="7690" width="0" style="1" hidden="1" customWidth="1"/>
    <col min="7691" max="7691" width="15.42578125" style="1" bestFit="1" customWidth="1"/>
    <col min="7692" max="7692" width="11.28515625" style="1" bestFit="1" customWidth="1"/>
    <col min="7693" max="7693" width="18" style="1" bestFit="1" customWidth="1"/>
    <col min="7694" max="7694" width="19.42578125" style="1" bestFit="1" customWidth="1"/>
    <col min="7695" max="7695" width="12" style="1" bestFit="1" customWidth="1"/>
    <col min="7696" max="7696" width="7.7109375" style="1" bestFit="1" customWidth="1"/>
    <col min="7697" max="7697" width="12.5703125" style="1" bestFit="1" customWidth="1"/>
    <col min="7698" max="7698" width="8" style="1" bestFit="1" customWidth="1"/>
    <col min="7699" max="7938" width="8.85546875" style="1"/>
    <col min="7939" max="7939" width="8.85546875" style="1" bestFit="1" customWidth="1"/>
    <col min="7940" max="7940" width="19.42578125" style="1" bestFit="1" customWidth="1"/>
    <col min="7941" max="7941" width="17.85546875" style="1" bestFit="1" customWidth="1"/>
    <col min="7942" max="7942" width="28.85546875" style="1" bestFit="1" customWidth="1"/>
    <col min="7943" max="7943" width="12.42578125" style="1" bestFit="1" customWidth="1"/>
    <col min="7944" max="7946" width="0" style="1" hidden="1" customWidth="1"/>
    <col min="7947" max="7947" width="15.42578125" style="1" bestFit="1" customWidth="1"/>
    <col min="7948" max="7948" width="11.28515625" style="1" bestFit="1" customWidth="1"/>
    <col min="7949" max="7949" width="18" style="1" bestFit="1" customWidth="1"/>
    <col min="7950" max="7950" width="19.42578125" style="1" bestFit="1" customWidth="1"/>
    <col min="7951" max="7951" width="12" style="1" bestFit="1" customWidth="1"/>
    <col min="7952" max="7952" width="7.7109375" style="1" bestFit="1" customWidth="1"/>
    <col min="7953" max="7953" width="12.5703125" style="1" bestFit="1" customWidth="1"/>
    <col min="7954" max="7954" width="8" style="1" bestFit="1" customWidth="1"/>
    <col min="7955" max="8194" width="8.85546875" style="1"/>
    <col min="8195" max="8195" width="8.85546875" style="1" bestFit="1" customWidth="1"/>
    <col min="8196" max="8196" width="19.42578125" style="1" bestFit="1" customWidth="1"/>
    <col min="8197" max="8197" width="17.85546875" style="1" bestFit="1" customWidth="1"/>
    <col min="8198" max="8198" width="28.85546875" style="1" bestFit="1" customWidth="1"/>
    <col min="8199" max="8199" width="12.42578125" style="1" bestFit="1" customWidth="1"/>
    <col min="8200" max="8202" width="0" style="1" hidden="1" customWidth="1"/>
    <col min="8203" max="8203" width="15.42578125" style="1" bestFit="1" customWidth="1"/>
    <col min="8204" max="8204" width="11.28515625" style="1" bestFit="1" customWidth="1"/>
    <col min="8205" max="8205" width="18" style="1" bestFit="1" customWidth="1"/>
    <col min="8206" max="8206" width="19.42578125" style="1" bestFit="1" customWidth="1"/>
    <col min="8207" max="8207" width="12" style="1" bestFit="1" customWidth="1"/>
    <col min="8208" max="8208" width="7.7109375" style="1" bestFit="1" customWidth="1"/>
    <col min="8209" max="8209" width="12.5703125" style="1" bestFit="1" customWidth="1"/>
    <col min="8210" max="8210" width="8" style="1" bestFit="1" customWidth="1"/>
    <col min="8211" max="8450" width="8.85546875" style="1"/>
    <col min="8451" max="8451" width="8.85546875" style="1" bestFit="1" customWidth="1"/>
    <col min="8452" max="8452" width="19.42578125" style="1" bestFit="1" customWidth="1"/>
    <col min="8453" max="8453" width="17.85546875" style="1" bestFit="1" customWidth="1"/>
    <col min="8454" max="8454" width="28.85546875" style="1" bestFit="1" customWidth="1"/>
    <col min="8455" max="8455" width="12.42578125" style="1" bestFit="1" customWidth="1"/>
    <col min="8456" max="8458" width="0" style="1" hidden="1" customWidth="1"/>
    <col min="8459" max="8459" width="15.42578125" style="1" bestFit="1" customWidth="1"/>
    <col min="8460" max="8460" width="11.28515625" style="1" bestFit="1" customWidth="1"/>
    <col min="8461" max="8461" width="18" style="1" bestFit="1" customWidth="1"/>
    <col min="8462" max="8462" width="19.42578125" style="1" bestFit="1" customWidth="1"/>
    <col min="8463" max="8463" width="12" style="1" bestFit="1" customWidth="1"/>
    <col min="8464" max="8464" width="7.7109375" style="1" bestFit="1" customWidth="1"/>
    <col min="8465" max="8465" width="12.5703125" style="1" bestFit="1" customWidth="1"/>
    <col min="8466" max="8466" width="8" style="1" bestFit="1" customWidth="1"/>
    <col min="8467" max="8706" width="8.85546875" style="1"/>
    <col min="8707" max="8707" width="8.85546875" style="1" bestFit="1" customWidth="1"/>
    <col min="8708" max="8708" width="19.42578125" style="1" bestFit="1" customWidth="1"/>
    <col min="8709" max="8709" width="17.85546875" style="1" bestFit="1" customWidth="1"/>
    <col min="8710" max="8710" width="28.85546875" style="1" bestFit="1" customWidth="1"/>
    <col min="8711" max="8711" width="12.42578125" style="1" bestFit="1" customWidth="1"/>
    <col min="8712" max="8714" width="0" style="1" hidden="1" customWidth="1"/>
    <col min="8715" max="8715" width="15.42578125" style="1" bestFit="1" customWidth="1"/>
    <col min="8716" max="8716" width="11.28515625" style="1" bestFit="1" customWidth="1"/>
    <col min="8717" max="8717" width="18" style="1" bestFit="1" customWidth="1"/>
    <col min="8718" max="8718" width="19.42578125" style="1" bestFit="1" customWidth="1"/>
    <col min="8719" max="8719" width="12" style="1" bestFit="1" customWidth="1"/>
    <col min="8720" max="8720" width="7.7109375" style="1" bestFit="1" customWidth="1"/>
    <col min="8721" max="8721" width="12.5703125" style="1" bestFit="1" customWidth="1"/>
    <col min="8722" max="8722" width="8" style="1" bestFit="1" customWidth="1"/>
    <col min="8723" max="8962" width="8.85546875" style="1"/>
    <col min="8963" max="8963" width="8.85546875" style="1" bestFit="1" customWidth="1"/>
    <col min="8964" max="8964" width="19.42578125" style="1" bestFit="1" customWidth="1"/>
    <col min="8965" max="8965" width="17.85546875" style="1" bestFit="1" customWidth="1"/>
    <col min="8966" max="8966" width="28.85546875" style="1" bestFit="1" customWidth="1"/>
    <col min="8967" max="8967" width="12.42578125" style="1" bestFit="1" customWidth="1"/>
    <col min="8968" max="8970" width="0" style="1" hidden="1" customWidth="1"/>
    <col min="8971" max="8971" width="15.42578125" style="1" bestFit="1" customWidth="1"/>
    <col min="8972" max="8972" width="11.28515625" style="1" bestFit="1" customWidth="1"/>
    <col min="8973" max="8973" width="18" style="1" bestFit="1" customWidth="1"/>
    <col min="8974" max="8974" width="19.42578125" style="1" bestFit="1" customWidth="1"/>
    <col min="8975" max="8975" width="12" style="1" bestFit="1" customWidth="1"/>
    <col min="8976" max="8976" width="7.7109375" style="1" bestFit="1" customWidth="1"/>
    <col min="8977" max="8977" width="12.5703125" style="1" bestFit="1" customWidth="1"/>
    <col min="8978" max="8978" width="8" style="1" bestFit="1" customWidth="1"/>
    <col min="8979" max="9218" width="8.85546875" style="1"/>
    <col min="9219" max="9219" width="8.85546875" style="1" bestFit="1" customWidth="1"/>
    <col min="9220" max="9220" width="19.42578125" style="1" bestFit="1" customWidth="1"/>
    <col min="9221" max="9221" width="17.85546875" style="1" bestFit="1" customWidth="1"/>
    <col min="9222" max="9222" width="28.85546875" style="1" bestFit="1" customWidth="1"/>
    <col min="9223" max="9223" width="12.42578125" style="1" bestFit="1" customWidth="1"/>
    <col min="9224" max="9226" width="0" style="1" hidden="1" customWidth="1"/>
    <col min="9227" max="9227" width="15.42578125" style="1" bestFit="1" customWidth="1"/>
    <col min="9228" max="9228" width="11.28515625" style="1" bestFit="1" customWidth="1"/>
    <col min="9229" max="9229" width="18" style="1" bestFit="1" customWidth="1"/>
    <col min="9230" max="9230" width="19.42578125" style="1" bestFit="1" customWidth="1"/>
    <col min="9231" max="9231" width="12" style="1" bestFit="1" customWidth="1"/>
    <col min="9232" max="9232" width="7.7109375" style="1" bestFit="1" customWidth="1"/>
    <col min="9233" max="9233" width="12.5703125" style="1" bestFit="1" customWidth="1"/>
    <col min="9234" max="9234" width="8" style="1" bestFit="1" customWidth="1"/>
    <col min="9235" max="9474" width="8.85546875" style="1"/>
    <col min="9475" max="9475" width="8.85546875" style="1" bestFit="1" customWidth="1"/>
    <col min="9476" max="9476" width="19.42578125" style="1" bestFit="1" customWidth="1"/>
    <col min="9477" max="9477" width="17.85546875" style="1" bestFit="1" customWidth="1"/>
    <col min="9478" max="9478" width="28.85546875" style="1" bestFit="1" customWidth="1"/>
    <col min="9479" max="9479" width="12.42578125" style="1" bestFit="1" customWidth="1"/>
    <col min="9480" max="9482" width="0" style="1" hidden="1" customWidth="1"/>
    <col min="9483" max="9483" width="15.42578125" style="1" bestFit="1" customWidth="1"/>
    <col min="9484" max="9484" width="11.28515625" style="1" bestFit="1" customWidth="1"/>
    <col min="9485" max="9485" width="18" style="1" bestFit="1" customWidth="1"/>
    <col min="9486" max="9486" width="19.42578125" style="1" bestFit="1" customWidth="1"/>
    <col min="9487" max="9487" width="12" style="1" bestFit="1" customWidth="1"/>
    <col min="9488" max="9488" width="7.7109375" style="1" bestFit="1" customWidth="1"/>
    <col min="9489" max="9489" width="12.5703125" style="1" bestFit="1" customWidth="1"/>
    <col min="9490" max="9490" width="8" style="1" bestFit="1" customWidth="1"/>
    <col min="9491" max="9730" width="8.85546875" style="1"/>
    <col min="9731" max="9731" width="8.85546875" style="1" bestFit="1" customWidth="1"/>
    <col min="9732" max="9732" width="19.42578125" style="1" bestFit="1" customWidth="1"/>
    <col min="9733" max="9733" width="17.85546875" style="1" bestFit="1" customWidth="1"/>
    <col min="9734" max="9734" width="28.85546875" style="1" bestFit="1" customWidth="1"/>
    <col min="9735" max="9735" width="12.42578125" style="1" bestFit="1" customWidth="1"/>
    <col min="9736" max="9738" width="0" style="1" hidden="1" customWidth="1"/>
    <col min="9739" max="9739" width="15.42578125" style="1" bestFit="1" customWidth="1"/>
    <col min="9740" max="9740" width="11.28515625" style="1" bestFit="1" customWidth="1"/>
    <col min="9741" max="9741" width="18" style="1" bestFit="1" customWidth="1"/>
    <col min="9742" max="9742" width="19.42578125" style="1" bestFit="1" customWidth="1"/>
    <col min="9743" max="9743" width="12" style="1" bestFit="1" customWidth="1"/>
    <col min="9744" max="9744" width="7.7109375" style="1" bestFit="1" customWidth="1"/>
    <col min="9745" max="9745" width="12.5703125" style="1" bestFit="1" customWidth="1"/>
    <col min="9746" max="9746" width="8" style="1" bestFit="1" customWidth="1"/>
    <col min="9747" max="9986" width="8.85546875" style="1"/>
    <col min="9987" max="9987" width="8.85546875" style="1" bestFit="1" customWidth="1"/>
    <col min="9988" max="9988" width="19.42578125" style="1" bestFit="1" customWidth="1"/>
    <col min="9989" max="9989" width="17.85546875" style="1" bestFit="1" customWidth="1"/>
    <col min="9990" max="9990" width="28.85546875" style="1" bestFit="1" customWidth="1"/>
    <col min="9991" max="9991" width="12.42578125" style="1" bestFit="1" customWidth="1"/>
    <col min="9992" max="9994" width="0" style="1" hidden="1" customWidth="1"/>
    <col min="9995" max="9995" width="15.42578125" style="1" bestFit="1" customWidth="1"/>
    <col min="9996" max="9996" width="11.28515625" style="1" bestFit="1" customWidth="1"/>
    <col min="9997" max="9997" width="18" style="1" bestFit="1" customWidth="1"/>
    <col min="9998" max="9998" width="19.42578125" style="1" bestFit="1" customWidth="1"/>
    <col min="9999" max="9999" width="12" style="1" bestFit="1" customWidth="1"/>
    <col min="10000" max="10000" width="7.7109375" style="1" bestFit="1" customWidth="1"/>
    <col min="10001" max="10001" width="12.5703125" style="1" bestFit="1" customWidth="1"/>
    <col min="10002" max="10002" width="8" style="1" bestFit="1" customWidth="1"/>
    <col min="10003" max="10242" width="8.85546875" style="1"/>
    <col min="10243" max="10243" width="8.85546875" style="1" bestFit="1" customWidth="1"/>
    <col min="10244" max="10244" width="19.42578125" style="1" bestFit="1" customWidth="1"/>
    <col min="10245" max="10245" width="17.85546875" style="1" bestFit="1" customWidth="1"/>
    <col min="10246" max="10246" width="28.85546875" style="1" bestFit="1" customWidth="1"/>
    <col min="10247" max="10247" width="12.42578125" style="1" bestFit="1" customWidth="1"/>
    <col min="10248" max="10250" width="0" style="1" hidden="1" customWidth="1"/>
    <col min="10251" max="10251" width="15.42578125" style="1" bestFit="1" customWidth="1"/>
    <col min="10252" max="10252" width="11.28515625" style="1" bestFit="1" customWidth="1"/>
    <col min="10253" max="10253" width="18" style="1" bestFit="1" customWidth="1"/>
    <col min="10254" max="10254" width="19.42578125" style="1" bestFit="1" customWidth="1"/>
    <col min="10255" max="10255" width="12" style="1" bestFit="1" customWidth="1"/>
    <col min="10256" max="10256" width="7.7109375" style="1" bestFit="1" customWidth="1"/>
    <col min="10257" max="10257" width="12.5703125" style="1" bestFit="1" customWidth="1"/>
    <col min="10258" max="10258" width="8" style="1" bestFit="1" customWidth="1"/>
    <col min="10259" max="10498" width="8.85546875" style="1"/>
    <col min="10499" max="10499" width="8.85546875" style="1" bestFit="1" customWidth="1"/>
    <col min="10500" max="10500" width="19.42578125" style="1" bestFit="1" customWidth="1"/>
    <col min="10501" max="10501" width="17.85546875" style="1" bestFit="1" customWidth="1"/>
    <col min="10502" max="10502" width="28.85546875" style="1" bestFit="1" customWidth="1"/>
    <col min="10503" max="10503" width="12.42578125" style="1" bestFit="1" customWidth="1"/>
    <col min="10504" max="10506" width="0" style="1" hidden="1" customWidth="1"/>
    <col min="10507" max="10507" width="15.42578125" style="1" bestFit="1" customWidth="1"/>
    <col min="10508" max="10508" width="11.28515625" style="1" bestFit="1" customWidth="1"/>
    <col min="10509" max="10509" width="18" style="1" bestFit="1" customWidth="1"/>
    <col min="10510" max="10510" width="19.42578125" style="1" bestFit="1" customWidth="1"/>
    <col min="10511" max="10511" width="12" style="1" bestFit="1" customWidth="1"/>
    <col min="10512" max="10512" width="7.7109375" style="1" bestFit="1" customWidth="1"/>
    <col min="10513" max="10513" width="12.5703125" style="1" bestFit="1" customWidth="1"/>
    <col min="10514" max="10514" width="8" style="1" bestFit="1" customWidth="1"/>
    <col min="10515" max="10754" width="8.85546875" style="1"/>
    <col min="10755" max="10755" width="8.85546875" style="1" bestFit="1" customWidth="1"/>
    <col min="10756" max="10756" width="19.42578125" style="1" bestFit="1" customWidth="1"/>
    <col min="10757" max="10757" width="17.85546875" style="1" bestFit="1" customWidth="1"/>
    <col min="10758" max="10758" width="28.85546875" style="1" bestFit="1" customWidth="1"/>
    <col min="10759" max="10759" width="12.42578125" style="1" bestFit="1" customWidth="1"/>
    <col min="10760" max="10762" width="0" style="1" hidden="1" customWidth="1"/>
    <col min="10763" max="10763" width="15.42578125" style="1" bestFit="1" customWidth="1"/>
    <col min="10764" max="10764" width="11.28515625" style="1" bestFit="1" customWidth="1"/>
    <col min="10765" max="10765" width="18" style="1" bestFit="1" customWidth="1"/>
    <col min="10766" max="10766" width="19.42578125" style="1" bestFit="1" customWidth="1"/>
    <col min="10767" max="10767" width="12" style="1" bestFit="1" customWidth="1"/>
    <col min="10768" max="10768" width="7.7109375" style="1" bestFit="1" customWidth="1"/>
    <col min="10769" max="10769" width="12.5703125" style="1" bestFit="1" customWidth="1"/>
    <col min="10770" max="10770" width="8" style="1" bestFit="1" customWidth="1"/>
    <col min="10771" max="11010" width="8.85546875" style="1"/>
    <col min="11011" max="11011" width="8.85546875" style="1" bestFit="1" customWidth="1"/>
    <col min="11012" max="11012" width="19.42578125" style="1" bestFit="1" customWidth="1"/>
    <col min="11013" max="11013" width="17.85546875" style="1" bestFit="1" customWidth="1"/>
    <col min="11014" max="11014" width="28.85546875" style="1" bestFit="1" customWidth="1"/>
    <col min="11015" max="11015" width="12.42578125" style="1" bestFit="1" customWidth="1"/>
    <col min="11016" max="11018" width="0" style="1" hidden="1" customWidth="1"/>
    <col min="11019" max="11019" width="15.42578125" style="1" bestFit="1" customWidth="1"/>
    <col min="11020" max="11020" width="11.28515625" style="1" bestFit="1" customWidth="1"/>
    <col min="11021" max="11021" width="18" style="1" bestFit="1" customWidth="1"/>
    <col min="11022" max="11022" width="19.42578125" style="1" bestFit="1" customWidth="1"/>
    <col min="11023" max="11023" width="12" style="1" bestFit="1" customWidth="1"/>
    <col min="11024" max="11024" width="7.7109375" style="1" bestFit="1" customWidth="1"/>
    <col min="11025" max="11025" width="12.5703125" style="1" bestFit="1" customWidth="1"/>
    <col min="11026" max="11026" width="8" style="1" bestFit="1" customWidth="1"/>
    <col min="11027" max="11266" width="8.85546875" style="1"/>
    <col min="11267" max="11267" width="8.85546875" style="1" bestFit="1" customWidth="1"/>
    <col min="11268" max="11268" width="19.42578125" style="1" bestFit="1" customWidth="1"/>
    <col min="11269" max="11269" width="17.85546875" style="1" bestFit="1" customWidth="1"/>
    <col min="11270" max="11270" width="28.85546875" style="1" bestFit="1" customWidth="1"/>
    <col min="11271" max="11271" width="12.42578125" style="1" bestFit="1" customWidth="1"/>
    <col min="11272" max="11274" width="0" style="1" hidden="1" customWidth="1"/>
    <col min="11275" max="11275" width="15.42578125" style="1" bestFit="1" customWidth="1"/>
    <col min="11276" max="11276" width="11.28515625" style="1" bestFit="1" customWidth="1"/>
    <col min="11277" max="11277" width="18" style="1" bestFit="1" customWidth="1"/>
    <col min="11278" max="11278" width="19.42578125" style="1" bestFit="1" customWidth="1"/>
    <col min="11279" max="11279" width="12" style="1" bestFit="1" customWidth="1"/>
    <col min="11280" max="11280" width="7.7109375" style="1" bestFit="1" customWidth="1"/>
    <col min="11281" max="11281" width="12.5703125" style="1" bestFit="1" customWidth="1"/>
    <col min="11282" max="11282" width="8" style="1" bestFit="1" customWidth="1"/>
    <col min="11283" max="11522" width="8.85546875" style="1"/>
    <col min="11523" max="11523" width="8.85546875" style="1" bestFit="1" customWidth="1"/>
    <col min="11524" max="11524" width="19.42578125" style="1" bestFit="1" customWidth="1"/>
    <col min="11525" max="11525" width="17.85546875" style="1" bestFit="1" customWidth="1"/>
    <col min="11526" max="11526" width="28.85546875" style="1" bestFit="1" customWidth="1"/>
    <col min="11527" max="11527" width="12.42578125" style="1" bestFit="1" customWidth="1"/>
    <col min="11528" max="11530" width="0" style="1" hidden="1" customWidth="1"/>
    <col min="11531" max="11531" width="15.42578125" style="1" bestFit="1" customWidth="1"/>
    <col min="11532" max="11532" width="11.28515625" style="1" bestFit="1" customWidth="1"/>
    <col min="11533" max="11533" width="18" style="1" bestFit="1" customWidth="1"/>
    <col min="11534" max="11534" width="19.42578125" style="1" bestFit="1" customWidth="1"/>
    <col min="11535" max="11535" width="12" style="1" bestFit="1" customWidth="1"/>
    <col min="11536" max="11536" width="7.7109375" style="1" bestFit="1" customWidth="1"/>
    <col min="11537" max="11537" width="12.5703125" style="1" bestFit="1" customWidth="1"/>
    <col min="11538" max="11538" width="8" style="1" bestFit="1" customWidth="1"/>
    <col min="11539" max="11778" width="8.85546875" style="1"/>
    <col min="11779" max="11779" width="8.85546875" style="1" bestFit="1" customWidth="1"/>
    <col min="11780" max="11780" width="19.42578125" style="1" bestFit="1" customWidth="1"/>
    <col min="11781" max="11781" width="17.85546875" style="1" bestFit="1" customWidth="1"/>
    <col min="11782" max="11782" width="28.85546875" style="1" bestFit="1" customWidth="1"/>
    <col min="11783" max="11783" width="12.42578125" style="1" bestFit="1" customWidth="1"/>
    <col min="11784" max="11786" width="0" style="1" hidden="1" customWidth="1"/>
    <col min="11787" max="11787" width="15.42578125" style="1" bestFit="1" customWidth="1"/>
    <col min="11788" max="11788" width="11.28515625" style="1" bestFit="1" customWidth="1"/>
    <col min="11789" max="11789" width="18" style="1" bestFit="1" customWidth="1"/>
    <col min="11790" max="11790" width="19.42578125" style="1" bestFit="1" customWidth="1"/>
    <col min="11791" max="11791" width="12" style="1" bestFit="1" customWidth="1"/>
    <col min="11792" max="11792" width="7.7109375" style="1" bestFit="1" customWidth="1"/>
    <col min="11793" max="11793" width="12.5703125" style="1" bestFit="1" customWidth="1"/>
    <col min="11794" max="11794" width="8" style="1" bestFit="1" customWidth="1"/>
    <col min="11795" max="12034" width="8.85546875" style="1"/>
    <col min="12035" max="12035" width="8.85546875" style="1" bestFit="1" customWidth="1"/>
    <col min="12036" max="12036" width="19.42578125" style="1" bestFit="1" customWidth="1"/>
    <col min="12037" max="12037" width="17.85546875" style="1" bestFit="1" customWidth="1"/>
    <col min="12038" max="12038" width="28.85546875" style="1" bestFit="1" customWidth="1"/>
    <col min="12039" max="12039" width="12.42578125" style="1" bestFit="1" customWidth="1"/>
    <col min="12040" max="12042" width="0" style="1" hidden="1" customWidth="1"/>
    <col min="12043" max="12043" width="15.42578125" style="1" bestFit="1" customWidth="1"/>
    <col min="12044" max="12044" width="11.28515625" style="1" bestFit="1" customWidth="1"/>
    <col min="12045" max="12045" width="18" style="1" bestFit="1" customWidth="1"/>
    <col min="12046" max="12046" width="19.42578125" style="1" bestFit="1" customWidth="1"/>
    <col min="12047" max="12047" width="12" style="1" bestFit="1" customWidth="1"/>
    <col min="12048" max="12048" width="7.7109375" style="1" bestFit="1" customWidth="1"/>
    <col min="12049" max="12049" width="12.5703125" style="1" bestFit="1" customWidth="1"/>
    <col min="12050" max="12050" width="8" style="1" bestFit="1" customWidth="1"/>
    <col min="12051" max="12290" width="8.85546875" style="1"/>
    <col min="12291" max="12291" width="8.85546875" style="1" bestFit="1" customWidth="1"/>
    <col min="12292" max="12292" width="19.42578125" style="1" bestFit="1" customWidth="1"/>
    <col min="12293" max="12293" width="17.85546875" style="1" bestFit="1" customWidth="1"/>
    <col min="12294" max="12294" width="28.85546875" style="1" bestFit="1" customWidth="1"/>
    <col min="12295" max="12295" width="12.42578125" style="1" bestFit="1" customWidth="1"/>
    <col min="12296" max="12298" width="0" style="1" hidden="1" customWidth="1"/>
    <col min="12299" max="12299" width="15.42578125" style="1" bestFit="1" customWidth="1"/>
    <col min="12300" max="12300" width="11.28515625" style="1" bestFit="1" customWidth="1"/>
    <col min="12301" max="12301" width="18" style="1" bestFit="1" customWidth="1"/>
    <col min="12302" max="12302" width="19.42578125" style="1" bestFit="1" customWidth="1"/>
    <col min="12303" max="12303" width="12" style="1" bestFit="1" customWidth="1"/>
    <col min="12304" max="12304" width="7.7109375" style="1" bestFit="1" customWidth="1"/>
    <col min="12305" max="12305" width="12.5703125" style="1" bestFit="1" customWidth="1"/>
    <col min="12306" max="12306" width="8" style="1" bestFit="1" customWidth="1"/>
    <col min="12307" max="12546" width="8.85546875" style="1"/>
    <col min="12547" max="12547" width="8.85546875" style="1" bestFit="1" customWidth="1"/>
    <col min="12548" max="12548" width="19.42578125" style="1" bestFit="1" customWidth="1"/>
    <col min="12549" max="12549" width="17.85546875" style="1" bestFit="1" customWidth="1"/>
    <col min="12550" max="12550" width="28.85546875" style="1" bestFit="1" customWidth="1"/>
    <col min="12551" max="12551" width="12.42578125" style="1" bestFit="1" customWidth="1"/>
    <col min="12552" max="12554" width="0" style="1" hidden="1" customWidth="1"/>
    <col min="12555" max="12555" width="15.42578125" style="1" bestFit="1" customWidth="1"/>
    <col min="12556" max="12556" width="11.28515625" style="1" bestFit="1" customWidth="1"/>
    <col min="12557" max="12557" width="18" style="1" bestFit="1" customWidth="1"/>
    <col min="12558" max="12558" width="19.42578125" style="1" bestFit="1" customWidth="1"/>
    <col min="12559" max="12559" width="12" style="1" bestFit="1" customWidth="1"/>
    <col min="12560" max="12560" width="7.7109375" style="1" bestFit="1" customWidth="1"/>
    <col min="12561" max="12561" width="12.5703125" style="1" bestFit="1" customWidth="1"/>
    <col min="12562" max="12562" width="8" style="1" bestFit="1" customWidth="1"/>
    <col min="12563" max="12802" width="8.85546875" style="1"/>
    <col min="12803" max="12803" width="8.85546875" style="1" bestFit="1" customWidth="1"/>
    <col min="12804" max="12804" width="19.42578125" style="1" bestFit="1" customWidth="1"/>
    <col min="12805" max="12805" width="17.85546875" style="1" bestFit="1" customWidth="1"/>
    <col min="12806" max="12806" width="28.85546875" style="1" bestFit="1" customWidth="1"/>
    <col min="12807" max="12807" width="12.42578125" style="1" bestFit="1" customWidth="1"/>
    <col min="12808" max="12810" width="0" style="1" hidden="1" customWidth="1"/>
    <col min="12811" max="12811" width="15.42578125" style="1" bestFit="1" customWidth="1"/>
    <col min="12812" max="12812" width="11.28515625" style="1" bestFit="1" customWidth="1"/>
    <col min="12813" max="12813" width="18" style="1" bestFit="1" customWidth="1"/>
    <col min="12814" max="12814" width="19.42578125" style="1" bestFit="1" customWidth="1"/>
    <col min="12815" max="12815" width="12" style="1" bestFit="1" customWidth="1"/>
    <col min="12816" max="12816" width="7.7109375" style="1" bestFit="1" customWidth="1"/>
    <col min="12817" max="12817" width="12.5703125" style="1" bestFit="1" customWidth="1"/>
    <col min="12818" max="12818" width="8" style="1" bestFit="1" customWidth="1"/>
    <col min="12819" max="13058" width="8.85546875" style="1"/>
    <col min="13059" max="13059" width="8.85546875" style="1" bestFit="1" customWidth="1"/>
    <col min="13060" max="13060" width="19.42578125" style="1" bestFit="1" customWidth="1"/>
    <col min="13061" max="13061" width="17.85546875" style="1" bestFit="1" customWidth="1"/>
    <col min="13062" max="13062" width="28.85546875" style="1" bestFit="1" customWidth="1"/>
    <col min="13063" max="13063" width="12.42578125" style="1" bestFit="1" customWidth="1"/>
    <col min="13064" max="13066" width="0" style="1" hidden="1" customWidth="1"/>
    <col min="13067" max="13067" width="15.42578125" style="1" bestFit="1" customWidth="1"/>
    <col min="13068" max="13068" width="11.28515625" style="1" bestFit="1" customWidth="1"/>
    <col min="13069" max="13069" width="18" style="1" bestFit="1" customWidth="1"/>
    <col min="13070" max="13070" width="19.42578125" style="1" bestFit="1" customWidth="1"/>
    <col min="13071" max="13071" width="12" style="1" bestFit="1" customWidth="1"/>
    <col min="13072" max="13072" width="7.7109375" style="1" bestFit="1" customWidth="1"/>
    <col min="13073" max="13073" width="12.5703125" style="1" bestFit="1" customWidth="1"/>
    <col min="13074" max="13074" width="8" style="1" bestFit="1" customWidth="1"/>
    <col min="13075" max="13314" width="8.85546875" style="1"/>
    <col min="13315" max="13315" width="8.85546875" style="1" bestFit="1" customWidth="1"/>
    <col min="13316" max="13316" width="19.42578125" style="1" bestFit="1" customWidth="1"/>
    <col min="13317" max="13317" width="17.85546875" style="1" bestFit="1" customWidth="1"/>
    <col min="13318" max="13318" width="28.85546875" style="1" bestFit="1" customWidth="1"/>
    <col min="13319" max="13319" width="12.42578125" style="1" bestFit="1" customWidth="1"/>
    <col min="13320" max="13322" width="0" style="1" hidden="1" customWidth="1"/>
    <col min="13323" max="13323" width="15.42578125" style="1" bestFit="1" customWidth="1"/>
    <col min="13324" max="13324" width="11.28515625" style="1" bestFit="1" customWidth="1"/>
    <col min="13325" max="13325" width="18" style="1" bestFit="1" customWidth="1"/>
    <col min="13326" max="13326" width="19.42578125" style="1" bestFit="1" customWidth="1"/>
    <col min="13327" max="13327" width="12" style="1" bestFit="1" customWidth="1"/>
    <col min="13328" max="13328" width="7.7109375" style="1" bestFit="1" customWidth="1"/>
    <col min="13329" max="13329" width="12.5703125" style="1" bestFit="1" customWidth="1"/>
    <col min="13330" max="13330" width="8" style="1" bestFit="1" customWidth="1"/>
    <col min="13331" max="13570" width="8.85546875" style="1"/>
    <col min="13571" max="13571" width="8.85546875" style="1" bestFit="1" customWidth="1"/>
    <col min="13572" max="13572" width="19.42578125" style="1" bestFit="1" customWidth="1"/>
    <col min="13573" max="13573" width="17.85546875" style="1" bestFit="1" customWidth="1"/>
    <col min="13574" max="13574" width="28.85546875" style="1" bestFit="1" customWidth="1"/>
    <col min="13575" max="13575" width="12.42578125" style="1" bestFit="1" customWidth="1"/>
    <col min="13576" max="13578" width="0" style="1" hidden="1" customWidth="1"/>
    <col min="13579" max="13579" width="15.42578125" style="1" bestFit="1" customWidth="1"/>
    <col min="13580" max="13580" width="11.28515625" style="1" bestFit="1" customWidth="1"/>
    <col min="13581" max="13581" width="18" style="1" bestFit="1" customWidth="1"/>
    <col min="13582" max="13582" width="19.42578125" style="1" bestFit="1" customWidth="1"/>
    <col min="13583" max="13583" width="12" style="1" bestFit="1" customWidth="1"/>
    <col min="13584" max="13584" width="7.7109375" style="1" bestFit="1" customWidth="1"/>
    <col min="13585" max="13585" width="12.5703125" style="1" bestFit="1" customWidth="1"/>
    <col min="13586" max="13586" width="8" style="1" bestFit="1" customWidth="1"/>
    <col min="13587" max="13826" width="8.85546875" style="1"/>
    <col min="13827" max="13827" width="8.85546875" style="1" bestFit="1" customWidth="1"/>
    <col min="13828" max="13828" width="19.42578125" style="1" bestFit="1" customWidth="1"/>
    <col min="13829" max="13829" width="17.85546875" style="1" bestFit="1" customWidth="1"/>
    <col min="13830" max="13830" width="28.85546875" style="1" bestFit="1" customWidth="1"/>
    <col min="13831" max="13831" width="12.42578125" style="1" bestFit="1" customWidth="1"/>
    <col min="13832" max="13834" width="0" style="1" hidden="1" customWidth="1"/>
    <col min="13835" max="13835" width="15.42578125" style="1" bestFit="1" customWidth="1"/>
    <col min="13836" max="13836" width="11.28515625" style="1" bestFit="1" customWidth="1"/>
    <col min="13837" max="13837" width="18" style="1" bestFit="1" customWidth="1"/>
    <col min="13838" max="13838" width="19.42578125" style="1" bestFit="1" customWidth="1"/>
    <col min="13839" max="13839" width="12" style="1" bestFit="1" customWidth="1"/>
    <col min="13840" max="13840" width="7.7109375" style="1" bestFit="1" customWidth="1"/>
    <col min="13841" max="13841" width="12.5703125" style="1" bestFit="1" customWidth="1"/>
    <col min="13842" max="13842" width="8" style="1" bestFit="1" customWidth="1"/>
    <col min="13843" max="14082" width="8.85546875" style="1"/>
    <col min="14083" max="14083" width="8.85546875" style="1" bestFit="1" customWidth="1"/>
    <col min="14084" max="14084" width="19.42578125" style="1" bestFit="1" customWidth="1"/>
    <col min="14085" max="14085" width="17.85546875" style="1" bestFit="1" customWidth="1"/>
    <col min="14086" max="14086" width="28.85546875" style="1" bestFit="1" customWidth="1"/>
    <col min="14087" max="14087" width="12.42578125" style="1" bestFit="1" customWidth="1"/>
    <col min="14088" max="14090" width="0" style="1" hidden="1" customWidth="1"/>
    <col min="14091" max="14091" width="15.42578125" style="1" bestFit="1" customWidth="1"/>
    <col min="14092" max="14092" width="11.28515625" style="1" bestFit="1" customWidth="1"/>
    <col min="14093" max="14093" width="18" style="1" bestFit="1" customWidth="1"/>
    <col min="14094" max="14094" width="19.42578125" style="1" bestFit="1" customWidth="1"/>
    <col min="14095" max="14095" width="12" style="1" bestFit="1" customWidth="1"/>
    <col min="14096" max="14096" width="7.7109375" style="1" bestFit="1" customWidth="1"/>
    <col min="14097" max="14097" width="12.5703125" style="1" bestFit="1" customWidth="1"/>
    <col min="14098" max="14098" width="8" style="1" bestFit="1" customWidth="1"/>
    <col min="14099" max="14338" width="8.85546875" style="1"/>
    <col min="14339" max="14339" width="8.85546875" style="1" bestFit="1" customWidth="1"/>
    <col min="14340" max="14340" width="19.42578125" style="1" bestFit="1" customWidth="1"/>
    <col min="14341" max="14341" width="17.85546875" style="1" bestFit="1" customWidth="1"/>
    <col min="14342" max="14342" width="28.85546875" style="1" bestFit="1" customWidth="1"/>
    <col min="14343" max="14343" width="12.42578125" style="1" bestFit="1" customWidth="1"/>
    <col min="14344" max="14346" width="0" style="1" hidden="1" customWidth="1"/>
    <col min="14347" max="14347" width="15.42578125" style="1" bestFit="1" customWidth="1"/>
    <col min="14348" max="14348" width="11.28515625" style="1" bestFit="1" customWidth="1"/>
    <col min="14349" max="14349" width="18" style="1" bestFit="1" customWidth="1"/>
    <col min="14350" max="14350" width="19.42578125" style="1" bestFit="1" customWidth="1"/>
    <col min="14351" max="14351" width="12" style="1" bestFit="1" customWidth="1"/>
    <col min="14352" max="14352" width="7.7109375" style="1" bestFit="1" customWidth="1"/>
    <col min="14353" max="14353" width="12.5703125" style="1" bestFit="1" customWidth="1"/>
    <col min="14354" max="14354" width="8" style="1" bestFit="1" customWidth="1"/>
    <col min="14355" max="14594" width="8.85546875" style="1"/>
    <col min="14595" max="14595" width="8.85546875" style="1" bestFit="1" customWidth="1"/>
    <col min="14596" max="14596" width="19.42578125" style="1" bestFit="1" customWidth="1"/>
    <col min="14597" max="14597" width="17.85546875" style="1" bestFit="1" customWidth="1"/>
    <col min="14598" max="14598" width="28.85546875" style="1" bestFit="1" customWidth="1"/>
    <col min="14599" max="14599" width="12.42578125" style="1" bestFit="1" customWidth="1"/>
    <col min="14600" max="14602" width="0" style="1" hidden="1" customWidth="1"/>
    <col min="14603" max="14603" width="15.42578125" style="1" bestFit="1" customWidth="1"/>
    <col min="14604" max="14604" width="11.28515625" style="1" bestFit="1" customWidth="1"/>
    <col min="14605" max="14605" width="18" style="1" bestFit="1" customWidth="1"/>
    <col min="14606" max="14606" width="19.42578125" style="1" bestFit="1" customWidth="1"/>
    <col min="14607" max="14607" width="12" style="1" bestFit="1" customWidth="1"/>
    <col min="14608" max="14608" width="7.7109375" style="1" bestFit="1" customWidth="1"/>
    <col min="14609" max="14609" width="12.5703125" style="1" bestFit="1" customWidth="1"/>
    <col min="14610" max="14610" width="8" style="1" bestFit="1" customWidth="1"/>
    <col min="14611" max="14850" width="8.85546875" style="1"/>
    <col min="14851" max="14851" width="8.85546875" style="1" bestFit="1" customWidth="1"/>
    <col min="14852" max="14852" width="19.42578125" style="1" bestFit="1" customWidth="1"/>
    <col min="14853" max="14853" width="17.85546875" style="1" bestFit="1" customWidth="1"/>
    <col min="14854" max="14854" width="28.85546875" style="1" bestFit="1" customWidth="1"/>
    <col min="14855" max="14855" width="12.42578125" style="1" bestFit="1" customWidth="1"/>
    <col min="14856" max="14858" width="0" style="1" hidden="1" customWidth="1"/>
    <col min="14859" max="14859" width="15.42578125" style="1" bestFit="1" customWidth="1"/>
    <col min="14860" max="14860" width="11.28515625" style="1" bestFit="1" customWidth="1"/>
    <col min="14861" max="14861" width="18" style="1" bestFit="1" customWidth="1"/>
    <col min="14862" max="14862" width="19.42578125" style="1" bestFit="1" customWidth="1"/>
    <col min="14863" max="14863" width="12" style="1" bestFit="1" customWidth="1"/>
    <col min="14864" max="14864" width="7.7109375" style="1" bestFit="1" customWidth="1"/>
    <col min="14865" max="14865" width="12.5703125" style="1" bestFit="1" customWidth="1"/>
    <col min="14866" max="14866" width="8" style="1" bestFit="1" customWidth="1"/>
    <col min="14867" max="15106" width="8.85546875" style="1"/>
    <col min="15107" max="15107" width="8.85546875" style="1" bestFit="1" customWidth="1"/>
    <col min="15108" max="15108" width="19.42578125" style="1" bestFit="1" customWidth="1"/>
    <col min="15109" max="15109" width="17.85546875" style="1" bestFit="1" customWidth="1"/>
    <col min="15110" max="15110" width="28.85546875" style="1" bestFit="1" customWidth="1"/>
    <col min="15111" max="15111" width="12.42578125" style="1" bestFit="1" customWidth="1"/>
    <col min="15112" max="15114" width="0" style="1" hidden="1" customWidth="1"/>
    <col min="15115" max="15115" width="15.42578125" style="1" bestFit="1" customWidth="1"/>
    <col min="15116" max="15116" width="11.28515625" style="1" bestFit="1" customWidth="1"/>
    <col min="15117" max="15117" width="18" style="1" bestFit="1" customWidth="1"/>
    <col min="15118" max="15118" width="19.42578125" style="1" bestFit="1" customWidth="1"/>
    <col min="15119" max="15119" width="12" style="1" bestFit="1" customWidth="1"/>
    <col min="15120" max="15120" width="7.7109375" style="1" bestFit="1" customWidth="1"/>
    <col min="15121" max="15121" width="12.5703125" style="1" bestFit="1" customWidth="1"/>
    <col min="15122" max="15122" width="8" style="1" bestFit="1" customWidth="1"/>
    <col min="15123" max="15362" width="8.85546875" style="1"/>
    <col min="15363" max="15363" width="8.85546875" style="1" bestFit="1" customWidth="1"/>
    <col min="15364" max="15364" width="19.42578125" style="1" bestFit="1" customWidth="1"/>
    <col min="15365" max="15365" width="17.85546875" style="1" bestFit="1" customWidth="1"/>
    <col min="15366" max="15366" width="28.85546875" style="1" bestFit="1" customWidth="1"/>
    <col min="15367" max="15367" width="12.42578125" style="1" bestFit="1" customWidth="1"/>
    <col min="15368" max="15370" width="0" style="1" hidden="1" customWidth="1"/>
    <col min="15371" max="15371" width="15.42578125" style="1" bestFit="1" customWidth="1"/>
    <col min="15372" max="15372" width="11.28515625" style="1" bestFit="1" customWidth="1"/>
    <col min="15373" max="15373" width="18" style="1" bestFit="1" customWidth="1"/>
    <col min="15374" max="15374" width="19.42578125" style="1" bestFit="1" customWidth="1"/>
    <col min="15375" max="15375" width="12" style="1" bestFit="1" customWidth="1"/>
    <col min="15376" max="15376" width="7.7109375" style="1" bestFit="1" customWidth="1"/>
    <col min="15377" max="15377" width="12.5703125" style="1" bestFit="1" customWidth="1"/>
    <col min="15378" max="15378" width="8" style="1" bestFit="1" customWidth="1"/>
    <col min="15379" max="15618" width="8.85546875" style="1"/>
    <col min="15619" max="15619" width="8.85546875" style="1" bestFit="1" customWidth="1"/>
    <col min="15620" max="15620" width="19.42578125" style="1" bestFit="1" customWidth="1"/>
    <col min="15621" max="15621" width="17.85546875" style="1" bestFit="1" customWidth="1"/>
    <col min="15622" max="15622" width="28.85546875" style="1" bestFit="1" customWidth="1"/>
    <col min="15623" max="15623" width="12.42578125" style="1" bestFit="1" customWidth="1"/>
    <col min="15624" max="15626" width="0" style="1" hidden="1" customWidth="1"/>
    <col min="15627" max="15627" width="15.42578125" style="1" bestFit="1" customWidth="1"/>
    <col min="15628" max="15628" width="11.28515625" style="1" bestFit="1" customWidth="1"/>
    <col min="15629" max="15629" width="18" style="1" bestFit="1" customWidth="1"/>
    <col min="15630" max="15630" width="19.42578125" style="1" bestFit="1" customWidth="1"/>
    <col min="15631" max="15631" width="12" style="1" bestFit="1" customWidth="1"/>
    <col min="15632" max="15632" width="7.7109375" style="1" bestFit="1" customWidth="1"/>
    <col min="15633" max="15633" width="12.5703125" style="1" bestFit="1" customWidth="1"/>
    <col min="15634" max="15634" width="8" style="1" bestFit="1" customWidth="1"/>
    <col min="15635" max="15874" width="8.85546875" style="1"/>
    <col min="15875" max="15875" width="8.85546875" style="1" bestFit="1" customWidth="1"/>
    <col min="15876" max="15876" width="19.42578125" style="1" bestFit="1" customWidth="1"/>
    <col min="15877" max="15877" width="17.85546875" style="1" bestFit="1" customWidth="1"/>
    <col min="15878" max="15878" width="28.85546875" style="1" bestFit="1" customWidth="1"/>
    <col min="15879" max="15879" width="12.42578125" style="1" bestFit="1" customWidth="1"/>
    <col min="15880" max="15882" width="0" style="1" hidden="1" customWidth="1"/>
    <col min="15883" max="15883" width="15.42578125" style="1" bestFit="1" customWidth="1"/>
    <col min="15884" max="15884" width="11.28515625" style="1" bestFit="1" customWidth="1"/>
    <col min="15885" max="15885" width="18" style="1" bestFit="1" customWidth="1"/>
    <col min="15886" max="15886" width="19.42578125" style="1" bestFit="1" customWidth="1"/>
    <col min="15887" max="15887" width="12" style="1" bestFit="1" customWidth="1"/>
    <col min="15888" max="15888" width="7.7109375" style="1" bestFit="1" customWidth="1"/>
    <col min="15889" max="15889" width="12.5703125" style="1" bestFit="1" customWidth="1"/>
    <col min="15890" max="15890" width="8" style="1" bestFit="1" customWidth="1"/>
    <col min="15891" max="16130" width="8.85546875" style="1"/>
    <col min="16131" max="16131" width="8.85546875" style="1" bestFit="1" customWidth="1"/>
    <col min="16132" max="16132" width="19.42578125" style="1" bestFit="1" customWidth="1"/>
    <col min="16133" max="16133" width="17.85546875" style="1" bestFit="1" customWidth="1"/>
    <col min="16134" max="16134" width="28.85546875" style="1" bestFit="1" customWidth="1"/>
    <col min="16135" max="16135" width="12.42578125" style="1" bestFit="1" customWidth="1"/>
    <col min="16136" max="16138" width="0" style="1" hidden="1" customWidth="1"/>
    <col min="16139" max="16139" width="15.42578125" style="1" bestFit="1" customWidth="1"/>
    <col min="16140" max="16140" width="11.28515625" style="1" bestFit="1" customWidth="1"/>
    <col min="16141" max="16141" width="18" style="1" bestFit="1" customWidth="1"/>
    <col min="16142" max="16142" width="19.42578125" style="1" bestFit="1" customWidth="1"/>
    <col min="16143" max="16143" width="12" style="1" bestFit="1" customWidth="1"/>
    <col min="16144" max="16144" width="7.7109375" style="1" bestFit="1" customWidth="1"/>
    <col min="16145" max="16145" width="12.5703125" style="1" bestFit="1" customWidth="1"/>
    <col min="16146" max="16146" width="8" style="1" bestFit="1" customWidth="1"/>
    <col min="16147" max="16384" width="8.85546875" style="1"/>
  </cols>
  <sheetData>
    <row r="1" spans="1:18" hidden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 t="s">
        <v>15</v>
      </c>
    </row>
    <row r="2" spans="1:18" hidden="1" x14ac:dyDescent="0.2">
      <c r="A2" s="1" t="s">
        <v>1495</v>
      </c>
      <c r="B2" s="2" t="s">
        <v>1496</v>
      </c>
      <c r="C2" s="2" t="s">
        <v>1497</v>
      </c>
      <c r="D2" s="2" t="s">
        <v>1498</v>
      </c>
      <c r="E2" s="3">
        <v>1</v>
      </c>
      <c r="F2" s="3">
        <v>1</v>
      </c>
      <c r="G2" s="3" t="e">
        <v>#NUM!</v>
      </c>
      <c r="H2" s="1">
        <v>0</v>
      </c>
      <c r="I2" s="4">
        <v>262690.71999999997</v>
      </c>
      <c r="J2" s="4">
        <v>262690.71999999997</v>
      </c>
      <c r="K2" s="2" t="s">
        <v>20</v>
      </c>
      <c r="L2" s="2"/>
      <c r="M2" s="2"/>
      <c r="N2" s="2" t="s">
        <v>20</v>
      </c>
      <c r="O2" s="2" t="s">
        <v>20</v>
      </c>
      <c r="P2" s="2" t="s">
        <v>20</v>
      </c>
      <c r="Q2" s="2" t="s">
        <v>21</v>
      </c>
      <c r="R2" s="2" t="s">
        <v>20</v>
      </c>
    </row>
    <row r="3" spans="1:18" hidden="1" x14ac:dyDescent="0.2">
      <c r="A3" s="1" t="s">
        <v>1495</v>
      </c>
      <c r="B3" s="2" t="s">
        <v>1496</v>
      </c>
      <c r="C3" s="2" t="s">
        <v>1497</v>
      </c>
      <c r="D3" s="2" t="s">
        <v>1498</v>
      </c>
      <c r="E3" s="3">
        <v>36526</v>
      </c>
      <c r="F3" s="3">
        <v>36526</v>
      </c>
      <c r="G3" s="3" t="e">
        <v>#NUM!</v>
      </c>
      <c r="H3" s="1">
        <v>0</v>
      </c>
      <c r="I3" s="4">
        <v>184992.06</v>
      </c>
      <c r="J3" s="4">
        <v>184992.06</v>
      </c>
      <c r="K3" s="2" t="s">
        <v>20</v>
      </c>
      <c r="L3" s="2"/>
      <c r="M3" s="2"/>
      <c r="N3" s="2" t="s">
        <v>20</v>
      </c>
      <c r="O3" s="2" t="s">
        <v>20</v>
      </c>
      <c r="P3" s="2" t="s">
        <v>20</v>
      </c>
      <c r="Q3" s="2" t="s">
        <v>21</v>
      </c>
      <c r="R3" s="2" t="s">
        <v>20</v>
      </c>
    </row>
    <row r="4" spans="1:18" hidden="1" x14ac:dyDescent="0.2">
      <c r="A4" s="1" t="s">
        <v>1495</v>
      </c>
      <c r="B4" s="2" t="s">
        <v>1499</v>
      </c>
      <c r="C4" s="2" t="s">
        <v>1500</v>
      </c>
      <c r="D4" s="2" t="s">
        <v>1498</v>
      </c>
      <c r="E4" s="3">
        <v>1</v>
      </c>
      <c r="F4" s="3">
        <v>1</v>
      </c>
      <c r="G4" s="3" t="e">
        <v>#NUM!</v>
      </c>
      <c r="H4" s="1">
        <v>0</v>
      </c>
      <c r="I4" s="4">
        <v>45615.6</v>
      </c>
      <c r="J4" s="4">
        <v>45615.6</v>
      </c>
      <c r="K4" s="2" t="s">
        <v>20</v>
      </c>
      <c r="L4" s="2"/>
      <c r="M4" s="2"/>
      <c r="N4" s="2" t="s">
        <v>20</v>
      </c>
      <c r="O4" s="2" t="s">
        <v>20</v>
      </c>
      <c r="P4" s="2" t="s">
        <v>20</v>
      </c>
      <c r="Q4" s="2" t="s">
        <v>21</v>
      </c>
      <c r="R4" s="2" t="s">
        <v>20</v>
      </c>
    </row>
    <row r="5" spans="1:18" hidden="1" x14ac:dyDescent="0.2">
      <c r="A5" s="1" t="s">
        <v>1495</v>
      </c>
      <c r="B5" s="2" t="s">
        <v>1499</v>
      </c>
      <c r="C5" s="2" t="s">
        <v>1500</v>
      </c>
      <c r="D5" s="2" t="s">
        <v>1498</v>
      </c>
      <c r="E5" s="3">
        <v>36526</v>
      </c>
      <c r="F5" s="3">
        <v>36526</v>
      </c>
      <c r="G5" s="3">
        <v>1</v>
      </c>
      <c r="H5" s="1">
        <v>0</v>
      </c>
      <c r="I5" s="4">
        <v>54574.52</v>
      </c>
      <c r="J5" s="4">
        <v>54574.52</v>
      </c>
      <c r="K5" s="2" t="s">
        <v>20</v>
      </c>
      <c r="L5" s="2"/>
      <c r="M5" s="2"/>
      <c r="N5" s="2" t="s">
        <v>20</v>
      </c>
      <c r="O5" s="2" t="s">
        <v>20</v>
      </c>
      <c r="P5" s="2" t="s">
        <v>22</v>
      </c>
      <c r="Q5" s="2" t="s">
        <v>21</v>
      </c>
      <c r="R5" s="2" t="s">
        <v>20</v>
      </c>
    </row>
    <row r="6" spans="1:18" hidden="1" x14ac:dyDescent="0.2">
      <c r="A6" s="1" t="s">
        <v>1495</v>
      </c>
      <c r="B6" s="2" t="s">
        <v>1501</v>
      </c>
      <c r="C6" s="2" t="s">
        <v>1502</v>
      </c>
      <c r="D6" s="2" t="s">
        <v>28</v>
      </c>
      <c r="E6" s="3">
        <v>38666</v>
      </c>
      <c r="F6" s="3">
        <v>38717</v>
      </c>
      <c r="G6" s="3" t="e">
        <v>#NUM!</v>
      </c>
      <c r="H6" s="1">
        <v>0</v>
      </c>
      <c r="I6" s="4">
        <v>15715.16</v>
      </c>
      <c r="J6" s="4">
        <v>15715.16</v>
      </c>
      <c r="K6" s="2" t="s">
        <v>20</v>
      </c>
      <c r="L6" s="2"/>
      <c r="M6" s="2"/>
      <c r="N6" s="2" t="s">
        <v>20</v>
      </c>
      <c r="O6" s="2" t="s">
        <v>20</v>
      </c>
      <c r="P6" s="2" t="s">
        <v>20</v>
      </c>
      <c r="Q6" s="2" t="s">
        <v>29</v>
      </c>
      <c r="R6" s="2" t="s">
        <v>20</v>
      </c>
    </row>
    <row r="7" spans="1:18" hidden="1" x14ac:dyDescent="0.2">
      <c r="A7" s="1" t="s">
        <v>1495</v>
      </c>
      <c r="B7" s="2" t="s">
        <v>1503</v>
      </c>
      <c r="C7" s="2" t="s">
        <v>1504</v>
      </c>
      <c r="D7" s="2" t="s">
        <v>1505</v>
      </c>
      <c r="E7" s="3">
        <v>38672</v>
      </c>
      <c r="F7" s="3">
        <v>38717</v>
      </c>
      <c r="G7" s="3" t="e">
        <v>#NUM!</v>
      </c>
      <c r="H7" s="1">
        <v>0</v>
      </c>
      <c r="I7" s="4">
        <v>2764.88</v>
      </c>
      <c r="J7" s="4">
        <v>2764.88</v>
      </c>
      <c r="K7" s="2" t="s">
        <v>20</v>
      </c>
      <c r="L7" s="2"/>
      <c r="M7" s="2"/>
      <c r="N7" s="2" t="s">
        <v>20</v>
      </c>
      <c r="O7" s="2" t="s">
        <v>20</v>
      </c>
      <c r="P7" s="2" t="s">
        <v>20</v>
      </c>
      <c r="Q7" s="2" t="s">
        <v>29</v>
      </c>
      <c r="R7" s="2" t="s">
        <v>20</v>
      </c>
    </row>
    <row r="8" spans="1:18" hidden="1" x14ac:dyDescent="0.2">
      <c r="A8" s="1" t="s">
        <v>1495</v>
      </c>
      <c r="B8" s="2" t="s">
        <v>1506</v>
      </c>
      <c r="C8" s="2" t="s">
        <v>1507</v>
      </c>
      <c r="D8" s="2" t="s">
        <v>1508</v>
      </c>
      <c r="E8" s="3">
        <v>1</v>
      </c>
      <c r="F8" s="3">
        <v>1</v>
      </c>
      <c r="G8" s="3" t="e">
        <v>#NUM!</v>
      </c>
      <c r="H8" s="1">
        <v>0</v>
      </c>
      <c r="I8" s="1">
        <v>956.97</v>
      </c>
      <c r="J8" s="1">
        <v>956.97</v>
      </c>
      <c r="K8" s="2" t="s">
        <v>20</v>
      </c>
      <c r="L8" s="2"/>
      <c r="M8" s="2"/>
      <c r="N8" s="2" t="s">
        <v>20</v>
      </c>
      <c r="O8" s="2" t="s">
        <v>20</v>
      </c>
      <c r="P8" s="2" t="s">
        <v>20</v>
      </c>
      <c r="Q8" s="2" t="s">
        <v>29</v>
      </c>
      <c r="R8" s="2" t="s">
        <v>20</v>
      </c>
    </row>
    <row r="9" spans="1:18" hidden="1" x14ac:dyDescent="0.2">
      <c r="A9" s="1" t="s">
        <v>1495</v>
      </c>
      <c r="B9" s="2" t="s">
        <v>1509</v>
      </c>
      <c r="C9" s="2" t="s">
        <v>1510</v>
      </c>
      <c r="D9" s="2" t="s">
        <v>1511</v>
      </c>
      <c r="E9" s="3">
        <v>1</v>
      </c>
      <c r="F9" s="3">
        <v>1</v>
      </c>
      <c r="G9" s="3" t="e">
        <v>#NUM!</v>
      </c>
      <c r="H9" s="1">
        <v>0</v>
      </c>
      <c r="I9" s="4">
        <v>1875.46</v>
      </c>
      <c r="J9" s="4">
        <v>1875.46</v>
      </c>
      <c r="K9" s="2" t="s">
        <v>20</v>
      </c>
      <c r="L9" s="2"/>
      <c r="M9" s="2"/>
      <c r="N9" s="2" t="s">
        <v>20</v>
      </c>
      <c r="O9" s="2" t="s">
        <v>20</v>
      </c>
      <c r="P9" s="2" t="s">
        <v>20</v>
      </c>
      <c r="Q9" s="2" t="s">
        <v>29</v>
      </c>
      <c r="R9" s="2" t="s">
        <v>20</v>
      </c>
    </row>
    <row r="10" spans="1:18" hidden="1" x14ac:dyDescent="0.2">
      <c r="A10" s="1" t="s">
        <v>1495</v>
      </c>
      <c r="B10" s="2" t="s">
        <v>1512</v>
      </c>
      <c r="C10" s="2" t="s">
        <v>1513</v>
      </c>
      <c r="D10" s="2" t="s">
        <v>1514</v>
      </c>
      <c r="E10" s="3">
        <v>1</v>
      </c>
      <c r="F10" s="3">
        <v>1</v>
      </c>
      <c r="G10" s="3" t="e">
        <v>#NUM!</v>
      </c>
      <c r="H10" s="1">
        <v>0</v>
      </c>
      <c r="I10" s="4">
        <v>10392.540000000001</v>
      </c>
      <c r="J10" s="4">
        <v>10392.540000000001</v>
      </c>
      <c r="K10" s="2" t="s">
        <v>20</v>
      </c>
      <c r="L10" s="2"/>
      <c r="M10" s="2"/>
      <c r="N10" s="2" t="s">
        <v>20</v>
      </c>
      <c r="O10" s="2" t="s">
        <v>20</v>
      </c>
      <c r="P10" s="2" t="s">
        <v>20</v>
      </c>
      <c r="Q10" s="2" t="s">
        <v>29</v>
      </c>
      <c r="R10" s="2" t="s">
        <v>20</v>
      </c>
    </row>
    <row r="11" spans="1:18" hidden="1" x14ac:dyDescent="0.2">
      <c r="A11" s="1" t="s">
        <v>1495</v>
      </c>
      <c r="B11" s="2" t="s">
        <v>1515</v>
      </c>
      <c r="C11" s="2" t="s">
        <v>1516</v>
      </c>
      <c r="D11" s="2" t="s">
        <v>1517</v>
      </c>
      <c r="E11" s="3">
        <v>1</v>
      </c>
      <c r="F11" s="3">
        <v>1</v>
      </c>
      <c r="G11" s="3" t="e">
        <v>#NUM!</v>
      </c>
      <c r="H11" s="1">
        <v>0</v>
      </c>
      <c r="I11" s="4">
        <v>2196.13</v>
      </c>
      <c r="J11" s="4">
        <v>2196.13</v>
      </c>
      <c r="K11" s="2" t="s">
        <v>20</v>
      </c>
      <c r="L11" s="2"/>
      <c r="M11" s="2"/>
      <c r="N11" s="2" t="s">
        <v>20</v>
      </c>
      <c r="O11" s="2" t="s">
        <v>20</v>
      </c>
      <c r="P11" s="2" t="s">
        <v>20</v>
      </c>
      <c r="Q11" s="2" t="s">
        <v>29</v>
      </c>
      <c r="R11" s="2" t="s">
        <v>20</v>
      </c>
    </row>
    <row r="12" spans="1:18" hidden="1" x14ac:dyDescent="0.2">
      <c r="A12" s="1" t="s">
        <v>1495</v>
      </c>
      <c r="B12" s="2" t="s">
        <v>1518</v>
      </c>
      <c r="C12" s="2" t="s">
        <v>1519</v>
      </c>
      <c r="D12" s="2" t="s">
        <v>196</v>
      </c>
      <c r="E12" s="3">
        <v>1</v>
      </c>
      <c r="F12" s="3">
        <v>1</v>
      </c>
      <c r="G12" s="3" t="e">
        <v>#NUM!</v>
      </c>
      <c r="H12" s="1">
        <v>0</v>
      </c>
      <c r="I12" s="4">
        <v>13852.42</v>
      </c>
      <c r="J12" s="4">
        <v>13852.42</v>
      </c>
      <c r="K12" s="2" t="s">
        <v>20</v>
      </c>
      <c r="L12" s="2"/>
      <c r="M12" s="2"/>
      <c r="N12" s="2" t="s">
        <v>20</v>
      </c>
      <c r="O12" s="2" t="s">
        <v>20</v>
      </c>
      <c r="P12" s="2" t="s">
        <v>20</v>
      </c>
      <c r="Q12" s="2" t="s">
        <v>29</v>
      </c>
      <c r="R12" s="2" t="s">
        <v>20</v>
      </c>
    </row>
    <row r="13" spans="1:18" hidden="1" x14ac:dyDescent="0.2">
      <c r="A13" s="1" t="s">
        <v>1495</v>
      </c>
      <c r="B13" s="2" t="s">
        <v>1520</v>
      </c>
      <c r="C13" s="2" t="s">
        <v>1521</v>
      </c>
      <c r="D13" s="2" t="s">
        <v>37</v>
      </c>
      <c r="E13" s="3">
        <v>1</v>
      </c>
      <c r="F13" s="3">
        <v>1</v>
      </c>
      <c r="G13" s="3" t="e">
        <v>#NUM!</v>
      </c>
      <c r="H13" s="1">
        <v>0</v>
      </c>
      <c r="I13" s="4">
        <v>12632.97</v>
      </c>
      <c r="J13" s="4">
        <v>12632.97</v>
      </c>
      <c r="K13" s="2" t="s">
        <v>20</v>
      </c>
      <c r="L13" s="2"/>
      <c r="M13" s="2"/>
      <c r="N13" s="2" t="s">
        <v>20</v>
      </c>
      <c r="O13" s="2" t="s">
        <v>20</v>
      </c>
      <c r="P13" s="2" t="s">
        <v>20</v>
      </c>
      <c r="Q13" s="2" t="s">
        <v>29</v>
      </c>
      <c r="R13" s="2" t="s">
        <v>20</v>
      </c>
    </row>
    <row r="14" spans="1:18" hidden="1" x14ac:dyDescent="0.2">
      <c r="A14" s="1" t="s">
        <v>1495</v>
      </c>
      <c r="B14" s="2" t="s">
        <v>1522</v>
      </c>
      <c r="C14" s="2" t="s">
        <v>1523</v>
      </c>
      <c r="D14" s="2" t="s">
        <v>1524</v>
      </c>
      <c r="E14" s="3">
        <v>1</v>
      </c>
      <c r="F14" s="3">
        <v>1</v>
      </c>
      <c r="G14" s="3" t="e">
        <v>#NUM!</v>
      </c>
      <c r="H14" s="1">
        <v>0</v>
      </c>
      <c r="I14" s="4">
        <v>18189.650000000001</v>
      </c>
      <c r="J14" s="4">
        <v>18189.650000000001</v>
      </c>
      <c r="K14" s="2" t="s">
        <v>20</v>
      </c>
      <c r="L14" s="2"/>
      <c r="M14" s="2"/>
      <c r="N14" s="2" t="s">
        <v>20</v>
      </c>
      <c r="O14" s="2" t="s">
        <v>20</v>
      </c>
      <c r="P14" s="2" t="s">
        <v>20</v>
      </c>
      <c r="Q14" s="2" t="s">
        <v>29</v>
      </c>
      <c r="R14" s="2" t="s">
        <v>20</v>
      </c>
    </row>
    <row r="15" spans="1:18" hidden="1" x14ac:dyDescent="0.2">
      <c r="A15" s="1" t="s">
        <v>1495</v>
      </c>
      <c r="B15" s="2" t="s">
        <v>1525</v>
      </c>
      <c r="C15" s="2" t="s">
        <v>1526</v>
      </c>
      <c r="D15" s="2" t="s">
        <v>1527</v>
      </c>
      <c r="E15" s="3">
        <v>1</v>
      </c>
      <c r="F15" s="3">
        <v>1</v>
      </c>
      <c r="G15" s="3" t="e">
        <v>#NUM!</v>
      </c>
      <c r="H15" s="1">
        <v>0</v>
      </c>
      <c r="I15" s="4">
        <v>2266.7199999999998</v>
      </c>
      <c r="J15" s="4">
        <v>2266.7199999999998</v>
      </c>
      <c r="K15" s="2" t="s">
        <v>20</v>
      </c>
      <c r="L15" s="2"/>
      <c r="M15" s="2"/>
      <c r="N15" s="2" t="s">
        <v>20</v>
      </c>
      <c r="O15" s="2" t="s">
        <v>20</v>
      </c>
      <c r="P15" s="2" t="s">
        <v>20</v>
      </c>
      <c r="Q15" s="2" t="s">
        <v>29</v>
      </c>
      <c r="R15" s="2" t="s">
        <v>20</v>
      </c>
    </row>
    <row r="16" spans="1:18" hidden="1" x14ac:dyDescent="0.2">
      <c r="A16" s="1" t="s">
        <v>1495</v>
      </c>
      <c r="B16" s="2" t="s">
        <v>1528</v>
      </c>
      <c r="C16" s="2" t="s">
        <v>1529</v>
      </c>
      <c r="D16" s="2" t="s">
        <v>42</v>
      </c>
      <c r="E16" s="3">
        <v>1</v>
      </c>
      <c r="F16" s="3">
        <v>1</v>
      </c>
      <c r="G16" s="3" t="e">
        <v>#NUM!</v>
      </c>
      <c r="H16" s="1">
        <v>0</v>
      </c>
      <c r="I16" s="4">
        <v>3734.53</v>
      </c>
      <c r="J16" s="4">
        <v>3734.53</v>
      </c>
      <c r="K16" s="2" t="s">
        <v>20</v>
      </c>
      <c r="L16" s="2"/>
      <c r="M16" s="2"/>
      <c r="N16" s="2" t="s">
        <v>20</v>
      </c>
      <c r="O16" s="2" t="s">
        <v>20</v>
      </c>
      <c r="P16" s="2" t="s">
        <v>20</v>
      </c>
      <c r="Q16" s="2" t="s">
        <v>29</v>
      </c>
      <c r="R16" s="2" t="s">
        <v>20</v>
      </c>
    </row>
    <row r="17" spans="1:18" hidden="1" x14ac:dyDescent="0.2">
      <c r="A17" s="1" t="s">
        <v>1495</v>
      </c>
      <c r="B17" s="2" t="s">
        <v>1530</v>
      </c>
      <c r="C17" s="2" t="s">
        <v>1531</v>
      </c>
      <c r="D17" s="2" t="s">
        <v>1102</v>
      </c>
      <c r="E17" s="3">
        <v>1</v>
      </c>
      <c r="F17" s="3">
        <v>1</v>
      </c>
      <c r="G17" s="3" t="e">
        <v>#NUM!</v>
      </c>
      <c r="H17" s="1">
        <v>0</v>
      </c>
      <c r="I17" s="4">
        <v>12679.76</v>
      </c>
      <c r="J17" s="4">
        <v>12679.76</v>
      </c>
      <c r="K17" s="2" t="s">
        <v>20</v>
      </c>
      <c r="L17" s="2"/>
      <c r="M17" s="2"/>
      <c r="N17" s="2" t="s">
        <v>20</v>
      </c>
      <c r="O17" s="2" t="s">
        <v>20</v>
      </c>
      <c r="P17" s="2" t="s">
        <v>20</v>
      </c>
      <c r="Q17" s="2" t="s">
        <v>29</v>
      </c>
      <c r="R17" s="2" t="s">
        <v>20</v>
      </c>
    </row>
    <row r="18" spans="1:18" hidden="1" x14ac:dyDescent="0.2">
      <c r="A18" s="1" t="s">
        <v>1495</v>
      </c>
      <c r="B18" s="2" t="s">
        <v>1532</v>
      </c>
      <c r="C18" s="2" t="s">
        <v>1533</v>
      </c>
      <c r="D18" s="2" t="s">
        <v>45</v>
      </c>
      <c r="E18" s="3">
        <v>1</v>
      </c>
      <c r="F18" s="3">
        <v>1</v>
      </c>
      <c r="G18" s="3" t="e">
        <v>#NUM!</v>
      </c>
      <c r="H18" s="1">
        <v>0</v>
      </c>
      <c r="I18" s="4">
        <v>21013.13</v>
      </c>
      <c r="J18" s="4">
        <v>21013.13</v>
      </c>
      <c r="K18" s="2" t="s">
        <v>20</v>
      </c>
      <c r="L18" s="2"/>
      <c r="M18" s="2"/>
      <c r="N18" s="2" t="s">
        <v>20</v>
      </c>
      <c r="O18" s="2" t="s">
        <v>20</v>
      </c>
      <c r="P18" s="2" t="s">
        <v>20</v>
      </c>
      <c r="Q18" s="2" t="s">
        <v>29</v>
      </c>
      <c r="R18" s="2" t="s">
        <v>20</v>
      </c>
    </row>
    <row r="19" spans="1:18" hidden="1" x14ac:dyDescent="0.2">
      <c r="A19" s="1" t="s">
        <v>1495</v>
      </c>
      <c r="B19" s="2" t="s">
        <v>1534</v>
      </c>
      <c r="C19" s="2" t="s">
        <v>1535</v>
      </c>
      <c r="D19" s="2" t="s">
        <v>1536</v>
      </c>
      <c r="E19" s="3">
        <v>1</v>
      </c>
      <c r="F19" s="3">
        <v>1</v>
      </c>
      <c r="G19" s="3" t="e">
        <v>#NUM!</v>
      </c>
      <c r="H19" s="1">
        <v>0</v>
      </c>
      <c r="I19" s="4">
        <v>3385</v>
      </c>
      <c r="J19" s="4">
        <v>3385</v>
      </c>
      <c r="K19" s="2" t="s">
        <v>20</v>
      </c>
      <c r="L19" s="2"/>
      <c r="M19" s="2"/>
      <c r="N19" s="2" t="s">
        <v>20</v>
      </c>
      <c r="O19" s="2" t="s">
        <v>20</v>
      </c>
      <c r="P19" s="2" t="s">
        <v>20</v>
      </c>
      <c r="Q19" s="2" t="s">
        <v>29</v>
      </c>
      <c r="R19" s="2" t="s">
        <v>20</v>
      </c>
    </row>
    <row r="20" spans="1:18" hidden="1" x14ac:dyDescent="0.2">
      <c r="A20" s="1" t="s">
        <v>1495</v>
      </c>
      <c r="B20" s="2" t="s">
        <v>1537</v>
      </c>
      <c r="C20" s="2" t="s">
        <v>1537</v>
      </c>
      <c r="D20" s="2" t="s">
        <v>1538</v>
      </c>
      <c r="E20" s="3">
        <v>1</v>
      </c>
      <c r="F20" s="3">
        <v>1</v>
      </c>
      <c r="G20" s="3" t="e">
        <v>#NUM!</v>
      </c>
      <c r="H20" s="1">
        <v>0</v>
      </c>
      <c r="I20" s="4">
        <v>3845.78</v>
      </c>
      <c r="J20" s="4">
        <v>3845.78</v>
      </c>
      <c r="K20" s="2" t="s">
        <v>20</v>
      </c>
      <c r="L20" s="2"/>
      <c r="M20" s="2"/>
      <c r="N20" s="2" t="s">
        <v>20</v>
      </c>
      <c r="O20" s="2" t="s">
        <v>20</v>
      </c>
      <c r="P20" s="2" t="s">
        <v>20</v>
      </c>
      <c r="Q20" s="2" t="s">
        <v>29</v>
      </c>
      <c r="R20" s="2" t="s">
        <v>20</v>
      </c>
    </row>
    <row r="21" spans="1:18" hidden="1" x14ac:dyDescent="0.2">
      <c r="A21" s="1" t="s">
        <v>1495</v>
      </c>
      <c r="B21" s="2" t="s">
        <v>1539</v>
      </c>
      <c r="C21" s="2" t="s">
        <v>1540</v>
      </c>
      <c r="D21" s="2" t="s">
        <v>1541</v>
      </c>
      <c r="E21" s="3">
        <v>1</v>
      </c>
      <c r="F21" s="3">
        <v>1</v>
      </c>
      <c r="G21" s="3" t="e">
        <v>#NUM!</v>
      </c>
      <c r="H21" s="1">
        <v>0</v>
      </c>
      <c r="I21" s="1">
        <v>625.17999999999995</v>
      </c>
      <c r="J21" s="1">
        <v>625.17999999999995</v>
      </c>
      <c r="K21" s="2" t="s">
        <v>20</v>
      </c>
      <c r="L21" s="2"/>
      <c r="M21" s="2"/>
      <c r="N21" s="2" t="s">
        <v>20</v>
      </c>
      <c r="O21" s="2" t="s">
        <v>20</v>
      </c>
      <c r="P21" s="2" t="s">
        <v>20</v>
      </c>
      <c r="Q21" s="2" t="s">
        <v>29</v>
      </c>
      <c r="R21" s="2" t="s">
        <v>20</v>
      </c>
    </row>
    <row r="22" spans="1:18" hidden="1" x14ac:dyDescent="0.2">
      <c r="A22" s="1" t="s">
        <v>1495</v>
      </c>
      <c r="B22" s="2" t="s">
        <v>1542</v>
      </c>
      <c r="C22" s="2" t="s">
        <v>1543</v>
      </c>
      <c r="D22" s="2" t="s">
        <v>55</v>
      </c>
      <c r="E22" s="3">
        <v>1</v>
      </c>
      <c r="F22" s="3">
        <v>1</v>
      </c>
      <c r="G22" s="3" t="e">
        <v>#NUM!</v>
      </c>
      <c r="H22" s="1">
        <v>0</v>
      </c>
      <c r="I22" s="4">
        <v>17522.5</v>
      </c>
      <c r="J22" s="4">
        <v>17522.5</v>
      </c>
      <c r="K22" s="2" t="s">
        <v>20</v>
      </c>
      <c r="L22" s="2"/>
      <c r="M22" s="2"/>
      <c r="N22" s="2" t="s">
        <v>20</v>
      </c>
      <c r="O22" s="2" t="s">
        <v>20</v>
      </c>
      <c r="P22" s="2" t="s">
        <v>20</v>
      </c>
      <c r="Q22" s="2" t="s">
        <v>29</v>
      </c>
      <c r="R22" s="2" t="s">
        <v>20</v>
      </c>
    </row>
    <row r="23" spans="1:18" hidden="1" x14ac:dyDescent="0.2">
      <c r="A23" s="1" t="s">
        <v>1495</v>
      </c>
      <c r="B23" s="2" t="s">
        <v>1544</v>
      </c>
      <c r="C23" s="2" t="s">
        <v>1545</v>
      </c>
      <c r="D23" s="2" t="s">
        <v>1546</v>
      </c>
      <c r="E23" s="3">
        <v>1</v>
      </c>
      <c r="F23" s="3">
        <v>1</v>
      </c>
      <c r="G23" s="3" t="e">
        <v>#NUM!</v>
      </c>
      <c r="H23" s="1">
        <v>0</v>
      </c>
      <c r="I23" s="1">
        <v>150</v>
      </c>
      <c r="J23" s="1">
        <v>150</v>
      </c>
      <c r="K23" s="2" t="s">
        <v>20</v>
      </c>
      <c r="L23" s="2"/>
      <c r="M23" s="2"/>
      <c r="N23" s="2" t="s">
        <v>20</v>
      </c>
      <c r="O23" s="2" t="s">
        <v>20</v>
      </c>
      <c r="P23" s="2" t="s">
        <v>20</v>
      </c>
      <c r="Q23" s="2" t="s">
        <v>29</v>
      </c>
      <c r="R23" s="2" t="s">
        <v>20</v>
      </c>
    </row>
    <row r="24" spans="1:18" hidden="1" x14ac:dyDescent="0.2">
      <c r="A24" s="1" t="s">
        <v>1495</v>
      </c>
      <c r="B24" s="2" t="s">
        <v>1547</v>
      </c>
      <c r="C24" s="2" t="s">
        <v>1548</v>
      </c>
      <c r="D24" s="2" t="s">
        <v>60</v>
      </c>
      <c r="E24" s="3">
        <v>1</v>
      </c>
      <c r="F24" s="3">
        <v>1</v>
      </c>
      <c r="G24" s="3" t="e">
        <v>#NUM!</v>
      </c>
      <c r="H24" s="1">
        <v>0</v>
      </c>
      <c r="I24" s="4">
        <v>11135.3</v>
      </c>
      <c r="J24" s="4">
        <v>11135.3</v>
      </c>
      <c r="K24" s="2" t="s">
        <v>20</v>
      </c>
      <c r="L24" s="2"/>
      <c r="M24" s="2"/>
      <c r="N24" s="2" t="s">
        <v>20</v>
      </c>
      <c r="O24" s="2" t="s">
        <v>20</v>
      </c>
      <c r="P24" s="2" t="s">
        <v>20</v>
      </c>
      <c r="Q24" s="2" t="s">
        <v>29</v>
      </c>
      <c r="R24" s="2" t="s">
        <v>20</v>
      </c>
    </row>
    <row r="25" spans="1:18" hidden="1" x14ac:dyDescent="0.2">
      <c r="A25" s="1" t="s">
        <v>1495</v>
      </c>
      <c r="B25" s="2" t="s">
        <v>1549</v>
      </c>
      <c r="C25" s="2" t="s">
        <v>1550</v>
      </c>
      <c r="D25" s="2" t="s">
        <v>63</v>
      </c>
      <c r="E25" s="3">
        <v>1</v>
      </c>
      <c r="F25" s="3">
        <v>1</v>
      </c>
      <c r="G25" s="3" t="e">
        <v>#NUM!</v>
      </c>
      <c r="H25" s="1">
        <v>0</v>
      </c>
      <c r="I25" s="4">
        <v>3675</v>
      </c>
      <c r="J25" s="4">
        <v>3675</v>
      </c>
      <c r="K25" s="2" t="s">
        <v>20</v>
      </c>
      <c r="L25" s="2"/>
      <c r="M25" s="2"/>
      <c r="N25" s="2" t="s">
        <v>20</v>
      </c>
      <c r="O25" s="2" t="s">
        <v>20</v>
      </c>
      <c r="P25" s="2" t="s">
        <v>20</v>
      </c>
      <c r="Q25" s="2" t="s">
        <v>29</v>
      </c>
      <c r="R25" s="2" t="s">
        <v>20</v>
      </c>
    </row>
    <row r="26" spans="1:18" hidden="1" x14ac:dyDescent="0.2">
      <c r="A26" s="1" t="s">
        <v>1495</v>
      </c>
      <c r="B26" s="2" t="s">
        <v>1551</v>
      </c>
      <c r="C26" s="2" t="s">
        <v>1552</v>
      </c>
      <c r="D26" s="2" t="s">
        <v>1553</v>
      </c>
      <c r="E26" s="3">
        <v>1</v>
      </c>
      <c r="F26" s="3">
        <v>1</v>
      </c>
      <c r="G26" s="3" t="e">
        <v>#NUM!</v>
      </c>
      <c r="H26" s="1">
        <v>0</v>
      </c>
      <c r="I26" s="4">
        <v>3342.38</v>
      </c>
      <c r="J26" s="4">
        <v>3342.38</v>
      </c>
      <c r="K26" s="2" t="s">
        <v>20</v>
      </c>
      <c r="L26" s="2"/>
      <c r="M26" s="2"/>
      <c r="N26" s="2" t="s">
        <v>20</v>
      </c>
      <c r="O26" s="2" t="s">
        <v>20</v>
      </c>
      <c r="P26" s="2" t="s">
        <v>20</v>
      </c>
      <c r="Q26" s="2" t="s">
        <v>29</v>
      </c>
      <c r="R26" s="2" t="s">
        <v>20</v>
      </c>
    </row>
    <row r="27" spans="1:18" hidden="1" x14ac:dyDescent="0.2">
      <c r="A27" s="1" t="s">
        <v>1495</v>
      </c>
      <c r="B27" s="2" t="s">
        <v>1554</v>
      </c>
      <c r="C27" s="2" t="s">
        <v>1555</v>
      </c>
      <c r="D27" s="2" t="s">
        <v>1556</v>
      </c>
      <c r="E27" s="3">
        <v>1</v>
      </c>
      <c r="F27" s="3">
        <v>1</v>
      </c>
      <c r="G27" s="3">
        <v>1</v>
      </c>
      <c r="H27" s="1">
        <v>0</v>
      </c>
      <c r="I27" s="4">
        <v>304745.65000000002</v>
      </c>
      <c r="J27" s="4">
        <v>304745.65000000002</v>
      </c>
      <c r="K27" s="2" t="s">
        <v>46</v>
      </c>
      <c r="L27" s="2"/>
      <c r="M27" s="2"/>
      <c r="N27" s="2" t="s">
        <v>20</v>
      </c>
      <c r="O27" s="2" t="s">
        <v>20</v>
      </c>
      <c r="P27" s="2" t="s">
        <v>22</v>
      </c>
      <c r="Q27" s="2" t="s">
        <v>29</v>
      </c>
      <c r="R27" s="2" t="s">
        <v>57</v>
      </c>
    </row>
    <row r="28" spans="1:18" hidden="1" x14ac:dyDescent="0.2">
      <c r="A28" s="1" t="s">
        <v>1495</v>
      </c>
      <c r="B28" s="2" t="s">
        <v>1557</v>
      </c>
      <c r="C28" s="2" t="s">
        <v>1558</v>
      </c>
      <c r="D28" s="2" t="s">
        <v>75</v>
      </c>
      <c r="E28" s="3">
        <v>1</v>
      </c>
      <c r="F28" s="3">
        <v>1</v>
      </c>
      <c r="G28" s="3" t="e">
        <v>#NUM!</v>
      </c>
      <c r="H28" s="1">
        <v>0</v>
      </c>
      <c r="I28" s="4">
        <v>20982.77</v>
      </c>
      <c r="J28" s="4">
        <v>20982.77</v>
      </c>
      <c r="K28" s="2" t="s">
        <v>20</v>
      </c>
      <c r="L28" s="2"/>
      <c r="M28" s="2"/>
      <c r="N28" s="2" t="s">
        <v>20</v>
      </c>
      <c r="O28" s="2" t="s">
        <v>20</v>
      </c>
      <c r="P28" s="2" t="s">
        <v>20</v>
      </c>
      <c r="Q28" s="2" t="s">
        <v>29</v>
      </c>
      <c r="R28" s="2" t="s">
        <v>20</v>
      </c>
    </row>
    <row r="29" spans="1:18" hidden="1" x14ac:dyDescent="0.2">
      <c r="A29" s="1" t="s">
        <v>1495</v>
      </c>
      <c r="B29" s="2" t="s">
        <v>1559</v>
      </c>
      <c r="C29" s="2" t="s">
        <v>20</v>
      </c>
      <c r="D29" s="2" t="s">
        <v>137</v>
      </c>
      <c r="E29" s="3">
        <v>1</v>
      </c>
      <c r="F29" s="3">
        <v>1</v>
      </c>
      <c r="G29" s="3">
        <v>40639</v>
      </c>
      <c r="H29" s="1">
        <v>0</v>
      </c>
      <c r="I29" s="1">
        <v>0</v>
      </c>
      <c r="J29" s="1">
        <v>0</v>
      </c>
      <c r="K29" s="2" t="s">
        <v>247</v>
      </c>
      <c r="L29" s="2"/>
      <c r="M29" s="2"/>
      <c r="N29" s="2" t="s">
        <v>1560</v>
      </c>
      <c r="O29" s="2" t="s">
        <v>20</v>
      </c>
      <c r="P29" s="2" t="s">
        <v>22</v>
      </c>
      <c r="Q29" s="2" t="s">
        <v>21</v>
      </c>
      <c r="R29" s="2" t="s">
        <v>1245</v>
      </c>
    </row>
    <row r="30" spans="1:18" hidden="1" x14ac:dyDescent="0.2">
      <c r="A30" s="1" t="s">
        <v>1495</v>
      </c>
      <c r="B30" s="2" t="s">
        <v>1561</v>
      </c>
      <c r="C30" s="2" t="s">
        <v>1562</v>
      </c>
      <c r="D30" s="2" t="s">
        <v>45</v>
      </c>
      <c r="E30" s="3">
        <v>1</v>
      </c>
      <c r="F30" s="3">
        <v>1</v>
      </c>
      <c r="G30" s="3">
        <v>1</v>
      </c>
      <c r="H30" s="1">
        <v>0</v>
      </c>
      <c r="I30" s="4">
        <v>6718.4</v>
      </c>
      <c r="J30" s="4">
        <v>6718.4</v>
      </c>
      <c r="K30" s="2" t="s">
        <v>46</v>
      </c>
      <c r="L30" s="2"/>
      <c r="M30" s="2"/>
      <c r="N30" s="2" t="s">
        <v>20</v>
      </c>
      <c r="O30" s="2" t="s">
        <v>20</v>
      </c>
      <c r="P30" s="2" t="s">
        <v>20</v>
      </c>
      <c r="Q30" s="2" t="s">
        <v>29</v>
      </c>
      <c r="R30" s="2" t="s">
        <v>57</v>
      </c>
    </row>
    <row r="31" spans="1:18" hidden="1" x14ac:dyDescent="0.2">
      <c r="A31" s="1" t="s">
        <v>1495</v>
      </c>
      <c r="B31" s="2" t="s">
        <v>1563</v>
      </c>
      <c r="C31" s="2" t="s">
        <v>1564</v>
      </c>
      <c r="D31" s="2" t="s">
        <v>1565</v>
      </c>
      <c r="E31" s="3">
        <v>1</v>
      </c>
      <c r="F31" s="3">
        <v>1</v>
      </c>
      <c r="G31" s="3" t="e">
        <v>#NUM!</v>
      </c>
      <c r="H31" s="1">
        <v>0</v>
      </c>
      <c r="I31" s="1">
        <v>957.12</v>
      </c>
      <c r="J31" s="1">
        <v>957.12</v>
      </c>
      <c r="K31" s="2" t="s">
        <v>20</v>
      </c>
      <c r="L31" s="2"/>
      <c r="M31" s="2"/>
      <c r="N31" s="2" t="s">
        <v>20</v>
      </c>
      <c r="O31" s="2" t="s">
        <v>20</v>
      </c>
      <c r="P31" s="2" t="s">
        <v>20</v>
      </c>
      <c r="Q31" s="2" t="s">
        <v>29</v>
      </c>
      <c r="R31" s="2" t="s">
        <v>20</v>
      </c>
    </row>
    <row r="32" spans="1:18" hidden="1" x14ac:dyDescent="0.2">
      <c r="A32" s="1" t="s">
        <v>1495</v>
      </c>
      <c r="B32" s="2" t="s">
        <v>1566</v>
      </c>
      <c r="C32" s="2" t="s">
        <v>1567</v>
      </c>
      <c r="D32" s="2" t="s">
        <v>86</v>
      </c>
      <c r="E32" s="3">
        <v>1</v>
      </c>
      <c r="F32" s="3">
        <v>1</v>
      </c>
      <c r="G32" s="3" t="e">
        <v>#NUM!</v>
      </c>
      <c r="H32" s="1">
        <v>0</v>
      </c>
      <c r="I32" s="4">
        <v>6911.73</v>
      </c>
      <c r="J32" s="4">
        <v>6911.73</v>
      </c>
      <c r="K32" s="2" t="s">
        <v>20</v>
      </c>
      <c r="L32" s="2"/>
      <c r="M32" s="2"/>
      <c r="N32" s="2" t="s">
        <v>20</v>
      </c>
      <c r="O32" s="2" t="s">
        <v>20</v>
      </c>
      <c r="P32" s="2" t="s">
        <v>20</v>
      </c>
      <c r="Q32" s="2" t="s">
        <v>29</v>
      </c>
      <c r="R32" s="2" t="s">
        <v>20</v>
      </c>
    </row>
    <row r="33" spans="1:18" hidden="1" x14ac:dyDescent="0.2">
      <c r="A33" s="1" t="s">
        <v>1495</v>
      </c>
      <c r="B33" s="2" t="s">
        <v>1568</v>
      </c>
      <c r="C33" s="2" t="s">
        <v>1569</v>
      </c>
      <c r="D33" s="2" t="s">
        <v>1570</v>
      </c>
      <c r="E33" s="3">
        <v>1</v>
      </c>
      <c r="F33" s="3">
        <v>1</v>
      </c>
      <c r="G33" s="3" t="e">
        <v>#NUM!</v>
      </c>
      <c r="H33" s="1">
        <v>0</v>
      </c>
      <c r="I33" s="4">
        <v>1630.03</v>
      </c>
      <c r="J33" s="4">
        <v>1630.03</v>
      </c>
      <c r="K33" s="2" t="s">
        <v>20</v>
      </c>
      <c r="L33" s="2"/>
      <c r="M33" s="2"/>
      <c r="N33" s="2" t="s">
        <v>20</v>
      </c>
      <c r="O33" s="2" t="s">
        <v>20</v>
      </c>
      <c r="P33" s="2" t="s">
        <v>20</v>
      </c>
      <c r="Q33" s="2" t="s">
        <v>29</v>
      </c>
      <c r="R33" s="2" t="s">
        <v>20</v>
      </c>
    </row>
    <row r="34" spans="1:18" hidden="1" x14ac:dyDescent="0.2">
      <c r="A34" s="1" t="s">
        <v>1495</v>
      </c>
      <c r="B34" s="2" t="s">
        <v>1571</v>
      </c>
      <c r="C34" s="2" t="s">
        <v>1572</v>
      </c>
      <c r="D34" s="2" t="s">
        <v>89</v>
      </c>
      <c r="E34" s="3">
        <v>1</v>
      </c>
      <c r="F34" s="3">
        <v>1</v>
      </c>
      <c r="G34" s="3">
        <v>1</v>
      </c>
      <c r="H34" s="1">
        <v>0</v>
      </c>
      <c r="I34" s="4">
        <v>4498.78</v>
      </c>
      <c r="J34" s="4">
        <v>4498.78</v>
      </c>
      <c r="K34" s="2" t="s">
        <v>34</v>
      </c>
      <c r="L34" s="2"/>
      <c r="M34" s="2"/>
      <c r="N34" s="2" t="s">
        <v>1122</v>
      </c>
      <c r="O34" s="2" t="s">
        <v>20</v>
      </c>
      <c r="P34" s="2" t="s">
        <v>20</v>
      </c>
      <c r="Q34" s="2" t="s">
        <v>29</v>
      </c>
      <c r="R34" s="2" t="s">
        <v>57</v>
      </c>
    </row>
    <row r="35" spans="1:18" hidden="1" x14ac:dyDescent="0.2">
      <c r="A35" s="1" t="s">
        <v>1495</v>
      </c>
      <c r="B35" s="2" t="s">
        <v>1573</v>
      </c>
      <c r="C35" s="2" t="s">
        <v>1574</v>
      </c>
      <c r="D35" s="2" t="s">
        <v>1116</v>
      </c>
      <c r="E35" s="3">
        <v>1</v>
      </c>
      <c r="F35" s="3">
        <v>1</v>
      </c>
      <c r="G35" s="3" t="e">
        <v>#NUM!</v>
      </c>
      <c r="H35" s="1">
        <v>0</v>
      </c>
      <c r="I35" s="4">
        <v>16976.8</v>
      </c>
      <c r="J35" s="4">
        <v>16976.8</v>
      </c>
      <c r="K35" s="2" t="s">
        <v>20</v>
      </c>
      <c r="L35" s="2"/>
      <c r="M35" s="2"/>
      <c r="N35" s="2" t="s">
        <v>20</v>
      </c>
      <c r="O35" s="2" t="s">
        <v>20</v>
      </c>
      <c r="P35" s="2" t="s">
        <v>20</v>
      </c>
      <c r="Q35" s="2" t="s">
        <v>29</v>
      </c>
      <c r="R35" s="2" t="s">
        <v>20</v>
      </c>
    </row>
    <row r="36" spans="1:18" hidden="1" x14ac:dyDescent="0.2">
      <c r="A36" s="1" t="s">
        <v>1495</v>
      </c>
      <c r="B36" s="2" t="s">
        <v>1575</v>
      </c>
      <c r="C36" s="2" t="s">
        <v>1576</v>
      </c>
      <c r="D36" s="2" t="s">
        <v>99</v>
      </c>
      <c r="E36" s="3">
        <v>1</v>
      </c>
      <c r="F36" s="3">
        <v>1</v>
      </c>
      <c r="G36" s="3">
        <v>1</v>
      </c>
      <c r="H36" s="1">
        <v>0</v>
      </c>
      <c r="I36" s="4">
        <v>38319.440000000002</v>
      </c>
      <c r="J36" s="4">
        <v>38319.440000000002</v>
      </c>
      <c r="K36" s="2" t="s">
        <v>46</v>
      </c>
      <c r="L36" s="2"/>
      <c r="M36" s="2"/>
      <c r="N36" s="2" t="s">
        <v>20</v>
      </c>
      <c r="O36" s="2" t="s">
        <v>20</v>
      </c>
      <c r="P36" s="2" t="s">
        <v>22</v>
      </c>
      <c r="Q36" s="2" t="s">
        <v>29</v>
      </c>
      <c r="R36" s="2" t="s">
        <v>57</v>
      </c>
    </row>
    <row r="37" spans="1:18" hidden="1" x14ac:dyDescent="0.2">
      <c r="A37" s="1" t="s">
        <v>1495</v>
      </c>
      <c r="B37" s="2" t="s">
        <v>1575</v>
      </c>
      <c r="C37" s="2" t="s">
        <v>1576</v>
      </c>
      <c r="D37" s="2" t="s">
        <v>99</v>
      </c>
      <c r="E37" s="3">
        <v>36526</v>
      </c>
      <c r="F37" s="3">
        <v>36526</v>
      </c>
      <c r="G37" s="3">
        <v>1</v>
      </c>
      <c r="H37" s="1">
        <v>0</v>
      </c>
      <c r="I37" s="4">
        <v>3403.75</v>
      </c>
      <c r="J37" s="4">
        <v>3403.75</v>
      </c>
      <c r="K37" s="2" t="s">
        <v>34</v>
      </c>
      <c r="L37" s="2"/>
      <c r="M37" s="2"/>
      <c r="N37" s="2" t="s">
        <v>103</v>
      </c>
      <c r="O37" s="2" t="s">
        <v>20</v>
      </c>
      <c r="P37" s="2" t="s">
        <v>22</v>
      </c>
      <c r="Q37" s="2" t="s">
        <v>29</v>
      </c>
      <c r="R37" s="2" t="s">
        <v>57</v>
      </c>
    </row>
    <row r="38" spans="1:18" hidden="1" x14ac:dyDescent="0.2">
      <c r="A38" s="1" t="s">
        <v>1495</v>
      </c>
      <c r="B38" s="2" t="s">
        <v>1577</v>
      </c>
      <c r="C38" s="2" t="s">
        <v>1578</v>
      </c>
      <c r="D38" s="2" t="s">
        <v>1579</v>
      </c>
      <c r="E38" s="3">
        <v>39652</v>
      </c>
      <c r="F38" s="3">
        <v>39813</v>
      </c>
      <c r="G38" s="3">
        <v>1</v>
      </c>
      <c r="H38" s="4">
        <v>2000</v>
      </c>
      <c r="I38" s="4">
        <v>21097.51</v>
      </c>
      <c r="J38" s="4">
        <v>19097.509999999998</v>
      </c>
      <c r="K38" s="2" t="s">
        <v>34</v>
      </c>
      <c r="L38" s="2"/>
      <c r="M38" s="2"/>
      <c r="N38" s="2" t="s">
        <v>39</v>
      </c>
      <c r="O38" s="2" t="s">
        <v>80</v>
      </c>
      <c r="P38" s="2" t="s">
        <v>1580</v>
      </c>
      <c r="Q38" s="2" t="s">
        <v>29</v>
      </c>
      <c r="R38" s="2" t="s">
        <v>57</v>
      </c>
    </row>
    <row r="39" spans="1:18" hidden="1" x14ac:dyDescent="0.2">
      <c r="A39" s="1" t="s">
        <v>1495</v>
      </c>
      <c r="B39" s="2" t="s">
        <v>1581</v>
      </c>
      <c r="C39" s="2" t="s">
        <v>1582</v>
      </c>
      <c r="D39" s="2" t="s">
        <v>112</v>
      </c>
      <c r="E39" s="3">
        <v>39682</v>
      </c>
      <c r="F39" s="3">
        <v>39751</v>
      </c>
      <c r="G39" s="3">
        <v>1</v>
      </c>
      <c r="H39" s="4">
        <v>2500</v>
      </c>
      <c r="I39" s="4">
        <v>10640.03</v>
      </c>
      <c r="J39" s="4">
        <v>8140.03</v>
      </c>
      <c r="K39" s="2" t="s">
        <v>34</v>
      </c>
      <c r="L39" s="2"/>
      <c r="M39" s="2"/>
      <c r="N39" s="2" t="s">
        <v>39</v>
      </c>
      <c r="O39" s="2" t="s">
        <v>113</v>
      </c>
      <c r="P39" s="2" t="s">
        <v>81</v>
      </c>
      <c r="Q39" s="2" t="s">
        <v>29</v>
      </c>
      <c r="R39" s="2" t="s">
        <v>57</v>
      </c>
    </row>
    <row r="40" spans="1:18" hidden="1" x14ac:dyDescent="0.2">
      <c r="A40" s="1" t="s">
        <v>1495</v>
      </c>
      <c r="B40" s="2" t="s">
        <v>1583</v>
      </c>
      <c r="C40" s="2" t="s">
        <v>1584</v>
      </c>
      <c r="D40" s="2" t="s">
        <v>1585</v>
      </c>
      <c r="E40" s="3">
        <v>39813</v>
      </c>
      <c r="F40" s="3">
        <v>39994</v>
      </c>
      <c r="G40" s="3">
        <v>1</v>
      </c>
      <c r="H40" s="1">
        <v>0</v>
      </c>
      <c r="I40" s="4">
        <v>56046.720000000001</v>
      </c>
      <c r="J40" s="4">
        <v>56046.720000000001</v>
      </c>
      <c r="K40" s="2" t="s">
        <v>76</v>
      </c>
      <c r="L40" s="2"/>
      <c r="M40" s="2"/>
      <c r="N40" s="2" t="s">
        <v>1586</v>
      </c>
      <c r="O40" s="2" t="s">
        <v>1586</v>
      </c>
      <c r="P40" s="2" t="s">
        <v>81</v>
      </c>
      <c r="Q40" s="2" t="s">
        <v>21</v>
      </c>
      <c r="R40" s="2" t="s">
        <v>57</v>
      </c>
    </row>
    <row r="41" spans="1:18" hidden="1" x14ac:dyDescent="0.2">
      <c r="A41" s="1" t="s">
        <v>1495</v>
      </c>
      <c r="B41" s="2" t="s">
        <v>1583</v>
      </c>
      <c r="C41" s="2" t="s">
        <v>1583</v>
      </c>
      <c r="D41" s="2" t="s">
        <v>1585</v>
      </c>
      <c r="E41" s="3">
        <v>1</v>
      </c>
      <c r="F41" s="3">
        <v>1</v>
      </c>
      <c r="G41" s="3">
        <v>40639</v>
      </c>
      <c r="H41" s="1">
        <v>0</v>
      </c>
      <c r="I41" s="4">
        <v>3536.03</v>
      </c>
      <c r="J41" s="4">
        <v>3536.03</v>
      </c>
      <c r="K41" s="2" t="s">
        <v>1587</v>
      </c>
      <c r="L41" s="2"/>
      <c r="M41" s="2"/>
      <c r="N41" s="2" t="s">
        <v>1586</v>
      </c>
      <c r="O41" s="2" t="s">
        <v>20</v>
      </c>
      <c r="P41" s="2" t="s">
        <v>22</v>
      </c>
      <c r="Q41" s="2" t="s">
        <v>29</v>
      </c>
      <c r="R41" s="2" t="s">
        <v>57</v>
      </c>
    </row>
    <row r="42" spans="1:18" hidden="1" x14ac:dyDescent="0.2">
      <c r="A42" s="1" t="s">
        <v>1495</v>
      </c>
      <c r="B42" s="2" t="s">
        <v>1588</v>
      </c>
      <c r="C42" s="2" t="s">
        <v>1589</v>
      </c>
      <c r="D42" s="2" t="s">
        <v>146</v>
      </c>
      <c r="E42" s="3">
        <v>39798</v>
      </c>
      <c r="F42" s="3">
        <v>39844</v>
      </c>
      <c r="G42" s="3">
        <v>1</v>
      </c>
      <c r="H42" s="4">
        <v>23000</v>
      </c>
      <c r="I42" s="4">
        <v>23224.05</v>
      </c>
      <c r="J42" s="1">
        <v>224.05</v>
      </c>
      <c r="K42" s="2" t="s">
        <v>34</v>
      </c>
      <c r="L42" s="2"/>
      <c r="M42" s="2"/>
      <c r="N42" s="2" t="s">
        <v>215</v>
      </c>
      <c r="O42" s="2" t="s">
        <v>113</v>
      </c>
      <c r="P42" s="2" t="s">
        <v>22</v>
      </c>
      <c r="Q42" s="2" t="s">
        <v>29</v>
      </c>
      <c r="R42" s="2" t="s">
        <v>57</v>
      </c>
    </row>
    <row r="43" spans="1:18" hidden="1" x14ac:dyDescent="0.2">
      <c r="A43" s="1" t="s">
        <v>1495</v>
      </c>
      <c r="B43" s="2" t="s">
        <v>1590</v>
      </c>
      <c r="C43" s="2" t="s">
        <v>1591</v>
      </c>
      <c r="D43" s="2" t="s">
        <v>116</v>
      </c>
      <c r="E43" s="3">
        <v>39814</v>
      </c>
      <c r="F43" s="3">
        <v>40178</v>
      </c>
      <c r="G43" s="3">
        <v>1</v>
      </c>
      <c r="H43" s="1">
        <v>0</v>
      </c>
      <c r="I43" s="1">
        <v>860.11</v>
      </c>
      <c r="J43" s="1">
        <v>860.11</v>
      </c>
      <c r="K43" s="2" t="s">
        <v>46</v>
      </c>
      <c r="L43" s="2"/>
      <c r="M43" s="2"/>
      <c r="N43" s="2" t="s">
        <v>56</v>
      </c>
      <c r="O43" s="2" t="s">
        <v>20</v>
      </c>
      <c r="P43" s="2" t="s">
        <v>22</v>
      </c>
      <c r="Q43" s="2" t="s">
        <v>29</v>
      </c>
      <c r="R43" s="2" t="s">
        <v>57</v>
      </c>
    </row>
    <row r="44" spans="1:18" hidden="1" x14ac:dyDescent="0.2">
      <c r="A44" s="1" t="s">
        <v>1495</v>
      </c>
      <c r="B44" s="2" t="s">
        <v>1592</v>
      </c>
      <c r="C44" s="2" t="s">
        <v>1593</v>
      </c>
      <c r="D44" s="2" t="s">
        <v>119</v>
      </c>
      <c r="E44" s="3">
        <v>39814</v>
      </c>
      <c r="F44" s="3">
        <v>40178</v>
      </c>
      <c r="G44" s="3">
        <v>1</v>
      </c>
      <c r="H44" s="1">
        <v>0</v>
      </c>
      <c r="I44" s="1">
        <v>0</v>
      </c>
      <c r="J44" s="1">
        <v>0</v>
      </c>
      <c r="K44" s="2" t="s">
        <v>34</v>
      </c>
      <c r="L44" s="2"/>
      <c r="M44" s="2"/>
      <c r="N44" s="2" t="s">
        <v>56</v>
      </c>
      <c r="O44" s="2" t="s">
        <v>20</v>
      </c>
      <c r="P44" s="2" t="s">
        <v>22</v>
      </c>
      <c r="Q44" s="2" t="s">
        <v>29</v>
      </c>
      <c r="R44" s="2" t="s">
        <v>57</v>
      </c>
    </row>
    <row r="45" spans="1:18" hidden="1" x14ac:dyDescent="0.2">
      <c r="A45" s="1" t="s">
        <v>1495</v>
      </c>
      <c r="B45" s="2" t="s">
        <v>1594</v>
      </c>
      <c r="C45" s="2" t="s">
        <v>1595</v>
      </c>
      <c r="D45" s="2" t="s">
        <v>122</v>
      </c>
      <c r="E45" s="3">
        <v>39814</v>
      </c>
      <c r="F45" s="3">
        <v>40178</v>
      </c>
      <c r="G45" s="3">
        <v>1</v>
      </c>
      <c r="H45" s="1">
        <v>0</v>
      </c>
      <c r="I45" s="1">
        <v>0</v>
      </c>
      <c r="J45" s="1">
        <v>0</v>
      </c>
      <c r="K45" s="2" t="s">
        <v>34</v>
      </c>
      <c r="L45" s="2"/>
      <c r="M45" s="2"/>
      <c r="N45" s="2" t="s">
        <v>56</v>
      </c>
      <c r="O45" s="2" t="s">
        <v>20</v>
      </c>
      <c r="P45" s="2" t="s">
        <v>22</v>
      </c>
      <c r="Q45" s="2" t="s">
        <v>29</v>
      </c>
      <c r="R45" s="2" t="s">
        <v>57</v>
      </c>
    </row>
    <row r="46" spans="1:18" hidden="1" x14ac:dyDescent="0.2">
      <c r="A46" s="1" t="s">
        <v>1495</v>
      </c>
      <c r="B46" s="2" t="s">
        <v>1596</v>
      </c>
      <c r="C46" s="2" t="s">
        <v>1597</v>
      </c>
      <c r="D46" s="2" t="s">
        <v>125</v>
      </c>
      <c r="E46" s="3">
        <v>39814</v>
      </c>
      <c r="F46" s="3">
        <v>40178</v>
      </c>
      <c r="G46" s="3">
        <v>1</v>
      </c>
      <c r="H46" s="1">
        <v>0</v>
      </c>
      <c r="I46" s="1">
        <v>997.93</v>
      </c>
      <c r="J46" s="1">
        <v>997.93</v>
      </c>
      <c r="K46" s="2" t="s">
        <v>34</v>
      </c>
      <c r="L46" s="2"/>
      <c r="M46" s="2"/>
      <c r="N46" s="2" t="s">
        <v>56</v>
      </c>
      <c r="O46" s="2" t="s">
        <v>20</v>
      </c>
      <c r="P46" s="2" t="s">
        <v>22</v>
      </c>
      <c r="Q46" s="2" t="s">
        <v>29</v>
      </c>
      <c r="R46" s="2" t="s">
        <v>57</v>
      </c>
    </row>
    <row r="47" spans="1:18" hidden="1" x14ac:dyDescent="0.2">
      <c r="A47" s="1" t="s">
        <v>1495</v>
      </c>
      <c r="B47" s="2" t="s">
        <v>1598</v>
      </c>
      <c r="C47" s="2" t="s">
        <v>1599</v>
      </c>
      <c r="D47" s="2" t="s">
        <v>128</v>
      </c>
      <c r="E47" s="3">
        <v>39814</v>
      </c>
      <c r="F47" s="3">
        <v>40178</v>
      </c>
      <c r="G47" s="3">
        <v>1</v>
      </c>
      <c r="H47" s="1">
        <v>0</v>
      </c>
      <c r="I47" s="4">
        <v>14427.27</v>
      </c>
      <c r="J47" s="4">
        <v>14427.27</v>
      </c>
      <c r="K47" s="2" t="s">
        <v>34</v>
      </c>
      <c r="L47" s="2"/>
      <c r="M47" s="2"/>
      <c r="N47" s="2" t="s">
        <v>56</v>
      </c>
      <c r="O47" s="2" t="s">
        <v>20</v>
      </c>
      <c r="P47" s="2" t="s">
        <v>22</v>
      </c>
      <c r="Q47" s="2" t="s">
        <v>29</v>
      </c>
      <c r="R47" s="2" t="s">
        <v>57</v>
      </c>
    </row>
    <row r="48" spans="1:18" hidden="1" x14ac:dyDescent="0.2">
      <c r="A48" s="1" t="s">
        <v>1495</v>
      </c>
      <c r="B48" s="2" t="s">
        <v>1598</v>
      </c>
      <c r="C48" s="2" t="s">
        <v>1599</v>
      </c>
      <c r="D48" s="2" t="s">
        <v>128</v>
      </c>
      <c r="E48" s="3">
        <v>39814</v>
      </c>
      <c r="F48" s="3">
        <v>40178</v>
      </c>
      <c r="G48" s="3">
        <v>1</v>
      </c>
      <c r="H48" s="1">
        <v>0</v>
      </c>
      <c r="I48" s="4">
        <v>1947.12</v>
      </c>
      <c r="J48" s="4">
        <v>1947.12</v>
      </c>
      <c r="K48" s="2" t="s">
        <v>34</v>
      </c>
      <c r="L48" s="2"/>
      <c r="M48" s="2"/>
      <c r="N48" s="2" t="s">
        <v>215</v>
      </c>
      <c r="O48" s="2" t="s">
        <v>20</v>
      </c>
      <c r="P48" s="2" t="s">
        <v>22</v>
      </c>
      <c r="Q48" s="2" t="s">
        <v>29</v>
      </c>
      <c r="R48" s="2" t="s">
        <v>57</v>
      </c>
    </row>
    <row r="49" spans="1:18" hidden="1" x14ac:dyDescent="0.2">
      <c r="A49" s="1" t="s">
        <v>1495</v>
      </c>
      <c r="B49" s="2" t="s">
        <v>1600</v>
      </c>
      <c r="C49" s="2" t="s">
        <v>1601</v>
      </c>
      <c r="D49" s="2" t="s">
        <v>1602</v>
      </c>
      <c r="E49" s="3">
        <v>39814</v>
      </c>
      <c r="F49" s="3">
        <v>40178</v>
      </c>
      <c r="G49" s="3">
        <v>1</v>
      </c>
      <c r="H49" s="1">
        <v>0</v>
      </c>
      <c r="I49" s="1">
        <v>0</v>
      </c>
      <c r="J49" s="1">
        <v>0</v>
      </c>
      <c r="K49" s="2" t="s">
        <v>34</v>
      </c>
      <c r="L49" s="2"/>
      <c r="M49" s="2"/>
      <c r="N49" s="2" t="s">
        <v>56</v>
      </c>
      <c r="O49" s="2" t="s">
        <v>20</v>
      </c>
      <c r="P49" s="2" t="s">
        <v>22</v>
      </c>
      <c r="Q49" s="2" t="s">
        <v>29</v>
      </c>
      <c r="R49" s="2" t="s">
        <v>57</v>
      </c>
    </row>
    <row r="50" spans="1:18" hidden="1" x14ac:dyDescent="0.2">
      <c r="A50" s="1" t="s">
        <v>1495</v>
      </c>
      <c r="B50" s="2" t="s">
        <v>1603</v>
      </c>
      <c r="C50" s="2" t="s">
        <v>1604</v>
      </c>
      <c r="D50" s="2" t="s">
        <v>134</v>
      </c>
      <c r="E50" s="3">
        <v>39814</v>
      </c>
      <c r="F50" s="3">
        <v>40178</v>
      </c>
      <c r="G50" s="3">
        <v>1</v>
      </c>
      <c r="H50" s="1">
        <v>0</v>
      </c>
      <c r="I50" s="4">
        <v>2268.2399999999998</v>
      </c>
      <c r="J50" s="4">
        <v>2268.2399999999998</v>
      </c>
      <c r="K50" s="2" t="s">
        <v>34</v>
      </c>
      <c r="L50" s="2"/>
      <c r="M50" s="2"/>
      <c r="N50" s="2" t="s">
        <v>56</v>
      </c>
      <c r="O50" s="2" t="s">
        <v>20</v>
      </c>
      <c r="P50" s="2" t="s">
        <v>22</v>
      </c>
      <c r="Q50" s="2" t="s">
        <v>29</v>
      </c>
      <c r="R50" s="2" t="s">
        <v>57</v>
      </c>
    </row>
    <row r="51" spans="1:18" hidden="1" x14ac:dyDescent="0.2">
      <c r="A51" s="1" t="s">
        <v>1495</v>
      </c>
      <c r="B51" s="2" t="s">
        <v>1605</v>
      </c>
      <c r="C51" s="2" t="s">
        <v>1606</v>
      </c>
      <c r="D51" s="2" t="s">
        <v>137</v>
      </c>
      <c r="E51" s="3">
        <v>39814</v>
      </c>
      <c r="F51" s="3">
        <v>40178</v>
      </c>
      <c r="G51" s="3">
        <v>1</v>
      </c>
      <c r="H51" s="1">
        <v>0</v>
      </c>
      <c r="I51" s="1">
        <v>0</v>
      </c>
      <c r="J51" s="1">
        <v>0</v>
      </c>
      <c r="K51" s="2" t="s">
        <v>34</v>
      </c>
      <c r="L51" s="2"/>
      <c r="M51" s="2"/>
      <c r="N51" s="2" t="s">
        <v>56</v>
      </c>
      <c r="O51" s="2" t="s">
        <v>20</v>
      </c>
      <c r="P51" s="2" t="s">
        <v>22</v>
      </c>
      <c r="Q51" s="2" t="s">
        <v>29</v>
      </c>
      <c r="R51" s="2" t="s">
        <v>57</v>
      </c>
    </row>
    <row r="52" spans="1:18" hidden="1" x14ac:dyDescent="0.2">
      <c r="A52" s="1" t="s">
        <v>1495</v>
      </c>
      <c r="B52" s="2" t="s">
        <v>1607</v>
      </c>
      <c r="C52" s="2" t="s">
        <v>1608</v>
      </c>
      <c r="D52" s="2" t="s">
        <v>1157</v>
      </c>
      <c r="E52" s="3">
        <v>39814</v>
      </c>
      <c r="F52" s="3">
        <v>40178</v>
      </c>
      <c r="G52" s="3">
        <v>1</v>
      </c>
      <c r="H52" s="1">
        <v>0</v>
      </c>
      <c r="I52" s="4">
        <v>2830.42</v>
      </c>
      <c r="J52" s="4">
        <v>2830.42</v>
      </c>
      <c r="K52" s="2" t="s">
        <v>34</v>
      </c>
      <c r="L52" s="2"/>
      <c r="M52" s="2"/>
      <c r="N52" s="2" t="s">
        <v>56</v>
      </c>
      <c r="O52" s="2" t="s">
        <v>20</v>
      </c>
      <c r="P52" s="2" t="s">
        <v>22</v>
      </c>
      <c r="Q52" s="2" t="s">
        <v>29</v>
      </c>
      <c r="R52" s="2" t="s">
        <v>57</v>
      </c>
    </row>
    <row r="53" spans="1:18" hidden="1" x14ac:dyDescent="0.2">
      <c r="A53" s="1" t="s">
        <v>1495</v>
      </c>
      <c r="B53" s="2" t="s">
        <v>1609</v>
      </c>
      <c r="C53" s="2" t="s">
        <v>1608</v>
      </c>
      <c r="D53" s="2" t="s">
        <v>1157</v>
      </c>
      <c r="E53" s="3">
        <v>39814</v>
      </c>
      <c r="F53" s="3">
        <v>40178</v>
      </c>
      <c r="G53" s="3">
        <v>1</v>
      </c>
      <c r="H53" s="1">
        <v>0</v>
      </c>
      <c r="I53" s="4">
        <v>1503.85</v>
      </c>
      <c r="J53" s="4">
        <v>1503.85</v>
      </c>
      <c r="K53" s="2" t="s">
        <v>34</v>
      </c>
      <c r="L53" s="2"/>
      <c r="M53" s="2"/>
      <c r="N53" s="2" t="s">
        <v>56</v>
      </c>
      <c r="O53" s="2" t="s">
        <v>20</v>
      </c>
      <c r="P53" s="2" t="s">
        <v>22</v>
      </c>
      <c r="Q53" s="2" t="s">
        <v>29</v>
      </c>
      <c r="R53" s="2" t="s">
        <v>57</v>
      </c>
    </row>
    <row r="54" spans="1:18" hidden="1" x14ac:dyDescent="0.2">
      <c r="A54" s="1" t="s">
        <v>1495</v>
      </c>
      <c r="B54" s="2" t="s">
        <v>1610</v>
      </c>
      <c r="C54" s="2" t="s">
        <v>1611</v>
      </c>
      <c r="D54" s="2" t="s">
        <v>143</v>
      </c>
      <c r="E54" s="3">
        <v>39814</v>
      </c>
      <c r="F54" s="3">
        <v>40178</v>
      </c>
      <c r="G54" s="3">
        <v>1</v>
      </c>
      <c r="H54" s="1">
        <v>0</v>
      </c>
      <c r="I54" s="4">
        <v>6754.33</v>
      </c>
      <c r="J54" s="4">
        <v>6754.33</v>
      </c>
      <c r="K54" s="2" t="s">
        <v>34</v>
      </c>
      <c r="L54" s="2"/>
      <c r="M54" s="2"/>
      <c r="N54" s="2" t="s">
        <v>56</v>
      </c>
      <c r="O54" s="2" t="s">
        <v>20</v>
      </c>
      <c r="P54" s="2" t="s">
        <v>22</v>
      </c>
      <c r="Q54" s="2" t="s">
        <v>29</v>
      </c>
      <c r="R54" s="2" t="s">
        <v>57</v>
      </c>
    </row>
    <row r="55" spans="1:18" hidden="1" x14ac:dyDescent="0.2">
      <c r="A55" s="1" t="s">
        <v>1495</v>
      </c>
      <c r="B55" s="2" t="s">
        <v>1610</v>
      </c>
      <c r="C55" s="2" t="s">
        <v>1611</v>
      </c>
      <c r="D55" s="2" t="s">
        <v>143</v>
      </c>
      <c r="E55" s="3">
        <v>39814</v>
      </c>
      <c r="F55" s="3">
        <v>40178</v>
      </c>
      <c r="G55" s="3">
        <v>1</v>
      </c>
      <c r="H55" s="1">
        <v>0</v>
      </c>
      <c r="I55" s="1">
        <v>269.39999999999998</v>
      </c>
      <c r="J55" s="1">
        <v>269.39999999999998</v>
      </c>
      <c r="K55" s="2" t="s">
        <v>34</v>
      </c>
      <c r="L55" s="2"/>
      <c r="M55" s="2"/>
      <c r="N55" s="2" t="s">
        <v>56</v>
      </c>
      <c r="O55" s="2" t="s">
        <v>20</v>
      </c>
      <c r="P55" s="2" t="s">
        <v>22</v>
      </c>
      <c r="Q55" s="2" t="s">
        <v>29</v>
      </c>
      <c r="R55" s="2" t="s">
        <v>57</v>
      </c>
    </row>
    <row r="56" spans="1:18" hidden="1" x14ac:dyDescent="0.2">
      <c r="A56" s="1" t="s">
        <v>1495</v>
      </c>
      <c r="B56" s="2" t="s">
        <v>1612</v>
      </c>
      <c r="C56" s="2" t="s">
        <v>1613</v>
      </c>
      <c r="D56" s="2" t="s">
        <v>1614</v>
      </c>
      <c r="E56" s="3">
        <v>39730</v>
      </c>
      <c r="F56" s="3">
        <v>39903</v>
      </c>
      <c r="G56" s="3">
        <v>1</v>
      </c>
      <c r="H56" s="1">
        <v>0</v>
      </c>
      <c r="I56" s="4">
        <v>19800</v>
      </c>
      <c r="J56" s="4">
        <v>19800</v>
      </c>
      <c r="K56" s="2" t="s">
        <v>34</v>
      </c>
      <c r="L56" s="2"/>
      <c r="M56" s="2"/>
      <c r="N56" s="2" t="s">
        <v>56</v>
      </c>
      <c r="O56" s="2" t="s">
        <v>147</v>
      </c>
      <c r="P56" s="2" t="s">
        <v>22</v>
      </c>
      <c r="Q56" s="2" t="s">
        <v>29</v>
      </c>
      <c r="R56" s="2" t="s">
        <v>57</v>
      </c>
    </row>
    <row r="57" spans="1:18" hidden="1" x14ac:dyDescent="0.2">
      <c r="A57" s="1" t="s">
        <v>1495</v>
      </c>
      <c r="B57" s="2" t="s">
        <v>1615</v>
      </c>
      <c r="C57" s="2" t="s">
        <v>1616</v>
      </c>
      <c r="D57" s="2" t="s">
        <v>1617</v>
      </c>
      <c r="E57" s="3">
        <v>39889</v>
      </c>
      <c r="F57" s="3">
        <v>39933</v>
      </c>
      <c r="G57" s="3">
        <v>1</v>
      </c>
      <c r="H57" s="1">
        <v>0</v>
      </c>
      <c r="I57" s="1">
        <v>131.25</v>
      </c>
      <c r="J57" s="1">
        <v>131.25</v>
      </c>
      <c r="K57" s="2" t="s">
        <v>46</v>
      </c>
      <c r="L57" s="2"/>
      <c r="M57" s="2"/>
      <c r="N57" s="2" t="s">
        <v>56</v>
      </c>
      <c r="O57" s="2" t="s">
        <v>279</v>
      </c>
      <c r="P57" s="2" t="s">
        <v>22</v>
      </c>
      <c r="Q57" s="2" t="s">
        <v>29</v>
      </c>
      <c r="R57" s="2" t="s">
        <v>57</v>
      </c>
    </row>
    <row r="58" spans="1:18" hidden="1" x14ac:dyDescent="0.2">
      <c r="A58" s="1" t="s">
        <v>1495</v>
      </c>
      <c r="B58" s="2" t="s">
        <v>1615</v>
      </c>
      <c r="C58" s="2" t="s">
        <v>1616</v>
      </c>
      <c r="D58" s="2" t="s">
        <v>1617</v>
      </c>
      <c r="E58" s="3">
        <v>1</v>
      </c>
      <c r="F58" s="3">
        <v>1</v>
      </c>
      <c r="G58" s="3">
        <v>1</v>
      </c>
      <c r="H58" s="1">
        <v>0</v>
      </c>
      <c r="I58" s="4">
        <v>7012.5</v>
      </c>
      <c r="J58" s="4">
        <v>7012.5</v>
      </c>
      <c r="K58" s="2" t="s">
        <v>46</v>
      </c>
      <c r="L58" s="2"/>
      <c r="M58" s="2"/>
      <c r="N58" s="2" t="s">
        <v>56</v>
      </c>
      <c r="O58" s="2" t="s">
        <v>279</v>
      </c>
      <c r="P58" s="2" t="s">
        <v>81</v>
      </c>
      <c r="Q58" s="2" t="s">
        <v>29</v>
      </c>
      <c r="R58" s="2" t="s">
        <v>57</v>
      </c>
    </row>
    <row r="59" spans="1:18" hidden="1" x14ac:dyDescent="0.2">
      <c r="A59" s="1" t="s">
        <v>1495</v>
      </c>
      <c r="B59" s="2" t="s">
        <v>1618</v>
      </c>
      <c r="C59" s="2" t="s">
        <v>1619</v>
      </c>
      <c r="D59" s="2" t="s">
        <v>1620</v>
      </c>
      <c r="E59" s="3">
        <v>40091</v>
      </c>
      <c r="F59" s="3">
        <v>40178</v>
      </c>
      <c r="G59" s="3">
        <v>1</v>
      </c>
      <c r="H59" s="1">
        <v>0</v>
      </c>
      <c r="I59" s="4">
        <v>6696.19</v>
      </c>
      <c r="J59" s="4">
        <v>6696.19</v>
      </c>
      <c r="K59" s="2" t="s">
        <v>46</v>
      </c>
      <c r="L59" s="2"/>
      <c r="M59" s="2"/>
      <c r="N59" s="2" t="s">
        <v>1621</v>
      </c>
      <c r="O59" s="2" t="s">
        <v>20</v>
      </c>
      <c r="P59" s="2" t="s">
        <v>22</v>
      </c>
      <c r="Q59" s="2" t="s">
        <v>29</v>
      </c>
      <c r="R59" s="2" t="s">
        <v>57</v>
      </c>
    </row>
    <row r="60" spans="1:18" hidden="1" x14ac:dyDescent="0.2">
      <c r="A60" s="1" t="s">
        <v>1495</v>
      </c>
      <c r="B60" s="2" t="s">
        <v>1618</v>
      </c>
      <c r="C60" s="2" t="s">
        <v>1619</v>
      </c>
      <c r="D60" s="2" t="s">
        <v>1620</v>
      </c>
      <c r="E60" s="3">
        <v>40091</v>
      </c>
      <c r="F60" s="3">
        <v>40178</v>
      </c>
      <c r="G60" s="3">
        <v>1</v>
      </c>
      <c r="H60" s="4">
        <v>8710.68</v>
      </c>
      <c r="I60" s="4">
        <v>2786.4</v>
      </c>
      <c r="J60" s="4">
        <v>-5924.28</v>
      </c>
      <c r="K60" s="2" t="s">
        <v>34</v>
      </c>
      <c r="L60" s="2"/>
      <c r="M60" s="2"/>
      <c r="N60" s="2" t="s">
        <v>1621</v>
      </c>
      <c r="O60" s="2" t="s">
        <v>20</v>
      </c>
      <c r="P60" s="2" t="s">
        <v>22</v>
      </c>
      <c r="Q60" s="2" t="s">
        <v>29</v>
      </c>
      <c r="R60" s="2" t="s">
        <v>57</v>
      </c>
    </row>
    <row r="61" spans="1:18" hidden="1" x14ac:dyDescent="0.2">
      <c r="A61" s="1" t="s">
        <v>1495</v>
      </c>
      <c r="B61" s="2" t="s">
        <v>1622</v>
      </c>
      <c r="C61" s="2" t="s">
        <v>1623</v>
      </c>
      <c r="D61" s="2" t="s">
        <v>153</v>
      </c>
      <c r="E61" s="3">
        <v>40179</v>
      </c>
      <c r="F61" s="3">
        <v>40543</v>
      </c>
      <c r="G61" s="3">
        <v>1</v>
      </c>
      <c r="H61" s="4">
        <v>1000</v>
      </c>
      <c r="I61" s="4">
        <v>2225.41</v>
      </c>
      <c r="J61" s="4">
        <v>1225.4100000000001</v>
      </c>
      <c r="K61" s="2" t="s">
        <v>34</v>
      </c>
      <c r="L61" s="2"/>
      <c r="M61" s="2"/>
      <c r="N61" s="2" t="s">
        <v>154</v>
      </c>
      <c r="O61" s="2" t="s">
        <v>20</v>
      </c>
      <c r="P61" s="2" t="s">
        <v>22</v>
      </c>
      <c r="Q61" s="2" t="s">
        <v>29</v>
      </c>
      <c r="R61" s="2" t="s">
        <v>57</v>
      </c>
    </row>
    <row r="62" spans="1:18" hidden="1" x14ac:dyDescent="0.2">
      <c r="A62" s="1" t="s">
        <v>1495</v>
      </c>
      <c r="B62" s="2" t="s">
        <v>1624</v>
      </c>
      <c r="C62" s="2" t="s">
        <v>1625</v>
      </c>
      <c r="D62" s="2" t="s">
        <v>157</v>
      </c>
      <c r="E62" s="3">
        <v>40179</v>
      </c>
      <c r="F62" s="3">
        <v>40543</v>
      </c>
      <c r="G62" s="3">
        <v>1</v>
      </c>
      <c r="H62" s="1">
        <v>500</v>
      </c>
      <c r="I62" s="1">
        <v>713.92</v>
      </c>
      <c r="J62" s="1">
        <v>213.92</v>
      </c>
      <c r="K62" s="2" t="s">
        <v>34</v>
      </c>
      <c r="L62" s="2"/>
      <c r="M62" s="2"/>
      <c r="N62" s="2" t="s">
        <v>154</v>
      </c>
      <c r="O62" s="2" t="s">
        <v>20</v>
      </c>
      <c r="P62" s="2" t="s">
        <v>22</v>
      </c>
      <c r="Q62" s="2" t="s">
        <v>29</v>
      </c>
      <c r="R62" s="2" t="s">
        <v>57</v>
      </c>
    </row>
    <row r="63" spans="1:18" hidden="1" x14ac:dyDescent="0.2">
      <c r="A63" s="1" t="s">
        <v>1495</v>
      </c>
      <c r="B63" s="2" t="s">
        <v>1626</v>
      </c>
      <c r="C63" s="2" t="s">
        <v>1627</v>
      </c>
      <c r="D63" s="2" t="s">
        <v>89</v>
      </c>
      <c r="E63" s="3">
        <v>40179</v>
      </c>
      <c r="F63" s="3">
        <v>40543</v>
      </c>
      <c r="G63" s="3">
        <v>1</v>
      </c>
      <c r="H63" s="4">
        <v>2400</v>
      </c>
      <c r="I63" s="4">
        <v>2063.0500000000002</v>
      </c>
      <c r="J63" s="1">
        <v>-336.95</v>
      </c>
      <c r="K63" s="2" t="s">
        <v>46</v>
      </c>
      <c r="L63" s="2"/>
      <c r="M63" s="2"/>
      <c r="N63" s="2" t="s">
        <v>154</v>
      </c>
      <c r="O63" s="2" t="s">
        <v>20</v>
      </c>
      <c r="P63" s="2" t="s">
        <v>22</v>
      </c>
      <c r="Q63" s="2" t="s">
        <v>29</v>
      </c>
      <c r="R63" s="2" t="s">
        <v>57</v>
      </c>
    </row>
    <row r="64" spans="1:18" hidden="1" x14ac:dyDescent="0.2">
      <c r="A64" s="1" t="s">
        <v>1495</v>
      </c>
      <c r="B64" s="2" t="s">
        <v>1628</v>
      </c>
      <c r="C64" s="2" t="s">
        <v>1629</v>
      </c>
      <c r="D64" s="2" t="s">
        <v>162</v>
      </c>
      <c r="E64" s="3">
        <v>40179</v>
      </c>
      <c r="F64" s="3">
        <v>40543</v>
      </c>
      <c r="G64" s="3">
        <v>40618</v>
      </c>
      <c r="H64" s="4">
        <v>10000</v>
      </c>
      <c r="I64" s="4">
        <v>4132.6899999999996</v>
      </c>
      <c r="J64" s="4">
        <v>-5867.31</v>
      </c>
      <c r="K64" s="2" t="s">
        <v>34</v>
      </c>
      <c r="L64" s="2"/>
      <c r="M64" s="2"/>
      <c r="N64" s="2" t="s">
        <v>154</v>
      </c>
      <c r="O64" s="2" t="s">
        <v>20</v>
      </c>
      <c r="P64" s="2" t="s">
        <v>22</v>
      </c>
      <c r="Q64" s="2" t="s">
        <v>29</v>
      </c>
      <c r="R64" s="2" t="s">
        <v>57</v>
      </c>
    </row>
    <row r="65" spans="1:18" hidden="1" x14ac:dyDescent="0.2">
      <c r="A65" s="1" t="s">
        <v>1495</v>
      </c>
      <c r="B65" s="2" t="s">
        <v>1630</v>
      </c>
      <c r="C65" s="2" t="s">
        <v>1631</v>
      </c>
      <c r="D65" s="2" t="s">
        <v>165</v>
      </c>
      <c r="E65" s="3">
        <v>40179</v>
      </c>
      <c r="F65" s="3">
        <v>40543</v>
      </c>
      <c r="G65" s="3">
        <v>1</v>
      </c>
      <c r="H65" s="4">
        <v>15000</v>
      </c>
      <c r="I65" s="4">
        <v>13746.2</v>
      </c>
      <c r="J65" s="4">
        <v>-1253.8</v>
      </c>
      <c r="K65" s="2" t="s">
        <v>34</v>
      </c>
      <c r="L65" s="2"/>
      <c r="M65" s="2"/>
      <c r="N65" s="2" t="s">
        <v>154</v>
      </c>
      <c r="O65" s="2" t="s">
        <v>20</v>
      </c>
      <c r="P65" s="2" t="s">
        <v>22</v>
      </c>
      <c r="Q65" s="2" t="s">
        <v>29</v>
      </c>
      <c r="R65" s="2" t="s">
        <v>57</v>
      </c>
    </row>
    <row r="66" spans="1:18" hidden="1" x14ac:dyDescent="0.2">
      <c r="A66" s="1" t="s">
        <v>1495</v>
      </c>
      <c r="B66" s="2" t="s">
        <v>1632</v>
      </c>
      <c r="C66" s="2" t="s">
        <v>1633</v>
      </c>
      <c r="D66" s="2" t="s">
        <v>168</v>
      </c>
      <c r="E66" s="3">
        <v>40140</v>
      </c>
      <c r="F66" s="3">
        <v>39903</v>
      </c>
      <c r="G66" s="3">
        <v>1</v>
      </c>
      <c r="H66" s="4">
        <v>2000</v>
      </c>
      <c r="I66" s="4">
        <v>2138.14</v>
      </c>
      <c r="J66" s="1">
        <v>138.13999999999999</v>
      </c>
      <c r="K66" s="2" t="s">
        <v>76</v>
      </c>
      <c r="L66" s="2"/>
      <c r="M66" s="2"/>
      <c r="N66" s="2" t="s">
        <v>169</v>
      </c>
      <c r="O66" s="2" t="s">
        <v>170</v>
      </c>
      <c r="P66" s="2" t="s">
        <v>81</v>
      </c>
      <c r="Q66" s="2" t="s">
        <v>21</v>
      </c>
      <c r="R66" s="2" t="s">
        <v>57</v>
      </c>
    </row>
    <row r="67" spans="1:18" hidden="1" x14ac:dyDescent="0.2">
      <c r="A67" s="1" t="s">
        <v>1495</v>
      </c>
      <c r="B67" s="2" t="s">
        <v>1634</v>
      </c>
      <c r="C67" s="2" t="s">
        <v>1635</v>
      </c>
      <c r="D67" s="2" t="s">
        <v>1636</v>
      </c>
      <c r="E67" s="3">
        <v>40148</v>
      </c>
      <c r="F67" s="3">
        <v>40209</v>
      </c>
      <c r="G67" s="3">
        <v>1</v>
      </c>
      <c r="H67" s="4">
        <v>1725</v>
      </c>
      <c r="I67" s="4">
        <v>3787.5</v>
      </c>
      <c r="J67" s="4">
        <v>2062.5</v>
      </c>
      <c r="K67" s="2" t="s">
        <v>46</v>
      </c>
      <c r="L67" s="2"/>
      <c r="M67" s="2"/>
      <c r="N67" s="2" t="s">
        <v>56</v>
      </c>
      <c r="O67" s="2" t="s">
        <v>170</v>
      </c>
      <c r="P67" s="2" t="s">
        <v>22</v>
      </c>
      <c r="Q67" s="2" t="s">
        <v>29</v>
      </c>
      <c r="R67" s="2" t="s">
        <v>57</v>
      </c>
    </row>
    <row r="68" spans="1:18" hidden="1" x14ac:dyDescent="0.2">
      <c r="A68" s="1" t="s">
        <v>1495</v>
      </c>
      <c r="B68" s="2" t="s">
        <v>1637</v>
      </c>
      <c r="C68" s="2" t="s">
        <v>1638</v>
      </c>
      <c r="D68" s="2" t="s">
        <v>153</v>
      </c>
      <c r="E68" s="3">
        <v>40544</v>
      </c>
      <c r="F68" s="3">
        <v>40908</v>
      </c>
      <c r="G68" s="3">
        <v>1</v>
      </c>
      <c r="H68" s="1">
        <v>0</v>
      </c>
      <c r="I68" s="1">
        <v>247.42</v>
      </c>
      <c r="J68" s="1">
        <v>247.42</v>
      </c>
      <c r="K68" s="2" t="s">
        <v>34</v>
      </c>
      <c r="L68" s="2"/>
      <c r="M68" s="2"/>
      <c r="N68" s="2" t="s">
        <v>154</v>
      </c>
      <c r="O68" s="2" t="s">
        <v>20</v>
      </c>
      <c r="P68" s="2" t="s">
        <v>81</v>
      </c>
      <c r="Q68" s="2" t="s">
        <v>21</v>
      </c>
      <c r="R68" s="2" t="s">
        <v>57</v>
      </c>
    </row>
    <row r="69" spans="1:18" hidden="1" x14ac:dyDescent="0.2">
      <c r="A69" s="1" t="s">
        <v>1495</v>
      </c>
      <c r="B69" s="2" t="s">
        <v>1639</v>
      </c>
      <c r="C69" s="2" t="s">
        <v>1640</v>
      </c>
      <c r="D69" s="2" t="s">
        <v>157</v>
      </c>
      <c r="E69" s="3">
        <v>40544</v>
      </c>
      <c r="F69" s="3">
        <v>40908</v>
      </c>
      <c r="G69" s="3">
        <v>1</v>
      </c>
      <c r="H69" s="1">
        <v>0</v>
      </c>
      <c r="I69" s="1">
        <v>0</v>
      </c>
      <c r="J69" s="1">
        <v>0</v>
      </c>
      <c r="K69" s="2" t="s">
        <v>34</v>
      </c>
      <c r="L69" s="2"/>
      <c r="M69" s="2"/>
      <c r="N69" s="2" t="s">
        <v>154</v>
      </c>
      <c r="O69" s="2" t="s">
        <v>20</v>
      </c>
      <c r="P69" s="2" t="s">
        <v>81</v>
      </c>
      <c r="Q69" s="2" t="s">
        <v>21</v>
      </c>
      <c r="R69" s="2" t="s">
        <v>57</v>
      </c>
    </row>
    <row r="70" spans="1:18" hidden="1" x14ac:dyDescent="0.2">
      <c r="A70" s="1" t="s">
        <v>1495</v>
      </c>
      <c r="B70" s="2" t="s">
        <v>1641</v>
      </c>
      <c r="C70" s="2" t="s">
        <v>1642</v>
      </c>
      <c r="D70" s="2" t="s">
        <v>89</v>
      </c>
      <c r="E70" s="3">
        <v>40544</v>
      </c>
      <c r="F70" s="3">
        <v>40908</v>
      </c>
      <c r="G70" s="3">
        <v>1</v>
      </c>
      <c r="H70" s="1">
        <v>0</v>
      </c>
      <c r="I70" s="1">
        <v>272.52</v>
      </c>
      <c r="J70" s="1">
        <v>272.52</v>
      </c>
      <c r="K70" s="2" t="s">
        <v>34</v>
      </c>
      <c r="L70" s="2"/>
      <c r="M70" s="2"/>
      <c r="N70" s="2" t="s">
        <v>154</v>
      </c>
      <c r="O70" s="2" t="s">
        <v>20</v>
      </c>
      <c r="P70" s="2" t="s">
        <v>81</v>
      </c>
      <c r="Q70" s="2" t="s">
        <v>21</v>
      </c>
      <c r="R70" s="2" t="s">
        <v>57</v>
      </c>
    </row>
    <row r="71" spans="1:18" hidden="1" x14ac:dyDescent="0.2">
      <c r="A71" s="1" t="s">
        <v>1495</v>
      </c>
      <c r="B71" s="2" t="s">
        <v>1643</v>
      </c>
      <c r="C71" s="2" t="s">
        <v>1644</v>
      </c>
      <c r="D71" s="2" t="s">
        <v>162</v>
      </c>
      <c r="E71" s="3">
        <v>40544</v>
      </c>
      <c r="F71" s="3">
        <v>40908</v>
      </c>
      <c r="G71" s="3">
        <v>1</v>
      </c>
      <c r="H71" s="1">
        <v>0</v>
      </c>
      <c r="I71" s="4">
        <v>4050.27</v>
      </c>
      <c r="J71" s="4">
        <v>4050.27</v>
      </c>
      <c r="K71" s="2" t="s">
        <v>34</v>
      </c>
      <c r="L71" s="2"/>
      <c r="M71" s="2"/>
      <c r="N71" s="2" t="s">
        <v>154</v>
      </c>
      <c r="O71" s="2" t="s">
        <v>20</v>
      </c>
      <c r="P71" s="2" t="s">
        <v>81</v>
      </c>
      <c r="Q71" s="2" t="s">
        <v>21</v>
      </c>
      <c r="R71" s="2" t="s">
        <v>57</v>
      </c>
    </row>
    <row r="72" spans="1:18" hidden="1" x14ac:dyDescent="0.2">
      <c r="A72" s="1" t="s">
        <v>1495</v>
      </c>
      <c r="B72" s="2" t="s">
        <v>1645</v>
      </c>
      <c r="C72" s="2" t="s">
        <v>1646</v>
      </c>
      <c r="D72" s="2" t="s">
        <v>165</v>
      </c>
      <c r="E72" s="3">
        <v>40544</v>
      </c>
      <c r="F72" s="3">
        <v>40908</v>
      </c>
      <c r="G72" s="3">
        <v>1</v>
      </c>
      <c r="H72" s="1">
        <v>0</v>
      </c>
      <c r="I72" s="1">
        <v>842.9</v>
      </c>
      <c r="J72" s="1">
        <v>842.9</v>
      </c>
      <c r="K72" s="2" t="s">
        <v>34</v>
      </c>
      <c r="L72" s="2"/>
      <c r="M72" s="2"/>
      <c r="N72" s="2" t="s">
        <v>1647</v>
      </c>
      <c r="O72" s="2" t="s">
        <v>20</v>
      </c>
      <c r="P72" s="2" t="s">
        <v>81</v>
      </c>
      <c r="Q72" s="2" t="s">
        <v>21</v>
      </c>
      <c r="R72" s="2" t="s">
        <v>57</v>
      </c>
    </row>
    <row r="73" spans="1:18" hidden="1" x14ac:dyDescent="0.2">
      <c r="A73" s="1" t="s">
        <v>1495</v>
      </c>
      <c r="B73" s="2" t="s">
        <v>1648</v>
      </c>
      <c r="C73" s="2" t="s">
        <v>1649</v>
      </c>
      <c r="D73" s="2" t="s">
        <v>1650</v>
      </c>
      <c r="E73" s="3">
        <v>40544</v>
      </c>
      <c r="F73" s="3">
        <v>40908</v>
      </c>
      <c r="G73" s="3">
        <v>1</v>
      </c>
      <c r="H73" s="1">
        <v>500</v>
      </c>
      <c r="I73" s="1">
        <v>469.32</v>
      </c>
      <c r="J73" s="1">
        <v>-30.68</v>
      </c>
      <c r="K73" s="2" t="s">
        <v>34</v>
      </c>
      <c r="L73" s="2"/>
      <c r="M73" s="2"/>
      <c r="N73" s="2" t="s">
        <v>188</v>
      </c>
      <c r="O73" s="2" t="s">
        <v>20</v>
      </c>
      <c r="P73" s="2" t="s">
        <v>81</v>
      </c>
      <c r="Q73" s="2" t="s">
        <v>21</v>
      </c>
      <c r="R73" s="2" t="s">
        <v>57</v>
      </c>
    </row>
    <row r="74" spans="1:18" hidden="1" x14ac:dyDescent="0.2">
      <c r="A74" s="1" t="s">
        <v>1495</v>
      </c>
      <c r="B74" s="2" t="s">
        <v>1651</v>
      </c>
      <c r="C74" s="2" t="s">
        <v>1652</v>
      </c>
      <c r="D74" s="2" t="s">
        <v>1527</v>
      </c>
      <c r="E74" s="3">
        <v>1</v>
      </c>
      <c r="F74" s="3">
        <v>1</v>
      </c>
      <c r="G74" s="3" t="e">
        <v>#NUM!</v>
      </c>
      <c r="H74" s="1">
        <v>0</v>
      </c>
      <c r="I74" s="1">
        <v>0</v>
      </c>
      <c r="J74" s="1">
        <v>0</v>
      </c>
      <c r="K74" s="2" t="s">
        <v>20</v>
      </c>
      <c r="L74" s="2"/>
      <c r="M74" s="2"/>
      <c r="N74" s="2" t="s">
        <v>20</v>
      </c>
      <c r="O74" s="2" t="s">
        <v>20</v>
      </c>
      <c r="P74" s="2" t="s">
        <v>20</v>
      </c>
      <c r="Q74" s="2" t="s">
        <v>29</v>
      </c>
      <c r="R74" s="2" t="s">
        <v>20</v>
      </c>
    </row>
    <row r="75" spans="1:18" hidden="1" x14ac:dyDescent="0.2">
      <c r="A75" s="1" t="s">
        <v>1495</v>
      </c>
      <c r="B75" s="2" t="s">
        <v>1653</v>
      </c>
      <c r="C75" s="2" t="s">
        <v>1654</v>
      </c>
      <c r="D75" s="2" t="s">
        <v>191</v>
      </c>
      <c r="E75" s="3">
        <v>38666</v>
      </c>
      <c r="F75" s="3">
        <v>38717</v>
      </c>
      <c r="G75" s="3" t="e">
        <v>#NUM!</v>
      </c>
      <c r="H75" s="1">
        <v>0</v>
      </c>
      <c r="I75" s="4">
        <v>3610</v>
      </c>
      <c r="J75" s="4">
        <v>3610</v>
      </c>
      <c r="K75" s="2" t="s">
        <v>20</v>
      </c>
      <c r="L75" s="2"/>
      <c r="M75" s="2"/>
      <c r="N75" s="2" t="s">
        <v>20</v>
      </c>
      <c r="O75" s="2" t="s">
        <v>20</v>
      </c>
      <c r="P75" s="2" t="s">
        <v>20</v>
      </c>
      <c r="Q75" s="2" t="s">
        <v>29</v>
      </c>
      <c r="R75" s="2" t="s">
        <v>20</v>
      </c>
    </row>
    <row r="76" spans="1:18" hidden="1" x14ac:dyDescent="0.2">
      <c r="A76" s="1" t="s">
        <v>1495</v>
      </c>
      <c r="B76" s="2" t="s">
        <v>1655</v>
      </c>
      <c r="C76" s="2" t="s">
        <v>1656</v>
      </c>
      <c r="D76" s="2" t="s">
        <v>28</v>
      </c>
      <c r="E76" s="3">
        <v>38666</v>
      </c>
      <c r="F76" s="3">
        <v>38717</v>
      </c>
      <c r="G76" s="3" t="e">
        <v>#NUM!</v>
      </c>
      <c r="H76" s="1">
        <v>0</v>
      </c>
      <c r="I76" s="4">
        <v>1073.3399999999999</v>
      </c>
      <c r="J76" s="4">
        <v>1073.3399999999999</v>
      </c>
      <c r="K76" s="2" t="s">
        <v>20</v>
      </c>
      <c r="L76" s="2"/>
      <c r="M76" s="2"/>
      <c r="N76" s="2" t="s">
        <v>20</v>
      </c>
      <c r="O76" s="2" t="s">
        <v>20</v>
      </c>
      <c r="P76" s="2" t="s">
        <v>20</v>
      </c>
      <c r="Q76" s="2" t="s">
        <v>29</v>
      </c>
      <c r="R76" s="2" t="s">
        <v>20</v>
      </c>
    </row>
    <row r="77" spans="1:18" hidden="1" x14ac:dyDescent="0.2">
      <c r="A77" s="1" t="s">
        <v>1495</v>
      </c>
      <c r="B77" s="2" t="s">
        <v>1657</v>
      </c>
      <c r="C77" s="2" t="s">
        <v>1658</v>
      </c>
      <c r="D77" s="2" t="s">
        <v>196</v>
      </c>
      <c r="E77" s="3">
        <v>1</v>
      </c>
      <c r="F77" s="3">
        <v>1</v>
      </c>
      <c r="G77" s="3" t="e">
        <v>#NUM!</v>
      </c>
      <c r="H77" s="1">
        <v>0</v>
      </c>
      <c r="I77" s="4">
        <v>1180.8</v>
      </c>
      <c r="J77" s="4">
        <v>1180.8</v>
      </c>
      <c r="K77" s="2" t="s">
        <v>20</v>
      </c>
      <c r="L77" s="2"/>
      <c r="M77" s="2"/>
      <c r="N77" s="2" t="s">
        <v>20</v>
      </c>
      <c r="O77" s="2" t="s">
        <v>20</v>
      </c>
      <c r="P77" s="2" t="s">
        <v>20</v>
      </c>
      <c r="Q77" s="2" t="s">
        <v>29</v>
      </c>
      <c r="R77" s="2" t="s">
        <v>20</v>
      </c>
    </row>
    <row r="78" spans="1:18" hidden="1" x14ac:dyDescent="0.2">
      <c r="A78" s="1" t="s">
        <v>1495</v>
      </c>
      <c r="B78" s="2" t="s">
        <v>1659</v>
      </c>
      <c r="C78" s="2" t="s">
        <v>1660</v>
      </c>
      <c r="D78" s="2" t="s">
        <v>1661</v>
      </c>
      <c r="E78" s="3">
        <v>1</v>
      </c>
      <c r="F78" s="3">
        <v>1</v>
      </c>
      <c r="G78" s="3" t="e">
        <v>#NUM!</v>
      </c>
      <c r="H78" s="1">
        <v>0</v>
      </c>
      <c r="I78" s="1">
        <v>206.56</v>
      </c>
      <c r="J78" s="1">
        <v>206.56</v>
      </c>
      <c r="K78" s="2" t="s">
        <v>20</v>
      </c>
      <c r="L78" s="2"/>
      <c r="M78" s="2"/>
      <c r="N78" s="2" t="s">
        <v>20</v>
      </c>
      <c r="O78" s="2" t="s">
        <v>20</v>
      </c>
      <c r="P78" s="2" t="s">
        <v>20</v>
      </c>
      <c r="Q78" s="2" t="s">
        <v>29</v>
      </c>
      <c r="R78" s="2" t="s">
        <v>20</v>
      </c>
    </row>
    <row r="79" spans="1:18" hidden="1" x14ac:dyDescent="0.2">
      <c r="A79" s="1" t="s">
        <v>1495</v>
      </c>
      <c r="B79" s="2" t="s">
        <v>1662</v>
      </c>
      <c r="C79" s="2" t="s">
        <v>1663</v>
      </c>
      <c r="D79" s="2" t="s">
        <v>1664</v>
      </c>
      <c r="E79" s="3">
        <v>1</v>
      </c>
      <c r="F79" s="3">
        <v>1</v>
      </c>
      <c r="G79" s="3" t="e">
        <v>#NUM!</v>
      </c>
      <c r="H79" s="1">
        <v>0</v>
      </c>
      <c r="I79" s="1">
        <v>0</v>
      </c>
      <c r="J79" s="1">
        <v>0</v>
      </c>
      <c r="K79" s="2" t="s">
        <v>20</v>
      </c>
      <c r="L79" s="2"/>
      <c r="M79" s="2"/>
      <c r="N79" s="2" t="s">
        <v>20</v>
      </c>
      <c r="O79" s="2" t="s">
        <v>20</v>
      </c>
      <c r="P79" s="2" t="s">
        <v>20</v>
      </c>
      <c r="Q79" s="2" t="s">
        <v>29</v>
      </c>
      <c r="R79" s="2" t="s">
        <v>20</v>
      </c>
    </row>
    <row r="80" spans="1:18" hidden="1" x14ac:dyDescent="0.2">
      <c r="A80" s="1" t="s">
        <v>1495</v>
      </c>
      <c r="B80" s="2" t="s">
        <v>1665</v>
      </c>
      <c r="C80" s="2" t="s">
        <v>1665</v>
      </c>
      <c r="D80" s="2" t="s">
        <v>1538</v>
      </c>
      <c r="E80" s="3">
        <v>1</v>
      </c>
      <c r="F80" s="3">
        <v>1</v>
      </c>
      <c r="G80" s="3" t="e">
        <v>#NUM!</v>
      </c>
      <c r="H80" s="1">
        <v>0</v>
      </c>
      <c r="I80" s="4">
        <v>3845.76</v>
      </c>
      <c r="J80" s="4">
        <v>3845.76</v>
      </c>
      <c r="K80" s="2" t="s">
        <v>20</v>
      </c>
      <c r="L80" s="2"/>
      <c r="M80" s="2"/>
      <c r="N80" s="2" t="s">
        <v>20</v>
      </c>
      <c r="O80" s="2" t="s">
        <v>20</v>
      </c>
      <c r="P80" s="2" t="s">
        <v>20</v>
      </c>
      <c r="Q80" s="2" t="s">
        <v>29</v>
      </c>
      <c r="R80" s="2" t="s">
        <v>20</v>
      </c>
    </row>
    <row r="81" spans="1:18" hidden="1" x14ac:dyDescent="0.2">
      <c r="A81" s="1" t="s">
        <v>1495</v>
      </c>
      <c r="B81" s="2" t="s">
        <v>1666</v>
      </c>
      <c r="C81" s="2" t="s">
        <v>1667</v>
      </c>
      <c r="D81" s="2" t="s">
        <v>1668</v>
      </c>
      <c r="E81" s="3">
        <v>1</v>
      </c>
      <c r="F81" s="3">
        <v>1</v>
      </c>
      <c r="G81" s="3" t="e">
        <v>#NUM!</v>
      </c>
      <c r="H81" s="1">
        <v>0</v>
      </c>
      <c r="I81" s="4">
        <v>9318.52</v>
      </c>
      <c r="J81" s="4">
        <v>9318.52</v>
      </c>
      <c r="K81" s="2" t="s">
        <v>20</v>
      </c>
      <c r="L81" s="2"/>
      <c r="M81" s="2"/>
      <c r="N81" s="2" t="s">
        <v>20</v>
      </c>
      <c r="O81" s="2" t="s">
        <v>20</v>
      </c>
      <c r="P81" s="2" t="s">
        <v>20</v>
      </c>
      <c r="Q81" s="2" t="s">
        <v>29</v>
      </c>
      <c r="R81" s="2" t="s">
        <v>20</v>
      </c>
    </row>
    <row r="82" spans="1:18" hidden="1" x14ac:dyDescent="0.2">
      <c r="A82" s="1" t="s">
        <v>1495</v>
      </c>
      <c r="B82" s="2" t="s">
        <v>1669</v>
      </c>
      <c r="C82" s="2" t="s">
        <v>1670</v>
      </c>
      <c r="D82" s="2" t="s">
        <v>75</v>
      </c>
      <c r="E82" s="3">
        <v>1</v>
      </c>
      <c r="F82" s="3">
        <v>1</v>
      </c>
      <c r="G82" s="3" t="e">
        <v>#NUM!</v>
      </c>
      <c r="H82" s="1">
        <v>0</v>
      </c>
      <c r="I82" s="4">
        <v>17902.900000000001</v>
      </c>
      <c r="J82" s="4">
        <v>17902.900000000001</v>
      </c>
      <c r="K82" s="2" t="s">
        <v>20</v>
      </c>
      <c r="L82" s="2"/>
      <c r="M82" s="2"/>
      <c r="N82" s="2" t="s">
        <v>20</v>
      </c>
      <c r="O82" s="2" t="s">
        <v>20</v>
      </c>
      <c r="P82" s="2" t="s">
        <v>20</v>
      </c>
      <c r="Q82" s="2" t="s">
        <v>29</v>
      </c>
      <c r="R82" s="2" t="s">
        <v>20</v>
      </c>
    </row>
    <row r="83" spans="1:18" hidden="1" x14ac:dyDescent="0.2">
      <c r="A83" s="1" t="s">
        <v>1495</v>
      </c>
      <c r="B83" s="2" t="s">
        <v>1671</v>
      </c>
      <c r="C83" s="2" t="s">
        <v>1672</v>
      </c>
      <c r="D83" s="2" t="s">
        <v>221</v>
      </c>
      <c r="E83" s="3">
        <v>1</v>
      </c>
      <c r="F83" s="3">
        <v>1</v>
      </c>
      <c r="G83" s="3" t="e">
        <v>#NUM!</v>
      </c>
      <c r="H83" s="1">
        <v>0</v>
      </c>
      <c r="I83" s="4">
        <v>3610.83</v>
      </c>
      <c r="J83" s="4">
        <v>3610.83</v>
      </c>
      <c r="K83" s="2" t="s">
        <v>20</v>
      </c>
      <c r="L83" s="2"/>
      <c r="M83" s="2"/>
      <c r="N83" s="2" t="s">
        <v>20</v>
      </c>
      <c r="O83" s="2" t="s">
        <v>20</v>
      </c>
      <c r="P83" s="2" t="s">
        <v>20</v>
      </c>
      <c r="Q83" s="2" t="s">
        <v>29</v>
      </c>
      <c r="R83" s="2" t="s">
        <v>20</v>
      </c>
    </row>
    <row r="84" spans="1:18" hidden="1" x14ac:dyDescent="0.2">
      <c r="A84" s="1" t="s">
        <v>1495</v>
      </c>
      <c r="B84" s="2" t="s">
        <v>1673</v>
      </c>
      <c r="C84" s="2" t="s">
        <v>1674</v>
      </c>
      <c r="D84" s="2" t="s">
        <v>1675</v>
      </c>
      <c r="E84" s="3">
        <v>1</v>
      </c>
      <c r="F84" s="3">
        <v>1</v>
      </c>
      <c r="G84" s="3" t="e">
        <v>#NUM!</v>
      </c>
      <c r="H84" s="1">
        <v>0</v>
      </c>
      <c r="I84" s="1">
        <v>0</v>
      </c>
      <c r="J84" s="1">
        <v>0</v>
      </c>
      <c r="K84" s="2" t="s">
        <v>20</v>
      </c>
      <c r="L84" s="2"/>
      <c r="M84" s="2"/>
      <c r="N84" s="2" t="s">
        <v>20</v>
      </c>
      <c r="O84" s="2" t="s">
        <v>20</v>
      </c>
      <c r="P84" s="2" t="s">
        <v>20</v>
      </c>
      <c r="Q84" s="2" t="s">
        <v>29</v>
      </c>
      <c r="R84" s="2" t="s">
        <v>20</v>
      </c>
    </row>
    <row r="85" spans="1:18" hidden="1" x14ac:dyDescent="0.2">
      <c r="A85" s="1" t="s">
        <v>1495</v>
      </c>
      <c r="B85" s="2" t="s">
        <v>1676</v>
      </c>
      <c r="C85" s="2" t="s">
        <v>1677</v>
      </c>
      <c r="D85" s="2" t="s">
        <v>1678</v>
      </c>
      <c r="E85" s="3">
        <v>1</v>
      </c>
      <c r="F85" s="3">
        <v>1</v>
      </c>
      <c r="G85" s="3" t="e">
        <v>#NUM!</v>
      </c>
      <c r="H85" s="1">
        <v>0</v>
      </c>
      <c r="I85" s="1">
        <v>0</v>
      </c>
      <c r="J85" s="1">
        <v>0</v>
      </c>
      <c r="K85" s="2" t="s">
        <v>20</v>
      </c>
      <c r="L85" s="2"/>
      <c r="M85" s="2"/>
      <c r="N85" s="2" t="s">
        <v>20</v>
      </c>
      <c r="O85" s="2" t="s">
        <v>20</v>
      </c>
      <c r="P85" s="2" t="s">
        <v>20</v>
      </c>
      <c r="Q85" s="2" t="s">
        <v>29</v>
      </c>
      <c r="R85" s="2" t="s">
        <v>20</v>
      </c>
    </row>
    <row r="86" spans="1:18" hidden="1" x14ac:dyDescent="0.2">
      <c r="A86" s="1" t="s">
        <v>1495</v>
      </c>
      <c r="B86" s="2" t="s">
        <v>1679</v>
      </c>
      <c r="C86" s="2" t="s">
        <v>1680</v>
      </c>
      <c r="D86" s="2" t="s">
        <v>227</v>
      </c>
      <c r="E86" s="3">
        <v>1</v>
      </c>
      <c r="F86" s="3">
        <v>1</v>
      </c>
      <c r="G86" s="3" t="e">
        <v>#NUM!</v>
      </c>
      <c r="H86" s="1">
        <v>0</v>
      </c>
      <c r="I86" s="4">
        <v>13804.88</v>
      </c>
      <c r="J86" s="4">
        <v>13804.88</v>
      </c>
      <c r="K86" s="2" t="s">
        <v>20</v>
      </c>
      <c r="L86" s="2"/>
      <c r="M86" s="2"/>
      <c r="N86" s="2" t="s">
        <v>20</v>
      </c>
      <c r="O86" s="2" t="s">
        <v>20</v>
      </c>
      <c r="P86" s="2" t="s">
        <v>20</v>
      </c>
      <c r="Q86" s="2" t="s">
        <v>29</v>
      </c>
      <c r="R86" s="2" t="s">
        <v>20</v>
      </c>
    </row>
    <row r="87" spans="1:18" hidden="1" x14ac:dyDescent="0.2">
      <c r="A87" s="1" t="s">
        <v>1495</v>
      </c>
      <c r="B87" s="2" t="s">
        <v>1681</v>
      </c>
      <c r="C87" s="2" t="s">
        <v>1682</v>
      </c>
      <c r="D87" s="2" t="s">
        <v>1683</v>
      </c>
      <c r="E87" s="3">
        <v>39652</v>
      </c>
      <c r="F87" s="3">
        <v>39813</v>
      </c>
      <c r="G87" s="3">
        <v>1</v>
      </c>
      <c r="H87" s="4">
        <v>20000</v>
      </c>
      <c r="I87" s="1">
        <v>0</v>
      </c>
      <c r="J87" s="4">
        <v>-20000</v>
      </c>
      <c r="K87" s="2" t="s">
        <v>34</v>
      </c>
      <c r="L87" s="2"/>
      <c r="M87" s="2"/>
      <c r="N87" s="2" t="s">
        <v>39</v>
      </c>
      <c r="O87" s="2" t="s">
        <v>80</v>
      </c>
      <c r="P87" s="2" t="s">
        <v>1580</v>
      </c>
      <c r="Q87" s="2" t="s">
        <v>29</v>
      </c>
      <c r="R87" s="2" t="s">
        <v>57</v>
      </c>
    </row>
    <row r="88" spans="1:18" hidden="1" x14ac:dyDescent="0.2">
      <c r="A88" s="1" t="s">
        <v>1495</v>
      </c>
      <c r="B88" s="2" t="s">
        <v>1684</v>
      </c>
      <c r="C88" s="2" t="s">
        <v>1685</v>
      </c>
      <c r="D88" s="2" t="s">
        <v>1686</v>
      </c>
      <c r="E88" s="3">
        <v>39652</v>
      </c>
      <c r="F88" s="3">
        <v>1</v>
      </c>
      <c r="G88" s="3">
        <v>1</v>
      </c>
      <c r="H88" s="4">
        <v>1200</v>
      </c>
      <c r="I88" s="4">
        <v>1593.91</v>
      </c>
      <c r="J88" s="1">
        <v>393.91</v>
      </c>
      <c r="K88" s="2" t="s">
        <v>34</v>
      </c>
      <c r="L88" s="2"/>
      <c r="M88" s="2"/>
      <c r="N88" s="2" t="s">
        <v>39</v>
      </c>
      <c r="O88" s="2" t="s">
        <v>80</v>
      </c>
      <c r="P88" s="2" t="s">
        <v>1687</v>
      </c>
      <c r="Q88" s="2" t="s">
        <v>29</v>
      </c>
      <c r="R88" s="2" t="s">
        <v>57</v>
      </c>
    </row>
    <row r="89" spans="1:18" hidden="1" x14ac:dyDescent="0.2">
      <c r="A89" s="1" t="s">
        <v>1495</v>
      </c>
      <c r="B89" s="2" t="s">
        <v>1688</v>
      </c>
      <c r="C89" s="2" t="s">
        <v>1689</v>
      </c>
      <c r="D89" s="2" t="s">
        <v>112</v>
      </c>
      <c r="E89" s="3">
        <v>39682</v>
      </c>
      <c r="F89" s="3">
        <v>39751</v>
      </c>
      <c r="G89" s="3">
        <v>1</v>
      </c>
      <c r="H89" s="4">
        <v>7500</v>
      </c>
      <c r="I89" s="4">
        <v>6991.89</v>
      </c>
      <c r="J89" s="1">
        <v>-508.11</v>
      </c>
      <c r="K89" s="2" t="s">
        <v>34</v>
      </c>
      <c r="L89" s="2"/>
      <c r="M89" s="2"/>
      <c r="N89" s="2" t="s">
        <v>39</v>
      </c>
      <c r="O89" s="2" t="s">
        <v>113</v>
      </c>
      <c r="P89" s="2" t="s">
        <v>81</v>
      </c>
      <c r="Q89" s="2" t="s">
        <v>29</v>
      </c>
      <c r="R89" s="2" t="s">
        <v>57</v>
      </c>
    </row>
    <row r="90" spans="1:18" hidden="1" x14ac:dyDescent="0.2">
      <c r="A90" s="1" t="s">
        <v>1495</v>
      </c>
      <c r="B90" s="2" t="s">
        <v>1690</v>
      </c>
      <c r="C90" s="2" t="s">
        <v>1691</v>
      </c>
      <c r="D90" s="2" t="s">
        <v>254</v>
      </c>
      <c r="E90" s="3">
        <v>39814</v>
      </c>
      <c r="F90" s="3">
        <v>40178</v>
      </c>
      <c r="G90" s="3">
        <v>1</v>
      </c>
      <c r="H90" s="1">
        <v>0</v>
      </c>
      <c r="I90" s="1">
        <v>0</v>
      </c>
      <c r="J90" s="1">
        <v>0</v>
      </c>
      <c r="K90" s="2" t="s">
        <v>34</v>
      </c>
      <c r="L90" s="2"/>
      <c r="M90" s="2"/>
      <c r="N90" s="2" t="s">
        <v>56</v>
      </c>
      <c r="O90" s="2" t="s">
        <v>20</v>
      </c>
      <c r="P90" s="2" t="s">
        <v>22</v>
      </c>
      <c r="Q90" s="2" t="s">
        <v>29</v>
      </c>
      <c r="R90" s="2" t="s">
        <v>57</v>
      </c>
    </row>
    <row r="91" spans="1:18" hidden="1" x14ac:dyDescent="0.2">
      <c r="A91" s="1" t="s">
        <v>1495</v>
      </c>
      <c r="B91" s="2" t="s">
        <v>1692</v>
      </c>
      <c r="C91" s="2" t="s">
        <v>1693</v>
      </c>
      <c r="D91" s="2" t="s">
        <v>165</v>
      </c>
      <c r="E91" s="3">
        <v>39814</v>
      </c>
      <c r="F91" s="3">
        <v>40178</v>
      </c>
      <c r="G91" s="3">
        <v>1</v>
      </c>
      <c r="H91" s="1">
        <v>0</v>
      </c>
      <c r="I91" s="1">
        <v>0</v>
      </c>
      <c r="J91" s="1">
        <v>0</v>
      </c>
      <c r="K91" s="2" t="s">
        <v>34</v>
      </c>
      <c r="L91" s="2"/>
      <c r="M91" s="2"/>
      <c r="N91" s="2" t="s">
        <v>56</v>
      </c>
      <c r="O91" s="2" t="s">
        <v>20</v>
      </c>
      <c r="P91" s="2" t="s">
        <v>22</v>
      </c>
      <c r="Q91" s="2" t="s">
        <v>29</v>
      </c>
      <c r="R91" s="2" t="s">
        <v>57</v>
      </c>
    </row>
    <row r="92" spans="1:18" hidden="1" x14ac:dyDescent="0.2">
      <c r="A92" s="1" t="s">
        <v>1495</v>
      </c>
      <c r="B92" s="2" t="s">
        <v>1694</v>
      </c>
      <c r="C92" s="2" t="s">
        <v>1695</v>
      </c>
      <c r="D92" s="2" t="s">
        <v>259</v>
      </c>
      <c r="E92" s="3">
        <v>39814</v>
      </c>
      <c r="F92" s="3">
        <v>40178</v>
      </c>
      <c r="G92" s="3">
        <v>1</v>
      </c>
      <c r="H92" s="1">
        <v>0</v>
      </c>
      <c r="I92" s="1">
        <v>0</v>
      </c>
      <c r="J92" s="1">
        <v>0</v>
      </c>
      <c r="K92" s="2" t="s">
        <v>34</v>
      </c>
      <c r="L92" s="2"/>
      <c r="M92" s="2"/>
      <c r="N92" s="2" t="s">
        <v>56</v>
      </c>
      <c r="O92" s="2" t="s">
        <v>20</v>
      </c>
      <c r="P92" s="2" t="s">
        <v>22</v>
      </c>
      <c r="Q92" s="2" t="s">
        <v>29</v>
      </c>
      <c r="R92" s="2" t="s">
        <v>57</v>
      </c>
    </row>
    <row r="93" spans="1:18" hidden="1" x14ac:dyDescent="0.2">
      <c r="A93" s="1" t="s">
        <v>1495</v>
      </c>
      <c r="B93" s="2" t="s">
        <v>1696</v>
      </c>
      <c r="C93" s="2" t="s">
        <v>1697</v>
      </c>
      <c r="D93" s="2" t="s">
        <v>262</v>
      </c>
      <c r="E93" s="3">
        <v>39814</v>
      </c>
      <c r="F93" s="3">
        <v>40178</v>
      </c>
      <c r="G93" s="3">
        <v>1</v>
      </c>
      <c r="H93" s="1">
        <v>0</v>
      </c>
      <c r="I93" s="1">
        <v>0</v>
      </c>
      <c r="J93" s="1">
        <v>0</v>
      </c>
      <c r="K93" s="2" t="s">
        <v>34</v>
      </c>
      <c r="L93" s="2"/>
      <c r="M93" s="2"/>
      <c r="N93" s="2" t="s">
        <v>56</v>
      </c>
      <c r="O93" s="2" t="s">
        <v>20</v>
      </c>
      <c r="P93" s="2" t="s">
        <v>22</v>
      </c>
      <c r="Q93" s="2" t="s">
        <v>29</v>
      </c>
      <c r="R93" s="2" t="s">
        <v>57</v>
      </c>
    </row>
    <row r="94" spans="1:18" hidden="1" x14ac:dyDescent="0.2">
      <c r="A94" s="1" t="s">
        <v>1495</v>
      </c>
      <c r="B94" s="2" t="s">
        <v>1698</v>
      </c>
      <c r="C94" s="2" t="s">
        <v>1699</v>
      </c>
      <c r="D94" s="2" t="s">
        <v>265</v>
      </c>
      <c r="E94" s="3">
        <v>39814</v>
      </c>
      <c r="F94" s="3">
        <v>40178</v>
      </c>
      <c r="G94" s="3">
        <v>1</v>
      </c>
      <c r="H94" s="1">
        <v>0</v>
      </c>
      <c r="I94" s="1">
        <v>0</v>
      </c>
      <c r="J94" s="1">
        <v>0</v>
      </c>
      <c r="K94" s="2" t="s">
        <v>34</v>
      </c>
      <c r="L94" s="2"/>
      <c r="M94" s="2"/>
      <c r="N94" s="2" t="s">
        <v>56</v>
      </c>
      <c r="O94" s="2" t="s">
        <v>20</v>
      </c>
      <c r="P94" s="2" t="s">
        <v>22</v>
      </c>
      <c r="Q94" s="2" t="s">
        <v>29</v>
      </c>
      <c r="R94" s="2" t="s">
        <v>57</v>
      </c>
    </row>
    <row r="95" spans="1:18" hidden="1" x14ac:dyDescent="0.2">
      <c r="A95" s="1" t="s">
        <v>1495</v>
      </c>
      <c r="B95" s="2" t="s">
        <v>1700</v>
      </c>
      <c r="C95" s="2" t="s">
        <v>1701</v>
      </c>
      <c r="D95" s="2" t="s">
        <v>1223</v>
      </c>
      <c r="E95" s="3">
        <v>39814</v>
      </c>
      <c r="F95" s="3">
        <v>40178</v>
      </c>
      <c r="G95" s="3">
        <v>1</v>
      </c>
      <c r="H95" s="1">
        <v>0</v>
      </c>
      <c r="I95" s="1">
        <v>0</v>
      </c>
      <c r="J95" s="1">
        <v>0</v>
      </c>
      <c r="K95" s="2" t="s">
        <v>34</v>
      </c>
      <c r="L95" s="2"/>
      <c r="M95" s="2"/>
      <c r="N95" s="2" t="s">
        <v>56</v>
      </c>
      <c r="O95" s="2" t="s">
        <v>20</v>
      </c>
      <c r="P95" s="2" t="s">
        <v>22</v>
      </c>
      <c r="Q95" s="2" t="s">
        <v>29</v>
      </c>
      <c r="R95" s="2" t="s">
        <v>57</v>
      </c>
    </row>
    <row r="96" spans="1:18" hidden="1" x14ac:dyDescent="0.2">
      <c r="A96" s="1" t="s">
        <v>1495</v>
      </c>
      <c r="B96" s="2" t="s">
        <v>1702</v>
      </c>
      <c r="C96" s="2" t="s">
        <v>1703</v>
      </c>
      <c r="D96" s="2" t="s">
        <v>271</v>
      </c>
      <c r="E96" s="3">
        <v>39814</v>
      </c>
      <c r="F96" s="3">
        <v>40178</v>
      </c>
      <c r="G96" s="3">
        <v>1</v>
      </c>
      <c r="H96" s="1">
        <v>0</v>
      </c>
      <c r="I96" s="1">
        <v>0</v>
      </c>
      <c r="J96" s="1">
        <v>0</v>
      </c>
      <c r="K96" s="2" t="s">
        <v>34</v>
      </c>
      <c r="L96" s="2"/>
      <c r="M96" s="2"/>
      <c r="N96" s="2" t="s">
        <v>56</v>
      </c>
      <c r="O96" s="2" t="s">
        <v>20</v>
      </c>
      <c r="P96" s="2" t="s">
        <v>22</v>
      </c>
      <c r="Q96" s="2" t="s">
        <v>29</v>
      </c>
      <c r="R96" s="2" t="s">
        <v>57</v>
      </c>
    </row>
    <row r="97" spans="1:18" hidden="1" x14ac:dyDescent="0.2">
      <c r="A97" s="1" t="s">
        <v>1495</v>
      </c>
      <c r="B97" s="2" t="s">
        <v>1704</v>
      </c>
      <c r="C97" s="2" t="s">
        <v>1705</v>
      </c>
      <c r="D97" s="2" t="s">
        <v>1706</v>
      </c>
      <c r="E97" s="3">
        <v>39814</v>
      </c>
      <c r="F97" s="3">
        <v>40178</v>
      </c>
      <c r="G97" s="3">
        <v>1</v>
      </c>
      <c r="H97" s="1">
        <v>0</v>
      </c>
      <c r="I97" s="1">
        <v>0</v>
      </c>
      <c r="J97" s="1">
        <v>0</v>
      </c>
      <c r="K97" s="2" t="s">
        <v>34</v>
      </c>
      <c r="L97" s="2"/>
      <c r="M97" s="2"/>
      <c r="N97" s="2" t="s">
        <v>56</v>
      </c>
      <c r="O97" s="2" t="s">
        <v>20</v>
      </c>
      <c r="P97" s="2" t="s">
        <v>22</v>
      </c>
      <c r="Q97" s="2" t="s">
        <v>29</v>
      </c>
      <c r="R97" s="2" t="s">
        <v>57</v>
      </c>
    </row>
    <row r="98" spans="1:18" hidden="1" x14ac:dyDescent="0.2">
      <c r="A98" s="1" t="s">
        <v>1495</v>
      </c>
      <c r="B98" s="2" t="s">
        <v>1707</v>
      </c>
      <c r="C98" s="2" t="s">
        <v>1708</v>
      </c>
      <c r="D98" s="2" t="s">
        <v>1617</v>
      </c>
      <c r="E98" s="3">
        <v>39889</v>
      </c>
      <c r="F98" s="3">
        <v>39933</v>
      </c>
      <c r="G98" s="3">
        <v>1</v>
      </c>
      <c r="H98" s="1">
        <v>0</v>
      </c>
      <c r="I98" s="1">
        <v>93.75</v>
      </c>
      <c r="J98" s="1">
        <v>93.75</v>
      </c>
      <c r="K98" s="2" t="s">
        <v>46</v>
      </c>
      <c r="L98" s="2"/>
      <c r="M98" s="2"/>
      <c r="N98" s="2" t="s">
        <v>56</v>
      </c>
      <c r="O98" s="2" t="s">
        <v>279</v>
      </c>
      <c r="P98" s="2" t="s">
        <v>22</v>
      </c>
      <c r="Q98" s="2" t="s">
        <v>29</v>
      </c>
      <c r="R98" s="2" t="s">
        <v>57</v>
      </c>
    </row>
    <row r="99" spans="1:18" hidden="1" x14ac:dyDescent="0.2">
      <c r="A99" s="1" t="s">
        <v>1495</v>
      </c>
      <c r="B99" s="2" t="s">
        <v>1707</v>
      </c>
      <c r="C99" s="2" t="s">
        <v>1708</v>
      </c>
      <c r="D99" s="2" t="s">
        <v>1617</v>
      </c>
      <c r="E99" s="3">
        <v>1</v>
      </c>
      <c r="F99" s="3">
        <v>1</v>
      </c>
      <c r="G99" s="3">
        <v>1</v>
      </c>
      <c r="H99" s="1">
        <v>0</v>
      </c>
      <c r="I99" s="4">
        <v>9087.5</v>
      </c>
      <c r="J99" s="4">
        <v>9087.5</v>
      </c>
      <c r="K99" s="2" t="s">
        <v>46</v>
      </c>
      <c r="L99" s="2"/>
      <c r="M99" s="2"/>
      <c r="N99" s="2" t="s">
        <v>56</v>
      </c>
      <c r="O99" s="2" t="s">
        <v>279</v>
      </c>
      <c r="P99" s="2" t="s">
        <v>81</v>
      </c>
      <c r="Q99" s="2" t="s">
        <v>29</v>
      </c>
      <c r="R99" s="2" t="s">
        <v>57</v>
      </c>
    </row>
    <row r="100" spans="1:18" hidden="1" x14ac:dyDescent="0.2">
      <c r="A100" s="1" t="s">
        <v>1495</v>
      </c>
      <c r="B100" s="2" t="s">
        <v>1709</v>
      </c>
      <c r="C100" s="2" t="s">
        <v>1710</v>
      </c>
      <c r="D100" s="2" t="s">
        <v>262</v>
      </c>
      <c r="E100" s="3">
        <v>40179</v>
      </c>
      <c r="F100" s="3">
        <v>40543</v>
      </c>
      <c r="G100" s="3">
        <v>1</v>
      </c>
      <c r="H100" s="4">
        <v>5000</v>
      </c>
      <c r="I100" s="1">
        <v>0</v>
      </c>
      <c r="J100" s="4">
        <v>-5000</v>
      </c>
      <c r="K100" s="2" t="s">
        <v>34</v>
      </c>
      <c r="L100" s="2"/>
      <c r="M100" s="2"/>
      <c r="N100" s="2" t="s">
        <v>154</v>
      </c>
      <c r="O100" s="2" t="s">
        <v>20</v>
      </c>
      <c r="P100" s="2" t="s">
        <v>22</v>
      </c>
      <c r="Q100" s="2" t="s">
        <v>29</v>
      </c>
      <c r="R100" s="2" t="s">
        <v>57</v>
      </c>
    </row>
    <row r="101" spans="1:18" hidden="1" x14ac:dyDescent="0.2">
      <c r="A101" s="1" t="s">
        <v>1495</v>
      </c>
      <c r="B101" s="2" t="s">
        <v>1711</v>
      </c>
      <c r="C101" s="2" t="s">
        <v>1712</v>
      </c>
      <c r="D101" s="2" t="s">
        <v>165</v>
      </c>
      <c r="E101" s="3">
        <v>40179</v>
      </c>
      <c r="F101" s="3">
        <v>40543</v>
      </c>
      <c r="G101" s="3">
        <v>1</v>
      </c>
      <c r="H101" s="4">
        <v>3000</v>
      </c>
      <c r="I101" s="4">
        <v>1182.8699999999999</v>
      </c>
      <c r="J101" s="4">
        <v>-1817.13</v>
      </c>
      <c r="K101" s="2" t="s">
        <v>34</v>
      </c>
      <c r="L101" s="2"/>
      <c r="M101" s="2"/>
      <c r="N101" s="2" t="s">
        <v>154</v>
      </c>
      <c r="O101" s="2" t="s">
        <v>20</v>
      </c>
      <c r="P101" s="2" t="s">
        <v>22</v>
      </c>
      <c r="Q101" s="2" t="s">
        <v>29</v>
      </c>
      <c r="R101" s="2" t="s">
        <v>57</v>
      </c>
    </row>
    <row r="102" spans="1:18" hidden="1" x14ac:dyDescent="0.2">
      <c r="A102" s="1" t="s">
        <v>1495</v>
      </c>
      <c r="B102" s="2" t="s">
        <v>1713</v>
      </c>
      <c r="C102" s="2" t="s">
        <v>1714</v>
      </c>
      <c r="D102" s="2" t="s">
        <v>265</v>
      </c>
      <c r="E102" s="3">
        <v>40179</v>
      </c>
      <c r="F102" s="3">
        <v>40543</v>
      </c>
      <c r="G102" s="3">
        <v>1</v>
      </c>
      <c r="H102" s="4">
        <v>1000</v>
      </c>
      <c r="I102" s="1">
        <v>0</v>
      </c>
      <c r="J102" s="4">
        <v>-1000</v>
      </c>
      <c r="K102" s="2" t="s">
        <v>34</v>
      </c>
      <c r="L102" s="2"/>
      <c r="M102" s="2"/>
      <c r="N102" s="2" t="s">
        <v>154</v>
      </c>
      <c r="O102" s="2" t="s">
        <v>20</v>
      </c>
      <c r="P102" s="2" t="s">
        <v>1715</v>
      </c>
      <c r="Q102" s="2" t="s">
        <v>29</v>
      </c>
      <c r="R102" s="2" t="s">
        <v>57</v>
      </c>
    </row>
    <row r="103" spans="1:18" hidden="1" x14ac:dyDescent="0.2">
      <c r="A103" s="1" t="s">
        <v>1495</v>
      </c>
      <c r="B103" s="2" t="s">
        <v>1716</v>
      </c>
      <c r="C103" s="2" t="s">
        <v>1717</v>
      </c>
      <c r="D103" s="2" t="s">
        <v>288</v>
      </c>
      <c r="E103" s="3">
        <v>40140</v>
      </c>
      <c r="F103" s="3">
        <v>40268</v>
      </c>
      <c r="G103" s="3">
        <v>1</v>
      </c>
      <c r="H103" s="4">
        <v>2000</v>
      </c>
      <c r="I103" s="4">
        <v>1650</v>
      </c>
      <c r="J103" s="1">
        <v>-350</v>
      </c>
      <c r="K103" s="2" t="s">
        <v>76</v>
      </c>
      <c r="L103" s="2"/>
      <c r="M103" s="2"/>
      <c r="N103" s="2" t="s">
        <v>169</v>
      </c>
      <c r="O103" s="2" t="s">
        <v>170</v>
      </c>
      <c r="P103" s="2" t="s">
        <v>81</v>
      </c>
      <c r="Q103" s="2" t="s">
        <v>21</v>
      </c>
      <c r="R103" s="2" t="s">
        <v>57</v>
      </c>
    </row>
    <row r="104" spans="1:18" hidden="1" x14ac:dyDescent="0.2">
      <c r="A104" s="1" t="s">
        <v>1495</v>
      </c>
      <c r="B104" s="2" t="s">
        <v>1718</v>
      </c>
      <c r="C104" s="2" t="s">
        <v>1719</v>
      </c>
      <c r="D104" s="2" t="s">
        <v>1720</v>
      </c>
      <c r="E104" s="3">
        <v>40148</v>
      </c>
      <c r="F104" s="3">
        <v>40209</v>
      </c>
      <c r="G104" s="3">
        <v>1</v>
      </c>
      <c r="H104" s="4">
        <v>4535</v>
      </c>
      <c r="I104" s="4">
        <v>4741.25</v>
      </c>
      <c r="J104" s="1">
        <v>206.25</v>
      </c>
      <c r="K104" s="2" t="s">
        <v>46</v>
      </c>
      <c r="L104" s="2"/>
      <c r="M104" s="2"/>
      <c r="N104" s="2" t="s">
        <v>174</v>
      </c>
      <c r="O104" s="2" t="s">
        <v>1721</v>
      </c>
      <c r="P104" s="2" t="s">
        <v>81</v>
      </c>
      <c r="Q104" s="2" t="s">
        <v>29</v>
      </c>
      <c r="R104" s="2" t="s">
        <v>57</v>
      </c>
    </row>
    <row r="105" spans="1:18" hidden="1" x14ac:dyDescent="0.2">
      <c r="A105" s="1" t="s">
        <v>1495</v>
      </c>
      <c r="B105" s="2" t="s">
        <v>1722</v>
      </c>
      <c r="C105" s="2" t="s">
        <v>1723</v>
      </c>
      <c r="D105" s="2" t="s">
        <v>262</v>
      </c>
      <c r="E105" s="3">
        <v>40544</v>
      </c>
      <c r="F105" s="3">
        <v>40908</v>
      </c>
      <c r="G105" s="3">
        <v>1</v>
      </c>
      <c r="H105" s="1">
        <v>0</v>
      </c>
      <c r="I105" s="1">
        <v>0</v>
      </c>
      <c r="J105" s="1">
        <v>0</v>
      </c>
      <c r="K105" s="2" t="s">
        <v>34</v>
      </c>
      <c r="L105" s="2"/>
      <c r="M105" s="2"/>
      <c r="N105" s="2" t="s">
        <v>154</v>
      </c>
      <c r="O105" s="2" t="s">
        <v>20</v>
      </c>
      <c r="P105" s="2" t="s">
        <v>81</v>
      </c>
      <c r="Q105" s="2" t="s">
        <v>21</v>
      </c>
      <c r="R105" s="2" t="s">
        <v>57</v>
      </c>
    </row>
    <row r="106" spans="1:18" hidden="1" x14ac:dyDescent="0.2">
      <c r="A106" s="1" t="s">
        <v>1495</v>
      </c>
      <c r="B106" s="2" t="s">
        <v>1724</v>
      </c>
      <c r="C106" s="2" t="s">
        <v>1725</v>
      </c>
      <c r="D106" s="2" t="s">
        <v>165</v>
      </c>
      <c r="E106" s="3">
        <v>40544</v>
      </c>
      <c r="F106" s="3">
        <v>40908</v>
      </c>
      <c r="G106" s="3">
        <v>1</v>
      </c>
      <c r="H106" s="1">
        <v>0</v>
      </c>
      <c r="I106" s="4">
        <v>1141.21</v>
      </c>
      <c r="J106" s="4">
        <v>1141.21</v>
      </c>
      <c r="K106" s="2" t="s">
        <v>34</v>
      </c>
      <c r="L106" s="2"/>
      <c r="M106" s="2"/>
      <c r="N106" s="2" t="s">
        <v>188</v>
      </c>
      <c r="O106" s="2" t="s">
        <v>20</v>
      </c>
      <c r="P106" s="2" t="s">
        <v>81</v>
      </c>
      <c r="Q106" s="2" t="s">
        <v>21</v>
      </c>
      <c r="R106" s="2" t="s">
        <v>57</v>
      </c>
    </row>
    <row r="107" spans="1:18" hidden="1" x14ac:dyDescent="0.2">
      <c r="A107" s="1" t="s">
        <v>1495</v>
      </c>
      <c r="B107" s="2" t="s">
        <v>1726</v>
      </c>
      <c r="C107" s="2" t="s">
        <v>1727</v>
      </c>
      <c r="D107" s="2" t="s">
        <v>265</v>
      </c>
      <c r="E107" s="3">
        <v>40544</v>
      </c>
      <c r="F107" s="3">
        <v>40908</v>
      </c>
      <c r="G107" s="3">
        <v>1</v>
      </c>
      <c r="H107" s="1">
        <v>0</v>
      </c>
      <c r="I107" s="1">
        <v>0</v>
      </c>
      <c r="J107" s="1">
        <v>0</v>
      </c>
      <c r="K107" s="2" t="s">
        <v>34</v>
      </c>
      <c r="L107" s="2"/>
      <c r="M107" s="2"/>
      <c r="N107" s="2" t="s">
        <v>154</v>
      </c>
      <c r="O107" s="2" t="s">
        <v>20</v>
      </c>
      <c r="P107" s="2" t="s">
        <v>81</v>
      </c>
      <c r="Q107" s="2" t="s">
        <v>21</v>
      </c>
      <c r="R107" s="2" t="s">
        <v>57</v>
      </c>
    </row>
    <row r="108" spans="1:18" hidden="1" x14ac:dyDescent="0.2">
      <c r="A108" s="1" t="s">
        <v>1495</v>
      </c>
      <c r="B108" s="2" t="s">
        <v>1728</v>
      </c>
      <c r="C108" s="2" t="s">
        <v>1729</v>
      </c>
      <c r="D108" s="2" t="s">
        <v>297</v>
      </c>
      <c r="E108" s="3">
        <v>40544</v>
      </c>
      <c r="F108" s="3">
        <v>40908</v>
      </c>
      <c r="G108" s="3">
        <v>1</v>
      </c>
      <c r="H108" s="1">
        <v>0</v>
      </c>
      <c r="I108" s="1">
        <v>204.83</v>
      </c>
      <c r="J108" s="1">
        <v>204.83</v>
      </c>
      <c r="K108" s="2" t="s">
        <v>34</v>
      </c>
      <c r="L108" s="2"/>
      <c r="M108" s="2"/>
      <c r="N108" s="2" t="s">
        <v>188</v>
      </c>
      <c r="O108" s="2" t="s">
        <v>20</v>
      </c>
      <c r="P108" s="2" t="s">
        <v>81</v>
      </c>
      <c r="Q108" s="2" t="s">
        <v>21</v>
      </c>
      <c r="R108" s="2" t="s">
        <v>57</v>
      </c>
    </row>
    <row r="109" spans="1:18" hidden="1" x14ac:dyDescent="0.2"/>
    <row r="110" spans="1:18" hidden="1" x14ac:dyDescent="0.2"/>
    <row r="111" spans="1:18" x14ac:dyDescent="0.2">
      <c r="A111" s="1" t="s">
        <v>0</v>
      </c>
      <c r="B111" s="1" t="s">
        <v>1</v>
      </c>
      <c r="C111" s="1" t="s">
        <v>2</v>
      </c>
      <c r="D111" s="1" t="s">
        <v>3</v>
      </c>
      <c r="E111" s="1" t="s">
        <v>4</v>
      </c>
      <c r="F111" s="1" t="s">
        <v>5</v>
      </c>
      <c r="G111" s="1" t="s">
        <v>6</v>
      </c>
      <c r="H111" s="1" t="s">
        <v>7</v>
      </c>
      <c r="I111" s="1" t="s">
        <v>8</v>
      </c>
      <c r="J111" s="5" t="s">
        <v>298</v>
      </c>
      <c r="K111" s="1" t="s">
        <v>10</v>
      </c>
      <c r="L111" s="1" t="s">
        <v>3983</v>
      </c>
      <c r="M111" s="1" t="s">
        <v>3983</v>
      </c>
    </row>
    <row r="112" spans="1:18" x14ac:dyDescent="0.2">
      <c r="A112" s="1" t="s">
        <v>1495</v>
      </c>
      <c r="B112" s="2" t="s">
        <v>1583</v>
      </c>
      <c r="C112" s="2" t="s">
        <v>1584</v>
      </c>
      <c r="D112" s="2" t="s">
        <v>1585</v>
      </c>
      <c r="E112" s="3">
        <v>39813</v>
      </c>
      <c r="F112" s="3">
        <v>39994</v>
      </c>
      <c r="G112" s="3">
        <v>1</v>
      </c>
      <c r="H112" s="1">
        <v>0</v>
      </c>
      <c r="I112" s="4">
        <v>59582.75</v>
      </c>
      <c r="J112" s="6">
        <v>1866.3709747982407</v>
      </c>
      <c r="K112" s="2" t="s">
        <v>76</v>
      </c>
      <c r="L112" s="1" t="s">
        <v>11819</v>
      </c>
      <c r="M112" s="1">
        <v>186</v>
      </c>
    </row>
    <row r="113" spans="1:15" x14ac:dyDescent="0.2">
      <c r="A113" s="1" t="s">
        <v>1495</v>
      </c>
      <c r="B113" s="2" t="s">
        <v>1615</v>
      </c>
      <c r="C113" s="2" t="s">
        <v>1616</v>
      </c>
      <c r="D113" s="2" t="s">
        <v>1617</v>
      </c>
      <c r="E113" s="3">
        <v>39889</v>
      </c>
      <c r="F113" s="3">
        <v>39933</v>
      </c>
      <c r="G113" s="3">
        <v>1</v>
      </c>
      <c r="H113" s="1">
        <v>0</v>
      </c>
      <c r="I113" s="1">
        <v>7143.75</v>
      </c>
      <c r="J113" s="6">
        <v>223.77093456100852</v>
      </c>
      <c r="K113" s="2" t="s">
        <v>46</v>
      </c>
      <c r="L113" s="1" t="s">
        <v>11751</v>
      </c>
      <c r="M113" s="1">
        <v>333</v>
      </c>
      <c r="N113" s="494" t="s">
        <v>1258</v>
      </c>
      <c r="O113" s="494"/>
    </row>
    <row r="114" spans="1:15" ht="15" x14ac:dyDescent="0.25">
      <c r="A114" s="1" t="s">
        <v>1495</v>
      </c>
      <c r="B114" s="2" t="s">
        <v>1622</v>
      </c>
      <c r="C114" s="2" t="s">
        <v>1623</v>
      </c>
      <c r="D114" s="2" t="s">
        <v>153</v>
      </c>
      <c r="E114" s="3">
        <v>40179</v>
      </c>
      <c r="F114" s="3">
        <v>40543</v>
      </c>
      <c r="G114" s="3">
        <v>1</v>
      </c>
      <c r="H114" s="4">
        <v>1000</v>
      </c>
      <c r="I114" s="4">
        <v>2225.41</v>
      </c>
      <c r="J114" s="6">
        <v>69.708776970276659</v>
      </c>
      <c r="K114" s="2" t="s">
        <v>34</v>
      </c>
      <c r="L114" s="1" t="s">
        <v>11789</v>
      </c>
      <c r="M114" s="1">
        <v>343</v>
      </c>
      <c r="N114" s="7" t="s">
        <v>299</v>
      </c>
      <c r="O114" s="8">
        <v>2992.4900000000002</v>
      </c>
    </row>
    <row r="115" spans="1:15" x14ac:dyDescent="0.2">
      <c r="A115" s="1" t="s">
        <v>1495</v>
      </c>
      <c r="B115" s="2" t="s">
        <v>1624</v>
      </c>
      <c r="C115" s="2" t="s">
        <v>1625</v>
      </c>
      <c r="D115" s="2" t="s">
        <v>157</v>
      </c>
      <c r="E115" s="3">
        <v>40179</v>
      </c>
      <c r="F115" s="3">
        <v>40543</v>
      </c>
      <c r="G115" s="3">
        <v>1</v>
      </c>
      <c r="H115" s="1">
        <v>500</v>
      </c>
      <c r="I115" s="1">
        <v>713.92</v>
      </c>
      <c r="J115" s="6">
        <v>22.362841029122688</v>
      </c>
      <c r="K115" s="2" t="s">
        <v>34</v>
      </c>
      <c r="L115" s="1" t="s">
        <v>11789</v>
      </c>
      <c r="M115" s="1">
        <v>343</v>
      </c>
      <c r="N115" s="7" t="s">
        <v>300</v>
      </c>
      <c r="O115" s="9">
        <v>0</v>
      </c>
    </row>
    <row r="116" spans="1:15" x14ac:dyDescent="0.2">
      <c r="A116" s="1" t="s">
        <v>1495</v>
      </c>
      <c r="B116" s="2" t="s">
        <v>1626</v>
      </c>
      <c r="C116" s="2" t="s">
        <v>1627</v>
      </c>
      <c r="D116" s="2" t="s">
        <v>89</v>
      </c>
      <c r="E116" s="3">
        <v>40179</v>
      </c>
      <c r="F116" s="3">
        <v>40543</v>
      </c>
      <c r="G116" s="3">
        <v>1</v>
      </c>
      <c r="H116" s="4">
        <v>2400</v>
      </c>
      <c r="I116" s="4">
        <v>2063.0500000000002</v>
      </c>
      <c r="J116" s="6">
        <v>64.62300984022238</v>
      </c>
      <c r="K116" s="2" t="s">
        <v>46</v>
      </c>
      <c r="L116" s="1" t="s">
        <v>11718</v>
      </c>
      <c r="M116" s="1">
        <v>334</v>
      </c>
      <c r="N116" s="7" t="s">
        <v>301</v>
      </c>
      <c r="O116" s="9">
        <v>0</v>
      </c>
    </row>
    <row r="117" spans="1:15" x14ac:dyDescent="0.2">
      <c r="A117" s="1" t="s">
        <v>1495</v>
      </c>
      <c r="B117" s="2" t="s">
        <v>1628</v>
      </c>
      <c r="C117" s="2" t="s">
        <v>1629</v>
      </c>
      <c r="D117" s="2" t="s">
        <v>162</v>
      </c>
      <c r="E117" s="3">
        <v>40179</v>
      </c>
      <c r="F117" s="3">
        <v>40543</v>
      </c>
      <c r="G117" s="3">
        <v>40618</v>
      </c>
      <c r="H117" s="4">
        <v>10000</v>
      </c>
      <c r="I117" s="4">
        <v>4132.6899999999996</v>
      </c>
      <c r="J117" s="6">
        <v>129.45244494151311</v>
      </c>
      <c r="K117" s="2" t="s">
        <v>34</v>
      </c>
      <c r="L117" s="1" t="s">
        <v>11774</v>
      </c>
      <c r="M117" s="1">
        <v>331</v>
      </c>
      <c r="N117" s="10" t="s">
        <v>302</v>
      </c>
      <c r="O117" s="11">
        <v>0</v>
      </c>
    </row>
    <row r="118" spans="1:15" x14ac:dyDescent="0.2">
      <c r="A118" s="1" t="s">
        <v>1495</v>
      </c>
      <c r="B118" s="2" t="s">
        <v>1630</v>
      </c>
      <c r="C118" s="2" t="s">
        <v>1631</v>
      </c>
      <c r="D118" s="2" t="s">
        <v>165</v>
      </c>
      <c r="E118" s="3">
        <v>40179</v>
      </c>
      <c r="F118" s="3">
        <v>40543</v>
      </c>
      <c r="G118" s="3">
        <v>1</v>
      </c>
      <c r="H118" s="4">
        <v>15000</v>
      </c>
      <c r="I118" s="4">
        <v>13746.2</v>
      </c>
      <c r="J118" s="6">
        <v>430.58617962030246</v>
      </c>
      <c r="K118" s="2" t="s">
        <v>34</v>
      </c>
      <c r="L118" s="1" t="s">
        <v>11752</v>
      </c>
      <c r="M118" s="1">
        <v>311</v>
      </c>
      <c r="N118" s="7" t="s">
        <v>303</v>
      </c>
      <c r="O118" s="12">
        <v>2992.4900000000002</v>
      </c>
    </row>
    <row r="119" spans="1:15" x14ac:dyDescent="0.2">
      <c r="A119" s="1" t="s">
        <v>1495</v>
      </c>
      <c r="B119" s="2" t="s">
        <v>1632</v>
      </c>
      <c r="C119" s="2" t="s">
        <v>1633</v>
      </c>
      <c r="D119" s="2" t="s">
        <v>168</v>
      </c>
      <c r="E119" s="3">
        <v>40140</v>
      </c>
      <c r="F119" s="3">
        <v>39903</v>
      </c>
      <c r="G119" s="3">
        <v>1</v>
      </c>
      <c r="H119" s="4">
        <v>2000</v>
      </c>
      <c r="I119" s="4">
        <v>2138.14</v>
      </c>
      <c r="J119" s="6">
        <v>66.975130151849484</v>
      </c>
      <c r="K119" s="2" t="s">
        <v>76</v>
      </c>
      <c r="L119" s="1" t="s">
        <v>11812</v>
      </c>
      <c r="M119" s="1">
        <v>342</v>
      </c>
    </row>
    <row r="120" spans="1:15" x14ac:dyDescent="0.2">
      <c r="A120" s="1" t="s">
        <v>1495</v>
      </c>
      <c r="B120" s="2" t="s">
        <v>1634</v>
      </c>
      <c r="C120" s="2" t="s">
        <v>1635</v>
      </c>
      <c r="D120" s="2" t="s">
        <v>1636</v>
      </c>
      <c r="E120" s="3">
        <v>40148</v>
      </c>
      <c r="F120" s="3">
        <v>40209</v>
      </c>
      <c r="G120" s="3">
        <v>1</v>
      </c>
      <c r="H120" s="4">
        <v>1725</v>
      </c>
      <c r="I120" s="4">
        <v>3787.5</v>
      </c>
      <c r="J120" s="6">
        <v>118.63970808746383</v>
      </c>
      <c r="K120" s="2" t="s">
        <v>46</v>
      </c>
      <c r="L120" s="1" t="s">
        <v>11751</v>
      </c>
      <c r="M120" s="1">
        <v>333</v>
      </c>
    </row>
    <row r="121" spans="1:15" x14ac:dyDescent="0.2">
      <c r="B121" s="2"/>
      <c r="C121" s="2"/>
      <c r="D121" s="2"/>
      <c r="E121" s="3"/>
      <c r="F121" s="3"/>
      <c r="G121" s="3"/>
      <c r="H121" s="4"/>
      <c r="I121" s="4"/>
      <c r="J121" s="4"/>
      <c r="K121" s="2"/>
      <c r="L121" s="2"/>
      <c r="M121" s="2"/>
    </row>
    <row r="122" spans="1:15" x14ac:dyDescent="0.2">
      <c r="B122" s="2"/>
      <c r="C122" s="2"/>
      <c r="D122" s="2"/>
      <c r="E122" s="3"/>
      <c r="F122" s="3"/>
      <c r="G122" s="3"/>
      <c r="H122" s="4"/>
      <c r="I122" s="4">
        <v>95533.41</v>
      </c>
      <c r="J122" s="4">
        <v>2992.4900000000002</v>
      </c>
      <c r="K122" s="2"/>
      <c r="L122" s="2"/>
      <c r="M122" s="2"/>
    </row>
    <row r="123" spans="1:15" x14ac:dyDescent="0.2">
      <c r="A123" s="1" t="s">
        <v>304</v>
      </c>
      <c r="E123" s="3"/>
      <c r="F123" s="3"/>
      <c r="G123" s="3"/>
      <c r="H123" s="4"/>
      <c r="I123" s="4"/>
      <c r="J123" s="4"/>
      <c r="K123" s="2"/>
      <c r="L123" s="2"/>
      <c r="M123" s="2"/>
      <c r="N123" s="494" t="s">
        <v>1259</v>
      </c>
      <c r="O123" s="494"/>
    </row>
    <row r="124" spans="1:15" ht="15" x14ac:dyDescent="0.25">
      <c r="B124" s="3">
        <v>40724</v>
      </c>
      <c r="D124" s="1" t="s">
        <v>305</v>
      </c>
      <c r="E124" s="3"/>
      <c r="F124" s="3"/>
      <c r="G124" s="3"/>
      <c r="H124" s="4"/>
      <c r="I124" s="4">
        <v>2992.49</v>
      </c>
      <c r="J124" s="4"/>
      <c r="K124" s="2"/>
      <c r="L124" s="2"/>
      <c r="M124" s="2"/>
      <c r="N124" s="7" t="s">
        <v>299</v>
      </c>
      <c r="O124" s="8">
        <v>2480.67</v>
      </c>
    </row>
    <row r="125" spans="1:15" x14ac:dyDescent="0.2">
      <c r="B125" s="2"/>
      <c r="C125" s="2"/>
      <c r="D125" s="2"/>
      <c r="E125" s="3"/>
      <c r="F125" s="3"/>
      <c r="G125" s="3"/>
      <c r="H125" s="4"/>
      <c r="I125" s="4"/>
      <c r="J125" s="4"/>
      <c r="K125" s="2"/>
      <c r="L125" s="2"/>
      <c r="M125" s="2"/>
      <c r="N125" s="7" t="s">
        <v>300</v>
      </c>
      <c r="O125" s="9">
        <v>0</v>
      </c>
    </row>
    <row r="126" spans="1:15" x14ac:dyDescent="0.2">
      <c r="B126" s="2"/>
      <c r="C126" s="2"/>
      <c r="D126" s="2"/>
      <c r="E126" s="3"/>
      <c r="F126" s="3"/>
      <c r="G126" s="3"/>
      <c r="H126" s="4"/>
      <c r="I126" s="4"/>
      <c r="J126" s="4"/>
      <c r="K126" s="2"/>
      <c r="L126" s="2"/>
      <c r="M126" s="2"/>
      <c r="N126" s="7" t="s">
        <v>301</v>
      </c>
      <c r="O126" s="9">
        <v>0</v>
      </c>
    </row>
    <row r="127" spans="1:15" x14ac:dyDescent="0.2">
      <c r="B127" s="2"/>
      <c r="C127" s="2"/>
      <c r="D127" s="2"/>
      <c r="E127" s="3"/>
      <c r="F127" s="3"/>
      <c r="G127" s="3"/>
      <c r="H127" s="4"/>
      <c r="I127" s="4"/>
      <c r="J127" s="4"/>
      <c r="K127" s="2"/>
      <c r="L127" s="2"/>
      <c r="M127" s="2"/>
      <c r="N127" s="10" t="s">
        <v>302</v>
      </c>
      <c r="O127" s="11">
        <v>0</v>
      </c>
    </row>
    <row r="128" spans="1:15" x14ac:dyDescent="0.2">
      <c r="A128" s="1" t="s">
        <v>0</v>
      </c>
      <c r="B128" s="1" t="s">
        <v>1</v>
      </c>
      <c r="C128" s="1" t="s">
        <v>2</v>
      </c>
      <c r="D128" s="1" t="s">
        <v>3</v>
      </c>
      <c r="E128" s="1" t="s">
        <v>4</v>
      </c>
      <c r="F128" s="1" t="s">
        <v>5</v>
      </c>
      <c r="G128" s="1" t="s">
        <v>6</v>
      </c>
      <c r="H128" s="1" t="s">
        <v>7</v>
      </c>
      <c r="I128" s="1" t="s">
        <v>8</v>
      </c>
      <c r="J128" s="5" t="s">
        <v>298</v>
      </c>
      <c r="K128" s="1" t="s">
        <v>10</v>
      </c>
      <c r="L128" s="1" t="s">
        <v>3983</v>
      </c>
      <c r="M128" s="1" t="s">
        <v>3983</v>
      </c>
      <c r="N128" s="7" t="s">
        <v>303</v>
      </c>
      <c r="O128" s="12">
        <v>0</v>
      </c>
    </row>
    <row r="129" spans="1:14" x14ac:dyDescent="0.2">
      <c r="A129" s="1" t="s">
        <v>1495</v>
      </c>
      <c r="B129" s="2" t="s">
        <v>1707</v>
      </c>
      <c r="C129" s="2" t="s">
        <v>1708</v>
      </c>
      <c r="D129" s="2" t="s">
        <v>1617</v>
      </c>
      <c r="E129" s="3">
        <v>1</v>
      </c>
      <c r="F129" s="3">
        <v>1</v>
      </c>
      <c r="G129" s="3">
        <v>1</v>
      </c>
      <c r="H129" s="1">
        <v>0</v>
      </c>
      <c r="I129" s="4">
        <v>9181.25</v>
      </c>
      <c r="J129" s="6">
        <v>1359.3045953327203</v>
      </c>
      <c r="K129" s="2" t="s">
        <v>46</v>
      </c>
      <c r="L129" s="1" t="s">
        <v>11793</v>
      </c>
      <c r="M129" s="1">
        <v>361</v>
      </c>
    </row>
    <row r="130" spans="1:14" x14ac:dyDescent="0.2">
      <c r="A130" s="1" t="s">
        <v>1495</v>
      </c>
      <c r="B130" s="2" t="s">
        <v>1711</v>
      </c>
      <c r="C130" s="2" t="s">
        <v>1712</v>
      </c>
      <c r="D130" s="2" t="s">
        <v>165</v>
      </c>
      <c r="E130" s="3">
        <v>40179</v>
      </c>
      <c r="F130" s="3">
        <v>40543</v>
      </c>
      <c r="G130" s="3">
        <v>1</v>
      </c>
      <c r="H130" s="4">
        <v>3000</v>
      </c>
      <c r="I130" s="4">
        <v>1182.8699999999999</v>
      </c>
      <c r="J130" s="6">
        <v>175.12654885568031</v>
      </c>
      <c r="K130" s="2" t="s">
        <v>34</v>
      </c>
      <c r="L130" s="1" t="s">
        <v>11773</v>
      </c>
      <c r="M130" s="1">
        <v>371</v>
      </c>
    </row>
    <row r="131" spans="1:14" x14ac:dyDescent="0.2">
      <c r="A131" s="1" t="s">
        <v>1495</v>
      </c>
      <c r="B131" s="2" t="s">
        <v>1716</v>
      </c>
      <c r="C131" s="2" t="s">
        <v>1717</v>
      </c>
      <c r="D131" s="2" t="s">
        <v>288</v>
      </c>
      <c r="E131" s="3">
        <v>40140</v>
      </c>
      <c r="F131" s="3">
        <v>40268</v>
      </c>
      <c r="G131" s="3">
        <v>1</v>
      </c>
      <c r="H131" s="4">
        <v>2000</v>
      </c>
      <c r="I131" s="4">
        <v>1650</v>
      </c>
      <c r="J131" s="6">
        <v>244.28619003937246</v>
      </c>
      <c r="K131" s="2" t="s">
        <v>76</v>
      </c>
      <c r="L131" s="1" t="s">
        <v>11803</v>
      </c>
      <c r="M131" s="1">
        <v>390</v>
      </c>
    </row>
    <row r="132" spans="1:14" x14ac:dyDescent="0.2">
      <c r="A132" s="1" t="s">
        <v>1495</v>
      </c>
      <c r="B132" s="2" t="s">
        <v>1718</v>
      </c>
      <c r="C132" s="2" t="s">
        <v>1719</v>
      </c>
      <c r="D132" s="2" t="s">
        <v>1720</v>
      </c>
      <c r="E132" s="3">
        <v>40148</v>
      </c>
      <c r="F132" s="3">
        <v>40209</v>
      </c>
      <c r="G132" s="3">
        <v>1</v>
      </c>
      <c r="H132" s="4">
        <v>4535</v>
      </c>
      <c r="I132" s="4">
        <v>4741.25</v>
      </c>
      <c r="J132" s="6">
        <v>701.95266577222708</v>
      </c>
      <c r="K132" s="2" t="s">
        <v>46</v>
      </c>
      <c r="L132" s="1" t="s">
        <v>11804</v>
      </c>
      <c r="M132" s="1">
        <v>363</v>
      </c>
    </row>
    <row r="134" spans="1:14" ht="15" x14ac:dyDescent="0.25">
      <c r="I134" s="13">
        <v>16755.37</v>
      </c>
      <c r="J134" s="13">
        <v>2480.67</v>
      </c>
    </row>
    <row r="135" spans="1:14" x14ac:dyDescent="0.2">
      <c r="A135" s="1" t="s">
        <v>304</v>
      </c>
      <c r="K135" s="5" t="s">
        <v>298</v>
      </c>
      <c r="L135" s="5"/>
      <c r="M135" s="5"/>
      <c r="N135" s="14">
        <v>5473.16</v>
      </c>
    </row>
    <row r="136" spans="1:14" ht="15" x14ac:dyDescent="0.25">
      <c r="B136" s="3">
        <v>40724</v>
      </c>
      <c r="D136" s="1" t="s">
        <v>305</v>
      </c>
      <c r="I136" s="13">
        <v>2480.67</v>
      </c>
    </row>
  </sheetData>
  <mergeCells count="2">
    <mergeCell ref="N113:O113"/>
    <mergeCell ref="N123:O123"/>
  </mergeCells>
  <pageMargins left="0.7" right="0.7" top="0.75" bottom="0.75" header="0.3" footer="0.3"/>
  <pageSetup scale="61" fitToHeight="0" orientation="landscape" r:id="rId1"/>
  <headerFooter>
    <oddFooter>&amp;L&amp;F &amp;A&amp;R&amp;P of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100"/>
  <sheetViews>
    <sheetView topLeftCell="A67" workbookViewId="0">
      <selection activeCell="E9" sqref="E9"/>
    </sheetView>
  </sheetViews>
  <sheetFormatPr defaultRowHeight="12.75" x14ac:dyDescent="0.2"/>
  <cols>
    <col min="1" max="1" width="5" style="1" bestFit="1" customWidth="1"/>
    <col min="2" max="2" width="11.85546875" style="1" bestFit="1" customWidth="1"/>
    <col min="3" max="3" width="16" style="1" bestFit="1" customWidth="1"/>
    <col min="4" max="4" width="28.42578125" style="1" bestFit="1" customWidth="1"/>
    <col min="5" max="5" width="22.5703125" style="1" bestFit="1" customWidth="1"/>
    <col min="6" max="6" width="10.140625" style="1" bestFit="1" customWidth="1"/>
    <col min="7" max="7" width="14.85546875" style="1" bestFit="1" customWidth="1"/>
    <col min="8" max="8" width="18.7109375" style="1" bestFit="1" customWidth="1"/>
    <col min="9" max="9" width="30" style="1" bestFit="1" customWidth="1"/>
    <col min="10" max="10" width="26.42578125" style="1" bestFit="1" customWidth="1"/>
    <col min="11" max="11" width="20.42578125" style="1" bestFit="1" customWidth="1"/>
    <col min="12" max="12" width="20.85546875" style="1" bestFit="1" customWidth="1"/>
    <col min="13" max="13" width="21.7109375" style="1" bestFit="1" customWidth="1"/>
    <col min="14" max="14" width="22.7109375" style="1" bestFit="1" customWidth="1"/>
    <col min="15" max="15" width="22.140625" style="1" bestFit="1" customWidth="1"/>
    <col min="16" max="16" width="13.7109375" style="1" bestFit="1" customWidth="1"/>
    <col min="17" max="17" width="23.28515625" style="1" bestFit="1" customWidth="1"/>
    <col min="18" max="18" width="25.140625" style="1" bestFit="1" customWidth="1"/>
    <col min="19" max="256" width="8.85546875" style="1"/>
    <col min="257" max="257" width="5" style="1" bestFit="1" customWidth="1"/>
    <col min="258" max="258" width="11.85546875" style="1" bestFit="1" customWidth="1"/>
    <col min="259" max="259" width="16" style="1" bestFit="1" customWidth="1"/>
    <col min="260" max="260" width="28.42578125" style="1" bestFit="1" customWidth="1"/>
    <col min="261" max="261" width="22.5703125" style="1" bestFit="1" customWidth="1"/>
    <col min="262" max="262" width="10.140625" style="1" bestFit="1" customWidth="1"/>
    <col min="263" max="263" width="14.85546875" style="1" bestFit="1" customWidth="1"/>
    <col min="264" max="264" width="18.7109375" style="1" bestFit="1" customWidth="1"/>
    <col min="265" max="265" width="30" style="1" bestFit="1" customWidth="1"/>
    <col min="266" max="266" width="26.42578125" style="1" bestFit="1" customWidth="1"/>
    <col min="267" max="267" width="20.42578125" style="1" bestFit="1" customWidth="1"/>
    <col min="268" max="268" width="20.85546875" style="1" bestFit="1" customWidth="1"/>
    <col min="269" max="269" width="21.7109375" style="1" bestFit="1" customWidth="1"/>
    <col min="270" max="270" width="22.7109375" style="1" bestFit="1" customWidth="1"/>
    <col min="271" max="271" width="22.140625" style="1" bestFit="1" customWidth="1"/>
    <col min="272" max="272" width="13.7109375" style="1" bestFit="1" customWidth="1"/>
    <col min="273" max="273" width="23.28515625" style="1" bestFit="1" customWidth="1"/>
    <col min="274" max="274" width="25.140625" style="1" bestFit="1" customWidth="1"/>
    <col min="275" max="512" width="8.85546875" style="1"/>
    <col min="513" max="513" width="5" style="1" bestFit="1" customWidth="1"/>
    <col min="514" max="514" width="11.85546875" style="1" bestFit="1" customWidth="1"/>
    <col min="515" max="515" width="16" style="1" bestFit="1" customWidth="1"/>
    <col min="516" max="516" width="28.42578125" style="1" bestFit="1" customWidth="1"/>
    <col min="517" max="517" width="22.5703125" style="1" bestFit="1" customWidth="1"/>
    <col min="518" max="518" width="10.140625" style="1" bestFit="1" customWidth="1"/>
    <col min="519" max="519" width="14.85546875" style="1" bestFit="1" customWidth="1"/>
    <col min="520" max="520" width="18.7109375" style="1" bestFit="1" customWidth="1"/>
    <col min="521" max="521" width="30" style="1" bestFit="1" customWidth="1"/>
    <col min="522" max="522" width="26.42578125" style="1" bestFit="1" customWidth="1"/>
    <col min="523" max="523" width="20.42578125" style="1" bestFit="1" customWidth="1"/>
    <col min="524" max="524" width="20.85546875" style="1" bestFit="1" customWidth="1"/>
    <col min="525" max="525" width="21.7109375" style="1" bestFit="1" customWidth="1"/>
    <col min="526" max="526" width="22.7109375" style="1" bestFit="1" customWidth="1"/>
    <col min="527" max="527" width="22.140625" style="1" bestFit="1" customWidth="1"/>
    <col min="528" max="528" width="13.7109375" style="1" bestFit="1" customWidth="1"/>
    <col min="529" max="529" width="23.28515625" style="1" bestFit="1" customWidth="1"/>
    <col min="530" max="530" width="25.140625" style="1" bestFit="1" customWidth="1"/>
    <col min="531" max="768" width="8.85546875" style="1"/>
    <col min="769" max="769" width="5" style="1" bestFit="1" customWidth="1"/>
    <col min="770" max="770" width="11.85546875" style="1" bestFit="1" customWidth="1"/>
    <col min="771" max="771" width="16" style="1" bestFit="1" customWidth="1"/>
    <col min="772" max="772" width="28.42578125" style="1" bestFit="1" customWidth="1"/>
    <col min="773" max="773" width="22.5703125" style="1" bestFit="1" customWidth="1"/>
    <col min="774" max="774" width="10.140625" style="1" bestFit="1" customWidth="1"/>
    <col min="775" max="775" width="14.85546875" style="1" bestFit="1" customWidth="1"/>
    <col min="776" max="776" width="18.7109375" style="1" bestFit="1" customWidth="1"/>
    <col min="777" max="777" width="30" style="1" bestFit="1" customWidth="1"/>
    <col min="778" max="778" width="26.42578125" style="1" bestFit="1" customWidth="1"/>
    <col min="779" max="779" width="20.42578125" style="1" bestFit="1" customWidth="1"/>
    <col min="780" max="780" width="20.85546875" style="1" bestFit="1" customWidth="1"/>
    <col min="781" max="781" width="21.7109375" style="1" bestFit="1" customWidth="1"/>
    <col min="782" max="782" width="22.7109375" style="1" bestFit="1" customWidth="1"/>
    <col min="783" max="783" width="22.140625" style="1" bestFit="1" customWidth="1"/>
    <col min="784" max="784" width="13.7109375" style="1" bestFit="1" customWidth="1"/>
    <col min="785" max="785" width="23.28515625" style="1" bestFit="1" customWidth="1"/>
    <col min="786" max="786" width="25.140625" style="1" bestFit="1" customWidth="1"/>
    <col min="787" max="1024" width="8.85546875" style="1"/>
    <col min="1025" max="1025" width="5" style="1" bestFit="1" customWidth="1"/>
    <col min="1026" max="1026" width="11.85546875" style="1" bestFit="1" customWidth="1"/>
    <col min="1027" max="1027" width="16" style="1" bestFit="1" customWidth="1"/>
    <col min="1028" max="1028" width="28.42578125" style="1" bestFit="1" customWidth="1"/>
    <col min="1029" max="1029" width="22.5703125" style="1" bestFit="1" customWidth="1"/>
    <col min="1030" max="1030" width="10.140625" style="1" bestFit="1" customWidth="1"/>
    <col min="1031" max="1031" width="14.85546875" style="1" bestFit="1" customWidth="1"/>
    <col min="1032" max="1032" width="18.7109375" style="1" bestFit="1" customWidth="1"/>
    <col min="1033" max="1033" width="30" style="1" bestFit="1" customWidth="1"/>
    <col min="1034" max="1034" width="26.42578125" style="1" bestFit="1" customWidth="1"/>
    <col min="1035" max="1035" width="20.42578125" style="1" bestFit="1" customWidth="1"/>
    <col min="1036" max="1036" width="20.85546875" style="1" bestFit="1" customWidth="1"/>
    <col min="1037" max="1037" width="21.7109375" style="1" bestFit="1" customWidth="1"/>
    <col min="1038" max="1038" width="22.7109375" style="1" bestFit="1" customWidth="1"/>
    <col min="1039" max="1039" width="22.140625" style="1" bestFit="1" customWidth="1"/>
    <col min="1040" max="1040" width="13.7109375" style="1" bestFit="1" customWidth="1"/>
    <col min="1041" max="1041" width="23.28515625" style="1" bestFit="1" customWidth="1"/>
    <col min="1042" max="1042" width="25.140625" style="1" bestFit="1" customWidth="1"/>
    <col min="1043" max="1280" width="8.85546875" style="1"/>
    <col min="1281" max="1281" width="5" style="1" bestFit="1" customWidth="1"/>
    <col min="1282" max="1282" width="11.85546875" style="1" bestFit="1" customWidth="1"/>
    <col min="1283" max="1283" width="16" style="1" bestFit="1" customWidth="1"/>
    <col min="1284" max="1284" width="28.42578125" style="1" bestFit="1" customWidth="1"/>
    <col min="1285" max="1285" width="22.5703125" style="1" bestFit="1" customWidth="1"/>
    <col min="1286" max="1286" width="10.140625" style="1" bestFit="1" customWidth="1"/>
    <col min="1287" max="1287" width="14.85546875" style="1" bestFit="1" customWidth="1"/>
    <col min="1288" max="1288" width="18.7109375" style="1" bestFit="1" customWidth="1"/>
    <col min="1289" max="1289" width="30" style="1" bestFit="1" customWidth="1"/>
    <col min="1290" max="1290" width="26.42578125" style="1" bestFit="1" customWidth="1"/>
    <col min="1291" max="1291" width="20.42578125" style="1" bestFit="1" customWidth="1"/>
    <col min="1292" max="1292" width="20.85546875" style="1" bestFit="1" customWidth="1"/>
    <col min="1293" max="1293" width="21.7109375" style="1" bestFit="1" customWidth="1"/>
    <col min="1294" max="1294" width="22.7109375" style="1" bestFit="1" customWidth="1"/>
    <col min="1295" max="1295" width="22.140625" style="1" bestFit="1" customWidth="1"/>
    <col min="1296" max="1296" width="13.7109375" style="1" bestFit="1" customWidth="1"/>
    <col min="1297" max="1297" width="23.28515625" style="1" bestFit="1" customWidth="1"/>
    <col min="1298" max="1298" width="25.140625" style="1" bestFit="1" customWidth="1"/>
    <col min="1299" max="1536" width="8.85546875" style="1"/>
    <col min="1537" max="1537" width="5" style="1" bestFit="1" customWidth="1"/>
    <col min="1538" max="1538" width="11.85546875" style="1" bestFit="1" customWidth="1"/>
    <col min="1539" max="1539" width="16" style="1" bestFit="1" customWidth="1"/>
    <col min="1540" max="1540" width="28.42578125" style="1" bestFit="1" customWidth="1"/>
    <col min="1541" max="1541" width="22.5703125" style="1" bestFit="1" customWidth="1"/>
    <col min="1542" max="1542" width="10.140625" style="1" bestFit="1" customWidth="1"/>
    <col min="1543" max="1543" width="14.85546875" style="1" bestFit="1" customWidth="1"/>
    <col min="1544" max="1544" width="18.7109375" style="1" bestFit="1" customWidth="1"/>
    <col min="1545" max="1545" width="30" style="1" bestFit="1" customWidth="1"/>
    <col min="1546" max="1546" width="26.42578125" style="1" bestFit="1" customWidth="1"/>
    <col min="1547" max="1547" width="20.42578125" style="1" bestFit="1" customWidth="1"/>
    <col min="1548" max="1548" width="20.85546875" style="1" bestFit="1" customWidth="1"/>
    <col min="1549" max="1549" width="21.7109375" style="1" bestFit="1" customWidth="1"/>
    <col min="1550" max="1550" width="22.7109375" style="1" bestFit="1" customWidth="1"/>
    <col min="1551" max="1551" width="22.140625" style="1" bestFit="1" customWidth="1"/>
    <col min="1552" max="1552" width="13.7109375" style="1" bestFit="1" customWidth="1"/>
    <col min="1553" max="1553" width="23.28515625" style="1" bestFit="1" customWidth="1"/>
    <col min="1554" max="1554" width="25.140625" style="1" bestFit="1" customWidth="1"/>
    <col min="1555" max="1792" width="8.85546875" style="1"/>
    <col min="1793" max="1793" width="5" style="1" bestFit="1" customWidth="1"/>
    <col min="1794" max="1794" width="11.85546875" style="1" bestFit="1" customWidth="1"/>
    <col min="1795" max="1795" width="16" style="1" bestFit="1" customWidth="1"/>
    <col min="1796" max="1796" width="28.42578125" style="1" bestFit="1" customWidth="1"/>
    <col min="1797" max="1797" width="22.5703125" style="1" bestFit="1" customWidth="1"/>
    <col min="1798" max="1798" width="10.140625" style="1" bestFit="1" customWidth="1"/>
    <col min="1799" max="1799" width="14.85546875" style="1" bestFit="1" customWidth="1"/>
    <col min="1800" max="1800" width="18.7109375" style="1" bestFit="1" customWidth="1"/>
    <col min="1801" max="1801" width="30" style="1" bestFit="1" customWidth="1"/>
    <col min="1802" max="1802" width="26.42578125" style="1" bestFit="1" customWidth="1"/>
    <col min="1803" max="1803" width="20.42578125" style="1" bestFit="1" customWidth="1"/>
    <col min="1804" max="1804" width="20.85546875" style="1" bestFit="1" customWidth="1"/>
    <col min="1805" max="1805" width="21.7109375" style="1" bestFit="1" customWidth="1"/>
    <col min="1806" max="1806" width="22.7109375" style="1" bestFit="1" customWidth="1"/>
    <col min="1807" max="1807" width="22.140625" style="1" bestFit="1" customWidth="1"/>
    <col min="1808" max="1808" width="13.7109375" style="1" bestFit="1" customWidth="1"/>
    <col min="1809" max="1809" width="23.28515625" style="1" bestFit="1" customWidth="1"/>
    <col min="1810" max="1810" width="25.140625" style="1" bestFit="1" customWidth="1"/>
    <col min="1811" max="2048" width="8.85546875" style="1"/>
    <col min="2049" max="2049" width="5" style="1" bestFit="1" customWidth="1"/>
    <col min="2050" max="2050" width="11.85546875" style="1" bestFit="1" customWidth="1"/>
    <col min="2051" max="2051" width="16" style="1" bestFit="1" customWidth="1"/>
    <col min="2052" max="2052" width="28.42578125" style="1" bestFit="1" customWidth="1"/>
    <col min="2053" max="2053" width="22.5703125" style="1" bestFit="1" customWidth="1"/>
    <col min="2054" max="2054" width="10.140625" style="1" bestFit="1" customWidth="1"/>
    <col min="2055" max="2055" width="14.85546875" style="1" bestFit="1" customWidth="1"/>
    <col min="2056" max="2056" width="18.7109375" style="1" bestFit="1" customWidth="1"/>
    <col min="2057" max="2057" width="30" style="1" bestFit="1" customWidth="1"/>
    <col min="2058" max="2058" width="26.42578125" style="1" bestFit="1" customWidth="1"/>
    <col min="2059" max="2059" width="20.42578125" style="1" bestFit="1" customWidth="1"/>
    <col min="2060" max="2060" width="20.85546875" style="1" bestFit="1" customWidth="1"/>
    <col min="2061" max="2061" width="21.7109375" style="1" bestFit="1" customWidth="1"/>
    <col min="2062" max="2062" width="22.7109375" style="1" bestFit="1" customWidth="1"/>
    <col min="2063" max="2063" width="22.140625" style="1" bestFit="1" customWidth="1"/>
    <col min="2064" max="2064" width="13.7109375" style="1" bestFit="1" customWidth="1"/>
    <col min="2065" max="2065" width="23.28515625" style="1" bestFit="1" customWidth="1"/>
    <col min="2066" max="2066" width="25.140625" style="1" bestFit="1" customWidth="1"/>
    <col min="2067" max="2304" width="8.85546875" style="1"/>
    <col min="2305" max="2305" width="5" style="1" bestFit="1" customWidth="1"/>
    <col min="2306" max="2306" width="11.85546875" style="1" bestFit="1" customWidth="1"/>
    <col min="2307" max="2307" width="16" style="1" bestFit="1" customWidth="1"/>
    <col min="2308" max="2308" width="28.42578125" style="1" bestFit="1" customWidth="1"/>
    <col min="2309" max="2309" width="22.5703125" style="1" bestFit="1" customWidth="1"/>
    <col min="2310" max="2310" width="10.140625" style="1" bestFit="1" customWidth="1"/>
    <col min="2311" max="2311" width="14.85546875" style="1" bestFit="1" customWidth="1"/>
    <col min="2312" max="2312" width="18.7109375" style="1" bestFit="1" customWidth="1"/>
    <col min="2313" max="2313" width="30" style="1" bestFit="1" customWidth="1"/>
    <col min="2314" max="2314" width="26.42578125" style="1" bestFit="1" customWidth="1"/>
    <col min="2315" max="2315" width="20.42578125" style="1" bestFit="1" customWidth="1"/>
    <col min="2316" max="2316" width="20.85546875" style="1" bestFit="1" customWidth="1"/>
    <col min="2317" max="2317" width="21.7109375" style="1" bestFit="1" customWidth="1"/>
    <col min="2318" max="2318" width="22.7109375" style="1" bestFit="1" customWidth="1"/>
    <col min="2319" max="2319" width="22.140625" style="1" bestFit="1" customWidth="1"/>
    <col min="2320" max="2320" width="13.7109375" style="1" bestFit="1" customWidth="1"/>
    <col min="2321" max="2321" width="23.28515625" style="1" bestFit="1" customWidth="1"/>
    <col min="2322" max="2322" width="25.140625" style="1" bestFit="1" customWidth="1"/>
    <col min="2323" max="2560" width="8.85546875" style="1"/>
    <col min="2561" max="2561" width="5" style="1" bestFit="1" customWidth="1"/>
    <col min="2562" max="2562" width="11.85546875" style="1" bestFit="1" customWidth="1"/>
    <col min="2563" max="2563" width="16" style="1" bestFit="1" customWidth="1"/>
    <col min="2564" max="2564" width="28.42578125" style="1" bestFit="1" customWidth="1"/>
    <col min="2565" max="2565" width="22.5703125" style="1" bestFit="1" customWidth="1"/>
    <col min="2566" max="2566" width="10.140625" style="1" bestFit="1" customWidth="1"/>
    <col min="2567" max="2567" width="14.85546875" style="1" bestFit="1" customWidth="1"/>
    <col min="2568" max="2568" width="18.7109375" style="1" bestFit="1" customWidth="1"/>
    <col min="2569" max="2569" width="30" style="1" bestFit="1" customWidth="1"/>
    <col min="2570" max="2570" width="26.42578125" style="1" bestFit="1" customWidth="1"/>
    <col min="2571" max="2571" width="20.42578125" style="1" bestFit="1" customWidth="1"/>
    <col min="2572" max="2572" width="20.85546875" style="1" bestFit="1" customWidth="1"/>
    <col min="2573" max="2573" width="21.7109375" style="1" bestFit="1" customWidth="1"/>
    <col min="2574" max="2574" width="22.7109375" style="1" bestFit="1" customWidth="1"/>
    <col min="2575" max="2575" width="22.140625" style="1" bestFit="1" customWidth="1"/>
    <col min="2576" max="2576" width="13.7109375" style="1" bestFit="1" customWidth="1"/>
    <col min="2577" max="2577" width="23.28515625" style="1" bestFit="1" customWidth="1"/>
    <col min="2578" max="2578" width="25.140625" style="1" bestFit="1" customWidth="1"/>
    <col min="2579" max="2816" width="8.85546875" style="1"/>
    <col min="2817" max="2817" width="5" style="1" bestFit="1" customWidth="1"/>
    <col min="2818" max="2818" width="11.85546875" style="1" bestFit="1" customWidth="1"/>
    <col min="2819" max="2819" width="16" style="1" bestFit="1" customWidth="1"/>
    <col min="2820" max="2820" width="28.42578125" style="1" bestFit="1" customWidth="1"/>
    <col min="2821" max="2821" width="22.5703125" style="1" bestFit="1" customWidth="1"/>
    <col min="2822" max="2822" width="10.140625" style="1" bestFit="1" customWidth="1"/>
    <col min="2823" max="2823" width="14.85546875" style="1" bestFit="1" customWidth="1"/>
    <col min="2824" max="2824" width="18.7109375" style="1" bestFit="1" customWidth="1"/>
    <col min="2825" max="2825" width="30" style="1" bestFit="1" customWidth="1"/>
    <col min="2826" max="2826" width="26.42578125" style="1" bestFit="1" customWidth="1"/>
    <col min="2827" max="2827" width="20.42578125" style="1" bestFit="1" customWidth="1"/>
    <col min="2828" max="2828" width="20.85546875" style="1" bestFit="1" customWidth="1"/>
    <col min="2829" max="2829" width="21.7109375" style="1" bestFit="1" customWidth="1"/>
    <col min="2830" max="2830" width="22.7109375" style="1" bestFit="1" customWidth="1"/>
    <col min="2831" max="2831" width="22.140625" style="1" bestFit="1" customWidth="1"/>
    <col min="2832" max="2832" width="13.7109375" style="1" bestFit="1" customWidth="1"/>
    <col min="2833" max="2833" width="23.28515625" style="1" bestFit="1" customWidth="1"/>
    <col min="2834" max="2834" width="25.140625" style="1" bestFit="1" customWidth="1"/>
    <col min="2835" max="3072" width="8.85546875" style="1"/>
    <col min="3073" max="3073" width="5" style="1" bestFit="1" customWidth="1"/>
    <col min="3074" max="3074" width="11.85546875" style="1" bestFit="1" customWidth="1"/>
    <col min="3075" max="3075" width="16" style="1" bestFit="1" customWidth="1"/>
    <col min="3076" max="3076" width="28.42578125" style="1" bestFit="1" customWidth="1"/>
    <col min="3077" max="3077" width="22.5703125" style="1" bestFit="1" customWidth="1"/>
    <col min="3078" max="3078" width="10.140625" style="1" bestFit="1" customWidth="1"/>
    <col min="3079" max="3079" width="14.85546875" style="1" bestFit="1" customWidth="1"/>
    <col min="3080" max="3080" width="18.7109375" style="1" bestFit="1" customWidth="1"/>
    <col min="3081" max="3081" width="30" style="1" bestFit="1" customWidth="1"/>
    <col min="3082" max="3082" width="26.42578125" style="1" bestFit="1" customWidth="1"/>
    <col min="3083" max="3083" width="20.42578125" style="1" bestFit="1" customWidth="1"/>
    <col min="3084" max="3084" width="20.85546875" style="1" bestFit="1" customWidth="1"/>
    <col min="3085" max="3085" width="21.7109375" style="1" bestFit="1" customWidth="1"/>
    <col min="3086" max="3086" width="22.7109375" style="1" bestFit="1" customWidth="1"/>
    <col min="3087" max="3087" width="22.140625" style="1" bestFit="1" customWidth="1"/>
    <col min="3088" max="3088" width="13.7109375" style="1" bestFit="1" customWidth="1"/>
    <col min="3089" max="3089" width="23.28515625" style="1" bestFit="1" customWidth="1"/>
    <col min="3090" max="3090" width="25.140625" style="1" bestFit="1" customWidth="1"/>
    <col min="3091" max="3328" width="8.85546875" style="1"/>
    <col min="3329" max="3329" width="5" style="1" bestFit="1" customWidth="1"/>
    <col min="3330" max="3330" width="11.85546875" style="1" bestFit="1" customWidth="1"/>
    <col min="3331" max="3331" width="16" style="1" bestFit="1" customWidth="1"/>
    <col min="3332" max="3332" width="28.42578125" style="1" bestFit="1" customWidth="1"/>
    <col min="3333" max="3333" width="22.5703125" style="1" bestFit="1" customWidth="1"/>
    <col min="3334" max="3334" width="10.140625" style="1" bestFit="1" customWidth="1"/>
    <col min="3335" max="3335" width="14.85546875" style="1" bestFit="1" customWidth="1"/>
    <col min="3336" max="3336" width="18.7109375" style="1" bestFit="1" customWidth="1"/>
    <col min="3337" max="3337" width="30" style="1" bestFit="1" customWidth="1"/>
    <col min="3338" max="3338" width="26.42578125" style="1" bestFit="1" customWidth="1"/>
    <col min="3339" max="3339" width="20.42578125" style="1" bestFit="1" customWidth="1"/>
    <col min="3340" max="3340" width="20.85546875" style="1" bestFit="1" customWidth="1"/>
    <col min="3341" max="3341" width="21.7109375" style="1" bestFit="1" customWidth="1"/>
    <col min="3342" max="3342" width="22.7109375" style="1" bestFit="1" customWidth="1"/>
    <col min="3343" max="3343" width="22.140625" style="1" bestFit="1" customWidth="1"/>
    <col min="3344" max="3344" width="13.7109375" style="1" bestFit="1" customWidth="1"/>
    <col min="3345" max="3345" width="23.28515625" style="1" bestFit="1" customWidth="1"/>
    <col min="3346" max="3346" width="25.140625" style="1" bestFit="1" customWidth="1"/>
    <col min="3347" max="3584" width="8.85546875" style="1"/>
    <col min="3585" max="3585" width="5" style="1" bestFit="1" customWidth="1"/>
    <col min="3586" max="3586" width="11.85546875" style="1" bestFit="1" customWidth="1"/>
    <col min="3587" max="3587" width="16" style="1" bestFit="1" customWidth="1"/>
    <col min="3588" max="3588" width="28.42578125" style="1" bestFit="1" customWidth="1"/>
    <col min="3589" max="3589" width="22.5703125" style="1" bestFit="1" customWidth="1"/>
    <col min="3590" max="3590" width="10.140625" style="1" bestFit="1" customWidth="1"/>
    <col min="3591" max="3591" width="14.85546875" style="1" bestFit="1" customWidth="1"/>
    <col min="3592" max="3592" width="18.7109375" style="1" bestFit="1" customWidth="1"/>
    <col min="3593" max="3593" width="30" style="1" bestFit="1" customWidth="1"/>
    <col min="3594" max="3594" width="26.42578125" style="1" bestFit="1" customWidth="1"/>
    <col min="3595" max="3595" width="20.42578125" style="1" bestFit="1" customWidth="1"/>
    <col min="3596" max="3596" width="20.85546875" style="1" bestFit="1" customWidth="1"/>
    <col min="3597" max="3597" width="21.7109375" style="1" bestFit="1" customWidth="1"/>
    <col min="3598" max="3598" width="22.7109375" style="1" bestFit="1" customWidth="1"/>
    <col min="3599" max="3599" width="22.140625" style="1" bestFit="1" customWidth="1"/>
    <col min="3600" max="3600" width="13.7109375" style="1" bestFit="1" customWidth="1"/>
    <col min="3601" max="3601" width="23.28515625" style="1" bestFit="1" customWidth="1"/>
    <col min="3602" max="3602" width="25.140625" style="1" bestFit="1" customWidth="1"/>
    <col min="3603" max="3840" width="8.85546875" style="1"/>
    <col min="3841" max="3841" width="5" style="1" bestFit="1" customWidth="1"/>
    <col min="3842" max="3842" width="11.85546875" style="1" bestFit="1" customWidth="1"/>
    <col min="3843" max="3843" width="16" style="1" bestFit="1" customWidth="1"/>
    <col min="3844" max="3844" width="28.42578125" style="1" bestFit="1" customWidth="1"/>
    <col min="3845" max="3845" width="22.5703125" style="1" bestFit="1" customWidth="1"/>
    <col min="3846" max="3846" width="10.140625" style="1" bestFit="1" customWidth="1"/>
    <col min="3847" max="3847" width="14.85546875" style="1" bestFit="1" customWidth="1"/>
    <col min="3848" max="3848" width="18.7109375" style="1" bestFit="1" customWidth="1"/>
    <col min="3849" max="3849" width="30" style="1" bestFit="1" customWidth="1"/>
    <col min="3850" max="3850" width="26.42578125" style="1" bestFit="1" customWidth="1"/>
    <col min="3851" max="3851" width="20.42578125" style="1" bestFit="1" customWidth="1"/>
    <col min="3852" max="3852" width="20.85546875" style="1" bestFit="1" customWidth="1"/>
    <col min="3853" max="3853" width="21.7109375" style="1" bestFit="1" customWidth="1"/>
    <col min="3854" max="3854" width="22.7109375" style="1" bestFit="1" customWidth="1"/>
    <col min="3855" max="3855" width="22.140625" style="1" bestFit="1" customWidth="1"/>
    <col min="3856" max="3856" width="13.7109375" style="1" bestFit="1" customWidth="1"/>
    <col min="3857" max="3857" width="23.28515625" style="1" bestFit="1" customWidth="1"/>
    <col min="3858" max="3858" width="25.140625" style="1" bestFit="1" customWidth="1"/>
    <col min="3859" max="4096" width="8.85546875" style="1"/>
    <col min="4097" max="4097" width="5" style="1" bestFit="1" customWidth="1"/>
    <col min="4098" max="4098" width="11.85546875" style="1" bestFit="1" customWidth="1"/>
    <col min="4099" max="4099" width="16" style="1" bestFit="1" customWidth="1"/>
    <col min="4100" max="4100" width="28.42578125" style="1" bestFit="1" customWidth="1"/>
    <col min="4101" max="4101" width="22.5703125" style="1" bestFit="1" customWidth="1"/>
    <col min="4102" max="4102" width="10.140625" style="1" bestFit="1" customWidth="1"/>
    <col min="4103" max="4103" width="14.85546875" style="1" bestFit="1" customWidth="1"/>
    <col min="4104" max="4104" width="18.7109375" style="1" bestFit="1" customWidth="1"/>
    <col min="4105" max="4105" width="30" style="1" bestFit="1" customWidth="1"/>
    <col min="4106" max="4106" width="26.42578125" style="1" bestFit="1" customWidth="1"/>
    <col min="4107" max="4107" width="20.42578125" style="1" bestFit="1" customWidth="1"/>
    <col min="4108" max="4108" width="20.85546875" style="1" bestFit="1" customWidth="1"/>
    <col min="4109" max="4109" width="21.7109375" style="1" bestFit="1" customWidth="1"/>
    <col min="4110" max="4110" width="22.7109375" style="1" bestFit="1" customWidth="1"/>
    <col min="4111" max="4111" width="22.140625" style="1" bestFit="1" customWidth="1"/>
    <col min="4112" max="4112" width="13.7109375" style="1" bestFit="1" customWidth="1"/>
    <col min="4113" max="4113" width="23.28515625" style="1" bestFit="1" customWidth="1"/>
    <col min="4114" max="4114" width="25.140625" style="1" bestFit="1" customWidth="1"/>
    <col min="4115" max="4352" width="8.85546875" style="1"/>
    <col min="4353" max="4353" width="5" style="1" bestFit="1" customWidth="1"/>
    <col min="4354" max="4354" width="11.85546875" style="1" bestFit="1" customWidth="1"/>
    <col min="4355" max="4355" width="16" style="1" bestFit="1" customWidth="1"/>
    <col min="4356" max="4356" width="28.42578125" style="1" bestFit="1" customWidth="1"/>
    <col min="4357" max="4357" width="22.5703125" style="1" bestFit="1" customWidth="1"/>
    <col min="4358" max="4358" width="10.140625" style="1" bestFit="1" customWidth="1"/>
    <col min="4359" max="4359" width="14.85546875" style="1" bestFit="1" customWidth="1"/>
    <col min="4360" max="4360" width="18.7109375" style="1" bestFit="1" customWidth="1"/>
    <col min="4361" max="4361" width="30" style="1" bestFit="1" customWidth="1"/>
    <col min="4362" max="4362" width="26.42578125" style="1" bestFit="1" customWidth="1"/>
    <col min="4363" max="4363" width="20.42578125" style="1" bestFit="1" customWidth="1"/>
    <col min="4364" max="4364" width="20.85546875" style="1" bestFit="1" customWidth="1"/>
    <col min="4365" max="4365" width="21.7109375" style="1" bestFit="1" customWidth="1"/>
    <col min="4366" max="4366" width="22.7109375" style="1" bestFit="1" customWidth="1"/>
    <col min="4367" max="4367" width="22.140625" style="1" bestFit="1" customWidth="1"/>
    <col min="4368" max="4368" width="13.7109375" style="1" bestFit="1" customWidth="1"/>
    <col min="4369" max="4369" width="23.28515625" style="1" bestFit="1" customWidth="1"/>
    <col min="4370" max="4370" width="25.140625" style="1" bestFit="1" customWidth="1"/>
    <col min="4371" max="4608" width="8.85546875" style="1"/>
    <col min="4609" max="4609" width="5" style="1" bestFit="1" customWidth="1"/>
    <col min="4610" max="4610" width="11.85546875" style="1" bestFit="1" customWidth="1"/>
    <col min="4611" max="4611" width="16" style="1" bestFit="1" customWidth="1"/>
    <col min="4612" max="4612" width="28.42578125" style="1" bestFit="1" customWidth="1"/>
    <col min="4613" max="4613" width="22.5703125" style="1" bestFit="1" customWidth="1"/>
    <col min="4614" max="4614" width="10.140625" style="1" bestFit="1" customWidth="1"/>
    <col min="4615" max="4615" width="14.85546875" style="1" bestFit="1" customWidth="1"/>
    <col min="4616" max="4616" width="18.7109375" style="1" bestFit="1" customWidth="1"/>
    <col min="4617" max="4617" width="30" style="1" bestFit="1" customWidth="1"/>
    <col min="4618" max="4618" width="26.42578125" style="1" bestFit="1" customWidth="1"/>
    <col min="4619" max="4619" width="20.42578125" style="1" bestFit="1" customWidth="1"/>
    <col min="4620" max="4620" width="20.85546875" style="1" bestFit="1" customWidth="1"/>
    <col min="4621" max="4621" width="21.7109375" style="1" bestFit="1" customWidth="1"/>
    <col min="4622" max="4622" width="22.7109375" style="1" bestFit="1" customWidth="1"/>
    <col min="4623" max="4623" width="22.140625" style="1" bestFit="1" customWidth="1"/>
    <col min="4624" max="4624" width="13.7109375" style="1" bestFit="1" customWidth="1"/>
    <col min="4625" max="4625" width="23.28515625" style="1" bestFit="1" customWidth="1"/>
    <col min="4626" max="4626" width="25.140625" style="1" bestFit="1" customWidth="1"/>
    <col min="4627" max="4864" width="8.85546875" style="1"/>
    <col min="4865" max="4865" width="5" style="1" bestFit="1" customWidth="1"/>
    <col min="4866" max="4866" width="11.85546875" style="1" bestFit="1" customWidth="1"/>
    <col min="4867" max="4867" width="16" style="1" bestFit="1" customWidth="1"/>
    <col min="4868" max="4868" width="28.42578125" style="1" bestFit="1" customWidth="1"/>
    <col min="4869" max="4869" width="22.5703125" style="1" bestFit="1" customWidth="1"/>
    <col min="4870" max="4870" width="10.140625" style="1" bestFit="1" customWidth="1"/>
    <col min="4871" max="4871" width="14.85546875" style="1" bestFit="1" customWidth="1"/>
    <col min="4872" max="4872" width="18.7109375" style="1" bestFit="1" customWidth="1"/>
    <col min="4873" max="4873" width="30" style="1" bestFit="1" customWidth="1"/>
    <col min="4874" max="4874" width="26.42578125" style="1" bestFit="1" customWidth="1"/>
    <col min="4875" max="4875" width="20.42578125" style="1" bestFit="1" customWidth="1"/>
    <col min="4876" max="4876" width="20.85546875" style="1" bestFit="1" customWidth="1"/>
    <col min="4877" max="4877" width="21.7109375" style="1" bestFit="1" customWidth="1"/>
    <col min="4878" max="4878" width="22.7109375" style="1" bestFit="1" customWidth="1"/>
    <col min="4879" max="4879" width="22.140625" style="1" bestFit="1" customWidth="1"/>
    <col min="4880" max="4880" width="13.7109375" style="1" bestFit="1" customWidth="1"/>
    <col min="4881" max="4881" width="23.28515625" style="1" bestFit="1" customWidth="1"/>
    <col min="4882" max="4882" width="25.140625" style="1" bestFit="1" customWidth="1"/>
    <col min="4883" max="5120" width="8.85546875" style="1"/>
    <col min="5121" max="5121" width="5" style="1" bestFit="1" customWidth="1"/>
    <col min="5122" max="5122" width="11.85546875" style="1" bestFit="1" customWidth="1"/>
    <col min="5123" max="5123" width="16" style="1" bestFit="1" customWidth="1"/>
    <col min="5124" max="5124" width="28.42578125" style="1" bestFit="1" customWidth="1"/>
    <col min="5125" max="5125" width="22.5703125" style="1" bestFit="1" customWidth="1"/>
    <col min="5126" max="5126" width="10.140625" style="1" bestFit="1" customWidth="1"/>
    <col min="5127" max="5127" width="14.85546875" style="1" bestFit="1" customWidth="1"/>
    <col min="5128" max="5128" width="18.7109375" style="1" bestFit="1" customWidth="1"/>
    <col min="5129" max="5129" width="30" style="1" bestFit="1" customWidth="1"/>
    <col min="5130" max="5130" width="26.42578125" style="1" bestFit="1" customWidth="1"/>
    <col min="5131" max="5131" width="20.42578125" style="1" bestFit="1" customWidth="1"/>
    <col min="5132" max="5132" width="20.85546875" style="1" bestFit="1" customWidth="1"/>
    <col min="5133" max="5133" width="21.7109375" style="1" bestFit="1" customWidth="1"/>
    <col min="5134" max="5134" width="22.7109375" style="1" bestFit="1" customWidth="1"/>
    <col min="5135" max="5135" width="22.140625" style="1" bestFit="1" customWidth="1"/>
    <col min="5136" max="5136" width="13.7109375" style="1" bestFit="1" customWidth="1"/>
    <col min="5137" max="5137" width="23.28515625" style="1" bestFit="1" customWidth="1"/>
    <col min="5138" max="5138" width="25.140625" style="1" bestFit="1" customWidth="1"/>
    <col min="5139" max="5376" width="8.85546875" style="1"/>
    <col min="5377" max="5377" width="5" style="1" bestFit="1" customWidth="1"/>
    <col min="5378" max="5378" width="11.85546875" style="1" bestFit="1" customWidth="1"/>
    <col min="5379" max="5379" width="16" style="1" bestFit="1" customWidth="1"/>
    <col min="5380" max="5380" width="28.42578125" style="1" bestFit="1" customWidth="1"/>
    <col min="5381" max="5381" width="22.5703125" style="1" bestFit="1" customWidth="1"/>
    <col min="5382" max="5382" width="10.140625" style="1" bestFit="1" customWidth="1"/>
    <col min="5383" max="5383" width="14.85546875" style="1" bestFit="1" customWidth="1"/>
    <col min="5384" max="5384" width="18.7109375" style="1" bestFit="1" customWidth="1"/>
    <col min="5385" max="5385" width="30" style="1" bestFit="1" customWidth="1"/>
    <col min="5386" max="5386" width="26.42578125" style="1" bestFit="1" customWidth="1"/>
    <col min="5387" max="5387" width="20.42578125" style="1" bestFit="1" customWidth="1"/>
    <col min="5388" max="5388" width="20.85546875" style="1" bestFit="1" customWidth="1"/>
    <col min="5389" max="5389" width="21.7109375" style="1" bestFit="1" customWidth="1"/>
    <col min="5390" max="5390" width="22.7109375" style="1" bestFit="1" customWidth="1"/>
    <col min="5391" max="5391" width="22.140625" style="1" bestFit="1" customWidth="1"/>
    <col min="5392" max="5392" width="13.7109375" style="1" bestFit="1" customWidth="1"/>
    <col min="5393" max="5393" width="23.28515625" style="1" bestFit="1" customWidth="1"/>
    <col min="5394" max="5394" width="25.140625" style="1" bestFit="1" customWidth="1"/>
    <col min="5395" max="5632" width="8.85546875" style="1"/>
    <col min="5633" max="5633" width="5" style="1" bestFit="1" customWidth="1"/>
    <col min="5634" max="5634" width="11.85546875" style="1" bestFit="1" customWidth="1"/>
    <col min="5635" max="5635" width="16" style="1" bestFit="1" customWidth="1"/>
    <col min="5636" max="5636" width="28.42578125" style="1" bestFit="1" customWidth="1"/>
    <col min="5637" max="5637" width="22.5703125" style="1" bestFit="1" customWidth="1"/>
    <col min="5638" max="5638" width="10.140625" style="1" bestFit="1" customWidth="1"/>
    <col min="5639" max="5639" width="14.85546875" style="1" bestFit="1" customWidth="1"/>
    <col min="5640" max="5640" width="18.7109375" style="1" bestFit="1" customWidth="1"/>
    <col min="5641" max="5641" width="30" style="1" bestFit="1" customWidth="1"/>
    <col min="5642" max="5642" width="26.42578125" style="1" bestFit="1" customWidth="1"/>
    <col min="5643" max="5643" width="20.42578125" style="1" bestFit="1" customWidth="1"/>
    <col min="5644" max="5644" width="20.85546875" style="1" bestFit="1" customWidth="1"/>
    <col min="5645" max="5645" width="21.7109375" style="1" bestFit="1" customWidth="1"/>
    <col min="5646" max="5646" width="22.7109375" style="1" bestFit="1" customWidth="1"/>
    <col min="5647" max="5647" width="22.140625" style="1" bestFit="1" customWidth="1"/>
    <col min="5648" max="5648" width="13.7109375" style="1" bestFit="1" customWidth="1"/>
    <col min="5649" max="5649" width="23.28515625" style="1" bestFit="1" customWidth="1"/>
    <col min="5650" max="5650" width="25.140625" style="1" bestFit="1" customWidth="1"/>
    <col min="5651" max="5888" width="8.85546875" style="1"/>
    <col min="5889" max="5889" width="5" style="1" bestFit="1" customWidth="1"/>
    <col min="5890" max="5890" width="11.85546875" style="1" bestFit="1" customWidth="1"/>
    <col min="5891" max="5891" width="16" style="1" bestFit="1" customWidth="1"/>
    <col min="5892" max="5892" width="28.42578125" style="1" bestFit="1" customWidth="1"/>
    <col min="5893" max="5893" width="22.5703125" style="1" bestFit="1" customWidth="1"/>
    <col min="5894" max="5894" width="10.140625" style="1" bestFit="1" customWidth="1"/>
    <col min="5895" max="5895" width="14.85546875" style="1" bestFit="1" customWidth="1"/>
    <col min="5896" max="5896" width="18.7109375" style="1" bestFit="1" customWidth="1"/>
    <col min="5897" max="5897" width="30" style="1" bestFit="1" customWidth="1"/>
    <col min="5898" max="5898" width="26.42578125" style="1" bestFit="1" customWidth="1"/>
    <col min="5899" max="5899" width="20.42578125" style="1" bestFit="1" customWidth="1"/>
    <col min="5900" max="5900" width="20.85546875" style="1" bestFit="1" customWidth="1"/>
    <col min="5901" max="5901" width="21.7109375" style="1" bestFit="1" customWidth="1"/>
    <col min="5902" max="5902" width="22.7109375" style="1" bestFit="1" customWidth="1"/>
    <col min="5903" max="5903" width="22.140625" style="1" bestFit="1" customWidth="1"/>
    <col min="5904" max="5904" width="13.7109375" style="1" bestFit="1" customWidth="1"/>
    <col min="5905" max="5905" width="23.28515625" style="1" bestFit="1" customWidth="1"/>
    <col min="5906" max="5906" width="25.140625" style="1" bestFit="1" customWidth="1"/>
    <col min="5907" max="6144" width="8.85546875" style="1"/>
    <col min="6145" max="6145" width="5" style="1" bestFit="1" customWidth="1"/>
    <col min="6146" max="6146" width="11.85546875" style="1" bestFit="1" customWidth="1"/>
    <col min="6147" max="6147" width="16" style="1" bestFit="1" customWidth="1"/>
    <col min="6148" max="6148" width="28.42578125" style="1" bestFit="1" customWidth="1"/>
    <col min="6149" max="6149" width="22.5703125" style="1" bestFit="1" customWidth="1"/>
    <col min="6150" max="6150" width="10.140625" style="1" bestFit="1" customWidth="1"/>
    <col min="6151" max="6151" width="14.85546875" style="1" bestFit="1" customWidth="1"/>
    <col min="6152" max="6152" width="18.7109375" style="1" bestFit="1" customWidth="1"/>
    <col min="6153" max="6153" width="30" style="1" bestFit="1" customWidth="1"/>
    <col min="6154" max="6154" width="26.42578125" style="1" bestFit="1" customWidth="1"/>
    <col min="6155" max="6155" width="20.42578125" style="1" bestFit="1" customWidth="1"/>
    <col min="6156" max="6156" width="20.85546875" style="1" bestFit="1" customWidth="1"/>
    <col min="6157" max="6157" width="21.7109375" style="1" bestFit="1" customWidth="1"/>
    <col min="6158" max="6158" width="22.7109375" style="1" bestFit="1" customWidth="1"/>
    <col min="6159" max="6159" width="22.140625" style="1" bestFit="1" customWidth="1"/>
    <col min="6160" max="6160" width="13.7109375" style="1" bestFit="1" customWidth="1"/>
    <col min="6161" max="6161" width="23.28515625" style="1" bestFit="1" customWidth="1"/>
    <col min="6162" max="6162" width="25.140625" style="1" bestFit="1" customWidth="1"/>
    <col min="6163" max="6400" width="8.85546875" style="1"/>
    <col min="6401" max="6401" width="5" style="1" bestFit="1" customWidth="1"/>
    <col min="6402" max="6402" width="11.85546875" style="1" bestFit="1" customWidth="1"/>
    <col min="6403" max="6403" width="16" style="1" bestFit="1" customWidth="1"/>
    <col min="6404" max="6404" width="28.42578125" style="1" bestFit="1" customWidth="1"/>
    <col min="6405" max="6405" width="22.5703125" style="1" bestFit="1" customWidth="1"/>
    <col min="6406" max="6406" width="10.140625" style="1" bestFit="1" customWidth="1"/>
    <col min="6407" max="6407" width="14.85546875" style="1" bestFit="1" customWidth="1"/>
    <col min="6408" max="6408" width="18.7109375" style="1" bestFit="1" customWidth="1"/>
    <col min="6409" max="6409" width="30" style="1" bestFit="1" customWidth="1"/>
    <col min="6410" max="6410" width="26.42578125" style="1" bestFit="1" customWidth="1"/>
    <col min="6411" max="6411" width="20.42578125" style="1" bestFit="1" customWidth="1"/>
    <col min="6412" max="6412" width="20.85546875" style="1" bestFit="1" customWidth="1"/>
    <col min="6413" max="6413" width="21.7109375" style="1" bestFit="1" customWidth="1"/>
    <col min="6414" max="6414" width="22.7109375" style="1" bestFit="1" customWidth="1"/>
    <col min="6415" max="6415" width="22.140625" style="1" bestFit="1" customWidth="1"/>
    <col min="6416" max="6416" width="13.7109375" style="1" bestFit="1" customWidth="1"/>
    <col min="6417" max="6417" width="23.28515625" style="1" bestFit="1" customWidth="1"/>
    <col min="6418" max="6418" width="25.140625" style="1" bestFit="1" customWidth="1"/>
    <col min="6419" max="6656" width="8.85546875" style="1"/>
    <col min="6657" max="6657" width="5" style="1" bestFit="1" customWidth="1"/>
    <col min="6658" max="6658" width="11.85546875" style="1" bestFit="1" customWidth="1"/>
    <col min="6659" max="6659" width="16" style="1" bestFit="1" customWidth="1"/>
    <col min="6660" max="6660" width="28.42578125" style="1" bestFit="1" customWidth="1"/>
    <col min="6661" max="6661" width="22.5703125" style="1" bestFit="1" customWidth="1"/>
    <col min="6662" max="6662" width="10.140625" style="1" bestFit="1" customWidth="1"/>
    <col min="6663" max="6663" width="14.85546875" style="1" bestFit="1" customWidth="1"/>
    <col min="6664" max="6664" width="18.7109375" style="1" bestFit="1" customWidth="1"/>
    <col min="6665" max="6665" width="30" style="1" bestFit="1" customWidth="1"/>
    <col min="6666" max="6666" width="26.42578125" style="1" bestFit="1" customWidth="1"/>
    <col min="6667" max="6667" width="20.42578125" style="1" bestFit="1" customWidth="1"/>
    <col min="6668" max="6668" width="20.85546875" style="1" bestFit="1" customWidth="1"/>
    <col min="6669" max="6669" width="21.7109375" style="1" bestFit="1" customWidth="1"/>
    <col min="6670" max="6670" width="22.7109375" style="1" bestFit="1" customWidth="1"/>
    <col min="6671" max="6671" width="22.140625" style="1" bestFit="1" customWidth="1"/>
    <col min="6672" max="6672" width="13.7109375" style="1" bestFit="1" customWidth="1"/>
    <col min="6673" max="6673" width="23.28515625" style="1" bestFit="1" customWidth="1"/>
    <col min="6674" max="6674" width="25.140625" style="1" bestFit="1" customWidth="1"/>
    <col min="6675" max="6912" width="8.85546875" style="1"/>
    <col min="6913" max="6913" width="5" style="1" bestFit="1" customWidth="1"/>
    <col min="6914" max="6914" width="11.85546875" style="1" bestFit="1" customWidth="1"/>
    <col min="6915" max="6915" width="16" style="1" bestFit="1" customWidth="1"/>
    <col min="6916" max="6916" width="28.42578125" style="1" bestFit="1" customWidth="1"/>
    <col min="6917" max="6917" width="22.5703125" style="1" bestFit="1" customWidth="1"/>
    <col min="6918" max="6918" width="10.140625" style="1" bestFit="1" customWidth="1"/>
    <col min="6919" max="6919" width="14.85546875" style="1" bestFit="1" customWidth="1"/>
    <col min="6920" max="6920" width="18.7109375" style="1" bestFit="1" customWidth="1"/>
    <col min="6921" max="6921" width="30" style="1" bestFit="1" customWidth="1"/>
    <col min="6922" max="6922" width="26.42578125" style="1" bestFit="1" customWidth="1"/>
    <col min="6923" max="6923" width="20.42578125" style="1" bestFit="1" customWidth="1"/>
    <col min="6924" max="6924" width="20.85546875" style="1" bestFit="1" customWidth="1"/>
    <col min="6925" max="6925" width="21.7109375" style="1" bestFit="1" customWidth="1"/>
    <col min="6926" max="6926" width="22.7109375" style="1" bestFit="1" customWidth="1"/>
    <col min="6927" max="6927" width="22.140625" style="1" bestFit="1" customWidth="1"/>
    <col min="6928" max="6928" width="13.7109375" style="1" bestFit="1" customWidth="1"/>
    <col min="6929" max="6929" width="23.28515625" style="1" bestFit="1" customWidth="1"/>
    <col min="6930" max="6930" width="25.140625" style="1" bestFit="1" customWidth="1"/>
    <col min="6931" max="7168" width="8.85546875" style="1"/>
    <col min="7169" max="7169" width="5" style="1" bestFit="1" customWidth="1"/>
    <col min="7170" max="7170" width="11.85546875" style="1" bestFit="1" customWidth="1"/>
    <col min="7171" max="7171" width="16" style="1" bestFit="1" customWidth="1"/>
    <col min="7172" max="7172" width="28.42578125" style="1" bestFit="1" customWidth="1"/>
    <col min="7173" max="7173" width="22.5703125" style="1" bestFit="1" customWidth="1"/>
    <col min="7174" max="7174" width="10.140625" style="1" bestFit="1" customWidth="1"/>
    <col min="7175" max="7175" width="14.85546875" style="1" bestFit="1" customWidth="1"/>
    <col min="7176" max="7176" width="18.7109375" style="1" bestFit="1" customWidth="1"/>
    <col min="7177" max="7177" width="30" style="1" bestFit="1" customWidth="1"/>
    <col min="7178" max="7178" width="26.42578125" style="1" bestFit="1" customWidth="1"/>
    <col min="7179" max="7179" width="20.42578125" style="1" bestFit="1" customWidth="1"/>
    <col min="7180" max="7180" width="20.85546875" style="1" bestFit="1" customWidth="1"/>
    <col min="7181" max="7181" width="21.7109375" style="1" bestFit="1" customWidth="1"/>
    <col min="7182" max="7182" width="22.7109375" style="1" bestFit="1" customWidth="1"/>
    <col min="7183" max="7183" width="22.140625" style="1" bestFit="1" customWidth="1"/>
    <col min="7184" max="7184" width="13.7109375" style="1" bestFit="1" customWidth="1"/>
    <col min="7185" max="7185" width="23.28515625" style="1" bestFit="1" customWidth="1"/>
    <col min="7186" max="7186" width="25.140625" style="1" bestFit="1" customWidth="1"/>
    <col min="7187" max="7424" width="8.85546875" style="1"/>
    <col min="7425" max="7425" width="5" style="1" bestFit="1" customWidth="1"/>
    <col min="7426" max="7426" width="11.85546875" style="1" bestFit="1" customWidth="1"/>
    <col min="7427" max="7427" width="16" style="1" bestFit="1" customWidth="1"/>
    <col min="7428" max="7428" width="28.42578125" style="1" bestFit="1" customWidth="1"/>
    <col min="7429" max="7429" width="22.5703125" style="1" bestFit="1" customWidth="1"/>
    <col min="7430" max="7430" width="10.140625" style="1" bestFit="1" customWidth="1"/>
    <col min="7431" max="7431" width="14.85546875" style="1" bestFit="1" customWidth="1"/>
    <col min="7432" max="7432" width="18.7109375" style="1" bestFit="1" customWidth="1"/>
    <col min="7433" max="7433" width="30" style="1" bestFit="1" customWidth="1"/>
    <col min="7434" max="7434" width="26.42578125" style="1" bestFit="1" customWidth="1"/>
    <col min="7435" max="7435" width="20.42578125" style="1" bestFit="1" customWidth="1"/>
    <col min="7436" max="7436" width="20.85546875" style="1" bestFit="1" customWidth="1"/>
    <col min="7437" max="7437" width="21.7109375" style="1" bestFit="1" customWidth="1"/>
    <col min="7438" max="7438" width="22.7109375" style="1" bestFit="1" customWidth="1"/>
    <col min="7439" max="7439" width="22.140625" style="1" bestFit="1" customWidth="1"/>
    <col min="7440" max="7440" width="13.7109375" style="1" bestFit="1" customWidth="1"/>
    <col min="7441" max="7441" width="23.28515625" style="1" bestFit="1" customWidth="1"/>
    <col min="7442" max="7442" width="25.140625" style="1" bestFit="1" customWidth="1"/>
    <col min="7443" max="7680" width="8.85546875" style="1"/>
    <col min="7681" max="7681" width="5" style="1" bestFit="1" customWidth="1"/>
    <col min="7682" max="7682" width="11.85546875" style="1" bestFit="1" customWidth="1"/>
    <col min="7683" max="7683" width="16" style="1" bestFit="1" customWidth="1"/>
    <col min="7684" max="7684" width="28.42578125" style="1" bestFit="1" customWidth="1"/>
    <col min="7685" max="7685" width="22.5703125" style="1" bestFit="1" customWidth="1"/>
    <col min="7686" max="7686" width="10.140625" style="1" bestFit="1" customWidth="1"/>
    <col min="7687" max="7687" width="14.85546875" style="1" bestFit="1" customWidth="1"/>
    <col min="7688" max="7688" width="18.7109375" style="1" bestFit="1" customWidth="1"/>
    <col min="7689" max="7689" width="30" style="1" bestFit="1" customWidth="1"/>
    <col min="7690" max="7690" width="26.42578125" style="1" bestFit="1" customWidth="1"/>
    <col min="7691" max="7691" width="20.42578125" style="1" bestFit="1" customWidth="1"/>
    <col min="7692" max="7692" width="20.85546875" style="1" bestFit="1" customWidth="1"/>
    <col min="7693" max="7693" width="21.7109375" style="1" bestFit="1" customWidth="1"/>
    <col min="7694" max="7694" width="22.7109375" style="1" bestFit="1" customWidth="1"/>
    <col min="7695" max="7695" width="22.140625" style="1" bestFit="1" customWidth="1"/>
    <col min="7696" max="7696" width="13.7109375" style="1" bestFit="1" customWidth="1"/>
    <col min="7697" max="7697" width="23.28515625" style="1" bestFit="1" customWidth="1"/>
    <col min="7698" max="7698" width="25.140625" style="1" bestFit="1" customWidth="1"/>
    <col min="7699" max="7936" width="8.85546875" style="1"/>
    <col min="7937" max="7937" width="5" style="1" bestFit="1" customWidth="1"/>
    <col min="7938" max="7938" width="11.85546875" style="1" bestFit="1" customWidth="1"/>
    <col min="7939" max="7939" width="16" style="1" bestFit="1" customWidth="1"/>
    <col min="7940" max="7940" width="28.42578125" style="1" bestFit="1" customWidth="1"/>
    <col min="7941" max="7941" width="22.5703125" style="1" bestFit="1" customWidth="1"/>
    <col min="7942" max="7942" width="10.140625" style="1" bestFit="1" customWidth="1"/>
    <col min="7943" max="7943" width="14.85546875" style="1" bestFit="1" customWidth="1"/>
    <col min="7944" max="7944" width="18.7109375" style="1" bestFit="1" customWidth="1"/>
    <col min="7945" max="7945" width="30" style="1" bestFit="1" customWidth="1"/>
    <col min="7946" max="7946" width="26.42578125" style="1" bestFit="1" customWidth="1"/>
    <col min="7947" max="7947" width="20.42578125" style="1" bestFit="1" customWidth="1"/>
    <col min="7948" max="7948" width="20.85546875" style="1" bestFit="1" customWidth="1"/>
    <col min="7949" max="7949" width="21.7109375" style="1" bestFit="1" customWidth="1"/>
    <col min="7950" max="7950" width="22.7109375" style="1" bestFit="1" customWidth="1"/>
    <col min="7951" max="7951" width="22.140625" style="1" bestFit="1" customWidth="1"/>
    <col min="7952" max="7952" width="13.7109375" style="1" bestFit="1" customWidth="1"/>
    <col min="7953" max="7953" width="23.28515625" style="1" bestFit="1" customWidth="1"/>
    <col min="7954" max="7954" width="25.140625" style="1" bestFit="1" customWidth="1"/>
    <col min="7955" max="8192" width="8.85546875" style="1"/>
    <col min="8193" max="8193" width="5" style="1" bestFit="1" customWidth="1"/>
    <col min="8194" max="8194" width="11.85546875" style="1" bestFit="1" customWidth="1"/>
    <col min="8195" max="8195" width="16" style="1" bestFit="1" customWidth="1"/>
    <col min="8196" max="8196" width="28.42578125" style="1" bestFit="1" customWidth="1"/>
    <col min="8197" max="8197" width="22.5703125" style="1" bestFit="1" customWidth="1"/>
    <col min="8198" max="8198" width="10.140625" style="1" bestFit="1" customWidth="1"/>
    <col min="8199" max="8199" width="14.85546875" style="1" bestFit="1" customWidth="1"/>
    <col min="8200" max="8200" width="18.7109375" style="1" bestFit="1" customWidth="1"/>
    <col min="8201" max="8201" width="30" style="1" bestFit="1" customWidth="1"/>
    <col min="8202" max="8202" width="26.42578125" style="1" bestFit="1" customWidth="1"/>
    <col min="8203" max="8203" width="20.42578125" style="1" bestFit="1" customWidth="1"/>
    <col min="8204" max="8204" width="20.85546875" style="1" bestFit="1" customWidth="1"/>
    <col min="8205" max="8205" width="21.7109375" style="1" bestFit="1" customWidth="1"/>
    <col min="8206" max="8206" width="22.7109375" style="1" bestFit="1" customWidth="1"/>
    <col min="8207" max="8207" width="22.140625" style="1" bestFit="1" customWidth="1"/>
    <col min="8208" max="8208" width="13.7109375" style="1" bestFit="1" customWidth="1"/>
    <col min="8209" max="8209" width="23.28515625" style="1" bestFit="1" customWidth="1"/>
    <col min="8210" max="8210" width="25.140625" style="1" bestFit="1" customWidth="1"/>
    <col min="8211" max="8448" width="8.85546875" style="1"/>
    <col min="8449" max="8449" width="5" style="1" bestFit="1" customWidth="1"/>
    <col min="8450" max="8450" width="11.85546875" style="1" bestFit="1" customWidth="1"/>
    <col min="8451" max="8451" width="16" style="1" bestFit="1" customWidth="1"/>
    <col min="8452" max="8452" width="28.42578125" style="1" bestFit="1" customWidth="1"/>
    <col min="8453" max="8453" width="22.5703125" style="1" bestFit="1" customWidth="1"/>
    <col min="8454" max="8454" width="10.140625" style="1" bestFit="1" customWidth="1"/>
    <col min="8455" max="8455" width="14.85546875" style="1" bestFit="1" customWidth="1"/>
    <col min="8456" max="8456" width="18.7109375" style="1" bestFit="1" customWidth="1"/>
    <col min="8457" max="8457" width="30" style="1" bestFit="1" customWidth="1"/>
    <col min="8458" max="8458" width="26.42578125" style="1" bestFit="1" customWidth="1"/>
    <col min="8459" max="8459" width="20.42578125" style="1" bestFit="1" customWidth="1"/>
    <col min="8460" max="8460" width="20.85546875" style="1" bestFit="1" customWidth="1"/>
    <col min="8461" max="8461" width="21.7109375" style="1" bestFit="1" customWidth="1"/>
    <col min="8462" max="8462" width="22.7109375" style="1" bestFit="1" customWidth="1"/>
    <col min="8463" max="8463" width="22.140625" style="1" bestFit="1" customWidth="1"/>
    <col min="8464" max="8464" width="13.7109375" style="1" bestFit="1" customWidth="1"/>
    <col min="8465" max="8465" width="23.28515625" style="1" bestFit="1" customWidth="1"/>
    <col min="8466" max="8466" width="25.140625" style="1" bestFit="1" customWidth="1"/>
    <col min="8467" max="8704" width="8.85546875" style="1"/>
    <col min="8705" max="8705" width="5" style="1" bestFit="1" customWidth="1"/>
    <col min="8706" max="8706" width="11.85546875" style="1" bestFit="1" customWidth="1"/>
    <col min="8707" max="8707" width="16" style="1" bestFit="1" customWidth="1"/>
    <col min="8708" max="8708" width="28.42578125" style="1" bestFit="1" customWidth="1"/>
    <col min="8709" max="8709" width="22.5703125" style="1" bestFit="1" customWidth="1"/>
    <col min="8710" max="8710" width="10.140625" style="1" bestFit="1" customWidth="1"/>
    <col min="8711" max="8711" width="14.85546875" style="1" bestFit="1" customWidth="1"/>
    <col min="8712" max="8712" width="18.7109375" style="1" bestFit="1" customWidth="1"/>
    <col min="8713" max="8713" width="30" style="1" bestFit="1" customWidth="1"/>
    <col min="8714" max="8714" width="26.42578125" style="1" bestFit="1" customWidth="1"/>
    <col min="8715" max="8715" width="20.42578125" style="1" bestFit="1" customWidth="1"/>
    <col min="8716" max="8716" width="20.85546875" style="1" bestFit="1" customWidth="1"/>
    <col min="8717" max="8717" width="21.7109375" style="1" bestFit="1" customWidth="1"/>
    <col min="8718" max="8718" width="22.7109375" style="1" bestFit="1" customWidth="1"/>
    <col min="8719" max="8719" width="22.140625" style="1" bestFit="1" customWidth="1"/>
    <col min="8720" max="8720" width="13.7109375" style="1" bestFit="1" customWidth="1"/>
    <col min="8721" max="8721" width="23.28515625" style="1" bestFit="1" customWidth="1"/>
    <col min="8722" max="8722" width="25.140625" style="1" bestFit="1" customWidth="1"/>
    <col min="8723" max="8960" width="8.85546875" style="1"/>
    <col min="8961" max="8961" width="5" style="1" bestFit="1" customWidth="1"/>
    <col min="8962" max="8962" width="11.85546875" style="1" bestFit="1" customWidth="1"/>
    <col min="8963" max="8963" width="16" style="1" bestFit="1" customWidth="1"/>
    <col min="8964" max="8964" width="28.42578125" style="1" bestFit="1" customWidth="1"/>
    <col min="8965" max="8965" width="22.5703125" style="1" bestFit="1" customWidth="1"/>
    <col min="8966" max="8966" width="10.140625" style="1" bestFit="1" customWidth="1"/>
    <col min="8967" max="8967" width="14.85546875" style="1" bestFit="1" customWidth="1"/>
    <col min="8968" max="8968" width="18.7109375" style="1" bestFit="1" customWidth="1"/>
    <col min="8969" max="8969" width="30" style="1" bestFit="1" customWidth="1"/>
    <col min="8970" max="8970" width="26.42578125" style="1" bestFit="1" customWidth="1"/>
    <col min="8971" max="8971" width="20.42578125" style="1" bestFit="1" customWidth="1"/>
    <col min="8972" max="8972" width="20.85546875" style="1" bestFit="1" customWidth="1"/>
    <col min="8973" max="8973" width="21.7109375" style="1" bestFit="1" customWidth="1"/>
    <col min="8974" max="8974" width="22.7109375" style="1" bestFit="1" customWidth="1"/>
    <col min="8975" max="8975" width="22.140625" style="1" bestFit="1" customWidth="1"/>
    <col min="8976" max="8976" width="13.7109375" style="1" bestFit="1" customWidth="1"/>
    <col min="8977" max="8977" width="23.28515625" style="1" bestFit="1" customWidth="1"/>
    <col min="8978" max="8978" width="25.140625" style="1" bestFit="1" customWidth="1"/>
    <col min="8979" max="9216" width="8.85546875" style="1"/>
    <col min="9217" max="9217" width="5" style="1" bestFit="1" customWidth="1"/>
    <col min="9218" max="9218" width="11.85546875" style="1" bestFit="1" customWidth="1"/>
    <col min="9219" max="9219" width="16" style="1" bestFit="1" customWidth="1"/>
    <col min="9220" max="9220" width="28.42578125" style="1" bestFit="1" customWidth="1"/>
    <col min="9221" max="9221" width="22.5703125" style="1" bestFit="1" customWidth="1"/>
    <col min="9222" max="9222" width="10.140625" style="1" bestFit="1" customWidth="1"/>
    <col min="9223" max="9223" width="14.85546875" style="1" bestFit="1" customWidth="1"/>
    <col min="9224" max="9224" width="18.7109375" style="1" bestFit="1" customWidth="1"/>
    <col min="9225" max="9225" width="30" style="1" bestFit="1" customWidth="1"/>
    <col min="9226" max="9226" width="26.42578125" style="1" bestFit="1" customWidth="1"/>
    <col min="9227" max="9227" width="20.42578125" style="1" bestFit="1" customWidth="1"/>
    <col min="9228" max="9228" width="20.85546875" style="1" bestFit="1" customWidth="1"/>
    <col min="9229" max="9229" width="21.7109375" style="1" bestFit="1" customWidth="1"/>
    <col min="9230" max="9230" width="22.7109375" style="1" bestFit="1" customWidth="1"/>
    <col min="9231" max="9231" width="22.140625" style="1" bestFit="1" customWidth="1"/>
    <col min="9232" max="9232" width="13.7109375" style="1" bestFit="1" customWidth="1"/>
    <col min="9233" max="9233" width="23.28515625" style="1" bestFit="1" customWidth="1"/>
    <col min="9234" max="9234" width="25.140625" style="1" bestFit="1" customWidth="1"/>
    <col min="9235" max="9472" width="8.85546875" style="1"/>
    <col min="9473" max="9473" width="5" style="1" bestFit="1" customWidth="1"/>
    <col min="9474" max="9474" width="11.85546875" style="1" bestFit="1" customWidth="1"/>
    <col min="9475" max="9475" width="16" style="1" bestFit="1" customWidth="1"/>
    <col min="9476" max="9476" width="28.42578125" style="1" bestFit="1" customWidth="1"/>
    <col min="9477" max="9477" width="22.5703125" style="1" bestFit="1" customWidth="1"/>
    <col min="9478" max="9478" width="10.140625" style="1" bestFit="1" customWidth="1"/>
    <col min="9479" max="9479" width="14.85546875" style="1" bestFit="1" customWidth="1"/>
    <col min="9480" max="9480" width="18.7109375" style="1" bestFit="1" customWidth="1"/>
    <col min="9481" max="9481" width="30" style="1" bestFit="1" customWidth="1"/>
    <col min="9482" max="9482" width="26.42578125" style="1" bestFit="1" customWidth="1"/>
    <col min="9483" max="9483" width="20.42578125" style="1" bestFit="1" customWidth="1"/>
    <col min="9484" max="9484" width="20.85546875" style="1" bestFit="1" customWidth="1"/>
    <col min="9485" max="9485" width="21.7109375" style="1" bestFit="1" customWidth="1"/>
    <col min="9486" max="9486" width="22.7109375" style="1" bestFit="1" customWidth="1"/>
    <col min="9487" max="9487" width="22.140625" style="1" bestFit="1" customWidth="1"/>
    <col min="9488" max="9488" width="13.7109375" style="1" bestFit="1" customWidth="1"/>
    <col min="9489" max="9489" width="23.28515625" style="1" bestFit="1" customWidth="1"/>
    <col min="9490" max="9490" width="25.140625" style="1" bestFit="1" customWidth="1"/>
    <col min="9491" max="9728" width="8.85546875" style="1"/>
    <col min="9729" max="9729" width="5" style="1" bestFit="1" customWidth="1"/>
    <col min="9730" max="9730" width="11.85546875" style="1" bestFit="1" customWidth="1"/>
    <col min="9731" max="9731" width="16" style="1" bestFit="1" customWidth="1"/>
    <col min="9732" max="9732" width="28.42578125" style="1" bestFit="1" customWidth="1"/>
    <col min="9733" max="9733" width="22.5703125" style="1" bestFit="1" customWidth="1"/>
    <col min="9734" max="9734" width="10.140625" style="1" bestFit="1" customWidth="1"/>
    <col min="9735" max="9735" width="14.85546875" style="1" bestFit="1" customWidth="1"/>
    <col min="9736" max="9736" width="18.7109375" style="1" bestFit="1" customWidth="1"/>
    <col min="9737" max="9737" width="30" style="1" bestFit="1" customWidth="1"/>
    <col min="9738" max="9738" width="26.42578125" style="1" bestFit="1" customWidth="1"/>
    <col min="9739" max="9739" width="20.42578125" style="1" bestFit="1" customWidth="1"/>
    <col min="9740" max="9740" width="20.85546875" style="1" bestFit="1" customWidth="1"/>
    <col min="9741" max="9741" width="21.7109375" style="1" bestFit="1" customWidth="1"/>
    <col min="9742" max="9742" width="22.7109375" style="1" bestFit="1" customWidth="1"/>
    <col min="9743" max="9743" width="22.140625" style="1" bestFit="1" customWidth="1"/>
    <col min="9744" max="9744" width="13.7109375" style="1" bestFit="1" customWidth="1"/>
    <col min="9745" max="9745" width="23.28515625" style="1" bestFit="1" customWidth="1"/>
    <col min="9746" max="9746" width="25.140625" style="1" bestFit="1" customWidth="1"/>
    <col min="9747" max="9984" width="8.85546875" style="1"/>
    <col min="9985" max="9985" width="5" style="1" bestFit="1" customWidth="1"/>
    <col min="9986" max="9986" width="11.85546875" style="1" bestFit="1" customWidth="1"/>
    <col min="9987" max="9987" width="16" style="1" bestFit="1" customWidth="1"/>
    <col min="9988" max="9988" width="28.42578125" style="1" bestFit="1" customWidth="1"/>
    <col min="9989" max="9989" width="22.5703125" style="1" bestFit="1" customWidth="1"/>
    <col min="9990" max="9990" width="10.140625" style="1" bestFit="1" customWidth="1"/>
    <col min="9991" max="9991" width="14.85546875" style="1" bestFit="1" customWidth="1"/>
    <col min="9992" max="9992" width="18.7109375" style="1" bestFit="1" customWidth="1"/>
    <col min="9993" max="9993" width="30" style="1" bestFit="1" customWidth="1"/>
    <col min="9994" max="9994" width="26.42578125" style="1" bestFit="1" customWidth="1"/>
    <col min="9995" max="9995" width="20.42578125" style="1" bestFit="1" customWidth="1"/>
    <col min="9996" max="9996" width="20.85546875" style="1" bestFit="1" customWidth="1"/>
    <col min="9997" max="9997" width="21.7109375" style="1" bestFit="1" customWidth="1"/>
    <col min="9998" max="9998" width="22.7109375" style="1" bestFit="1" customWidth="1"/>
    <col min="9999" max="9999" width="22.140625" style="1" bestFit="1" customWidth="1"/>
    <col min="10000" max="10000" width="13.7109375" style="1" bestFit="1" customWidth="1"/>
    <col min="10001" max="10001" width="23.28515625" style="1" bestFit="1" customWidth="1"/>
    <col min="10002" max="10002" width="25.140625" style="1" bestFit="1" customWidth="1"/>
    <col min="10003" max="10240" width="8.85546875" style="1"/>
    <col min="10241" max="10241" width="5" style="1" bestFit="1" customWidth="1"/>
    <col min="10242" max="10242" width="11.85546875" style="1" bestFit="1" customWidth="1"/>
    <col min="10243" max="10243" width="16" style="1" bestFit="1" customWidth="1"/>
    <col min="10244" max="10244" width="28.42578125" style="1" bestFit="1" customWidth="1"/>
    <col min="10245" max="10245" width="22.5703125" style="1" bestFit="1" customWidth="1"/>
    <col min="10246" max="10246" width="10.140625" style="1" bestFit="1" customWidth="1"/>
    <col min="10247" max="10247" width="14.85546875" style="1" bestFit="1" customWidth="1"/>
    <col min="10248" max="10248" width="18.7109375" style="1" bestFit="1" customWidth="1"/>
    <col min="10249" max="10249" width="30" style="1" bestFit="1" customWidth="1"/>
    <col min="10250" max="10250" width="26.42578125" style="1" bestFit="1" customWidth="1"/>
    <col min="10251" max="10251" width="20.42578125" style="1" bestFit="1" customWidth="1"/>
    <col min="10252" max="10252" width="20.85546875" style="1" bestFit="1" customWidth="1"/>
    <col min="10253" max="10253" width="21.7109375" style="1" bestFit="1" customWidth="1"/>
    <col min="10254" max="10254" width="22.7109375" style="1" bestFit="1" customWidth="1"/>
    <col min="10255" max="10255" width="22.140625" style="1" bestFit="1" customWidth="1"/>
    <col min="10256" max="10256" width="13.7109375" style="1" bestFit="1" customWidth="1"/>
    <col min="10257" max="10257" width="23.28515625" style="1" bestFit="1" customWidth="1"/>
    <col min="10258" max="10258" width="25.140625" style="1" bestFit="1" customWidth="1"/>
    <col min="10259" max="10496" width="8.85546875" style="1"/>
    <col min="10497" max="10497" width="5" style="1" bestFit="1" customWidth="1"/>
    <col min="10498" max="10498" width="11.85546875" style="1" bestFit="1" customWidth="1"/>
    <col min="10499" max="10499" width="16" style="1" bestFit="1" customWidth="1"/>
    <col min="10500" max="10500" width="28.42578125" style="1" bestFit="1" customWidth="1"/>
    <col min="10501" max="10501" width="22.5703125" style="1" bestFit="1" customWidth="1"/>
    <col min="10502" max="10502" width="10.140625" style="1" bestFit="1" customWidth="1"/>
    <col min="10503" max="10503" width="14.85546875" style="1" bestFit="1" customWidth="1"/>
    <col min="10504" max="10504" width="18.7109375" style="1" bestFit="1" customWidth="1"/>
    <col min="10505" max="10505" width="30" style="1" bestFit="1" customWidth="1"/>
    <col min="10506" max="10506" width="26.42578125" style="1" bestFit="1" customWidth="1"/>
    <col min="10507" max="10507" width="20.42578125" style="1" bestFit="1" customWidth="1"/>
    <col min="10508" max="10508" width="20.85546875" style="1" bestFit="1" customWidth="1"/>
    <col min="10509" max="10509" width="21.7109375" style="1" bestFit="1" customWidth="1"/>
    <col min="10510" max="10510" width="22.7109375" style="1" bestFit="1" customWidth="1"/>
    <col min="10511" max="10511" width="22.140625" style="1" bestFit="1" customWidth="1"/>
    <col min="10512" max="10512" width="13.7109375" style="1" bestFit="1" customWidth="1"/>
    <col min="10513" max="10513" width="23.28515625" style="1" bestFit="1" customWidth="1"/>
    <col min="10514" max="10514" width="25.140625" style="1" bestFit="1" customWidth="1"/>
    <col min="10515" max="10752" width="8.85546875" style="1"/>
    <col min="10753" max="10753" width="5" style="1" bestFit="1" customWidth="1"/>
    <col min="10754" max="10754" width="11.85546875" style="1" bestFit="1" customWidth="1"/>
    <col min="10755" max="10755" width="16" style="1" bestFit="1" customWidth="1"/>
    <col min="10756" max="10756" width="28.42578125" style="1" bestFit="1" customWidth="1"/>
    <col min="10757" max="10757" width="22.5703125" style="1" bestFit="1" customWidth="1"/>
    <col min="10758" max="10758" width="10.140625" style="1" bestFit="1" customWidth="1"/>
    <col min="10759" max="10759" width="14.85546875" style="1" bestFit="1" customWidth="1"/>
    <col min="10760" max="10760" width="18.7109375" style="1" bestFit="1" customWidth="1"/>
    <col min="10761" max="10761" width="30" style="1" bestFit="1" customWidth="1"/>
    <col min="10762" max="10762" width="26.42578125" style="1" bestFit="1" customWidth="1"/>
    <col min="10763" max="10763" width="20.42578125" style="1" bestFit="1" customWidth="1"/>
    <col min="10764" max="10764" width="20.85546875" style="1" bestFit="1" customWidth="1"/>
    <col min="10765" max="10765" width="21.7109375" style="1" bestFit="1" customWidth="1"/>
    <col min="10766" max="10766" width="22.7109375" style="1" bestFit="1" customWidth="1"/>
    <col min="10767" max="10767" width="22.140625" style="1" bestFit="1" customWidth="1"/>
    <col min="10768" max="10768" width="13.7109375" style="1" bestFit="1" customWidth="1"/>
    <col min="10769" max="10769" width="23.28515625" style="1" bestFit="1" customWidth="1"/>
    <col min="10770" max="10770" width="25.140625" style="1" bestFit="1" customWidth="1"/>
    <col min="10771" max="11008" width="8.85546875" style="1"/>
    <col min="11009" max="11009" width="5" style="1" bestFit="1" customWidth="1"/>
    <col min="11010" max="11010" width="11.85546875" style="1" bestFit="1" customWidth="1"/>
    <col min="11011" max="11011" width="16" style="1" bestFit="1" customWidth="1"/>
    <col min="11012" max="11012" width="28.42578125" style="1" bestFit="1" customWidth="1"/>
    <col min="11013" max="11013" width="22.5703125" style="1" bestFit="1" customWidth="1"/>
    <col min="11014" max="11014" width="10.140625" style="1" bestFit="1" customWidth="1"/>
    <col min="11015" max="11015" width="14.85546875" style="1" bestFit="1" customWidth="1"/>
    <col min="11016" max="11016" width="18.7109375" style="1" bestFit="1" customWidth="1"/>
    <col min="11017" max="11017" width="30" style="1" bestFit="1" customWidth="1"/>
    <col min="11018" max="11018" width="26.42578125" style="1" bestFit="1" customWidth="1"/>
    <col min="11019" max="11019" width="20.42578125" style="1" bestFit="1" customWidth="1"/>
    <col min="11020" max="11020" width="20.85546875" style="1" bestFit="1" customWidth="1"/>
    <col min="11021" max="11021" width="21.7109375" style="1" bestFit="1" customWidth="1"/>
    <col min="11022" max="11022" width="22.7109375" style="1" bestFit="1" customWidth="1"/>
    <col min="11023" max="11023" width="22.140625" style="1" bestFit="1" customWidth="1"/>
    <col min="11024" max="11024" width="13.7109375" style="1" bestFit="1" customWidth="1"/>
    <col min="11025" max="11025" width="23.28515625" style="1" bestFit="1" customWidth="1"/>
    <col min="11026" max="11026" width="25.140625" style="1" bestFit="1" customWidth="1"/>
    <col min="11027" max="11264" width="8.85546875" style="1"/>
    <col min="11265" max="11265" width="5" style="1" bestFit="1" customWidth="1"/>
    <col min="11266" max="11266" width="11.85546875" style="1" bestFit="1" customWidth="1"/>
    <col min="11267" max="11267" width="16" style="1" bestFit="1" customWidth="1"/>
    <col min="11268" max="11268" width="28.42578125" style="1" bestFit="1" customWidth="1"/>
    <col min="11269" max="11269" width="22.5703125" style="1" bestFit="1" customWidth="1"/>
    <col min="11270" max="11270" width="10.140625" style="1" bestFit="1" customWidth="1"/>
    <col min="11271" max="11271" width="14.85546875" style="1" bestFit="1" customWidth="1"/>
    <col min="11272" max="11272" width="18.7109375" style="1" bestFit="1" customWidth="1"/>
    <col min="11273" max="11273" width="30" style="1" bestFit="1" customWidth="1"/>
    <col min="11274" max="11274" width="26.42578125" style="1" bestFit="1" customWidth="1"/>
    <col min="11275" max="11275" width="20.42578125" style="1" bestFit="1" customWidth="1"/>
    <col min="11276" max="11276" width="20.85546875" style="1" bestFit="1" customWidth="1"/>
    <col min="11277" max="11277" width="21.7109375" style="1" bestFit="1" customWidth="1"/>
    <col min="11278" max="11278" width="22.7109375" style="1" bestFit="1" customWidth="1"/>
    <col min="11279" max="11279" width="22.140625" style="1" bestFit="1" customWidth="1"/>
    <col min="11280" max="11280" width="13.7109375" style="1" bestFit="1" customWidth="1"/>
    <col min="11281" max="11281" width="23.28515625" style="1" bestFit="1" customWidth="1"/>
    <col min="11282" max="11282" width="25.140625" style="1" bestFit="1" customWidth="1"/>
    <col min="11283" max="11520" width="8.85546875" style="1"/>
    <col min="11521" max="11521" width="5" style="1" bestFit="1" customWidth="1"/>
    <col min="11522" max="11522" width="11.85546875" style="1" bestFit="1" customWidth="1"/>
    <col min="11523" max="11523" width="16" style="1" bestFit="1" customWidth="1"/>
    <col min="11524" max="11524" width="28.42578125" style="1" bestFit="1" customWidth="1"/>
    <col min="11525" max="11525" width="22.5703125" style="1" bestFit="1" customWidth="1"/>
    <col min="11526" max="11526" width="10.140625" style="1" bestFit="1" customWidth="1"/>
    <col min="11527" max="11527" width="14.85546875" style="1" bestFit="1" customWidth="1"/>
    <col min="11528" max="11528" width="18.7109375" style="1" bestFit="1" customWidth="1"/>
    <col min="11529" max="11529" width="30" style="1" bestFit="1" customWidth="1"/>
    <col min="11530" max="11530" width="26.42578125" style="1" bestFit="1" customWidth="1"/>
    <col min="11531" max="11531" width="20.42578125" style="1" bestFit="1" customWidth="1"/>
    <col min="11532" max="11532" width="20.85546875" style="1" bestFit="1" customWidth="1"/>
    <col min="11533" max="11533" width="21.7109375" style="1" bestFit="1" customWidth="1"/>
    <col min="11534" max="11534" width="22.7109375" style="1" bestFit="1" customWidth="1"/>
    <col min="11535" max="11535" width="22.140625" style="1" bestFit="1" customWidth="1"/>
    <col min="11536" max="11536" width="13.7109375" style="1" bestFit="1" customWidth="1"/>
    <col min="11537" max="11537" width="23.28515625" style="1" bestFit="1" customWidth="1"/>
    <col min="11538" max="11538" width="25.140625" style="1" bestFit="1" customWidth="1"/>
    <col min="11539" max="11776" width="8.85546875" style="1"/>
    <col min="11777" max="11777" width="5" style="1" bestFit="1" customWidth="1"/>
    <col min="11778" max="11778" width="11.85546875" style="1" bestFit="1" customWidth="1"/>
    <col min="11779" max="11779" width="16" style="1" bestFit="1" customWidth="1"/>
    <col min="11780" max="11780" width="28.42578125" style="1" bestFit="1" customWidth="1"/>
    <col min="11781" max="11781" width="22.5703125" style="1" bestFit="1" customWidth="1"/>
    <col min="11782" max="11782" width="10.140625" style="1" bestFit="1" customWidth="1"/>
    <col min="11783" max="11783" width="14.85546875" style="1" bestFit="1" customWidth="1"/>
    <col min="11784" max="11784" width="18.7109375" style="1" bestFit="1" customWidth="1"/>
    <col min="11785" max="11785" width="30" style="1" bestFit="1" customWidth="1"/>
    <col min="11786" max="11786" width="26.42578125" style="1" bestFit="1" customWidth="1"/>
    <col min="11787" max="11787" width="20.42578125" style="1" bestFit="1" customWidth="1"/>
    <col min="11788" max="11788" width="20.85546875" style="1" bestFit="1" customWidth="1"/>
    <col min="11789" max="11789" width="21.7109375" style="1" bestFit="1" customWidth="1"/>
    <col min="11790" max="11790" width="22.7109375" style="1" bestFit="1" customWidth="1"/>
    <col min="11791" max="11791" width="22.140625" style="1" bestFit="1" customWidth="1"/>
    <col min="11792" max="11792" width="13.7109375" style="1" bestFit="1" customWidth="1"/>
    <col min="11793" max="11793" width="23.28515625" style="1" bestFit="1" customWidth="1"/>
    <col min="11794" max="11794" width="25.140625" style="1" bestFit="1" customWidth="1"/>
    <col min="11795" max="12032" width="8.85546875" style="1"/>
    <col min="12033" max="12033" width="5" style="1" bestFit="1" customWidth="1"/>
    <col min="12034" max="12034" width="11.85546875" style="1" bestFit="1" customWidth="1"/>
    <col min="12035" max="12035" width="16" style="1" bestFit="1" customWidth="1"/>
    <col min="12036" max="12036" width="28.42578125" style="1" bestFit="1" customWidth="1"/>
    <col min="12037" max="12037" width="22.5703125" style="1" bestFit="1" customWidth="1"/>
    <col min="12038" max="12038" width="10.140625" style="1" bestFit="1" customWidth="1"/>
    <col min="12039" max="12039" width="14.85546875" style="1" bestFit="1" customWidth="1"/>
    <col min="12040" max="12040" width="18.7109375" style="1" bestFit="1" customWidth="1"/>
    <col min="12041" max="12041" width="30" style="1" bestFit="1" customWidth="1"/>
    <col min="12042" max="12042" width="26.42578125" style="1" bestFit="1" customWidth="1"/>
    <col min="12043" max="12043" width="20.42578125" style="1" bestFit="1" customWidth="1"/>
    <col min="12044" max="12044" width="20.85546875" style="1" bestFit="1" customWidth="1"/>
    <col min="12045" max="12045" width="21.7109375" style="1" bestFit="1" customWidth="1"/>
    <col min="12046" max="12046" width="22.7109375" style="1" bestFit="1" customWidth="1"/>
    <col min="12047" max="12047" width="22.140625" style="1" bestFit="1" customWidth="1"/>
    <col min="12048" max="12048" width="13.7109375" style="1" bestFit="1" customWidth="1"/>
    <col min="12049" max="12049" width="23.28515625" style="1" bestFit="1" customWidth="1"/>
    <col min="12050" max="12050" width="25.140625" style="1" bestFit="1" customWidth="1"/>
    <col min="12051" max="12288" width="8.85546875" style="1"/>
    <col min="12289" max="12289" width="5" style="1" bestFit="1" customWidth="1"/>
    <col min="12290" max="12290" width="11.85546875" style="1" bestFit="1" customWidth="1"/>
    <col min="12291" max="12291" width="16" style="1" bestFit="1" customWidth="1"/>
    <col min="12292" max="12292" width="28.42578125" style="1" bestFit="1" customWidth="1"/>
    <col min="12293" max="12293" width="22.5703125" style="1" bestFit="1" customWidth="1"/>
    <col min="12294" max="12294" width="10.140625" style="1" bestFit="1" customWidth="1"/>
    <col min="12295" max="12295" width="14.85546875" style="1" bestFit="1" customWidth="1"/>
    <col min="12296" max="12296" width="18.7109375" style="1" bestFit="1" customWidth="1"/>
    <col min="12297" max="12297" width="30" style="1" bestFit="1" customWidth="1"/>
    <col min="12298" max="12298" width="26.42578125" style="1" bestFit="1" customWidth="1"/>
    <col min="12299" max="12299" width="20.42578125" style="1" bestFit="1" customWidth="1"/>
    <col min="12300" max="12300" width="20.85546875" style="1" bestFit="1" customWidth="1"/>
    <col min="12301" max="12301" width="21.7109375" style="1" bestFit="1" customWidth="1"/>
    <col min="12302" max="12302" width="22.7109375" style="1" bestFit="1" customWidth="1"/>
    <col min="12303" max="12303" width="22.140625" style="1" bestFit="1" customWidth="1"/>
    <col min="12304" max="12304" width="13.7109375" style="1" bestFit="1" customWidth="1"/>
    <col min="12305" max="12305" width="23.28515625" style="1" bestFit="1" customWidth="1"/>
    <col min="12306" max="12306" width="25.140625" style="1" bestFit="1" customWidth="1"/>
    <col min="12307" max="12544" width="8.85546875" style="1"/>
    <col min="12545" max="12545" width="5" style="1" bestFit="1" customWidth="1"/>
    <col min="12546" max="12546" width="11.85546875" style="1" bestFit="1" customWidth="1"/>
    <col min="12547" max="12547" width="16" style="1" bestFit="1" customWidth="1"/>
    <col min="12548" max="12548" width="28.42578125" style="1" bestFit="1" customWidth="1"/>
    <col min="12549" max="12549" width="22.5703125" style="1" bestFit="1" customWidth="1"/>
    <col min="12550" max="12550" width="10.140625" style="1" bestFit="1" customWidth="1"/>
    <col min="12551" max="12551" width="14.85546875" style="1" bestFit="1" customWidth="1"/>
    <col min="12552" max="12552" width="18.7109375" style="1" bestFit="1" customWidth="1"/>
    <col min="12553" max="12553" width="30" style="1" bestFit="1" customWidth="1"/>
    <col min="12554" max="12554" width="26.42578125" style="1" bestFit="1" customWidth="1"/>
    <col min="12555" max="12555" width="20.42578125" style="1" bestFit="1" customWidth="1"/>
    <col min="12556" max="12556" width="20.85546875" style="1" bestFit="1" customWidth="1"/>
    <col min="12557" max="12557" width="21.7109375" style="1" bestFit="1" customWidth="1"/>
    <col min="12558" max="12558" width="22.7109375" style="1" bestFit="1" customWidth="1"/>
    <col min="12559" max="12559" width="22.140625" style="1" bestFit="1" customWidth="1"/>
    <col min="12560" max="12560" width="13.7109375" style="1" bestFit="1" customWidth="1"/>
    <col min="12561" max="12561" width="23.28515625" style="1" bestFit="1" customWidth="1"/>
    <col min="12562" max="12562" width="25.140625" style="1" bestFit="1" customWidth="1"/>
    <col min="12563" max="12800" width="8.85546875" style="1"/>
    <col min="12801" max="12801" width="5" style="1" bestFit="1" customWidth="1"/>
    <col min="12802" max="12802" width="11.85546875" style="1" bestFit="1" customWidth="1"/>
    <col min="12803" max="12803" width="16" style="1" bestFit="1" customWidth="1"/>
    <col min="12804" max="12804" width="28.42578125" style="1" bestFit="1" customWidth="1"/>
    <col min="12805" max="12805" width="22.5703125" style="1" bestFit="1" customWidth="1"/>
    <col min="12806" max="12806" width="10.140625" style="1" bestFit="1" customWidth="1"/>
    <col min="12807" max="12807" width="14.85546875" style="1" bestFit="1" customWidth="1"/>
    <col min="12808" max="12808" width="18.7109375" style="1" bestFit="1" customWidth="1"/>
    <col min="12809" max="12809" width="30" style="1" bestFit="1" customWidth="1"/>
    <col min="12810" max="12810" width="26.42578125" style="1" bestFit="1" customWidth="1"/>
    <col min="12811" max="12811" width="20.42578125" style="1" bestFit="1" customWidth="1"/>
    <col min="12812" max="12812" width="20.85546875" style="1" bestFit="1" customWidth="1"/>
    <col min="12813" max="12813" width="21.7109375" style="1" bestFit="1" customWidth="1"/>
    <col min="12814" max="12814" width="22.7109375" style="1" bestFit="1" customWidth="1"/>
    <col min="12815" max="12815" width="22.140625" style="1" bestFit="1" customWidth="1"/>
    <col min="12816" max="12816" width="13.7109375" style="1" bestFit="1" customWidth="1"/>
    <col min="12817" max="12817" width="23.28515625" style="1" bestFit="1" customWidth="1"/>
    <col min="12818" max="12818" width="25.140625" style="1" bestFit="1" customWidth="1"/>
    <col min="12819" max="13056" width="8.85546875" style="1"/>
    <col min="13057" max="13057" width="5" style="1" bestFit="1" customWidth="1"/>
    <col min="13058" max="13058" width="11.85546875" style="1" bestFit="1" customWidth="1"/>
    <col min="13059" max="13059" width="16" style="1" bestFit="1" customWidth="1"/>
    <col min="13060" max="13060" width="28.42578125" style="1" bestFit="1" customWidth="1"/>
    <col min="13061" max="13061" width="22.5703125" style="1" bestFit="1" customWidth="1"/>
    <col min="13062" max="13062" width="10.140625" style="1" bestFit="1" customWidth="1"/>
    <col min="13063" max="13063" width="14.85546875" style="1" bestFit="1" customWidth="1"/>
    <col min="13064" max="13064" width="18.7109375" style="1" bestFit="1" customWidth="1"/>
    <col min="13065" max="13065" width="30" style="1" bestFit="1" customWidth="1"/>
    <col min="13066" max="13066" width="26.42578125" style="1" bestFit="1" customWidth="1"/>
    <col min="13067" max="13067" width="20.42578125" style="1" bestFit="1" customWidth="1"/>
    <col min="13068" max="13068" width="20.85546875" style="1" bestFit="1" customWidth="1"/>
    <col min="13069" max="13069" width="21.7109375" style="1" bestFit="1" customWidth="1"/>
    <col min="13070" max="13070" width="22.7109375" style="1" bestFit="1" customWidth="1"/>
    <col min="13071" max="13071" width="22.140625" style="1" bestFit="1" customWidth="1"/>
    <col min="13072" max="13072" width="13.7109375" style="1" bestFit="1" customWidth="1"/>
    <col min="13073" max="13073" width="23.28515625" style="1" bestFit="1" customWidth="1"/>
    <col min="13074" max="13074" width="25.140625" style="1" bestFit="1" customWidth="1"/>
    <col min="13075" max="13312" width="8.85546875" style="1"/>
    <col min="13313" max="13313" width="5" style="1" bestFit="1" customWidth="1"/>
    <col min="13314" max="13314" width="11.85546875" style="1" bestFit="1" customWidth="1"/>
    <col min="13315" max="13315" width="16" style="1" bestFit="1" customWidth="1"/>
    <col min="13316" max="13316" width="28.42578125" style="1" bestFit="1" customWidth="1"/>
    <col min="13317" max="13317" width="22.5703125" style="1" bestFit="1" customWidth="1"/>
    <col min="13318" max="13318" width="10.140625" style="1" bestFit="1" customWidth="1"/>
    <col min="13319" max="13319" width="14.85546875" style="1" bestFit="1" customWidth="1"/>
    <col min="13320" max="13320" width="18.7109375" style="1" bestFit="1" customWidth="1"/>
    <col min="13321" max="13321" width="30" style="1" bestFit="1" customWidth="1"/>
    <col min="13322" max="13322" width="26.42578125" style="1" bestFit="1" customWidth="1"/>
    <col min="13323" max="13323" width="20.42578125" style="1" bestFit="1" customWidth="1"/>
    <col min="13324" max="13324" width="20.85546875" style="1" bestFit="1" customWidth="1"/>
    <col min="13325" max="13325" width="21.7109375" style="1" bestFit="1" customWidth="1"/>
    <col min="13326" max="13326" width="22.7109375" style="1" bestFit="1" customWidth="1"/>
    <col min="13327" max="13327" width="22.140625" style="1" bestFit="1" customWidth="1"/>
    <col min="13328" max="13328" width="13.7109375" style="1" bestFit="1" customWidth="1"/>
    <col min="13329" max="13329" width="23.28515625" style="1" bestFit="1" customWidth="1"/>
    <col min="13330" max="13330" width="25.140625" style="1" bestFit="1" customWidth="1"/>
    <col min="13331" max="13568" width="8.85546875" style="1"/>
    <col min="13569" max="13569" width="5" style="1" bestFit="1" customWidth="1"/>
    <col min="13570" max="13570" width="11.85546875" style="1" bestFit="1" customWidth="1"/>
    <col min="13571" max="13571" width="16" style="1" bestFit="1" customWidth="1"/>
    <col min="13572" max="13572" width="28.42578125" style="1" bestFit="1" customWidth="1"/>
    <col min="13573" max="13573" width="22.5703125" style="1" bestFit="1" customWidth="1"/>
    <col min="13574" max="13574" width="10.140625" style="1" bestFit="1" customWidth="1"/>
    <col min="13575" max="13575" width="14.85546875" style="1" bestFit="1" customWidth="1"/>
    <col min="13576" max="13576" width="18.7109375" style="1" bestFit="1" customWidth="1"/>
    <col min="13577" max="13577" width="30" style="1" bestFit="1" customWidth="1"/>
    <col min="13578" max="13578" width="26.42578125" style="1" bestFit="1" customWidth="1"/>
    <col min="13579" max="13579" width="20.42578125" style="1" bestFit="1" customWidth="1"/>
    <col min="13580" max="13580" width="20.85546875" style="1" bestFit="1" customWidth="1"/>
    <col min="13581" max="13581" width="21.7109375" style="1" bestFit="1" customWidth="1"/>
    <col min="13582" max="13582" width="22.7109375" style="1" bestFit="1" customWidth="1"/>
    <col min="13583" max="13583" width="22.140625" style="1" bestFit="1" customWidth="1"/>
    <col min="13584" max="13584" width="13.7109375" style="1" bestFit="1" customWidth="1"/>
    <col min="13585" max="13585" width="23.28515625" style="1" bestFit="1" customWidth="1"/>
    <col min="13586" max="13586" width="25.140625" style="1" bestFit="1" customWidth="1"/>
    <col min="13587" max="13824" width="8.85546875" style="1"/>
    <col min="13825" max="13825" width="5" style="1" bestFit="1" customWidth="1"/>
    <col min="13826" max="13826" width="11.85546875" style="1" bestFit="1" customWidth="1"/>
    <col min="13827" max="13827" width="16" style="1" bestFit="1" customWidth="1"/>
    <col min="13828" max="13828" width="28.42578125" style="1" bestFit="1" customWidth="1"/>
    <col min="13829" max="13829" width="22.5703125" style="1" bestFit="1" customWidth="1"/>
    <col min="13830" max="13830" width="10.140625" style="1" bestFit="1" customWidth="1"/>
    <col min="13831" max="13831" width="14.85546875" style="1" bestFit="1" customWidth="1"/>
    <col min="13832" max="13832" width="18.7109375" style="1" bestFit="1" customWidth="1"/>
    <col min="13833" max="13833" width="30" style="1" bestFit="1" customWidth="1"/>
    <col min="13834" max="13834" width="26.42578125" style="1" bestFit="1" customWidth="1"/>
    <col min="13835" max="13835" width="20.42578125" style="1" bestFit="1" customWidth="1"/>
    <col min="13836" max="13836" width="20.85546875" style="1" bestFit="1" customWidth="1"/>
    <col min="13837" max="13837" width="21.7109375" style="1" bestFit="1" customWidth="1"/>
    <col min="13838" max="13838" width="22.7109375" style="1" bestFit="1" customWidth="1"/>
    <col min="13839" max="13839" width="22.140625" style="1" bestFit="1" customWidth="1"/>
    <col min="13840" max="13840" width="13.7109375" style="1" bestFit="1" customWidth="1"/>
    <col min="13841" max="13841" width="23.28515625" style="1" bestFit="1" customWidth="1"/>
    <col min="13842" max="13842" width="25.140625" style="1" bestFit="1" customWidth="1"/>
    <col min="13843" max="14080" width="8.85546875" style="1"/>
    <col min="14081" max="14081" width="5" style="1" bestFit="1" customWidth="1"/>
    <col min="14082" max="14082" width="11.85546875" style="1" bestFit="1" customWidth="1"/>
    <col min="14083" max="14083" width="16" style="1" bestFit="1" customWidth="1"/>
    <col min="14084" max="14084" width="28.42578125" style="1" bestFit="1" customWidth="1"/>
    <col min="14085" max="14085" width="22.5703125" style="1" bestFit="1" customWidth="1"/>
    <col min="14086" max="14086" width="10.140625" style="1" bestFit="1" customWidth="1"/>
    <col min="14087" max="14087" width="14.85546875" style="1" bestFit="1" customWidth="1"/>
    <col min="14088" max="14088" width="18.7109375" style="1" bestFit="1" customWidth="1"/>
    <col min="14089" max="14089" width="30" style="1" bestFit="1" customWidth="1"/>
    <col min="14090" max="14090" width="26.42578125" style="1" bestFit="1" customWidth="1"/>
    <col min="14091" max="14091" width="20.42578125" style="1" bestFit="1" customWidth="1"/>
    <col min="14092" max="14092" width="20.85546875" style="1" bestFit="1" customWidth="1"/>
    <col min="14093" max="14093" width="21.7109375" style="1" bestFit="1" customWidth="1"/>
    <col min="14094" max="14094" width="22.7109375" style="1" bestFit="1" customWidth="1"/>
    <col min="14095" max="14095" width="22.140625" style="1" bestFit="1" customWidth="1"/>
    <col min="14096" max="14096" width="13.7109375" style="1" bestFit="1" customWidth="1"/>
    <col min="14097" max="14097" width="23.28515625" style="1" bestFit="1" customWidth="1"/>
    <col min="14098" max="14098" width="25.140625" style="1" bestFit="1" customWidth="1"/>
    <col min="14099" max="14336" width="8.85546875" style="1"/>
    <col min="14337" max="14337" width="5" style="1" bestFit="1" customWidth="1"/>
    <col min="14338" max="14338" width="11.85546875" style="1" bestFit="1" customWidth="1"/>
    <col min="14339" max="14339" width="16" style="1" bestFit="1" customWidth="1"/>
    <col min="14340" max="14340" width="28.42578125" style="1" bestFit="1" customWidth="1"/>
    <col min="14341" max="14341" width="22.5703125" style="1" bestFit="1" customWidth="1"/>
    <col min="14342" max="14342" width="10.140625" style="1" bestFit="1" customWidth="1"/>
    <col min="14343" max="14343" width="14.85546875" style="1" bestFit="1" customWidth="1"/>
    <col min="14344" max="14344" width="18.7109375" style="1" bestFit="1" customWidth="1"/>
    <col min="14345" max="14345" width="30" style="1" bestFit="1" customWidth="1"/>
    <col min="14346" max="14346" width="26.42578125" style="1" bestFit="1" customWidth="1"/>
    <col min="14347" max="14347" width="20.42578125" style="1" bestFit="1" customWidth="1"/>
    <col min="14348" max="14348" width="20.85546875" style="1" bestFit="1" customWidth="1"/>
    <col min="14349" max="14349" width="21.7109375" style="1" bestFit="1" customWidth="1"/>
    <col min="14350" max="14350" width="22.7109375" style="1" bestFit="1" customWidth="1"/>
    <col min="14351" max="14351" width="22.140625" style="1" bestFit="1" customWidth="1"/>
    <col min="14352" max="14352" width="13.7109375" style="1" bestFit="1" customWidth="1"/>
    <col min="14353" max="14353" width="23.28515625" style="1" bestFit="1" customWidth="1"/>
    <col min="14354" max="14354" width="25.140625" style="1" bestFit="1" customWidth="1"/>
    <col min="14355" max="14592" width="8.85546875" style="1"/>
    <col min="14593" max="14593" width="5" style="1" bestFit="1" customWidth="1"/>
    <col min="14594" max="14594" width="11.85546875" style="1" bestFit="1" customWidth="1"/>
    <col min="14595" max="14595" width="16" style="1" bestFit="1" customWidth="1"/>
    <col min="14596" max="14596" width="28.42578125" style="1" bestFit="1" customWidth="1"/>
    <col min="14597" max="14597" width="22.5703125" style="1" bestFit="1" customWidth="1"/>
    <col min="14598" max="14598" width="10.140625" style="1" bestFit="1" customWidth="1"/>
    <col min="14599" max="14599" width="14.85546875" style="1" bestFit="1" customWidth="1"/>
    <col min="14600" max="14600" width="18.7109375" style="1" bestFit="1" customWidth="1"/>
    <col min="14601" max="14601" width="30" style="1" bestFit="1" customWidth="1"/>
    <col min="14602" max="14602" width="26.42578125" style="1" bestFit="1" customWidth="1"/>
    <col min="14603" max="14603" width="20.42578125" style="1" bestFit="1" customWidth="1"/>
    <col min="14604" max="14604" width="20.85546875" style="1" bestFit="1" customWidth="1"/>
    <col min="14605" max="14605" width="21.7109375" style="1" bestFit="1" customWidth="1"/>
    <col min="14606" max="14606" width="22.7109375" style="1" bestFit="1" customWidth="1"/>
    <col min="14607" max="14607" width="22.140625" style="1" bestFit="1" customWidth="1"/>
    <col min="14608" max="14608" width="13.7109375" style="1" bestFit="1" customWidth="1"/>
    <col min="14609" max="14609" width="23.28515625" style="1" bestFit="1" customWidth="1"/>
    <col min="14610" max="14610" width="25.140625" style="1" bestFit="1" customWidth="1"/>
    <col min="14611" max="14848" width="8.85546875" style="1"/>
    <col min="14849" max="14849" width="5" style="1" bestFit="1" customWidth="1"/>
    <col min="14850" max="14850" width="11.85546875" style="1" bestFit="1" customWidth="1"/>
    <col min="14851" max="14851" width="16" style="1" bestFit="1" customWidth="1"/>
    <col min="14852" max="14852" width="28.42578125" style="1" bestFit="1" customWidth="1"/>
    <col min="14853" max="14853" width="22.5703125" style="1" bestFit="1" customWidth="1"/>
    <col min="14854" max="14854" width="10.140625" style="1" bestFit="1" customWidth="1"/>
    <col min="14855" max="14855" width="14.85546875" style="1" bestFit="1" customWidth="1"/>
    <col min="14856" max="14856" width="18.7109375" style="1" bestFit="1" customWidth="1"/>
    <col min="14857" max="14857" width="30" style="1" bestFit="1" customWidth="1"/>
    <col min="14858" max="14858" width="26.42578125" style="1" bestFit="1" customWidth="1"/>
    <col min="14859" max="14859" width="20.42578125" style="1" bestFit="1" customWidth="1"/>
    <col min="14860" max="14860" width="20.85546875" style="1" bestFit="1" customWidth="1"/>
    <col min="14861" max="14861" width="21.7109375" style="1" bestFit="1" customWidth="1"/>
    <col min="14862" max="14862" width="22.7109375" style="1" bestFit="1" customWidth="1"/>
    <col min="14863" max="14863" width="22.140625" style="1" bestFit="1" customWidth="1"/>
    <col min="14864" max="14864" width="13.7109375" style="1" bestFit="1" customWidth="1"/>
    <col min="14865" max="14865" width="23.28515625" style="1" bestFit="1" customWidth="1"/>
    <col min="14866" max="14866" width="25.140625" style="1" bestFit="1" customWidth="1"/>
    <col min="14867" max="15104" width="8.85546875" style="1"/>
    <col min="15105" max="15105" width="5" style="1" bestFit="1" customWidth="1"/>
    <col min="15106" max="15106" width="11.85546875" style="1" bestFit="1" customWidth="1"/>
    <col min="15107" max="15107" width="16" style="1" bestFit="1" customWidth="1"/>
    <col min="15108" max="15108" width="28.42578125" style="1" bestFit="1" customWidth="1"/>
    <col min="15109" max="15109" width="22.5703125" style="1" bestFit="1" customWidth="1"/>
    <col min="15110" max="15110" width="10.140625" style="1" bestFit="1" customWidth="1"/>
    <col min="15111" max="15111" width="14.85546875" style="1" bestFit="1" customWidth="1"/>
    <col min="15112" max="15112" width="18.7109375" style="1" bestFit="1" customWidth="1"/>
    <col min="15113" max="15113" width="30" style="1" bestFit="1" customWidth="1"/>
    <col min="15114" max="15114" width="26.42578125" style="1" bestFit="1" customWidth="1"/>
    <col min="15115" max="15115" width="20.42578125" style="1" bestFit="1" customWidth="1"/>
    <col min="15116" max="15116" width="20.85546875" style="1" bestFit="1" customWidth="1"/>
    <col min="15117" max="15117" width="21.7109375" style="1" bestFit="1" customWidth="1"/>
    <col min="15118" max="15118" width="22.7109375" style="1" bestFit="1" customWidth="1"/>
    <col min="15119" max="15119" width="22.140625" style="1" bestFit="1" customWidth="1"/>
    <col min="15120" max="15120" width="13.7109375" style="1" bestFit="1" customWidth="1"/>
    <col min="15121" max="15121" width="23.28515625" style="1" bestFit="1" customWidth="1"/>
    <col min="15122" max="15122" width="25.140625" style="1" bestFit="1" customWidth="1"/>
    <col min="15123" max="15360" width="8.85546875" style="1"/>
    <col min="15361" max="15361" width="5" style="1" bestFit="1" customWidth="1"/>
    <col min="15362" max="15362" width="11.85546875" style="1" bestFit="1" customWidth="1"/>
    <col min="15363" max="15363" width="16" style="1" bestFit="1" customWidth="1"/>
    <col min="15364" max="15364" width="28.42578125" style="1" bestFit="1" customWidth="1"/>
    <col min="15365" max="15365" width="22.5703125" style="1" bestFit="1" customWidth="1"/>
    <col min="15366" max="15366" width="10.140625" style="1" bestFit="1" customWidth="1"/>
    <col min="15367" max="15367" width="14.85546875" style="1" bestFit="1" customWidth="1"/>
    <col min="15368" max="15368" width="18.7109375" style="1" bestFit="1" customWidth="1"/>
    <col min="15369" max="15369" width="30" style="1" bestFit="1" customWidth="1"/>
    <col min="15370" max="15370" width="26.42578125" style="1" bestFit="1" customWidth="1"/>
    <col min="15371" max="15371" width="20.42578125" style="1" bestFit="1" customWidth="1"/>
    <col min="15372" max="15372" width="20.85546875" style="1" bestFit="1" customWidth="1"/>
    <col min="15373" max="15373" width="21.7109375" style="1" bestFit="1" customWidth="1"/>
    <col min="15374" max="15374" width="22.7109375" style="1" bestFit="1" customWidth="1"/>
    <col min="15375" max="15375" width="22.140625" style="1" bestFit="1" customWidth="1"/>
    <col min="15376" max="15376" width="13.7109375" style="1" bestFit="1" customWidth="1"/>
    <col min="15377" max="15377" width="23.28515625" style="1" bestFit="1" customWidth="1"/>
    <col min="15378" max="15378" width="25.140625" style="1" bestFit="1" customWidth="1"/>
    <col min="15379" max="15616" width="8.85546875" style="1"/>
    <col min="15617" max="15617" width="5" style="1" bestFit="1" customWidth="1"/>
    <col min="15618" max="15618" width="11.85546875" style="1" bestFit="1" customWidth="1"/>
    <col min="15619" max="15619" width="16" style="1" bestFit="1" customWidth="1"/>
    <col min="15620" max="15620" width="28.42578125" style="1" bestFit="1" customWidth="1"/>
    <col min="15621" max="15621" width="22.5703125" style="1" bestFit="1" customWidth="1"/>
    <col min="15622" max="15622" width="10.140625" style="1" bestFit="1" customWidth="1"/>
    <col min="15623" max="15623" width="14.85546875" style="1" bestFit="1" customWidth="1"/>
    <col min="15624" max="15624" width="18.7109375" style="1" bestFit="1" customWidth="1"/>
    <col min="15625" max="15625" width="30" style="1" bestFit="1" customWidth="1"/>
    <col min="15626" max="15626" width="26.42578125" style="1" bestFit="1" customWidth="1"/>
    <col min="15627" max="15627" width="20.42578125" style="1" bestFit="1" customWidth="1"/>
    <col min="15628" max="15628" width="20.85546875" style="1" bestFit="1" customWidth="1"/>
    <col min="15629" max="15629" width="21.7109375" style="1" bestFit="1" customWidth="1"/>
    <col min="15630" max="15630" width="22.7109375" style="1" bestFit="1" customWidth="1"/>
    <col min="15631" max="15631" width="22.140625" style="1" bestFit="1" customWidth="1"/>
    <col min="15632" max="15632" width="13.7109375" style="1" bestFit="1" customWidth="1"/>
    <col min="15633" max="15633" width="23.28515625" style="1" bestFit="1" customWidth="1"/>
    <col min="15634" max="15634" width="25.140625" style="1" bestFit="1" customWidth="1"/>
    <col min="15635" max="15872" width="8.85546875" style="1"/>
    <col min="15873" max="15873" width="5" style="1" bestFit="1" customWidth="1"/>
    <col min="15874" max="15874" width="11.85546875" style="1" bestFit="1" customWidth="1"/>
    <col min="15875" max="15875" width="16" style="1" bestFit="1" customWidth="1"/>
    <col min="15876" max="15876" width="28.42578125" style="1" bestFit="1" customWidth="1"/>
    <col min="15877" max="15877" width="22.5703125" style="1" bestFit="1" customWidth="1"/>
    <col min="15878" max="15878" width="10.140625" style="1" bestFit="1" customWidth="1"/>
    <col min="15879" max="15879" width="14.85546875" style="1" bestFit="1" customWidth="1"/>
    <col min="15880" max="15880" width="18.7109375" style="1" bestFit="1" customWidth="1"/>
    <col min="15881" max="15881" width="30" style="1" bestFit="1" customWidth="1"/>
    <col min="15882" max="15882" width="26.42578125" style="1" bestFit="1" customWidth="1"/>
    <col min="15883" max="15883" width="20.42578125" style="1" bestFit="1" customWidth="1"/>
    <col min="15884" max="15884" width="20.85546875" style="1" bestFit="1" customWidth="1"/>
    <col min="15885" max="15885" width="21.7109375" style="1" bestFit="1" customWidth="1"/>
    <col min="15886" max="15886" width="22.7109375" style="1" bestFit="1" customWidth="1"/>
    <col min="15887" max="15887" width="22.140625" style="1" bestFit="1" customWidth="1"/>
    <col min="15888" max="15888" width="13.7109375" style="1" bestFit="1" customWidth="1"/>
    <col min="15889" max="15889" width="23.28515625" style="1" bestFit="1" customWidth="1"/>
    <col min="15890" max="15890" width="25.140625" style="1" bestFit="1" customWidth="1"/>
    <col min="15891" max="16128" width="8.85546875" style="1"/>
    <col min="16129" max="16129" width="5" style="1" bestFit="1" customWidth="1"/>
    <col min="16130" max="16130" width="11.85546875" style="1" bestFit="1" customWidth="1"/>
    <col min="16131" max="16131" width="16" style="1" bestFit="1" customWidth="1"/>
    <col min="16132" max="16132" width="28.42578125" style="1" bestFit="1" customWidth="1"/>
    <col min="16133" max="16133" width="22.5703125" style="1" bestFit="1" customWidth="1"/>
    <col min="16134" max="16134" width="10.140625" style="1" bestFit="1" customWidth="1"/>
    <col min="16135" max="16135" width="14.85546875" style="1" bestFit="1" customWidth="1"/>
    <col min="16136" max="16136" width="18.7109375" style="1" bestFit="1" customWidth="1"/>
    <col min="16137" max="16137" width="30" style="1" bestFit="1" customWidth="1"/>
    <col min="16138" max="16138" width="26.42578125" style="1" bestFit="1" customWidth="1"/>
    <col min="16139" max="16139" width="20.42578125" style="1" bestFit="1" customWidth="1"/>
    <col min="16140" max="16140" width="20.85546875" style="1" bestFit="1" customWidth="1"/>
    <col min="16141" max="16141" width="21.7109375" style="1" bestFit="1" customWidth="1"/>
    <col min="16142" max="16142" width="22.7109375" style="1" bestFit="1" customWidth="1"/>
    <col min="16143" max="16143" width="22.140625" style="1" bestFit="1" customWidth="1"/>
    <col min="16144" max="16144" width="13.7109375" style="1" bestFit="1" customWidth="1"/>
    <col min="16145" max="16145" width="23.28515625" style="1" bestFit="1" customWidth="1"/>
    <col min="16146" max="16146" width="25.140625" style="1" bestFit="1" customWidth="1"/>
    <col min="16147" max="16384" width="8.85546875" style="1"/>
  </cols>
  <sheetData>
    <row r="1" spans="1:18" x14ac:dyDescent="0.2">
      <c r="A1" s="1" t="s">
        <v>306</v>
      </c>
      <c r="B1" s="1" t="s">
        <v>307</v>
      </c>
      <c r="C1" s="1" t="s">
        <v>308</v>
      </c>
      <c r="D1" s="1" t="s">
        <v>309</v>
      </c>
      <c r="E1" s="1" t="s">
        <v>310</v>
      </c>
      <c r="F1" s="1" t="s">
        <v>311</v>
      </c>
      <c r="G1" s="1" t="s">
        <v>312</v>
      </c>
      <c r="H1" s="1" t="s">
        <v>313</v>
      </c>
      <c r="I1" s="1" t="s">
        <v>314</v>
      </c>
      <c r="J1" s="1" t="s">
        <v>315</v>
      </c>
      <c r="K1" s="1" t="s">
        <v>316</v>
      </c>
      <c r="L1" s="1" t="s">
        <v>317</v>
      </c>
      <c r="M1" s="1" t="s">
        <v>318</v>
      </c>
      <c r="N1" s="1" t="s">
        <v>319</v>
      </c>
      <c r="O1" s="1" t="s">
        <v>320</v>
      </c>
      <c r="P1" s="1" t="s">
        <v>321</v>
      </c>
      <c r="Q1" s="1" t="s">
        <v>322</v>
      </c>
      <c r="R1" s="1" t="s">
        <v>323</v>
      </c>
    </row>
    <row r="2" spans="1:18" x14ac:dyDescent="0.2">
      <c r="A2" s="1">
        <v>2010</v>
      </c>
      <c r="B2" s="1">
        <v>9233</v>
      </c>
      <c r="C2" s="2" t="s">
        <v>325</v>
      </c>
      <c r="D2" s="2" t="s">
        <v>1730</v>
      </c>
      <c r="E2" s="2" t="s">
        <v>20</v>
      </c>
      <c r="F2" s="3">
        <v>40234</v>
      </c>
      <c r="G2" s="2" t="s">
        <v>1731</v>
      </c>
      <c r="H2" s="2" t="s">
        <v>20</v>
      </c>
      <c r="I2" s="2" t="s">
        <v>20</v>
      </c>
      <c r="J2" s="2" t="s">
        <v>20</v>
      </c>
      <c r="K2" s="2" t="s">
        <v>1731</v>
      </c>
      <c r="L2" s="2" t="s">
        <v>20</v>
      </c>
      <c r="M2" s="1">
        <v>0</v>
      </c>
      <c r="N2" s="1" t="s">
        <v>1732</v>
      </c>
      <c r="O2" s="1" t="s">
        <v>940</v>
      </c>
      <c r="P2" s="2" t="s">
        <v>20</v>
      </c>
      <c r="Q2" s="2" t="s">
        <v>1733</v>
      </c>
      <c r="R2" s="2" t="s">
        <v>329</v>
      </c>
    </row>
    <row r="3" spans="1:18" x14ac:dyDescent="0.2">
      <c r="A3" s="1">
        <v>2010</v>
      </c>
      <c r="B3" s="1">
        <v>11381</v>
      </c>
      <c r="C3" s="2" t="s">
        <v>325</v>
      </c>
      <c r="D3" s="2" t="s">
        <v>1734</v>
      </c>
      <c r="E3" s="2" t="s">
        <v>20</v>
      </c>
      <c r="F3" s="3">
        <v>40543</v>
      </c>
      <c r="G3" s="2" t="s">
        <v>1735</v>
      </c>
      <c r="H3" s="2" t="s">
        <v>20</v>
      </c>
      <c r="I3" s="2" t="s">
        <v>20</v>
      </c>
      <c r="J3" s="2" t="s">
        <v>20</v>
      </c>
      <c r="K3" s="2" t="s">
        <v>1735</v>
      </c>
      <c r="L3" s="2" t="s">
        <v>20</v>
      </c>
      <c r="M3" s="1">
        <v>0</v>
      </c>
      <c r="N3" s="1" t="s">
        <v>1736</v>
      </c>
      <c r="O3" s="1" t="s">
        <v>940</v>
      </c>
      <c r="P3" s="2" t="s">
        <v>20</v>
      </c>
      <c r="Q3" s="2" t="s">
        <v>1737</v>
      </c>
      <c r="R3" s="2" t="s">
        <v>1263</v>
      </c>
    </row>
    <row r="4" spans="1:18" x14ac:dyDescent="0.2">
      <c r="A4" s="1">
        <v>2010</v>
      </c>
      <c r="B4" s="1">
        <v>11431</v>
      </c>
      <c r="C4" s="2" t="s">
        <v>325</v>
      </c>
      <c r="D4" s="2" t="s">
        <v>326</v>
      </c>
      <c r="E4" s="2" t="s">
        <v>20</v>
      </c>
      <c r="F4" s="3">
        <v>40543</v>
      </c>
      <c r="G4" s="2" t="s">
        <v>1738</v>
      </c>
      <c r="H4" s="2" t="s">
        <v>20</v>
      </c>
      <c r="I4" s="2" t="s">
        <v>20</v>
      </c>
      <c r="J4" s="2" t="s">
        <v>20</v>
      </c>
      <c r="K4" s="2" t="s">
        <v>1738</v>
      </c>
      <c r="L4" s="2" t="s">
        <v>20</v>
      </c>
      <c r="M4" s="1">
        <v>0</v>
      </c>
      <c r="N4" s="1" t="s">
        <v>940</v>
      </c>
      <c r="O4" s="1" t="s">
        <v>1739</v>
      </c>
      <c r="P4" s="2" t="s">
        <v>20</v>
      </c>
      <c r="Q4" s="2" t="s">
        <v>1733</v>
      </c>
      <c r="R4" s="2" t="s">
        <v>329</v>
      </c>
    </row>
    <row r="5" spans="1:18" x14ac:dyDescent="0.2">
      <c r="A5" s="1">
        <v>2010</v>
      </c>
      <c r="B5" s="1">
        <v>10728</v>
      </c>
      <c r="C5" s="2" t="s">
        <v>325</v>
      </c>
      <c r="D5" s="2" t="s">
        <v>1624</v>
      </c>
      <c r="E5" s="2" t="s">
        <v>20</v>
      </c>
      <c r="F5" s="3">
        <v>40451</v>
      </c>
      <c r="G5" s="2" t="s">
        <v>1740</v>
      </c>
      <c r="H5" s="2" t="s">
        <v>20</v>
      </c>
      <c r="I5" s="2" t="s">
        <v>20</v>
      </c>
      <c r="J5" s="2" t="s">
        <v>20</v>
      </c>
      <c r="K5" s="2" t="s">
        <v>1740</v>
      </c>
      <c r="L5" s="2" t="s">
        <v>20</v>
      </c>
      <c r="M5" s="1">
        <v>0</v>
      </c>
      <c r="N5" s="1" t="s">
        <v>940</v>
      </c>
      <c r="O5" s="1" t="s">
        <v>1481</v>
      </c>
      <c r="P5" s="2" t="s">
        <v>20</v>
      </c>
      <c r="Q5" s="2" t="s">
        <v>1737</v>
      </c>
      <c r="R5" s="2" t="s">
        <v>1263</v>
      </c>
    </row>
    <row r="6" spans="1:18" x14ac:dyDescent="0.2">
      <c r="A6" s="1">
        <v>2010</v>
      </c>
      <c r="B6" s="1">
        <v>10733</v>
      </c>
      <c r="C6" s="2" t="s">
        <v>325</v>
      </c>
      <c r="D6" s="2" t="s">
        <v>1716</v>
      </c>
      <c r="E6" s="2" t="s">
        <v>20</v>
      </c>
      <c r="F6" s="3">
        <v>40451</v>
      </c>
      <c r="G6" s="2" t="s">
        <v>1740</v>
      </c>
      <c r="H6" s="2" t="s">
        <v>20</v>
      </c>
      <c r="I6" s="2" t="s">
        <v>20</v>
      </c>
      <c r="J6" s="2" t="s">
        <v>20</v>
      </c>
      <c r="K6" s="2" t="s">
        <v>1740</v>
      </c>
      <c r="L6" s="2" t="s">
        <v>20</v>
      </c>
      <c r="M6" s="1">
        <v>0</v>
      </c>
      <c r="N6" s="1" t="s">
        <v>940</v>
      </c>
      <c r="O6" s="1" t="s">
        <v>1271</v>
      </c>
      <c r="P6" s="2" t="s">
        <v>20</v>
      </c>
      <c r="Q6" s="2" t="s">
        <v>1741</v>
      </c>
      <c r="R6" s="2" t="s">
        <v>336</v>
      </c>
    </row>
    <row r="7" spans="1:18" x14ac:dyDescent="0.2">
      <c r="A7" s="1">
        <v>2010</v>
      </c>
      <c r="B7" s="1">
        <v>9495</v>
      </c>
      <c r="C7" s="2" t="s">
        <v>325</v>
      </c>
      <c r="D7" s="2" t="s">
        <v>1742</v>
      </c>
      <c r="E7" s="2" t="s">
        <v>20</v>
      </c>
      <c r="F7" s="3">
        <v>40268</v>
      </c>
      <c r="G7" s="2" t="s">
        <v>1743</v>
      </c>
      <c r="H7" s="2" t="s">
        <v>20</v>
      </c>
      <c r="I7" s="2" t="s">
        <v>20</v>
      </c>
      <c r="J7" s="2" t="s">
        <v>20</v>
      </c>
      <c r="K7" s="2" t="s">
        <v>1743</v>
      </c>
      <c r="L7" s="2" t="s">
        <v>20</v>
      </c>
      <c r="M7" s="1">
        <v>0</v>
      </c>
      <c r="N7" s="1" t="s">
        <v>940</v>
      </c>
      <c r="O7" s="1" t="s">
        <v>1732</v>
      </c>
      <c r="P7" s="2" t="s">
        <v>20</v>
      </c>
      <c r="Q7" s="2" t="s">
        <v>1741</v>
      </c>
      <c r="R7" s="2" t="s">
        <v>336</v>
      </c>
    </row>
    <row r="8" spans="1:18" x14ac:dyDescent="0.2">
      <c r="A8" s="1">
        <v>2010</v>
      </c>
      <c r="B8" s="1">
        <v>10103</v>
      </c>
      <c r="C8" s="2" t="s">
        <v>325</v>
      </c>
      <c r="D8" s="2" t="s">
        <v>1744</v>
      </c>
      <c r="E8" s="2" t="s">
        <v>20</v>
      </c>
      <c r="F8" s="3">
        <v>40359</v>
      </c>
      <c r="G8" s="2" t="s">
        <v>1745</v>
      </c>
      <c r="H8" s="2" t="s">
        <v>20</v>
      </c>
      <c r="I8" s="2" t="s">
        <v>20</v>
      </c>
      <c r="J8" s="2" t="s">
        <v>20</v>
      </c>
      <c r="K8" s="2" t="s">
        <v>1745</v>
      </c>
      <c r="L8" s="2" t="s">
        <v>20</v>
      </c>
      <c r="M8" s="1">
        <v>0</v>
      </c>
      <c r="N8" s="1" t="s">
        <v>940</v>
      </c>
      <c r="O8" s="1" t="s">
        <v>1746</v>
      </c>
      <c r="P8" s="2" t="s">
        <v>20</v>
      </c>
      <c r="Q8" s="2" t="s">
        <v>1737</v>
      </c>
      <c r="R8" s="2" t="s">
        <v>1263</v>
      </c>
    </row>
    <row r="9" spans="1:18" x14ac:dyDescent="0.2">
      <c r="A9" s="1">
        <v>2010</v>
      </c>
      <c r="B9" s="1">
        <v>10101</v>
      </c>
      <c r="C9" s="2" t="s">
        <v>325</v>
      </c>
      <c r="D9" s="2" t="s">
        <v>1747</v>
      </c>
      <c r="E9" s="2" t="s">
        <v>20</v>
      </c>
      <c r="F9" s="3">
        <v>40359</v>
      </c>
      <c r="G9" s="2" t="s">
        <v>1745</v>
      </c>
      <c r="H9" s="2" t="s">
        <v>20</v>
      </c>
      <c r="I9" s="2" t="s">
        <v>20</v>
      </c>
      <c r="J9" s="2" t="s">
        <v>20</v>
      </c>
      <c r="K9" s="2" t="s">
        <v>1745</v>
      </c>
      <c r="L9" s="2" t="s">
        <v>20</v>
      </c>
      <c r="M9" s="1">
        <v>0</v>
      </c>
      <c r="N9" s="1" t="s">
        <v>940</v>
      </c>
      <c r="O9" s="1" t="s">
        <v>1732</v>
      </c>
      <c r="P9" s="2" t="s">
        <v>20</v>
      </c>
      <c r="Q9" s="2" t="s">
        <v>1737</v>
      </c>
      <c r="R9" s="2" t="s">
        <v>1263</v>
      </c>
    </row>
    <row r="10" spans="1:18" x14ac:dyDescent="0.2">
      <c r="A10" s="1">
        <v>2010</v>
      </c>
      <c r="B10" s="1">
        <v>11381</v>
      </c>
      <c r="C10" s="2" t="s">
        <v>325</v>
      </c>
      <c r="D10" s="2" t="s">
        <v>1734</v>
      </c>
      <c r="E10" s="2" t="s">
        <v>20</v>
      </c>
      <c r="F10" s="3">
        <v>40543</v>
      </c>
      <c r="G10" s="2" t="s">
        <v>1735</v>
      </c>
      <c r="H10" s="2" t="s">
        <v>20</v>
      </c>
      <c r="I10" s="2" t="s">
        <v>20</v>
      </c>
      <c r="J10" s="2" t="s">
        <v>20</v>
      </c>
      <c r="K10" s="2" t="s">
        <v>1735</v>
      </c>
      <c r="L10" s="2" t="s">
        <v>20</v>
      </c>
      <c r="M10" s="1">
        <v>0</v>
      </c>
      <c r="N10" s="1" t="s">
        <v>1748</v>
      </c>
      <c r="O10" s="1" t="s">
        <v>940</v>
      </c>
      <c r="P10" s="2" t="s">
        <v>20</v>
      </c>
      <c r="Q10" s="2" t="s">
        <v>1741</v>
      </c>
      <c r="R10" s="2" t="s">
        <v>336</v>
      </c>
    </row>
    <row r="11" spans="1:18" x14ac:dyDescent="0.2">
      <c r="A11" s="1">
        <v>2010</v>
      </c>
      <c r="B11" s="1">
        <v>10729</v>
      </c>
      <c r="C11" s="2" t="s">
        <v>325</v>
      </c>
      <c r="D11" s="2" t="s">
        <v>1630</v>
      </c>
      <c r="E11" s="2" t="s">
        <v>20</v>
      </c>
      <c r="F11" s="3">
        <v>40451</v>
      </c>
      <c r="G11" s="2" t="s">
        <v>1740</v>
      </c>
      <c r="H11" s="2" t="s">
        <v>20</v>
      </c>
      <c r="I11" s="2" t="s">
        <v>20</v>
      </c>
      <c r="J11" s="2" t="s">
        <v>20</v>
      </c>
      <c r="K11" s="2" t="s">
        <v>1740</v>
      </c>
      <c r="L11" s="2" t="s">
        <v>20</v>
      </c>
      <c r="M11" s="1">
        <v>0</v>
      </c>
      <c r="N11" s="1" t="s">
        <v>940</v>
      </c>
      <c r="O11" s="1" t="s">
        <v>1749</v>
      </c>
      <c r="P11" s="2" t="s">
        <v>20</v>
      </c>
      <c r="Q11" s="2" t="s">
        <v>1737</v>
      </c>
      <c r="R11" s="2" t="s">
        <v>1263</v>
      </c>
    </row>
    <row r="12" spans="1:18" x14ac:dyDescent="0.2">
      <c r="A12" s="1">
        <v>2010</v>
      </c>
      <c r="B12" s="1">
        <v>10958</v>
      </c>
      <c r="C12" s="2" t="s">
        <v>325</v>
      </c>
      <c r="D12" s="2" t="s">
        <v>1750</v>
      </c>
      <c r="E12" s="2" t="s">
        <v>20</v>
      </c>
      <c r="F12" s="3">
        <v>40482</v>
      </c>
      <c r="G12" s="2" t="s">
        <v>1751</v>
      </c>
      <c r="H12" s="2" t="s">
        <v>20</v>
      </c>
      <c r="I12" s="2" t="s">
        <v>20</v>
      </c>
      <c r="J12" s="2" t="s">
        <v>20</v>
      </c>
      <c r="K12" s="2" t="s">
        <v>1751</v>
      </c>
      <c r="L12" s="2" t="s">
        <v>20</v>
      </c>
      <c r="M12" s="1">
        <v>0</v>
      </c>
      <c r="N12" s="1" t="s">
        <v>1752</v>
      </c>
      <c r="O12" s="1" t="s">
        <v>940</v>
      </c>
      <c r="P12" s="2" t="s">
        <v>20</v>
      </c>
      <c r="Q12" s="2" t="s">
        <v>1737</v>
      </c>
      <c r="R12" s="2" t="s">
        <v>1263</v>
      </c>
    </row>
    <row r="13" spans="1:18" x14ac:dyDescent="0.2">
      <c r="A13" s="1">
        <v>2010</v>
      </c>
      <c r="B13" s="1">
        <v>11431</v>
      </c>
      <c r="C13" s="2" t="s">
        <v>325</v>
      </c>
      <c r="D13" s="2" t="s">
        <v>326</v>
      </c>
      <c r="E13" s="2" t="s">
        <v>20</v>
      </c>
      <c r="F13" s="3">
        <v>40543</v>
      </c>
      <c r="G13" s="2" t="s">
        <v>1738</v>
      </c>
      <c r="H13" s="2" t="s">
        <v>20</v>
      </c>
      <c r="I13" s="2" t="s">
        <v>20</v>
      </c>
      <c r="J13" s="2" t="s">
        <v>20</v>
      </c>
      <c r="K13" s="2" t="s">
        <v>1738</v>
      </c>
      <c r="L13" s="2" t="s">
        <v>20</v>
      </c>
      <c r="M13" s="1">
        <v>0</v>
      </c>
      <c r="N13" s="1" t="s">
        <v>940</v>
      </c>
      <c r="O13" s="1" t="s">
        <v>1753</v>
      </c>
      <c r="P13" s="2" t="s">
        <v>20</v>
      </c>
      <c r="Q13" s="2" t="s">
        <v>1754</v>
      </c>
      <c r="R13" s="2" t="s">
        <v>329</v>
      </c>
    </row>
    <row r="14" spans="1:18" x14ac:dyDescent="0.2">
      <c r="A14" s="1">
        <v>2010</v>
      </c>
      <c r="B14" s="1">
        <v>10959</v>
      </c>
      <c r="C14" s="2" t="s">
        <v>325</v>
      </c>
      <c r="D14" s="2" t="s">
        <v>1755</v>
      </c>
      <c r="E14" s="2" t="s">
        <v>20</v>
      </c>
      <c r="F14" s="3">
        <v>40482</v>
      </c>
      <c r="G14" s="2" t="s">
        <v>1751</v>
      </c>
      <c r="H14" s="2" t="s">
        <v>20</v>
      </c>
      <c r="I14" s="2" t="s">
        <v>20</v>
      </c>
      <c r="J14" s="2" t="s">
        <v>20</v>
      </c>
      <c r="K14" s="2" t="s">
        <v>1751</v>
      </c>
      <c r="L14" s="2" t="s">
        <v>20</v>
      </c>
      <c r="M14" s="1">
        <v>0</v>
      </c>
      <c r="N14" s="1" t="s">
        <v>1756</v>
      </c>
      <c r="O14" s="1" t="s">
        <v>940</v>
      </c>
      <c r="P14" s="2" t="s">
        <v>20</v>
      </c>
      <c r="Q14" s="2" t="s">
        <v>1733</v>
      </c>
      <c r="R14" s="2" t="s">
        <v>329</v>
      </c>
    </row>
    <row r="15" spans="1:18" x14ac:dyDescent="0.2">
      <c r="A15" s="1">
        <v>2010</v>
      </c>
      <c r="B15" s="1">
        <v>10100</v>
      </c>
      <c r="C15" s="2" t="s">
        <v>325</v>
      </c>
      <c r="D15" s="2" t="s">
        <v>1757</v>
      </c>
      <c r="E15" s="2" t="s">
        <v>20</v>
      </c>
      <c r="F15" s="3">
        <v>40359</v>
      </c>
      <c r="G15" s="2" t="s">
        <v>1745</v>
      </c>
      <c r="H15" s="2" t="s">
        <v>20</v>
      </c>
      <c r="I15" s="2" t="s">
        <v>20</v>
      </c>
      <c r="J15" s="2" t="s">
        <v>20</v>
      </c>
      <c r="K15" s="2" t="s">
        <v>1745</v>
      </c>
      <c r="L15" s="2" t="s">
        <v>20</v>
      </c>
      <c r="M15" s="1">
        <v>0</v>
      </c>
      <c r="N15" s="1" t="s">
        <v>940</v>
      </c>
      <c r="O15" s="1" t="s">
        <v>1749</v>
      </c>
      <c r="P15" s="2" t="s">
        <v>20</v>
      </c>
      <c r="Q15" s="2" t="s">
        <v>1737</v>
      </c>
      <c r="R15" s="2" t="s">
        <v>1263</v>
      </c>
    </row>
    <row r="16" spans="1:18" x14ac:dyDescent="0.2">
      <c r="A16" s="1">
        <v>2010</v>
      </c>
      <c r="B16" s="1">
        <v>10102</v>
      </c>
      <c r="C16" s="2" t="s">
        <v>325</v>
      </c>
      <c r="D16" s="2" t="s">
        <v>1758</v>
      </c>
      <c r="E16" s="2" t="s">
        <v>20</v>
      </c>
      <c r="F16" s="3">
        <v>40359</v>
      </c>
      <c r="G16" s="2" t="s">
        <v>1745</v>
      </c>
      <c r="H16" s="2" t="s">
        <v>20</v>
      </c>
      <c r="I16" s="2" t="s">
        <v>20</v>
      </c>
      <c r="J16" s="2" t="s">
        <v>20</v>
      </c>
      <c r="K16" s="2" t="s">
        <v>1745</v>
      </c>
      <c r="L16" s="2" t="s">
        <v>20</v>
      </c>
      <c r="M16" s="1">
        <v>0</v>
      </c>
      <c r="N16" s="1" t="s">
        <v>940</v>
      </c>
      <c r="O16" s="1" t="s">
        <v>1759</v>
      </c>
      <c r="P16" s="2" t="s">
        <v>20</v>
      </c>
      <c r="Q16" s="2" t="s">
        <v>1737</v>
      </c>
      <c r="R16" s="2" t="s">
        <v>1263</v>
      </c>
    </row>
    <row r="17" spans="1:18" x14ac:dyDescent="0.2">
      <c r="A17" s="1">
        <v>2010</v>
      </c>
      <c r="B17" s="1">
        <v>10732</v>
      </c>
      <c r="C17" s="2" t="s">
        <v>325</v>
      </c>
      <c r="D17" s="2" t="s">
        <v>1711</v>
      </c>
      <c r="E17" s="2" t="s">
        <v>20</v>
      </c>
      <c r="F17" s="3">
        <v>40451</v>
      </c>
      <c r="G17" s="2" t="s">
        <v>1740</v>
      </c>
      <c r="H17" s="2" t="s">
        <v>20</v>
      </c>
      <c r="I17" s="2" t="s">
        <v>20</v>
      </c>
      <c r="J17" s="2" t="s">
        <v>20</v>
      </c>
      <c r="K17" s="2" t="s">
        <v>1740</v>
      </c>
      <c r="L17" s="2" t="s">
        <v>20</v>
      </c>
      <c r="M17" s="1">
        <v>0</v>
      </c>
      <c r="N17" s="1" t="s">
        <v>940</v>
      </c>
      <c r="O17" s="1" t="s">
        <v>1760</v>
      </c>
      <c r="P17" s="2" t="s">
        <v>20</v>
      </c>
      <c r="Q17" s="2" t="s">
        <v>1741</v>
      </c>
      <c r="R17" s="2" t="s">
        <v>336</v>
      </c>
    </row>
    <row r="18" spans="1:18" x14ac:dyDescent="0.2">
      <c r="A18" s="1">
        <v>2010</v>
      </c>
      <c r="B18" s="1">
        <v>10730</v>
      </c>
      <c r="C18" s="2" t="s">
        <v>325</v>
      </c>
      <c r="D18" s="2" t="s">
        <v>1632</v>
      </c>
      <c r="E18" s="2" t="s">
        <v>20</v>
      </c>
      <c r="F18" s="3">
        <v>40451</v>
      </c>
      <c r="G18" s="2" t="s">
        <v>1740</v>
      </c>
      <c r="H18" s="2" t="s">
        <v>20</v>
      </c>
      <c r="I18" s="2" t="s">
        <v>20</v>
      </c>
      <c r="J18" s="2" t="s">
        <v>20</v>
      </c>
      <c r="K18" s="2" t="s">
        <v>1740</v>
      </c>
      <c r="L18" s="2" t="s">
        <v>20</v>
      </c>
      <c r="M18" s="1">
        <v>0</v>
      </c>
      <c r="N18" s="1" t="s">
        <v>940</v>
      </c>
      <c r="O18" s="1" t="s">
        <v>1271</v>
      </c>
      <c r="P18" s="2" t="s">
        <v>20</v>
      </c>
      <c r="Q18" s="2" t="s">
        <v>1737</v>
      </c>
      <c r="R18" s="2" t="s">
        <v>1263</v>
      </c>
    </row>
    <row r="19" spans="1:18" x14ac:dyDescent="0.2">
      <c r="A19" s="1">
        <v>2010</v>
      </c>
      <c r="B19" s="1">
        <v>10731</v>
      </c>
      <c r="C19" s="2" t="s">
        <v>325</v>
      </c>
      <c r="D19" s="2" t="s">
        <v>1711</v>
      </c>
      <c r="E19" s="2" t="s">
        <v>20</v>
      </c>
      <c r="F19" s="3">
        <v>40451</v>
      </c>
      <c r="G19" s="2" t="s">
        <v>1740</v>
      </c>
      <c r="H19" s="2" t="s">
        <v>20</v>
      </c>
      <c r="I19" s="2" t="s">
        <v>20</v>
      </c>
      <c r="J19" s="2" t="s">
        <v>20</v>
      </c>
      <c r="K19" s="2" t="s">
        <v>1740</v>
      </c>
      <c r="L19" s="2" t="s">
        <v>20</v>
      </c>
      <c r="M19" s="1">
        <v>0</v>
      </c>
      <c r="N19" s="1" t="s">
        <v>940</v>
      </c>
      <c r="O19" s="1" t="s">
        <v>1761</v>
      </c>
      <c r="P19" s="2" t="s">
        <v>20</v>
      </c>
      <c r="Q19" s="2" t="s">
        <v>1741</v>
      </c>
      <c r="R19" s="2" t="s">
        <v>336</v>
      </c>
    </row>
    <row r="20" spans="1:18" x14ac:dyDescent="0.2">
      <c r="A20" s="1">
        <v>2011</v>
      </c>
      <c r="B20" s="1">
        <v>11740</v>
      </c>
      <c r="C20" s="2" t="s">
        <v>902</v>
      </c>
      <c r="D20" s="2" t="s">
        <v>903</v>
      </c>
      <c r="E20" s="2" t="s">
        <v>20</v>
      </c>
      <c r="F20" s="3">
        <v>40543</v>
      </c>
      <c r="G20" s="2" t="s">
        <v>1762</v>
      </c>
      <c r="H20" s="2" t="s">
        <v>20</v>
      </c>
      <c r="I20" s="2" t="s">
        <v>20</v>
      </c>
      <c r="J20" s="2" t="s">
        <v>20</v>
      </c>
      <c r="K20" s="2" t="s">
        <v>1762</v>
      </c>
      <c r="L20" s="2" t="s">
        <v>20</v>
      </c>
      <c r="M20" s="1">
        <v>0</v>
      </c>
      <c r="N20" s="1" t="s">
        <v>940</v>
      </c>
      <c r="O20" s="1" t="s">
        <v>1763</v>
      </c>
      <c r="P20" s="2" t="s">
        <v>20</v>
      </c>
      <c r="Q20" s="2" t="s">
        <v>1754</v>
      </c>
      <c r="R20" s="2" t="s">
        <v>329</v>
      </c>
    </row>
    <row r="21" spans="1:18" x14ac:dyDescent="0.2">
      <c r="A21" s="1">
        <v>2011</v>
      </c>
      <c r="B21" s="1">
        <v>11740</v>
      </c>
      <c r="C21" s="2" t="s">
        <v>902</v>
      </c>
      <c r="D21" s="2" t="s">
        <v>903</v>
      </c>
      <c r="E21" s="2" t="s">
        <v>20</v>
      </c>
      <c r="F21" s="3">
        <v>40543</v>
      </c>
      <c r="G21" s="2" t="s">
        <v>1762</v>
      </c>
      <c r="H21" s="2" t="s">
        <v>20</v>
      </c>
      <c r="I21" s="2" t="s">
        <v>20</v>
      </c>
      <c r="J21" s="2" t="s">
        <v>20</v>
      </c>
      <c r="K21" s="2" t="s">
        <v>1762</v>
      </c>
      <c r="L21" s="2" t="s">
        <v>20</v>
      </c>
      <c r="M21" s="1">
        <v>0</v>
      </c>
      <c r="N21" s="1" t="s">
        <v>940</v>
      </c>
      <c r="O21" s="1" t="s">
        <v>1732</v>
      </c>
      <c r="P21" s="2" t="s">
        <v>20</v>
      </c>
      <c r="Q21" s="2" t="s">
        <v>1741</v>
      </c>
      <c r="R21" s="2" t="s">
        <v>336</v>
      </c>
    </row>
    <row r="22" spans="1:18" x14ac:dyDescent="0.2">
      <c r="A22" s="1">
        <v>2011</v>
      </c>
      <c r="B22" s="1">
        <v>11740</v>
      </c>
      <c r="C22" s="2" t="s">
        <v>902</v>
      </c>
      <c r="D22" s="2" t="s">
        <v>903</v>
      </c>
      <c r="E22" s="2" t="s">
        <v>20</v>
      </c>
      <c r="F22" s="3">
        <v>40543</v>
      </c>
      <c r="G22" s="2" t="s">
        <v>1762</v>
      </c>
      <c r="H22" s="2" t="s">
        <v>20</v>
      </c>
      <c r="I22" s="2" t="s">
        <v>20</v>
      </c>
      <c r="J22" s="2" t="s">
        <v>20</v>
      </c>
      <c r="K22" s="2" t="s">
        <v>1762</v>
      </c>
      <c r="L22" s="2" t="s">
        <v>20</v>
      </c>
      <c r="M22" s="1">
        <v>0</v>
      </c>
      <c r="N22" s="1" t="s">
        <v>1732</v>
      </c>
      <c r="O22" s="1" t="s">
        <v>940</v>
      </c>
      <c r="P22" s="2" t="s">
        <v>20</v>
      </c>
      <c r="Q22" s="2" t="s">
        <v>1737</v>
      </c>
      <c r="R22" s="2" t="s">
        <v>1263</v>
      </c>
    </row>
    <row r="23" spans="1:18" x14ac:dyDescent="0.2">
      <c r="A23" s="1">
        <v>2011</v>
      </c>
      <c r="B23" s="1">
        <v>11740</v>
      </c>
      <c r="C23" s="2" t="s">
        <v>902</v>
      </c>
      <c r="D23" s="2" t="s">
        <v>903</v>
      </c>
      <c r="E23" s="2" t="s">
        <v>20</v>
      </c>
      <c r="F23" s="3">
        <v>40543</v>
      </c>
      <c r="G23" s="2" t="s">
        <v>1762</v>
      </c>
      <c r="H23" s="2" t="s">
        <v>20</v>
      </c>
      <c r="I23" s="2" t="s">
        <v>20</v>
      </c>
      <c r="J23" s="2" t="s">
        <v>20</v>
      </c>
      <c r="K23" s="2" t="s">
        <v>1762</v>
      </c>
      <c r="L23" s="2" t="s">
        <v>20</v>
      </c>
      <c r="M23" s="1">
        <v>0</v>
      </c>
      <c r="N23" s="1" t="s">
        <v>1764</v>
      </c>
      <c r="O23" s="1" t="s">
        <v>940</v>
      </c>
      <c r="P23" s="2" t="s">
        <v>20</v>
      </c>
      <c r="Q23" s="2" t="s">
        <v>1733</v>
      </c>
      <c r="R23" s="2" t="s">
        <v>329</v>
      </c>
    </row>
    <row r="24" spans="1:18" x14ac:dyDescent="0.2">
      <c r="A24" s="1">
        <v>2010</v>
      </c>
      <c r="B24" s="1">
        <v>11314</v>
      </c>
      <c r="C24" s="2" t="s">
        <v>325</v>
      </c>
      <c r="D24" s="2" t="s">
        <v>1765</v>
      </c>
      <c r="E24" s="2" t="s">
        <v>1766</v>
      </c>
      <c r="F24" s="3">
        <v>40526</v>
      </c>
      <c r="G24" s="2" t="s">
        <v>1767</v>
      </c>
      <c r="H24" s="2" t="s">
        <v>325</v>
      </c>
      <c r="I24" s="2" t="s">
        <v>1766</v>
      </c>
      <c r="J24" s="2" t="s">
        <v>1768</v>
      </c>
      <c r="K24" s="2" t="s">
        <v>374</v>
      </c>
      <c r="L24" s="2" t="s">
        <v>375</v>
      </c>
      <c r="M24" s="1">
        <v>59720</v>
      </c>
      <c r="N24" s="1" t="s">
        <v>1769</v>
      </c>
      <c r="O24" s="1" t="s">
        <v>940</v>
      </c>
      <c r="P24" s="2" t="s">
        <v>20</v>
      </c>
      <c r="Q24" s="2" t="s">
        <v>1733</v>
      </c>
      <c r="R24" s="2" t="s">
        <v>329</v>
      </c>
    </row>
    <row r="25" spans="1:18" x14ac:dyDescent="0.2">
      <c r="A25" s="1">
        <v>2010</v>
      </c>
      <c r="B25" s="1">
        <v>11392</v>
      </c>
      <c r="C25" s="2" t="s">
        <v>351</v>
      </c>
      <c r="D25" s="2" t="s">
        <v>1770</v>
      </c>
      <c r="E25" s="2" t="s">
        <v>1770</v>
      </c>
      <c r="F25" s="3">
        <v>40543</v>
      </c>
      <c r="G25" s="2" t="s">
        <v>1771</v>
      </c>
      <c r="H25" s="2" t="s">
        <v>20</v>
      </c>
      <c r="I25" s="2" t="s">
        <v>20</v>
      </c>
      <c r="J25" s="2" t="s">
        <v>20</v>
      </c>
      <c r="K25" s="2" t="s">
        <v>354</v>
      </c>
      <c r="L25" s="2" t="s">
        <v>20</v>
      </c>
      <c r="M25" s="1">
        <v>0</v>
      </c>
      <c r="N25" s="1" t="s">
        <v>1772</v>
      </c>
      <c r="O25" s="1" t="s">
        <v>940</v>
      </c>
      <c r="P25" s="2" t="s">
        <v>20</v>
      </c>
      <c r="Q25" s="2" t="s">
        <v>1733</v>
      </c>
      <c r="R25" s="2" t="s">
        <v>329</v>
      </c>
    </row>
    <row r="26" spans="1:18" x14ac:dyDescent="0.2">
      <c r="A26" s="1">
        <v>2010</v>
      </c>
      <c r="B26" s="1">
        <v>10094</v>
      </c>
      <c r="C26" s="2" t="s">
        <v>351</v>
      </c>
      <c r="D26" s="2" t="s">
        <v>352</v>
      </c>
      <c r="E26" s="2" t="s">
        <v>352</v>
      </c>
      <c r="F26" s="3">
        <v>40359</v>
      </c>
      <c r="G26" s="2" t="s">
        <v>1773</v>
      </c>
      <c r="H26" s="2" t="s">
        <v>20</v>
      </c>
      <c r="I26" s="2" t="s">
        <v>20</v>
      </c>
      <c r="J26" s="2" t="s">
        <v>20</v>
      </c>
      <c r="K26" s="2" t="s">
        <v>1774</v>
      </c>
      <c r="L26" s="2" t="s">
        <v>20</v>
      </c>
      <c r="M26" s="1">
        <v>0</v>
      </c>
      <c r="N26" s="1" t="s">
        <v>1775</v>
      </c>
      <c r="O26" s="1" t="s">
        <v>940</v>
      </c>
      <c r="P26" s="2" t="s">
        <v>20</v>
      </c>
      <c r="Q26" s="2" t="s">
        <v>1733</v>
      </c>
      <c r="R26" s="2" t="s">
        <v>329</v>
      </c>
    </row>
    <row r="27" spans="1:18" x14ac:dyDescent="0.2">
      <c r="A27" s="1">
        <v>2010</v>
      </c>
      <c r="B27" s="1">
        <v>9496</v>
      </c>
      <c r="C27" s="2" t="s">
        <v>351</v>
      </c>
      <c r="D27" s="2" t="s">
        <v>355</v>
      </c>
      <c r="E27" s="2" t="s">
        <v>355</v>
      </c>
      <c r="F27" s="3">
        <v>40268</v>
      </c>
      <c r="G27" s="2" t="s">
        <v>1776</v>
      </c>
      <c r="H27" s="2" t="s">
        <v>20</v>
      </c>
      <c r="I27" s="2" t="s">
        <v>20</v>
      </c>
      <c r="J27" s="2" t="s">
        <v>20</v>
      </c>
      <c r="K27" s="2" t="s">
        <v>1777</v>
      </c>
      <c r="L27" s="2" t="s">
        <v>20</v>
      </c>
      <c r="M27" s="1">
        <v>0</v>
      </c>
      <c r="N27" s="1" t="s">
        <v>1778</v>
      </c>
      <c r="O27" s="1" t="s">
        <v>940</v>
      </c>
      <c r="P27" s="2" t="s">
        <v>20</v>
      </c>
      <c r="Q27" s="2" t="s">
        <v>1733</v>
      </c>
      <c r="R27" s="2" t="s">
        <v>329</v>
      </c>
    </row>
    <row r="28" spans="1:18" x14ac:dyDescent="0.2">
      <c r="A28" s="1">
        <v>2010</v>
      </c>
      <c r="B28" s="1">
        <v>9794</v>
      </c>
      <c r="C28" s="2" t="s">
        <v>351</v>
      </c>
      <c r="D28" s="2" t="s">
        <v>1779</v>
      </c>
      <c r="E28" s="2" t="s">
        <v>1779</v>
      </c>
      <c r="F28" s="3">
        <v>40329</v>
      </c>
      <c r="G28" s="2" t="s">
        <v>1780</v>
      </c>
      <c r="H28" s="2" t="s">
        <v>20</v>
      </c>
      <c r="I28" s="2" t="s">
        <v>20</v>
      </c>
      <c r="J28" s="2" t="s">
        <v>20</v>
      </c>
      <c r="K28" s="2" t="s">
        <v>1779</v>
      </c>
      <c r="L28" s="2" t="s">
        <v>20</v>
      </c>
      <c r="M28" s="1">
        <v>0</v>
      </c>
      <c r="N28" s="1" t="s">
        <v>1781</v>
      </c>
      <c r="O28" s="1" t="s">
        <v>940</v>
      </c>
      <c r="P28" s="2" t="s">
        <v>20</v>
      </c>
      <c r="Q28" s="2" t="s">
        <v>1733</v>
      </c>
      <c r="R28" s="2" t="s">
        <v>329</v>
      </c>
    </row>
    <row r="29" spans="1:18" x14ac:dyDescent="0.2">
      <c r="A29" s="1">
        <v>2010</v>
      </c>
      <c r="B29" s="1">
        <v>10734</v>
      </c>
      <c r="C29" s="2" t="s">
        <v>351</v>
      </c>
      <c r="D29" s="2" t="s">
        <v>1782</v>
      </c>
      <c r="E29" s="2" t="s">
        <v>1782</v>
      </c>
      <c r="F29" s="3">
        <v>40451</v>
      </c>
      <c r="G29" s="2" t="s">
        <v>1783</v>
      </c>
      <c r="H29" s="2" t="s">
        <v>20</v>
      </c>
      <c r="I29" s="2" t="s">
        <v>20</v>
      </c>
      <c r="J29" s="2" t="s">
        <v>20</v>
      </c>
      <c r="K29" s="2" t="s">
        <v>1782</v>
      </c>
      <c r="L29" s="2" t="s">
        <v>20</v>
      </c>
      <c r="M29" s="1">
        <v>0</v>
      </c>
      <c r="N29" s="1" t="s">
        <v>1784</v>
      </c>
      <c r="O29" s="1" t="s">
        <v>940</v>
      </c>
      <c r="P29" s="2" t="s">
        <v>20</v>
      </c>
      <c r="Q29" s="2" t="s">
        <v>1754</v>
      </c>
      <c r="R29" s="2" t="s">
        <v>329</v>
      </c>
    </row>
    <row r="30" spans="1:18" x14ac:dyDescent="0.2">
      <c r="A30" s="1">
        <v>2010</v>
      </c>
      <c r="B30" s="1">
        <v>10734</v>
      </c>
      <c r="C30" s="2" t="s">
        <v>351</v>
      </c>
      <c r="D30" s="2" t="s">
        <v>1782</v>
      </c>
      <c r="E30" s="2" t="s">
        <v>1782</v>
      </c>
      <c r="F30" s="3">
        <v>40451</v>
      </c>
      <c r="G30" s="2" t="s">
        <v>1783</v>
      </c>
      <c r="H30" s="2" t="s">
        <v>20</v>
      </c>
      <c r="I30" s="2" t="s">
        <v>20</v>
      </c>
      <c r="J30" s="2" t="s">
        <v>20</v>
      </c>
      <c r="K30" s="2" t="s">
        <v>1782</v>
      </c>
      <c r="L30" s="2" t="s">
        <v>20</v>
      </c>
      <c r="M30" s="1">
        <v>0</v>
      </c>
      <c r="N30" s="1" t="s">
        <v>1785</v>
      </c>
      <c r="O30" s="1" t="s">
        <v>940</v>
      </c>
      <c r="P30" s="2" t="s">
        <v>20</v>
      </c>
      <c r="Q30" s="2" t="s">
        <v>1733</v>
      </c>
      <c r="R30" s="2" t="s">
        <v>329</v>
      </c>
    </row>
    <row r="31" spans="1:18" x14ac:dyDescent="0.2">
      <c r="A31" s="1">
        <v>2010</v>
      </c>
      <c r="B31" s="1">
        <v>9506</v>
      </c>
      <c r="C31" s="2" t="s">
        <v>367</v>
      </c>
      <c r="D31" s="2" t="s">
        <v>1786</v>
      </c>
      <c r="E31" s="2" t="s">
        <v>1787</v>
      </c>
      <c r="F31" s="3">
        <v>40275</v>
      </c>
      <c r="G31" s="2" t="s">
        <v>1788</v>
      </c>
      <c r="H31" s="2" t="s">
        <v>1789</v>
      </c>
      <c r="I31" s="2" t="s">
        <v>1790</v>
      </c>
      <c r="J31" s="2" t="s">
        <v>1791</v>
      </c>
      <c r="K31" s="2" t="s">
        <v>374</v>
      </c>
      <c r="L31" s="2" t="s">
        <v>375</v>
      </c>
      <c r="M31" s="1">
        <v>19004</v>
      </c>
      <c r="N31" s="1" t="s">
        <v>940</v>
      </c>
      <c r="O31" s="1" t="s">
        <v>1792</v>
      </c>
      <c r="P31" s="2" t="s">
        <v>20</v>
      </c>
      <c r="Q31" s="2" t="s">
        <v>1733</v>
      </c>
      <c r="R31" s="2" t="s">
        <v>329</v>
      </c>
    </row>
    <row r="32" spans="1:18" x14ac:dyDescent="0.2">
      <c r="A32" s="1">
        <v>2010</v>
      </c>
      <c r="B32" s="1">
        <v>9979</v>
      </c>
      <c r="C32" s="2" t="s">
        <v>384</v>
      </c>
      <c r="D32" s="2" t="s">
        <v>1793</v>
      </c>
      <c r="E32" s="2" t="s">
        <v>1794</v>
      </c>
      <c r="F32" s="3">
        <v>40347</v>
      </c>
      <c r="G32" s="2" t="s">
        <v>1795</v>
      </c>
      <c r="H32" s="2" t="s">
        <v>1796</v>
      </c>
      <c r="I32" s="2" t="s">
        <v>1797</v>
      </c>
      <c r="J32" s="2" t="s">
        <v>1798</v>
      </c>
      <c r="K32" s="2" t="s">
        <v>374</v>
      </c>
      <c r="L32" s="2" t="s">
        <v>375</v>
      </c>
      <c r="M32" s="1">
        <v>29854</v>
      </c>
      <c r="N32" s="1" t="s">
        <v>940</v>
      </c>
      <c r="O32" s="1" t="s">
        <v>1799</v>
      </c>
      <c r="P32" s="2" t="s">
        <v>20</v>
      </c>
      <c r="Q32" s="2" t="s">
        <v>1733</v>
      </c>
      <c r="R32" s="2" t="s">
        <v>329</v>
      </c>
    </row>
    <row r="33" spans="1:18" x14ac:dyDescent="0.2">
      <c r="A33" s="1">
        <v>2010</v>
      </c>
      <c r="B33" s="1">
        <v>9720</v>
      </c>
      <c r="C33" s="2" t="s">
        <v>384</v>
      </c>
      <c r="D33" s="2" t="s">
        <v>1800</v>
      </c>
      <c r="E33" s="2" t="s">
        <v>1794</v>
      </c>
      <c r="F33" s="3">
        <v>40305</v>
      </c>
      <c r="G33" s="2" t="s">
        <v>1801</v>
      </c>
      <c r="H33" s="2" t="s">
        <v>1802</v>
      </c>
      <c r="I33" s="2" t="s">
        <v>1803</v>
      </c>
      <c r="J33" s="2" t="s">
        <v>1804</v>
      </c>
      <c r="K33" s="2" t="s">
        <v>374</v>
      </c>
      <c r="L33" s="2" t="s">
        <v>375</v>
      </c>
      <c r="M33" s="1">
        <v>24163</v>
      </c>
      <c r="N33" s="1" t="s">
        <v>940</v>
      </c>
      <c r="O33" s="1" t="s">
        <v>1805</v>
      </c>
      <c r="P33" s="2" t="s">
        <v>20</v>
      </c>
      <c r="Q33" s="2" t="s">
        <v>1733</v>
      </c>
      <c r="R33" s="2" t="s">
        <v>329</v>
      </c>
    </row>
    <row r="34" spans="1:18" x14ac:dyDescent="0.2">
      <c r="A34" s="1">
        <v>2010</v>
      </c>
      <c r="B34" s="1">
        <v>8964</v>
      </c>
      <c r="C34" s="2" t="s">
        <v>384</v>
      </c>
      <c r="D34" s="2" t="s">
        <v>1806</v>
      </c>
      <c r="E34" s="2" t="s">
        <v>1807</v>
      </c>
      <c r="F34" s="3">
        <v>40210</v>
      </c>
      <c r="G34" s="2" t="s">
        <v>1808</v>
      </c>
      <c r="H34" s="2" t="s">
        <v>1030</v>
      </c>
      <c r="I34" s="2" t="s">
        <v>1031</v>
      </c>
      <c r="J34" s="2" t="s">
        <v>1809</v>
      </c>
      <c r="K34" s="2" t="s">
        <v>374</v>
      </c>
      <c r="L34" s="2" t="s">
        <v>375</v>
      </c>
      <c r="M34" s="1">
        <v>7997</v>
      </c>
      <c r="N34" s="1" t="s">
        <v>940</v>
      </c>
      <c r="O34" s="1" t="s">
        <v>1810</v>
      </c>
      <c r="P34" s="2" t="s">
        <v>1811</v>
      </c>
      <c r="Q34" s="2" t="s">
        <v>1754</v>
      </c>
      <c r="R34" s="2" t="s">
        <v>329</v>
      </c>
    </row>
    <row r="35" spans="1:18" x14ac:dyDescent="0.2">
      <c r="A35" s="1">
        <v>2010</v>
      </c>
      <c r="B35" s="1">
        <v>8964</v>
      </c>
      <c r="C35" s="2" t="s">
        <v>384</v>
      </c>
      <c r="D35" s="2" t="s">
        <v>1806</v>
      </c>
      <c r="E35" s="2" t="s">
        <v>1807</v>
      </c>
      <c r="F35" s="3">
        <v>40210</v>
      </c>
      <c r="G35" s="2" t="s">
        <v>1808</v>
      </c>
      <c r="H35" s="2" t="s">
        <v>1030</v>
      </c>
      <c r="I35" s="2" t="s">
        <v>1031</v>
      </c>
      <c r="J35" s="2" t="s">
        <v>1809</v>
      </c>
      <c r="K35" s="2" t="s">
        <v>374</v>
      </c>
      <c r="L35" s="2" t="s">
        <v>375</v>
      </c>
      <c r="M35" s="1">
        <v>7997</v>
      </c>
      <c r="N35" s="1" t="s">
        <v>940</v>
      </c>
      <c r="O35" s="1" t="s">
        <v>1812</v>
      </c>
      <c r="P35" s="2" t="s">
        <v>1811</v>
      </c>
      <c r="Q35" s="2" t="s">
        <v>1754</v>
      </c>
      <c r="R35" s="2" t="s">
        <v>329</v>
      </c>
    </row>
    <row r="36" spans="1:18" x14ac:dyDescent="0.2">
      <c r="A36" s="1">
        <v>2010</v>
      </c>
      <c r="B36" s="1">
        <v>8983</v>
      </c>
      <c r="C36" s="2" t="s">
        <v>367</v>
      </c>
      <c r="D36" s="2" t="s">
        <v>1813</v>
      </c>
      <c r="E36" s="2" t="s">
        <v>1814</v>
      </c>
      <c r="F36" s="3">
        <v>40210</v>
      </c>
      <c r="G36" s="2" t="s">
        <v>692</v>
      </c>
      <c r="H36" s="2" t="s">
        <v>427</v>
      </c>
      <c r="I36" s="2" t="s">
        <v>428</v>
      </c>
      <c r="J36" s="2" t="s">
        <v>1815</v>
      </c>
      <c r="K36" s="2" t="s">
        <v>374</v>
      </c>
      <c r="L36" s="2" t="s">
        <v>375</v>
      </c>
      <c r="M36" s="1">
        <v>8319</v>
      </c>
      <c r="N36" s="1" t="s">
        <v>940</v>
      </c>
      <c r="O36" s="1" t="s">
        <v>1328</v>
      </c>
      <c r="P36" s="2" t="s">
        <v>20</v>
      </c>
      <c r="Q36" s="2" t="s">
        <v>1733</v>
      </c>
      <c r="R36" s="2" t="s">
        <v>329</v>
      </c>
    </row>
    <row r="37" spans="1:18" x14ac:dyDescent="0.2">
      <c r="A37" s="1">
        <v>2010</v>
      </c>
      <c r="B37" s="1">
        <v>9258</v>
      </c>
      <c r="C37" s="2" t="s">
        <v>367</v>
      </c>
      <c r="D37" s="2" t="s">
        <v>1816</v>
      </c>
      <c r="E37" s="2" t="s">
        <v>1814</v>
      </c>
      <c r="F37" s="3">
        <v>40240</v>
      </c>
      <c r="G37" s="2" t="s">
        <v>1817</v>
      </c>
      <c r="H37" s="2" t="s">
        <v>693</v>
      </c>
      <c r="I37" s="2" t="s">
        <v>694</v>
      </c>
      <c r="J37" s="2" t="s">
        <v>1818</v>
      </c>
      <c r="K37" s="2" t="s">
        <v>374</v>
      </c>
      <c r="L37" s="2" t="s">
        <v>375</v>
      </c>
      <c r="M37" s="1">
        <v>13009</v>
      </c>
      <c r="N37" s="1" t="s">
        <v>940</v>
      </c>
      <c r="O37" s="1" t="s">
        <v>1819</v>
      </c>
      <c r="P37" s="2" t="s">
        <v>20</v>
      </c>
      <c r="Q37" s="2" t="s">
        <v>1733</v>
      </c>
      <c r="R37" s="2" t="s">
        <v>329</v>
      </c>
    </row>
    <row r="38" spans="1:18" x14ac:dyDescent="0.2">
      <c r="A38" s="1">
        <v>2010</v>
      </c>
      <c r="B38" s="1">
        <v>10237</v>
      </c>
      <c r="C38" s="2" t="s">
        <v>367</v>
      </c>
      <c r="D38" s="2" t="s">
        <v>1820</v>
      </c>
      <c r="E38" s="2" t="s">
        <v>1821</v>
      </c>
      <c r="F38" s="3">
        <v>40385</v>
      </c>
      <c r="G38" s="2" t="s">
        <v>1822</v>
      </c>
      <c r="H38" s="2" t="s">
        <v>1823</v>
      </c>
      <c r="I38" s="2" t="s">
        <v>1824</v>
      </c>
      <c r="J38" s="2" t="s">
        <v>1825</v>
      </c>
      <c r="K38" s="2" t="s">
        <v>374</v>
      </c>
      <c r="L38" s="2" t="s">
        <v>375</v>
      </c>
      <c r="M38" s="1">
        <v>37341</v>
      </c>
      <c r="N38" s="1" t="s">
        <v>940</v>
      </c>
      <c r="O38" s="1" t="s">
        <v>1826</v>
      </c>
      <c r="P38" s="2" t="s">
        <v>20</v>
      </c>
      <c r="Q38" s="2" t="s">
        <v>1733</v>
      </c>
      <c r="R38" s="2" t="s">
        <v>329</v>
      </c>
    </row>
    <row r="39" spans="1:18" x14ac:dyDescent="0.2">
      <c r="A39" s="1">
        <v>2010</v>
      </c>
      <c r="B39" s="1">
        <v>10437</v>
      </c>
      <c r="C39" s="2" t="s">
        <v>384</v>
      </c>
      <c r="D39" s="2" t="s">
        <v>1827</v>
      </c>
      <c r="E39" s="2" t="s">
        <v>1821</v>
      </c>
      <c r="F39" s="3">
        <v>40413</v>
      </c>
      <c r="G39" s="2" t="s">
        <v>666</v>
      </c>
      <c r="H39" s="2" t="s">
        <v>1828</v>
      </c>
      <c r="I39" s="2" t="s">
        <v>1829</v>
      </c>
      <c r="J39" s="2" t="s">
        <v>1830</v>
      </c>
      <c r="K39" s="2" t="s">
        <v>374</v>
      </c>
      <c r="L39" s="2" t="s">
        <v>375</v>
      </c>
      <c r="M39" s="1">
        <v>42154</v>
      </c>
      <c r="N39" s="1" t="s">
        <v>940</v>
      </c>
      <c r="O39" s="1" t="s">
        <v>1831</v>
      </c>
      <c r="P39" s="2" t="s">
        <v>20</v>
      </c>
      <c r="Q39" s="2" t="s">
        <v>1733</v>
      </c>
      <c r="R39" s="2" t="s">
        <v>329</v>
      </c>
    </row>
    <row r="40" spans="1:18" x14ac:dyDescent="0.2">
      <c r="A40" s="1">
        <v>2010</v>
      </c>
      <c r="B40" s="1">
        <v>10437</v>
      </c>
      <c r="C40" s="2" t="s">
        <v>384</v>
      </c>
      <c r="D40" s="2" t="s">
        <v>1827</v>
      </c>
      <c r="E40" s="2" t="s">
        <v>1821</v>
      </c>
      <c r="F40" s="3">
        <v>40413</v>
      </c>
      <c r="G40" s="2" t="s">
        <v>666</v>
      </c>
      <c r="H40" s="2" t="s">
        <v>1828</v>
      </c>
      <c r="I40" s="2" t="s">
        <v>1829</v>
      </c>
      <c r="J40" s="2" t="s">
        <v>1830</v>
      </c>
      <c r="K40" s="2" t="s">
        <v>374</v>
      </c>
      <c r="L40" s="2" t="s">
        <v>375</v>
      </c>
      <c r="M40" s="1">
        <v>42154</v>
      </c>
      <c r="N40" s="1" t="s">
        <v>940</v>
      </c>
      <c r="O40" s="1" t="s">
        <v>1832</v>
      </c>
      <c r="P40" s="2" t="s">
        <v>20</v>
      </c>
      <c r="Q40" s="2" t="s">
        <v>1733</v>
      </c>
      <c r="R40" s="2" t="s">
        <v>329</v>
      </c>
    </row>
    <row r="41" spans="1:18" x14ac:dyDescent="0.2">
      <c r="A41" s="1">
        <v>2010</v>
      </c>
      <c r="B41" s="1">
        <v>11012</v>
      </c>
      <c r="C41" s="2" t="s">
        <v>384</v>
      </c>
      <c r="D41" s="2" t="s">
        <v>1833</v>
      </c>
      <c r="E41" s="2" t="s">
        <v>1821</v>
      </c>
      <c r="F41" s="3">
        <v>40493</v>
      </c>
      <c r="G41" s="2" t="s">
        <v>1834</v>
      </c>
      <c r="H41" s="2" t="s">
        <v>447</v>
      </c>
      <c r="I41" s="2" t="s">
        <v>448</v>
      </c>
      <c r="J41" s="2" t="s">
        <v>1835</v>
      </c>
      <c r="K41" s="2" t="s">
        <v>374</v>
      </c>
      <c r="L41" s="2" t="s">
        <v>375</v>
      </c>
      <c r="M41" s="1">
        <v>54161</v>
      </c>
      <c r="N41" s="1" t="s">
        <v>940</v>
      </c>
      <c r="O41" s="1" t="s">
        <v>1836</v>
      </c>
      <c r="P41" s="2" t="s">
        <v>20</v>
      </c>
      <c r="Q41" s="2" t="s">
        <v>1733</v>
      </c>
      <c r="R41" s="2" t="s">
        <v>329</v>
      </c>
    </row>
    <row r="42" spans="1:18" x14ac:dyDescent="0.2">
      <c r="A42" s="1">
        <v>2010</v>
      </c>
      <c r="B42" s="1">
        <v>11012</v>
      </c>
      <c r="C42" s="2" t="s">
        <v>384</v>
      </c>
      <c r="D42" s="2" t="s">
        <v>1833</v>
      </c>
      <c r="E42" s="2" t="s">
        <v>1821</v>
      </c>
      <c r="F42" s="3">
        <v>40493</v>
      </c>
      <c r="G42" s="2" t="s">
        <v>1834</v>
      </c>
      <c r="H42" s="2" t="s">
        <v>447</v>
      </c>
      <c r="I42" s="2" t="s">
        <v>448</v>
      </c>
      <c r="J42" s="2" t="s">
        <v>1835</v>
      </c>
      <c r="K42" s="2" t="s">
        <v>374</v>
      </c>
      <c r="L42" s="2" t="s">
        <v>375</v>
      </c>
      <c r="M42" s="1">
        <v>54161</v>
      </c>
      <c r="N42" s="1" t="s">
        <v>940</v>
      </c>
      <c r="O42" s="1" t="s">
        <v>1837</v>
      </c>
      <c r="P42" s="2" t="s">
        <v>20</v>
      </c>
      <c r="Q42" s="2" t="s">
        <v>1733</v>
      </c>
      <c r="R42" s="2" t="s">
        <v>329</v>
      </c>
    </row>
    <row r="43" spans="1:18" x14ac:dyDescent="0.2">
      <c r="A43" s="1">
        <v>2010</v>
      </c>
      <c r="B43" s="1">
        <v>10432</v>
      </c>
      <c r="C43" s="2" t="s">
        <v>384</v>
      </c>
      <c r="D43" s="2" t="s">
        <v>1838</v>
      </c>
      <c r="E43" s="2" t="s">
        <v>1821</v>
      </c>
      <c r="F43" s="3">
        <v>40413</v>
      </c>
      <c r="G43" s="2" t="s">
        <v>666</v>
      </c>
      <c r="H43" s="2" t="s">
        <v>1828</v>
      </c>
      <c r="I43" s="2" t="s">
        <v>1829</v>
      </c>
      <c r="J43" s="2" t="s">
        <v>1839</v>
      </c>
      <c r="K43" s="2" t="s">
        <v>374</v>
      </c>
      <c r="L43" s="2" t="s">
        <v>375</v>
      </c>
      <c r="M43" s="1">
        <v>42127</v>
      </c>
      <c r="N43" s="1" t="s">
        <v>940</v>
      </c>
      <c r="O43" s="1" t="s">
        <v>1840</v>
      </c>
      <c r="P43" s="2" t="s">
        <v>20</v>
      </c>
      <c r="Q43" s="2" t="s">
        <v>1733</v>
      </c>
      <c r="R43" s="2" t="s">
        <v>329</v>
      </c>
    </row>
    <row r="44" spans="1:18" x14ac:dyDescent="0.2">
      <c r="A44" s="1">
        <v>2010</v>
      </c>
      <c r="B44" s="1">
        <v>10204</v>
      </c>
      <c r="C44" s="2" t="s">
        <v>384</v>
      </c>
      <c r="D44" s="2" t="s">
        <v>1841</v>
      </c>
      <c r="E44" s="2" t="s">
        <v>1842</v>
      </c>
      <c r="F44" s="3">
        <v>40379</v>
      </c>
      <c r="G44" s="2" t="s">
        <v>1843</v>
      </c>
      <c r="H44" s="2" t="s">
        <v>388</v>
      </c>
      <c r="I44" s="2" t="s">
        <v>389</v>
      </c>
      <c r="J44" s="2" t="s">
        <v>1844</v>
      </c>
      <c r="K44" s="2" t="s">
        <v>374</v>
      </c>
      <c r="L44" s="2" t="s">
        <v>375</v>
      </c>
      <c r="M44" s="1">
        <v>35622</v>
      </c>
      <c r="N44" s="1" t="s">
        <v>940</v>
      </c>
      <c r="O44" s="1" t="s">
        <v>1845</v>
      </c>
      <c r="P44" s="2" t="s">
        <v>20</v>
      </c>
      <c r="Q44" s="2" t="s">
        <v>1733</v>
      </c>
      <c r="R44" s="2" t="s">
        <v>329</v>
      </c>
    </row>
    <row r="45" spans="1:18" x14ac:dyDescent="0.2">
      <c r="A45" s="1">
        <v>2010</v>
      </c>
      <c r="B45" s="1">
        <v>10603</v>
      </c>
      <c r="C45" s="2" t="s">
        <v>384</v>
      </c>
      <c r="D45" s="2" t="s">
        <v>1846</v>
      </c>
      <c r="E45" s="2" t="s">
        <v>1842</v>
      </c>
      <c r="F45" s="3">
        <v>40438</v>
      </c>
      <c r="G45" s="2" t="s">
        <v>1847</v>
      </c>
      <c r="H45" s="2" t="s">
        <v>971</v>
      </c>
      <c r="I45" s="2" t="s">
        <v>972</v>
      </c>
      <c r="J45" s="2" t="s">
        <v>1848</v>
      </c>
      <c r="K45" s="2" t="s">
        <v>374</v>
      </c>
      <c r="L45" s="2" t="s">
        <v>375</v>
      </c>
      <c r="M45" s="1">
        <v>45199</v>
      </c>
      <c r="N45" s="1" t="s">
        <v>940</v>
      </c>
      <c r="O45" s="1" t="s">
        <v>1849</v>
      </c>
      <c r="P45" s="2" t="s">
        <v>20</v>
      </c>
      <c r="Q45" s="2" t="s">
        <v>1733</v>
      </c>
      <c r="R45" s="2" t="s">
        <v>329</v>
      </c>
    </row>
    <row r="46" spans="1:18" x14ac:dyDescent="0.2">
      <c r="A46" s="1">
        <v>2010</v>
      </c>
      <c r="B46" s="1">
        <v>10977</v>
      </c>
      <c r="C46" s="2" t="s">
        <v>384</v>
      </c>
      <c r="D46" s="2" t="s">
        <v>1850</v>
      </c>
      <c r="E46" s="2" t="s">
        <v>1851</v>
      </c>
      <c r="F46" s="3">
        <v>40485</v>
      </c>
      <c r="G46" s="2" t="s">
        <v>1852</v>
      </c>
      <c r="H46" s="2" t="s">
        <v>477</v>
      </c>
      <c r="I46" s="2" t="s">
        <v>478</v>
      </c>
      <c r="J46" s="2" t="s">
        <v>1853</v>
      </c>
      <c r="K46" s="2" t="s">
        <v>374</v>
      </c>
      <c r="L46" s="2" t="s">
        <v>375</v>
      </c>
      <c r="M46" s="1">
        <v>53586</v>
      </c>
      <c r="N46" s="1" t="s">
        <v>940</v>
      </c>
      <c r="O46" s="1" t="s">
        <v>1854</v>
      </c>
      <c r="P46" s="2" t="s">
        <v>20</v>
      </c>
      <c r="Q46" s="2" t="s">
        <v>1733</v>
      </c>
      <c r="R46" s="2" t="s">
        <v>329</v>
      </c>
    </row>
    <row r="47" spans="1:18" x14ac:dyDescent="0.2">
      <c r="A47" s="1">
        <v>2010</v>
      </c>
      <c r="B47" s="1">
        <v>9409</v>
      </c>
      <c r="C47" s="2" t="s">
        <v>384</v>
      </c>
      <c r="D47" s="2" t="s">
        <v>1855</v>
      </c>
      <c r="E47" s="2" t="s">
        <v>1856</v>
      </c>
      <c r="F47" s="3">
        <v>40260</v>
      </c>
      <c r="G47" s="2" t="s">
        <v>779</v>
      </c>
      <c r="H47" s="2" t="s">
        <v>1857</v>
      </c>
      <c r="I47" s="2" t="s">
        <v>1858</v>
      </c>
      <c r="J47" s="2" t="s">
        <v>1859</v>
      </c>
      <c r="K47" s="2" t="s">
        <v>374</v>
      </c>
      <c r="L47" s="2" t="s">
        <v>375</v>
      </c>
      <c r="M47" s="1">
        <v>16296</v>
      </c>
      <c r="N47" s="1" t="s">
        <v>940</v>
      </c>
      <c r="O47" s="1" t="s">
        <v>1860</v>
      </c>
      <c r="P47" s="2" t="s">
        <v>1861</v>
      </c>
      <c r="Q47" s="2" t="s">
        <v>1733</v>
      </c>
      <c r="R47" s="2" t="s">
        <v>329</v>
      </c>
    </row>
    <row r="48" spans="1:18" x14ac:dyDescent="0.2">
      <c r="A48" s="1">
        <v>2010</v>
      </c>
      <c r="B48" s="1">
        <v>10111</v>
      </c>
      <c r="C48" s="2" t="s">
        <v>384</v>
      </c>
      <c r="D48" s="2" t="s">
        <v>1862</v>
      </c>
      <c r="E48" s="2" t="s">
        <v>1856</v>
      </c>
      <c r="F48" s="3">
        <v>40340</v>
      </c>
      <c r="G48" s="2" t="s">
        <v>1863</v>
      </c>
      <c r="H48" s="2" t="s">
        <v>1857</v>
      </c>
      <c r="I48" s="2" t="s">
        <v>1858</v>
      </c>
      <c r="J48" s="2" t="s">
        <v>1864</v>
      </c>
      <c r="K48" s="2" t="s">
        <v>374</v>
      </c>
      <c r="L48" s="2" t="s">
        <v>375</v>
      </c>
      <c r="M48" s="1">
        <v>33548</v>
      </c>
      <c r="N48" s="1" t="s">
        <v>940</v>
      </c>
      <c r="O48" s="1" t="s">
        <v>1759</v>
      </c>
      <c r="P48" s="2" t="s">
        <v>20</v>
      </c>
      <c r="Q48" s="2" t="s">
        <v>1733</v>
      </c>
      <c r="R48" s="2" t="s">
        <v>329</v>
      </c>
    </row>
    <row r="49" spans="1:18" x14ac:dyDescent="0.2">
      <c r="A49" s="1">
        <v>2010</v>
      </c>
      <c r="B49" s="1">
        <v>10202</v>
      </c>
      <c r="C49" s="2" t="s">
        <v>384</v>
      </c>
      <c r="D49" s="2" t="s">
        <v>1865</v>
      </c>
      <c r="E49" s="2" t="s">
        <v>1856</v>
      </c>
      <c r="F49" s="3">
        <v>40379</v>
      </c>
      <c r="G49" s="2" t="s">
        <v>1843</v>
      </c>
      <c r="H49" s="2" t="s">
        <v>388</v>
      </c>
      <c r="I49" s="2" t="s">
        <v>389</v>
      </c>
      <c r="J49" s="2" t="s">
        <v>1866</v>
      </c>
      <c r="K49" s="2" t="s">
        <v>374</v>
      </c>
      <c r="L49" s="2" t="s">
        <v>375</v>
      </c>
      <c r="M49" s="1">
        <v>35614</v>
      </c>
      <c r="N49" s="1" t="s">
        <v>940</v>
      </c>
      <c r="O49" s="1" t="s">
        <v>1867</v>
      </c>
      <c r="P49" s="2" t="s">
        <v>20</v>
      </c>
      <c r="Q49" s="2" t="s">
        <v>1733</v>
      </c>
      <c r="R49" s="2" t="s">
        <v>329</v>
      </c>
    </row>
    <row r="50" spans="1:18" x14ac:dyDescent="0.2">
      <c r="A50" s="1">
        <v>2010</v>
      </c>
      <c r="B50" s="1">
        <v>10601</v>
      </c>
      <c r="C50" s="2" t="s">
        <v>384</v>
      </c>
      <c r="D50" s="2" t="s">
        <v>1868</v>
      </c>
      <c r="E50" s="2" t="s">
        <v>1856</v>
      </c>
      <c r="F50" s="3">
        <v>40438</v>
      </c>
      <c r="G50" s="2" t="s">
        <v>1847</v>
      </c>
      <c r="H50" s="2" t="s">
        <v>1857</v>
      </c>
      <c r="I50" s="2" t="s">
        <v>1858</v>
      </c>
      <c r="J50" s="2" t="s">
        <v>1869</v>
      </c>
      <c r="K50" s="2" t="s">
        <v>374</v>
      </c>
      <c r="L50" s="2" t="s">
        <v>375</v>
      </c>
      <c r="M50" s="1">
        <v>45178</v>
      </c>
      <c r="N50" s="1" t="s">
        <v>940</v>
      </c>
      <c r="O50" s="1" t="s">
        <v>1870</v>
      </c>
      <c r="P50" s="2" t="s">
        <v>20</v>
      </c>
      <c r="Q50" s="2" t="s">
        <v>1733</v>
      </c>
      <c r="R50" s="2" t="s">
        <v>329</v>
      </c>
    </row>
    <row r="51" spans="1:18" x14ac:dyDescent="0.2">
      <c r="A51" s="1">
        <v>2010</v>
      </c>
      <c r="B51" s="1">
        <v>10257</v>
      </c>
      <c r="C51" s="2" t="s">
        <v>384</v>
      </c>
      <c r="D51" s="2" t="s">
        <v>1871</v>
      </c>
      <c r="E51" s="2" t="s">
        <v>1856</v>
      </c>
      <c r="F51" s="3">
        <v>40388</v>
      </c>
      <c r="G51" s="2" t="s">
        <v>1872</v>
      </c>
      <c r="H51" s="2" t="s">
        <v>388</v>
      </c>
      <c r="I51" s="2" t="s">
        <v>389</v>
      </c>
      <c r="J51" s="2" t="s">
        <v>1873</v>
      </c>
      <c r="K51" s="2" t="s">
        <v>374</v>
      </c>
      <c r="L51" s="2" t="s">
        <v>375</v>
      </c>
      <c r="M51" s="1">
        <v>37980</v>
      </c>
      <c r="N51" s="1" t="s">
        <v>940</v>
      </c>
      <c r="O51" s="1" t="s">
        <v>1874</v>
      </c>
      <c r="P51" s="2" t="s">
        <v>20</v>
      </c>
      <c r="Q51" s="2" t="s">
        <v>1733</v>
      </c>
      <c r="R51" s="2" t="s">
        <v>329</v>
      </c>
    </row>
    <row r="52" spans="1:18" x14ac:dyDescent="0.2">
      <c r="A52" s="1">
        <v>2010</v>
      </c>
      <c r="B52" s="1">
        <v>10169</v>
      </c>
      <c r="C52" s="2" t="s">
        <v>367</v>
      </c>
      <c r="D52" s="2" t="s">
        <v>1875</v>
      </c>
      <c r="E52" s="2" t="s">
        <v>1856</v>
      </c>
      <c r="F52" s="3">
        <v>40374</v>
      </c>
      <c r="G52" s="2" t="s">
        <v>836</v>
      </c>
      <c r="H52" s="2" t="s">
        <v>1857</v>
      </c>
      <c r="I52" s="2" t="s">
        <v>1858</v>
      </c>
      <c r="J52" s="2" t="s">
        <v>1876</v>
      </c>
      <c r="K52" s="2" t="s">
        <v>374</v>
      </c>
      <c r="L52" s="2" t="s">
        <v>375</v>
      </c>
      <c r="M52" s="1">
        <v>34883</v>
      </c>
      <c r="N52" s="1" t="s">
        <v>940</v>
      </c>
      <c r="O52" s="1" t="s">
        <v>1877</v>
      </c>
      <c r="P52" s="2" t="s">
        <v>20</v>
      </c>
      <c r="Q52" s="2" t="s">
        <v>1733</v>
      </c>
      <c r="R52" s="2" t="s">
        <v>329</v>
      </c>
    </row>
    <row r="53" spans="1:18" x14ac:dyDescent="0.2">
      <c r="A53" s="1">
        <v>2010</v>
      </c>
      <c r="B53" s="1">
        <v>9409</v>
      </c>
      <c r="C53" s="2" t="s">
        <v>384</v>
      </c>
      <c r="D53" s="2" t="s">
        <v>1855</v>
      </c>
      <c r="E53" s="2" t="s">
        <v>1856</v>
      </c>
      <c r="F53" s="3">
        <v>40260</v>
      </c>
      <c r="G53" s="2" t="s">
        <v>779</v>
      </c>
      <c r="H53" s="2" t="s">
        <v>1857</v>
      </c>
      <c r="I53" s="2" t="s">
        <v>1858</v>
      </c>
      <c r="J53" s="2" t="s">
        <v>1859</v>
      </c>
      <c r="K53" s="2" t="s">
        <v>374</v>
      </c>
      <c r="L53" s="2" t="s">
        <v>375</v>
      </c>
      <c r="M53" s="1">
        <v>16296</v>
      </c>
      <c r="N53" s="1" t="s">
        <v>940</v>
      </c>
      <c r="O53" s="1" t="s">
        <v>1878</v>
      </c>
      <c r="P53" s="2" t="s">
        <v>1861</v>
      </c>
      <c r="Q53" s="2" t="s">
        <v>1733</v>
      </c>
      <c r="R53" s="2" t="s">
        <v>329</v>
      </c>
    </row>
    <row r="54" spans="1:18" x14ac:dyDescent="0.2">
      <c r="A54" s="1">
        <v>2010</v>
      </c>
      <c r="B54" s="1">
        <v>10601</v>
      </c>
      <c r="C54" s="2" t="s">
        <v>384</v>
      </c>
      <c r="D54" s="2" t="s">
        <v>1868</v>
      </c>
      <c r="E54" s="2" t="s">
        <v>1856</v>
      </c>
      <c r="F54" s="3">
        <v>40438</v>
      </c>
      <c r="G54" s="2" t="s">
        <v>1847</v>
      </c>
      <c r="H54" s="2" t="s">
        <v>1857</v>
      </c>
      <c r="I54" s="2" t="s">
        <v>1858</v>
      </c>
      <c r="J54" s="2" t="s">
        <v>1869</v>
      </c>
      <c r="K54" s="2" t="s">
        <v>374</v>
      </c>
      <c r="L54" s="2" t="s">
        <v>375</v>
      </c>
      <c r="M54" s="1">
        <v>45178</v>
      </c>
      <c r="N54" s="1" t="s">
        <v>940</v>
      </c>
      <c r="O54" s="1" t="s">
        <v>1879</v>
      </c>
      <c r="P54" s="2" t="s">
        <v>20</v>
      </c>
      <c r="Q54" s="2" t="s">
        <v>1733</v>
      </c>
      <c r="R54" s="2" t="s">
        <v>329</v>
      </c>
    </row>
    <row r="55" spans="1:18" x14ac:dyDescent="0.2">
      <c r="A55" s="1">
        <v>2010</v>
      </c>
      <c r="B55" s="1">
        <v>10203</v>
      </c>
      <c r="C55" s="2" t="s">
        <v>384</v>
      </c>
      <c r="D55" s="2" t="s">
        <v>1880</v>
      </c>
      <c r="E55" s="2" t="s">
        <v>1856</v>
      </c>
      <c r="F55" s="3">
        <v>40379</v>
      </c>
      <c r="G55" s="2" t="s">
        <v>1843</v>
      </c>
      <c r="H55" s="2" t="s">
        <v>388</v>
      </c>
      <c r="I55" s="2" t="s">
        <v>389</v>
      </c>
      <c r="J55" s="2" t="s">
        <v>1881</v>
      </c>
      <c r="K55" s="2" t="s">
        <v>374</v>
      </c>
      <c r="L55" s="2" t="s">
        <v>375</v>
      </c>
      <c r="M55" s="1">
        <v>35621</v>
      </c>
      <c r="N55" s="1" t="s">
        <v>940</v>
      </c>
      <c r="O55" s="1" t="s">
        <v>1882</v>
      </c>
      <c r="P55" s="2" t="s">
        <v>20</v>
      </c>
      <c r="Q55" s="2" t="s">
        <v>1733</v>
      </c>
      <c r="R55" s="2" t="s">
        <v>329</v>
      </c>
    </row>
    <row r="56" spans="1:18" x14ac:dyDescent="0.2">
      <c r="A56" s="1">
        <v>2010</v>
      </c>
      <c r="B56" s="1">
        <v>10925</v>
      </c>
      <c r="C56" s="2" t="s">
        <v>384</v>
      </c>
      <c r="D56" s="2" t="s">
        <v>1883</v>
      </c>
      <c r="E56" s="2" t="s">
        <v>1884</v>
      </c>
      <c r="F56" s="3">
        <v>40483</v>
      </c>
      <c r="G56" s="2" t="s">
        <v>746</v>
      </c>
      <c r="H56" s="2" t="s">
        <v>495</v>
      </c>
      <c r="I56" s="2" t="s">
        <v>496</v>
      </c>
      <c r="J56" s="2" t="s">
        <v>1885</v>
      </c>
      <c r="K56" s="2" t="s">
        <v>374</v>
      </c>
      <c r="L56" s="2" t="s">
        <v>375</v>
      </c>
      <c r="M56" s="1">
        <v>53088</v>
      </c>
      <c r="N56" s="1" t="s">
        <v>940</v>
      </c>
      <c r="O56" s="1" t="s">
        <v>1886</v>
      </c>
      <c r="P56" s="2" t="s">
        <v>20</v>
      </c>
      <c r="Q56" s="2" t="s">
        <v>1733</v>
      </c>
      <c r="R56" s="2" t="s">
        <v>329</v>
      </c>
    </row>
    <row r="57" spans="1:18" x14ac:dyDescent="0.2">
      <c r="A57" s="1">
        <v>2010</v>
      </c>
      <c r="B57" s="1">
        <v>11107</v>
      </c>
      <c r="C57" s="2" t="s">
        <v>384</v>
      </c>
      <c r="D57" s="2" t="s">
        <v>1887</v>
      </c>
      <c r="E57" s="2" t="s">
        <v>1888</v>
      </c>
      <c r="F57" s="3">
        <v>40512</v>
      </c>
      <c r="G57" s="2" t="s">
        <v>995</v>
      </c>
      <c r="H57" s="2" t="s">
        <v>388</v>
      </c>
      <c r="I57" s="2" t="s">
        <v>389</v>
      </c>
      <c r="J57" s="2" t="s">
        <v>1889</v>
      </c>
      <c r="K57" s="2" t="s">
        <v>374</v>
      </c>
      <c r="L57" s="2" t="s">
        <v>375</v>
      </c>
      <c r="M57" s="1">
        <v>57515</v>
      </c>
      <c r="N57" s="1" t="s">
        <v>940</v>
      </c>
      <c r="O57" s="1" t="s">
        <v>1890</v>
      </c>
      <c r="P57" s="2" t="s">
        <v>20</v>
      </c>
      <c r="Q57" s="2" t="s">
        <v>1733</v>
      </c>
      <c r="R57" s="2" t="s">
        <v>329</v>
      </c>
    </row>
    <row r="58" spans="1:18" x14ac:dyDescent="0.2">
      <c r="A58" s="1">
        <v>2010</v>
      </c>
      <c r="B58" s="1">
        <v>11065</v>
      </c>
      <c r="C58" s="2" t="s">
        <v>384</v>
      </c>
      <c r="D58" s="2" t="s">
        <v>1891</v>
      </c>
      <c r="E58" s="2" t="s">
        <v>1888</v>
      </c>
      <c r="F58" s="3">
        <v>40501</v>
      </c>
      <c r="G58" s="2" t="s">
        <v>1029</v>
      </c>
      <c r="H58" s="2" t="s">
        <v>388</v>
      </c>
      <c r="I58" s="2" t="s">
        <v>389</v>
      </c>
      <c r="J58" s="2" t="s">
        <v>1892</v>
      </c>
      <c r="K58" s="2" t="s">
        <v>374</v>
      </c>
      <c r="L58" s="2" t="s">
        <v>375</v>
      </c>
      <c r="M58" s="1">
        <v>54936</v>
      </c>
      <c r="N58" s="1" t="s">
        <v>940</v>
      </c>
      <c r="O58" s="1" t="s">
        <v>1893</v>
      </c>
      <c r="P58" s="2" t="s">
        <v>20</v>
      </c>
      <c r="Q58" s="2" t="s">
        <v>1733</v>
      </c>
      <c r="R58" s="2" t="s">
        <v>329</v>
      </c>
    </row>
    <row r="59" spans="1:18" x14ac:dyDescent="0.2">
      <c r="A59" s="1">
        <v>2010</v>
      </c>
      <c r="B59" s="1">
        <v>9708</v>
      </c>
      <c r="C59" s="2" t="s">
        <v>384</v>
      </c>
      <c r="D59" s="2" t="s">
        <v>1894</v>
      </c>
      <c r="E59" s="2" t="s">
        <v>1895</v>
      </c>
      <c r="F59" s="3">
        <v>40302</v>
      </c>
      <c r="G59" s="2" t="s">
        <v>1896</v>
      </c>
      <c r="H59" s="2" t="s">
        <v>1897</v>
      </c>
      <c r="I59" s="2" t="s">
        <v>1898</v>
      </c>
      <c r="J59" s="2" t="s">
        <v>1899</v>
      </c>
      <c r="K59" s="2" t="s">
        <v>374</v>
      </c>
      <c r="L59" s="2" t="s">
        <v>375</v>
      </c>
      <c r="M59" s="1">
        <v>24036</v>
      </c>
      <c r="N59" s="1" t="s">
        <v>940</v>
      </c>
      <c r="O59" s="1" t="s">
        <v>1900</v>
      </c>
      <c r="P59" s="2" t="s">
        <v>1901</v>
      </c>
      <c r="Q59" s="2" t="s">
        <v>1733</v>
      </c>
      <c r="R59" s="2" t="s">
        <v>329</v>
      </c>
    </row>
    <row r="60" spans="1:18" x14ac:dyDescent="0.2">
      <c r="A60" s="1">
        <v>2010</v>
      </c>
      <c r="B60" s="1">
        <v>9707</v>
      </c>
      <c r="C60" s="2" t="s">
        <v>367</v>
      </c>
      <c r="D60" s="2" t="s">
        <v>1902</v>
      </c>
      <c r="E60" s="2" t="s">
        <v>1903</v>
      </c>
      <c r="F60" s="3">
        <v>40303</v>
      </c>
      <c r="G60" s="2" t="s">
        <v>1456</v>
      </c>
      <c r="H60" s="2" t="s">
        <v>414</v>
      </c>
      <c r="I60" s="2" t="s">
        <v>415</v>
      </c>
      <c r="J60" s="2" t="s">
        <v>1904</v>
      </c>
      <c r="K60" s="2" t="s">
        <v>374</v>
      </c>
      <c r="L60" s="2" t="s">
        <v>375</v>
      </c>
      <c r="M60" s="1">
        <v>23957</v>
      </c>
      <c r="N60" s="1" t="s">
        <v>940</v>
      </c>
      <c r="O60" s="1" t="s">
        <v>1905</v>
      </c>
      <c r="P60" s="2" t="s">
        <v>20</v>
      </c>
      <c r="Q60" s="2" t="s">
        <v>1733</v>
      </c>
      <c r="R60" s="2" t="s">
        <v>329</v>
      </c>
    </row>
    <row r="61" spans="1:18" x14ac:dyDescent="0.2">
      <c r="A61" s="1">
        <v>2010</v>
      </c>
      <c r="B61" s="1">
        <v>9951</v>
      </c>
      <c r="C61" s="2" t="s">
        <v>384</v>
      </c>
      <c r="D61" s="2" t="s">
        <v>1906</v>
      </c>
      <c r="E61" s="2" t="s">
        <v>1903</v>
      </c>
      <c r="F61" s="3">
        <v>40340</v>
      </c>
      <c r="G61" s="2" t="s">
        <v>820</v>
      </c>
      <c r="H61" s="2" t="s">
        <v>1907</v>
      </c>
      <c r="I61" s="2" t="s">
        <v>1908</v>
      </c>
      <c r="J61" s="2" t="s">
        <v>1909</v>
      </c>
      <c r="K61" s="2" t="s">
        <v>374</v>
      </c>
      <c r="L61" s="2" t="s">
        <v>375</v>
      </c>
      <c r="M61" s="1">
        <v>29469</v>
      </c>
      <c r="N61" s="1" t="s">
        <v>940</v>
      </c>
      <c r="O61" s="1" t="s">
        <v>1910</v>
      </c>
      <c r="P61" s="2" t="s">
        <v>20</v>
      </c>
      <c r="Q61" s="2" t="s">
        <v>1733</v>
      </c>
      <c r="R61" s="2" t="s">
        <v>329</v>
      </c>
    </row>
    <row r="62" spans="1:18" x14ac:dyDescent="0.2">
      <c r="A62" s="1">
        <v>2010</v>
      </c>
      <c r="B62" s="1">
        <v>10163</v>
      </c>
      <c r="C62" s="2" t="s">
        <v>367</v>
      </c>
      <c r="D62" s="2" t="s">
        <v>1911</v>
      </c>
      <c r="E62" s="2" t="s">
        <v>1903</v>
      </c>
      <c r="F62" s="3">
        <v>40368</v>
      </c>
      <c r="G62" s="2" t="s">
        <v>1912</v>
      </c>
      <c r="H62" s="2" t="s">
        <v>414</v>
      </c>
      <c r="I62" s="2" t="s">
        <v>415</v>
      </c>
      <c r="J62" s="2" t="s">
        <v>1913</v>
      </c>
      <c r="K62" s="2" t="s">
        <v>374</v>
      </c>
      <c r="L62" s="2" t="s">
        <v>375</v>
      </c>
      <c r="M62" s="1">
        <v>34618</v>
      </c>
      <c r="N62" s="1" t="s">
        <v>940</v>
      </c>
      <c r="O62" s="1" t="s">
        <v>1914</v>
      </c>
      <c r="P62" s="2" t="s">
        <v>20</v>
      </c>
      <c r="Q62" s="2" t="s">
        <v>1733</v>
      </c>
      <c r="R62" s="2" t="s">
        <v>329</v>
      </c>
    </row>
    <row r="63" spans="1:18" x14ac:dyDescent="0.2">
      <c r="A63" s="1">
        <v>2010</v>
      </c>
      <c r="B63" s="1">
        <v>10526</v>
      </c>
      <c r="C63" s="2" t="s">
        <v>384</v>
      </c>
      <c r="D63" s="2" t="s">
        <v>1915</v>
      </c>
      <c r="E63" s="2" t="s">
        <v>1903</v>
      </c>
      <c r="F63" s="3">
        <v>40428</v>
      </c>
      <c r="G63" s="2" t="s">
        <v>842</v>
      </c>
      <c r="H63" s="2" t="s">
        <v>1916</v>
      </c>
      <c r="I63" s="2" t="s">
        <v>1917</v>
      </c>
      <c r="J63" s="2" t="s">
        <v>1918</v>
      </c>
      <c r="K63" s="2" t="s">
        <v>374</v>
      </c>
      <c r="L63" s="2" t="s">
        <v>375</v>
      </c>
      <c r="M63" s="1">
        <v>44426</v>
      </c>
      <c r="N63" s="1" t="s">
        <v>940</v>
      </c>
      <c r="O63" s="1" t="s">
        <v>1919</v>
      </c>
      <c r="P63" s="2" t="s">
        <v>20</v>
      </c>
      <c r="Q63" s="2" t="s">
        <v>1733</v>
      </c>
      <c r="R63" s="2" t="s">
        <v>329</v>
      </c>
    </row>
    <row r="64" spans="1:18" x14ac:dyDescent="0.2">
      <c r="A64" s="1">
        <v>2010</v>
      </c>
      <c r="B64" s="1">
        <v>9830</v>
      </c>
      <c r="C64" s="2" t="s">
        <v>384</v>
      </c>
      <c r="D64" s="2" t="s">
        <v>1920</v>
      </c>
      <c r="E64" s="2" t="s">
        <v>1903</v>
      </c>
      <c r="F64" s="3">
        <v>40324</v>
      </c>
      <c r="G64" s="2" t="s">
        <v>1921</v>
      </c>
      <c r="H64" s="2" t="s">
        <v>414</v>
      </c>
      <c r="I64" s="2" t="s">
        <v>415</v>
      </c>
      <c r="J64" s="2" t="s">
        <v>1922</v>
      </c>
      <c r="K64" s="2" t="s">
        <v>374</v>
      </c>
      <c r="L64" s="2" t="s">
        <v>375</v>
      </c>
      <c r="M64" s="1">
        <v>27477</v>
      </c>
      <c r="N64" s="1" t="s">
        <v>940</v>
      </c>
      <c r="O64" s="1" t="s">
        <v>1923</v>
      </c>
      <c r="P64" s="2" t="s">
        <v>20</v>
      </c>
      <c r="Q64" s="2" t="s">
        <v>1733</v>
      </c>
      <c r="R64" s="2" t="s">
        <v>329</v>
      </c>
    </row>
    <row r="65" spans="1:18" x14ac:dyDescent="0.2">
      <c r="A65" s="1">
        <v>2010</v>
      </c>
      <c r="B65" s="1">
        <v>9556</v>
      </c>
      <c r="C65" s="2" t="s">
        <v>384</v>
      </c>
      <c r="D65" s="2" t="s">
        <v>1924</v>
      </c>
      <c r="E65" s="2" t="s">
        <v>1903</v>
      </c>
      <c r="F65" s="3">
        <v>40282</v>
      </c>
      <c r="G65" s="2" t="s">
        <v>1925</v>
      </c>
      <c r="H65" s="2" t="s">
        <v>414</v>
      </c>
      <c r="I65" s="2" t="s">
        <v>415</v>
      </c>
      <c r="J65" s="2" t="s">
        <v>1926</v>
      </c>
      <c r="K65" s="2" t="s">
        <v>374</v>
      </c>
      <c r="L65" s="2" t="s">
        <v>375</v>
      </c>
      <c r="M65" s="1">
        <v>19928</v>
      </c>
      <c r="N65" s="1" t="s">
        <v>940</v>
      </c>
      <c r="O65" s="1" t="s">
        <v>1927</v>
      </c>
      <c r="P65" s="2" t="s">
        <v>1928</v>
      </c>
      <c r="Q65" s="2" t="s">
        <v>1733</v>
      </c>
      <c r="R65" s="2" t="s">
        <v>329</v>
      </c>
    </row>
    <row r="66" spans="1:18" x14ac:dyDescent="0.2">
      <c r="A66" s="1">
        <v>2010</v>
      </c>
      <c r="B66" s="1">
        <v>9722</v>
      </c>
      <c r="C66" s="2" t="s">
        <v>384</v>
      </c>
      <c r="D66" s="2" t="s">
        <v>1929</v>
      </c>
      <c r="E66" s="2" t="s">
        <v>1903</v>
      </c>
      <c r="F66" s="3">
        <v>40305</v>
      </c>
      <c r="G66" s="2" t="s">
        <v>1930</v>
      </c>
      <c r="H66" s="2" t="s">
        <v>1907</v>
      </c>
      <c r="I66" s="2" t="s">
        <v>1908</v>
      </c>
      <c r="J66" s="2" t="s">
        <v>1931</v>
      </c>
      <c r="K66" s="2" t="s">
        <v>374</v>
      </c>
      <c r="L66" s="2" t="s">
        <v>375</v>
      </c>
      <c r="M66" s="1">
        <v>24179</v>
      </c>
      <c r="N66" s="1" t="s">
        <v>940</v>
      </c>
      <c r="O66" s="1" t="s">
        <v>1932</v>
      </c>
      <c r="P66" s="2" t="s">
        <v>20</v>
      </c>
      <c r="Q66" s="2" t="s">
        <v>1733</v>
      </c>
      <c r="R66" s="2" t="s">
        <v>329</v>
      </c>
    </row>
    <row r="67" spans="1:18" x14ac:dyDescent="0.2">
      <c r="A67" s="1">
        <v>2010</v>
      </c>
      <c r="B67" s="1">
        <v>9951</v>
      </c>
      <c r="C67" s="2" t="s">
        <v>384</v>
      </c>
      <c r="D67" s="2" t="s">
        <v>1906</v>
      </c>
      <c r="E67" s="2" t="s">
        <v>1903</v>
      </c>
      <c r="F67" s="3">
        <v>40340</v>
      </c>
      <c r="G67" s="2" t="s">
        <v>820</v>
      </c>
      <c r="H67" s="2" t="s">
        <v>1907</v>
      </c>
      <c r="I67" s="2" t="s">
        <v>1908</v>
      </c>
      <c r="J67" s="2" t="s">
        <v>1909</v>
      </c>
      <c r="K67" s="2" t="s">
        <v>374</v>
      </c>
      <c r="L67" s="2" t="s">
        <v>375</v>
      </c>
      <c r="M67" s="1">
        <v>29469</v>
      </c>
      <c r="N67" s="1" t="s">
        <v>1933</v>
      </c>
      <c r="O67" s="1" t="s">
        <v>940</v>
      </c>
      <c r="P67" s="2" t="s">
        <v>20</v>
      </c>
      <c r="Q67" s="2" t="s">
        <v>1733</v>
      </c>
      <c r="R67" s="2" t="s">
        <v>329</v>
      </c>
    </row>
    <row r="68" spans="1:18" x14ac:dyDescent="0.2">
      <c r="A68" s="1">
        <v>2010</v>
      </c>
      <c r="B68" s="1">
        <v>9721</v>
      </c>
      <c r="C68" s="2" t="s">
        <v>384</v>
      </c>
      <c r="D68" s="2" t="s">
        <v>1934</v>
      </c>
      <c r="E68" s="2" t="s">
        <v>1903</v>
      </c>
      <c r="F68" s="3">
        <v>40305</v>
      </c>
      <c r="G68" s="2" t="s">
        <v>1930</v>
      </c>
      <c r="H68" s="2" t="s">
        <v>1907</v>
      </c>
      <c r="I68" s="2" t="s">
        <v>1908</v>
      </c>
      <c r="J68" s="2" t="s">
        <v>1935</v>
      </c>
      <c r="K68" s="2" t="s">
        <v>374</v>
      </c>
      <c r="L68" s="2" t="s">
        <v>375</v>
      </c>
      <c r="M68" s="1">
        <v>24170</v>
      </c>
      <c r="N68" s="1" t="s">
        <v>1936</v>
      </c>
      <c r="O68" s="1" t="s">
        <v>940</v>
      </c>
      <c r="P68" s="2" t="s">
        <v>1937</v>
      </c>
      <c r="Q68" s="2" t="s">
        <v>1733</v>
      </c>
      <c r="R68" s="2" t="s">
        <v>329</v>
      </c>
    </row>
    <row r="69" spans="1:18" x14ac:dyDescent="0.2">
      <c r="A69" s="1">
        <v>2010</v>
      </c>
      <c r="B69" s="1">
        <v>9527</v>
      </c>
      <c r="C69" s="2" t="s">
        <v>367</v>
      </c>
      <c r="D69" s="2" t="s">
        <v>1938</v>
      </c>
      <c r="E69" s="2" t="s">
        <v>1939</v>
      </c>
      <c r="F69" s="3">
        <v>40277</v>
      </c>
      <c r="G69" s="2" t="s">
        <v>1940</v>
      </c>
      <c r="H69" s="2" t="s">
        <v>427</v>
      </c>
      <c r="I69" s="2" t="s">
        <v>428</v>
      </c>
      <c r="J69" s="2" t="s">
        <v>1941</v>
      </c>
      <c r="K69" s="2" t="s">
        <v>374</v>
      </c>
      <c r="L69" s="2" t="s">
        <v>375</v>
      </c>
      <c r="M69" s="1">
        <v>19443</v>
      </c>
      <c r="N69" s="1" t="s">
        <v>940</v>
      </c>
      <c r="O69" s="1" t="s">
        <v>1328</v>
      </c>
      <c r="P69" s="2" t="s">
        <v>20</v>
      </c>
      <c r="Q69" s="2" t="s">
        <v>1733</v>
      </c>
      <c r="R69" s="2" t="s">
        <v>329</v>
      </c>
    </row>
    <row r="70" spans="1:18" x14ac:dyDescent="0.2">
      <c r="A70" s="1">
        <v>2010</v>
      </c>
      <c r="B70" s="1">
        <v>9671</v>
      </c>
      <c r="C70" s="2" t="s">
        <v>367</v>
      </c>
      <c r="D70" s="2" t="s">
        <v>1942</v>
      </c>
      <c r="E70" s="2" t="s">
        <v>1939</v>
      </c>
      <c r="F70" s="3">
        <v>40301</v>
      </c>
      <c r="G70" s="2" t="s">
        <v>859</v>
      </c>
      <c r="H70" s="2" t="s">
        <v>427</v>
      </c>
      <c r="I70" s="2" t="s">
        <v>428</v>
      </c>
      <c r="J70" s="2" t="s">
        <v>1943</v>
      </c>
      <c r="K70" s="2" t="s">
        <v>374</v>
      </c>
      <c r="L70" s="2" t="s">
        <v>375</v>
      </c>
      <c r="M70" s="1">
        <v>23261</v>
      </c>
      <c r="N70" s="1" t="s">
        <v>940</v>
      </c>
      <c r="O70" s="1" t="s">
        <v>1325</v>
      </c>
      <c r="P70" s="2" t="s">
        <v>20</v>
      </c>
      <c r="Q70" s="2" t="s">
        <v>1733</v>
      </c>
      <c r="R70" s="2" t="s">
        <v>329</v>
      </c>
    </row>
    <row r="71" spans="1:18" x14ac:dyDescent="0.2">
      <c r="A71" s="1">
        <v>2010</v>
      </c>
      <c r="B71" s="1">
        <v>11139</v>
      </c>
      <c r="C71" s="2" t="s">
        <v>367</v>
      </c>
      <c r="D71" s="2" t="s">
        <v>1944</v>
      </c>
      <c r="E71" s="2" t="s">
        <v>1939</v>
      </c>
      <c r="F71" s="3">
        <v>40514</v>
      </c>
      <c r="G71" s="2" t="s">
        <v>1945</v>
      </c>
      <c r="H71" s="2" t="s">
        <v>427</v>
      </c>
      <c r="I71" s="2" t="s">
        <v>428</v>
      </c>
      <c r="J71" s="2" t="s">
        <v>1946</v>
      </c>
      <c r="K71" s="2" t="s">
        <v>374</v>
      </c>
      <c r="L71" s="2" t="s">
        <v>375</v>
      </c>
      <c r="M71" s="1">
        <v>57799</v>
      </c>
      <c r="N71" s="1" t="s">
        <v>940</v>
      </c>
      <c r="O71" s="1" t="s">
        <v>1947</v>
      </c>
      <c r="P71" s="2" t="s">
        <v>20</v>
      </c>
      <c r="Q71" s="2" t="s">
        <v>1733</v>
      </c>
      <c r="R71" s="2" t="s">
        <v>329</v>
      </c>
    </row>
    <row r="72" spans="1:18" x14ac:dyDescent="0.2">
      <c r="A72" s="1">
        <v>2010</v>
      </c>
      <c r="B72" s="1">
        <v>10469</v>
      </c>
      <c r="C72" s="2" t="s">
        <v>367</v>
      </c>
      <c r="D72" s="2" t="s">
        <v>1948</v>
      </c>
      <c r="E72" s="2" t="s">
        <v>1939</v>
      </c>
      <c r="F72" s="3">
        <v>40421</v>
      </c>
      <c r="G72" s="2" t="s">
        <v>1949</v>
      </c>
      <c r="H72" s="2" t="s">
        <v>554</v>
      </c>
      <c r="I72" s="2" t="s">
        <v>555</v>
      </c>
      <c r="J72" s="2" t="s">
        <v>1950</v>
      </c>
      <c r="K72" s="2" t="s">
        <v>374</v>
      </c>
      <c r="L72" s="2" t="s">
        <v>375</v>
      </c>
      <c r="M72" s="1">
        <v>43700</v>
      </c>
      <c r="N72" s="1" t="s">
        <v>940</v>
      </c>
      <c r="O72" s="1" t="s">
        <v>1401</v>
      </c>
      <c r="P72" s="2" t="s">
        <v>20</v>
      </c>
      <c r="Q72" s="2" t="s">
        <v>1733</v>
      </c>
      <c r="R72" s="2" t="s">
        <v>329</v>
      </c>
    </row>
    <row r="73" spans="1:18" x14ac:dyDescent="0.2">
      <c r="A73" s="1">
        <v>2010</v>
      </c>
      <c r="B73" s="1">
        <v>10468</v>
      </c>
      <c r="C73" s="2" t="s">
        <v>367</v>
      </c>
      <c r="D73" s="2" t="s">
        <v>1951</v>
      </c>
      <c r="E73" s="2" t="s">
        <v>1939</v>
      </c>
      <c r="F73" s="3">
        <v>40421</v>
      </c>
      <c r="G73" s="2" t="s">
        <v>1949</v>
      </c>
      <c r="H73" s="2" t="s">
        <v>554</v>
      </c>
      <c r="I73" s="2" t="s">
        <v>555</v>
      </c>
      <c r="J73" s="2" t="s">
        <v>1952</v>
      </c>
      <c r="K73" s="2" t="s">
        <v>374</v>
      </c>
      <c r="L73" s="2" t="s">
        <v>375</v>
      </c>
      <c r="M73" s="1">
        <v>43699</v>
      </c>
      <c r="N73" s="1" t="s">
        <v>940</v>
      </c>
      <c r="O73" s="1" t="s">
        <v>1401</v>
      </c>
      <c r="P73" s="2" t="s">
        <v>20</v>
      </c>
      <c r="Q73" s="2" t="s">
        <v>1733</v>
      </c>
      <c r="R73" s="2" t="s">
        <v>329</v>
      </c>
    </row>
    <row r="74" spans="1:18" x14ac:dyDescent="0.2">
      <c r="A74" s="1">
        <v>2010</v>
      </c>
      <c r="B74" s="1">
        <v>11082</v>
      </c>
      <c r="C74" s="2" t="s">
        <v>384</v>
      </c>
      <c r="D74" s="2" t="s">
        <v>1953</v>
      </c>
      <c r="E74" s="2" t="s">
        <v>1939</v>
      </c>
      <c r="F74" s="3">
        <v>40506</v>
      </c>
      <c r="G74" s="2" t="s">
        <v>1954</v>
      </c>
      <c r="H74" s="2" t="s">
        <v>554</v>
      </c>
      <c r="I74" s="2" t="s">
        <v>555</v>
      </c>
      <c r="J74" s="2" t="s">
        <v>1955</v>
      </c>
      <c r="K74" s="2" t="s">
        <v>374</v>
      </c>
      <c r="L74" s="2" t="s">
        <v>375</v>
      </c>
      <c r="M74" s="1">
        <v>56778</v>
      </c>
      <c r="N74" s="1" t="s">
        <v>940</v>
      </c>
      <c r="O74" s="1" t="s">
        <v>1271</v>
      </c>
      <c r="P74" s="2" t="s">
        <v>20</v>
      </c>
      <c r="Q74" s="2" t="s">
        <v>1733</v>
      </c>
      <c r="R74" s="2" t="s">
        <v>329</v>
      </c>
    </row>
    <row r="75" spans="1:18" x14ac:dyDescent="0.2">
      <c r="A75" s="1">
        <v>2010</v>
      </c>
      <c r="B75" s="1">
        <v>8895</v>
      </c>
      <c r="C75" s="2" t="s">
        <v>367</v>
      </c>
      <c r="D75" s="2" t="s">
        <v>1956</v>
      </c>
      <c r="E75" s="2" t="s">
        <v>1957</v>
      </c>
      <c r="F75" s="3">
        <v>40201</v>
      </c>
      <c r="G75" s="2" t="s">
        <v>1958</v>
      </c>
      <c r="H75" s="2" t="s">
        <v>427</v>
      </c>
      <c r="I75" s="2" t="s">
        <v>428</v>
      </c>
      <c r="J75" s="2" t="s">
        <v>1959</v>
      </c>
      <c r="K75" s="2" t="s">
        <v>374</v>
      </c>
      <c r="L75" s="2" t="s">
        <v>375</v>
      </c>
      <c r="M75" s="1">
        <v>6519</v>
      </c>
      <c r="N75" s="1" t="s">
        <v>940</v>
      </c>
      <c r="O75" s="1" t="s">
        <v>1328</v>
      </c>
      <c r="P75" s="2" t="s">
        <v>20</v>
      </c>
      <c r="Q75" s="2" t="s">
        <v>1733</v>
      </c>
      <c r="R75" s="2" t="s">
        <v>329</v>
      </c>
    </row>
    <row r="76" spans="1:18" x14ac:dyDescent="0.2">
      <c r="A76" s="1">
        <v>2010</v>
      </c>
      <c r="B76" s="1">
        <v>8980</v>
      </c>
      <c r="C76" s="2" t="s">
        <v>367</v>
      </c>
      <c r="D76" s="2" t="s">
        <v>1960</v>
      </c>
      <c r="E76" s="2" t="s">
        <v>1957</v>
      </c>
      <c r="F76" s="3">
        <v>40210</v>
      </c>
      <c r="G76" s="2" t="s">
        <v>692</v>
      </c>
      <c r="H76" s="2" t="s">
        <v>427</v>
      </c>
      <c r="I76" s="2" t="s">
        <v>428</v>
      </c>
      <c r="J76" s="2" t="s">
        <v>1961</v>
      </c>
      <c r="K76" s="2" t="s">
        <v>374</v>
      </c>
      <c r="L76" s="2" t="s">
        <v>375</v>
      </c>
      <c r="M76" s="1">
        <v>8308</v>
      </c>
      <c r="N76" s="1" t="s">
        <v>940</v>
      </c>
      <c r="O76" s="1" t="s">
        <v>1348</v>
      </c>
      <c r="P76" s="2" t="s">
        <v>20</v>
      </c>
      <c r="Q76" s="2" t="s">
        <v>1733</v>
      </c>
      <c r="R76" s="2" t="s">
        <v>329</v>
      </c>
    </row>
    <row r="77" spans="1:18" x14ac:dyDescent="0.2">
      <c r="A77" s="1">
        <v>2010</v>
      </c>
      <c r="B77" s="1">
        <v>9013</v>
      </c>
      <c r="C77" s="2" t="s">
        <v>367</v>
      </c>
      <c r="D77" s="2" t="s">
        <v>1962</v>
      </c>
      <c r="E77" s="2" t="s">
        <v>1957</v>
      </c>
      <c r="F77" s="3">
        <v>40212</v>
      </c>
      <c r="G77" s="2" t="s">
        <v>1963</v>
      </c>
      <c r="H77" s="2" t="s">
        <v>693</v>
      </c>
      <c r="I77" s="2" t="s">
        <v>694</v>
      </c>
      <c r="J77" s="2" t="s">
        <v>1964</v>
      </c>
      <c r="K77" s="2" t="s">
        <v>374</v>
      </c>
      <c r="L77" s="2" t="s">
        <v>375</v>
      </c>
      <c r="M77" s="1">
        <v>8398</v>
      </c>
      <c r="N77" s="1" t="s">
        <v>940</v>
      </c>
      <c r="O77" s="1" t="s">
        <v>1732</v>
      </c>
      <c r="P77" s="2" t="s">
        <v>20</v>
      </c>
      <c r="Q77" s="2" t="s">
        <v>1733</v>
      </c>
      <c r="R77" s="2" t="s">
        <v>329</v>
      </c>
    </row>
    <row r="78" spans="1:18" x14ac:dyDescent="0.2">
      <c r="A78" s="1">
        <v>2010</v>
      </c>
      <c r="B78" s="1">
        <v>9092</v>
      </c>
      <c r="C78" s="2" t="s">
        <v>367</v>
      </c>
      <c r="D78" s="2" t="s">
        <v>1965</v>
      </c>
      <c r="E78" s="2" t="s">
        <v>1957</v>
      </c>
      <c r="F78" s="3">
        <v>40222</v>
      </c>
      <c r="G78" s="2" t="s">
        <v>1966</v>
      </c>
      <c r="H78" s="2" t="s">
        <v>427</v>
      </c>
      <c r="I78" s="2" t="s">
        <v>428</v>
      </c>
      <c r="J78" s="2" t="s">
        <v>1967</v>
      </c>
      <c r="K78" s="2" t="s">
        <v>374</v>
      </c>
      <c r="L78" s="2" t="s">
        <v>375</v>
      </c>
      <c r="M78" s="1">
        <v>9779</v>
      </c>
      <c r="N78" s="1" t="s">
        <v>940</v>
      </c>
      <c r="O78" s="1" t="s">
        <v>1328</v>
      </c>
      <c r="P78" s="2" t="s">
        <v>20</v>
      </c>
      <c r="Q78" s="2" t="s">
        <v>1733</v>
      </c>
      <c r="R78" s="2" t="s">
        <v>329</v>
      </c>
    </row>
    <row r="79" spans="1:18" x14ac:dyDescent="0.2">
      <c r="A79" s="1">
        <v>2010</v>
      </c>
      <c r="B79" s="1">
        <v>9219</v>
      </c>
      <c r="C79" s="2" t="s">
        <v>384</v>
      </c>
      <c r="D79" s="2" t="s">
        <v>1968</v>
      </c>
      <c r="E79" s="2" t="s">
        <v>1957</v>
      </c>
      <c r="F79" s="3">
        <v>40234</v>
      </c>
      <c r="G79" s="2" t="s">
        <v>406</v>
      </c>
      <c r="H79" s="2" t="s">
        <v>693</v>
      </c>
      <c r="I79" s="2" t="s">
        <v>694</v>
      </c>
      <c r="J79" s="2" t="s">
        <v>1969</v>
      </c>
      <c r="K79" s="2" t="s">
        <v>374</v>
      </c>
      <c r="L79" s="2" t="s">
        <v>375</v>
      </c>
      <c r="M79" s="1">
        <v>12906</v>
      </c>
      <c r="N79" s="1" t="s">
        <v>940</v>
      </c>
      <c r="O79" s="1" t="s">
        <v>1732</v>
      </c>
      <c r="P79" s="2" t="s">
        <v>1970</v>
      </c>
      <c r="Q79" s="2" t="s">
        <v>1733</v>
      </c>
      <c r="R79" s="2" t="s">
        <v>329</v>
      </c>
    </row>
    <row r="80" spans="1:18" x14ac:dyDescent="0.2">
      <c r="A80" s="1">
        <v>2010</v>
      </c>
      <c r="B80" s="1">
        <v>10107</v>
      </c>
      <c r="C80" s="2" t="s">
        <v>384</v>
      </c>
      <c r="D80" s="2" t="s">
        <v>1971</v>
      </c>
      <c r="E80" s="2" t="s">
        <v>1957</v>
      </c>
      <c r="F80" s="3">
        <v>40340</v>
      </c>
      <c r="G80" s="2" t="s">
        <v>1863</v>
      </c>
      <c r="H80" s="2" t="s">
        <v>693</v>
      </c>
      <c r="I80" s="2" t="s">
        <v>694</v>
      </c>
      <c r="J80" s="2" t="s">
        <v>1969</v>
      </c>
      <c r="K80" s="2" t="s">
        <v>374</v>
      </c>
      <c r="L80" s="2" t="s">
        <v>375</v>
      </c>
      <c r="M80" s="1">
        <v>33373</v>
      </c>
      <c r="N80" s="1" t="s">
        <v>940</v>
      </c>
      <c r="O80" s="1" t="s">
        <v>1732</v>
      </c>
      <c r="P80" s="2" t="s">
        <v>1970</v>
      </c>
      <c r="Q80" s="2" t="s">
        <v>1733</v>
      </c>
      <c r="R80" s="2" t="s">
        <v>329</v>
      </c>
    </row>
    <row r="81" spans="1:18" x14ac:dyDescent="0.2">
      <c r="A81" s="1">
        <v>2010</v>
      </c>
      <c r="B81" s="1">
        <v>9528</v>
      </c>
      <c r="C81" s="2" t="s">
        <v>367</v>
      </c>
      <c r="D81" s="2" t="s">
        <v>1972</v>
      </c>
      <c r="E81" s="2" t="s">
        <v>1957</v>
      </c>
      <c r="F81" s="3">
        <v>40277</v>
      </c>
      <c r="G81" s="2" t="s">
        <v>1940</v>
      </c>
      <c r="H81" s="2" t="s">
        <v>427</v>
      </c>
      <c r="I81" s="2" t="s">
        <v>428</v>
      </c>
      <c r="J81" s="2" t="s">
        <v>1973</v>
      </c>
      <c r="K81" s="2" t="s">
        <v>374</v>
      </c>
      <c r="L81" s="2" t="s">
        <v>375</v>
      </c>
      <c r="M81" s="1">
        <v>19444</v>
      </c>
      <c r="N81" s="1" t="s">
        <v>940</v>
      </c>
      <c r="O81" s="1" t="s">
        <v>1328</v>
      </c>
      <c r="P81" s="2" t="s">
        <v>20</v>
      </c>
      <c r="Q81" s="2" t="s">
        <v>1733</v>
      </c>
      <c r="R81" s="2" t="s">
        <v>329</v>
      </c>
    </row>
    <row r="82" spans="1:18" x14ac:dyDescent="0.2">
      <c r="A82" s="1">
        <v>2010</v>
      </c>
      <c r="B82" s="1">
        <v>8817</v>
      </c>
      <c r="C82" s="2" t="s">
        <v>384</v>
      </c>
      <c r="D82" s="2" t="s">
        <v>1974</v>
      </c>
      <c r="E82" s="2" t="s">
        <v>1975</v>
      </c>
      <c r="F82" s="3">
        <v>40189</v>
      </c>
      <c r="G82" s="2" t="s">
        <v>1976</v>
      </c>
      <c r="H82" s="2" t="s">
        <v>414</v>
      </c>
      <c r="I82" s="2" t="s">
        <v>415</v>
      </c>
      <c r="J82" s="2" t="s">
        <v>1977</v>
      </c>
      <c r="K82" s="2" t="s">
        <v>374</v>
      </c>
      <c r="L82" s="2" t="s">
        <v>375</v>
      </c>
      <c r="M82" s="1">
        <v>5436</v>
      </c>
      <c r="N82" s="1" t="s">
        <v>940</v>
      </c>
      <c r="O82" s="1" t="s">
        <v>1978</v>
      </c>
      <c r="P82" s="2" t="s">
        <v>1979</v>
      </c>
      <c r="Q82" s="2" t="s">
        <v>1754</v>
      </c>
      <c r="R82" s="2" t="s">
        <v>329</v>
      </c>
    </row>
    <row r="83" spans="1:18" x14ac:dyDescent="0.2">
      <c r="A83" s="1">
        <v>2010</v>
      </c>
      <c r="B83" s="1">
        <v>8817</v>
      </c>
      <c r="C83" s="2" t="s">
        <v>384</v>
      </c>
      <c r="D83" s="2" t="s">
        <v>1974</v>
      </c>
      <c r="E83" s="2" t="s">
        <v>1975</v>
      </c>
      <c r="F83" s="3">
        <v>40189</v>
      </c>
      <c r="G83" s="2" t="s">
        <v>1976</v>
      </c>
      <c r="H83" s="2" t="s">
        <v>414</v>
      </c>
      <c r="I83" s="2" t="s">
        <v>415</v>
      </c>
      <c r="J83" s="2" t="s">
        <v>1977</v>
      </c>
      <c r="K83" s="2" t="s">
        <v>374</v>
      </c>
      <c r="L83" s="2" t="s">
        <v>375</v>
      </c>
      <c r="M83" s="1">
        <v>5436</v>
      </c>
      <c r="N83" s="1" t="s">
        <v>940</v>
      </c>
      <c r="O83" s="1" t="s">
        <v>1980</v>
      </c>
      <c r="P83" s="2" t="s">
        <v>1979</v>
      </c>
      <c r="Q83" s="2" t="s">
        <v>1754</v>
      </c>
      <c r="R83" s="2" t="s">
        <v>329</v>
      </c>
    </row>
    <row r="84" spans="1:18" x14ac:dyDescent="0.2">
      <c r="A84" s="1">
        <v>2010</v>
      </c>
      <c r="B84" s="1">
        <v>8984</v>
      </c>
      <c r="C84" s="2" t="s">
        <v>367</v>
      </c>
      <c r="D84" s="2" t="s">
        <v>1981</v>
      </c>
      <c r="E84" s="2" t="s">
        <v>1982</v>
      </c>
      <c r="F84" s="3">
        <v>40210</v>
      </c>
      <c r="G84" s="2" t="s">
        <v>692</v>
      </c>
      <c r="H84" s="2" t="s">
        <v>427</v>
      </c>
      <c r="I84" s="2" t="s">
        <v>428</v>
      </c>
      <c r="J84" s="2" t="s">
        <v>1983</v>
      </c>
      <c r="K84" s="2" t="s">
        <v>374</v>
      </c>
      <c r="L84" s="2" t="s">
        <v>375</v>
      </c>
      <c r="M84" s="1">
        <v>8320</v>
      </c>
      <c r="N84" s="1" t="s">
        <v>940</v>
      </c>
      <c r="O84" s="1" t="s">
        <v>1328</v>
      </c>
      <c r="P84" s="2" t="s">
        <v>20</v>
      </c>
      <c r="Q84" s="2" t="s">
        <v>1754</v>
      </c>
      <c r="R84" s="2" t="s">
        <v>329</v>
      </c>
    </row>
    <row r="85" spans="1:18" x14ac:dyDescent="0.2">
      <c r="A85" s="1">
        <v>2010</v>
      </c>
      <c r="B85" s="1">
        <v>9259</v>
      </c>
      <c r="C85" s="2" t="s">
        <v>367</v>
      </c>
      <c r="D85" s="2" t="s">
        <v>1984</v>
      </c>
      <c r="E85" s="2" t="s">
        <v>1982</v>
      </c>
      <c r="F85" s="3">
        <v>40240</v>
      </c>
      <c r="G85" s="2" t="s">
        <v>1817</v>
      </c>
      <c r="H85" s="2" t="s">
        <v>693</v>
      </c>
      <c r="I85" s="2" t="s">
        <v>694</v>
      </c>
      <c r="J85" s="2" t="s">
        <v>1985</v>
      </c>
      <c r="K85" s="2" t="s">
        <v>374</v>
      </c>
      <c r="L85" s="2" t="s">
        <v>375</v>
      </c>
      <c r="M85" s="1">
        <v>13010</v>
      </c>
      <c r="N85" s="1" t="s">
        <v>940</v>
      </c>
      <c r="O85" s="1" t="s">
        <v>1986</v>
      </c>
      <c r="P85" s="2" t="s">
        <v>20</v>
      </c>
      <c r="Q85" s="2" t="s">
        <v>1754</v>
      </c>
      <c r="R85" s="2" t="s">
        <v>329</v>
      </c>
    </row>
    <row r="86" spans="1:18" x14ac:dyDescent="0.2">
      <c r="A86" s="1">
        <v>2010</v>
      </c>
      <c r="B86" s="1">
        <v>10879</v>
      </c>
      <c r="C86" s="2" t="s">
        <v>384</v>
      </c>
      <c r="D86" s="2" t="s">
        <v>1987</v>
      </c>
      <c r="E86" s="2" t="s">
        <v>1988</v>
      </c>
      <c r="F86" s="3">
        <v>40476</v>
      </c>
      <c r="G86" s="2" t="s">
        <v>451</v>
      </c>
      <c r="H86" s="2" t="s">
        <v>507</v>
      </c>
      <c r="I86" s="2" t="s">
        <v>508</v>
      </c>
      <c r="J86" s="2" t="s">
        <v>1989</v>
      </c>
      <c r="K86" s="2" t="s">
        <v>374</v>
      </c>
      <c r="L86" s="2" t="s">
        <v>375</v>
      </c>
      <c r="M86" s="1">
        <v>52081</v>
      </c>
      <c r="N86" s="1" t="s">
        <v>940</v>
      </c>
      <c r="O86" s="1" t="s">
        <v>1761</v>
      </c>
      <c r="P86" s="2" t="s">
        <v>20</v>
      </c>
      <c r="Q86" s="2" t="s">
        <v>1754</v>
      </c>
      <c r="R86" s="2" t="s">
        <v>329</v>
      </c>
    </row>
    <row r="87" spans="1:18" x14ac:dyDescent="0.2">
      <c r="A87" s="1">
        <v>2010</v>
      </c>
      <c r="B87" s="1">
        <v>10754</v>
      </c>
      <c r="C87" s="2" t="s">
        <v>384</v>
      </c>
      <c r="D87" s="2" t="s">
        <v>1990</v>
      </c>
      <c r="E87" s="2" t="s">
        <v>1991</v>
      </c>
      <c r="F87" s="3">
        <v>40459</v>
      </c>
      <c r="G87" s="2" t="s">
        <v>1992</v>
      </c>
      <c r="H87" s="2" t="s">
        <v>787</v>
      </c>
      <c r="I87" s="2" t="s">
        <v>788</v>
      </c>
      <c r="J87" s="2" t="s">
        <v>1993</v>
      </c>
      <c r="K87" s="2" t="s">
        <v>374</v>
      </c>
      <c r="L87" s="2" t="s">
        <v>375</v>
      </c>
      <c r="M87" s="1">
        <v>49332</v>
      </c>
      <c r="N87" s="1" t="s">
        <v>940</v>
      </c>
      <c r="O87" s="1" t="s">
        <v>1760</v>
      </c>
      <c r="P87" s="2" t="s">
        <v>20</v>
      </c>
      <c r="Q87" s="2" t="s">
        <v>1754</v>
      </c>
      <c r="R87" s="2" t="s">
        <v>329</v>
      </c>
    </row>
    <row r="88" spans="1:18" x14ac:dyDescent="0.2">
      <c r="A88" s="1">
        <v>2010</v>
      </c>
      <c r="B88" s="1">
        <v>9529</v>
      </c>
      <c r="C88" s="2" t="s">
        <v>367</v>
      </c>
      <c r="D88" s="2" t="s">
        <v>1994</v>
      </c>
      <c r="E88" s="2" t="s">
        <v>1995</v>
      </c>
      <c r="F88" s="3">
        <v>40277</v>
      </c>
      <c r="G88" s="2" t="s">
        <v>1940</v>
      </c>
      <c r="H88" s="2" t="s">
        <v>427</v>
      </c>
      <c r="I88" s="2" t="s">
        <v>428</v>
      </c>
      <c r="J88" s="2" t="s">
        <v>1996</v>
      </c>
      <c r="K88" s="2" t="s">
        <v>374</v>
      </c>
      <c r="L88" s="2" t="s">
        <v>375</v>
      </c>
      <c r="M88" s="1">
        <v>19445</v>
      </c>
      <c r="N88" s="1" t="s">
        <v>940</v>
      </c>
      <c r="O88" s="1" t="s">
        <v>1328</v>
      </c>
      <c r="P88" s="2" t="s">
        <v>20</v>
      </c>
      <c r="Q88" s="2" t="s">
        <v>1754</v>
      </c>
      <c r="R88" s="2" t="s">
        <v>329</v>
      </c>
    </row>
    <row r="89" spans="1:18" x14ac:dyDescent="0.2">
      <c r="A89" s="1">
        <v>2010</v>
      </c>
      <c r="B89" s="1">
        <v>11081</v>
      </c>
      <c r="C89" s="2" t="s">
        <v>384</v>
      </c>
      <c r="D89" s="2" t="s">
        <v>1997</v>
      </c>
      <c r="E89" s="2" t="s">
        <v>1995</v>
      </c>
      <c r="F89" s="3">
        <v>40506</v>
      </c>
      <c r="G89" s="2" t="s">
        <v>1954</v>
      </c>
      <c r="H89" s="2" t="s">
        <v>554</v>
      </c>
      <c r="I89" s="2" t="s">
        <v>555</v>
      </c>
      <c r="J89" s="2" t="s">
        <v>1998</v>
      </c>
      <c r="K89" s="2" t="s">
        <v>374</v>
      </c>
      <c r="L89" s="2" t="s">
        <v>375</v>
      </c>
      <c r="M89" s="1">
        <v>56777</v>
      </c>
      <c r="N89" s="1" t="s">
        <v>940</v>
      </c>
      <c r="O89" s="1" t="s">
        <v>1271</v>
      </c>
      <c r="P89" s="2" t="s">
        <v>20</v>
      </c>
      <c r="Q89" s="2" t="s">
        <v>1754</v>
      </c>
      <c r="R89" s="2" t="s">
        <v>329</v>
      </c>
    </row>
    <row r="90" spans="1:18" x14ac:dyDescent="0.2">
      <c r="A90" s="1">
        <v>2010</v>
      </c>
      <c r="B90" s="1">
        <v>9672</v>
      </c>
      <c r="C90" s="2" t="s">
        <v>367</v>
      </c>
      <c r="D90" s="2" t="s">
        <v>1999</v>
      </c>
      <c r="E90" s="2" t="s">
        <v>1995</v>
      </c>
      <c r="F90" s="3">
        <v>40301</v>
      </c>
      <c r="G90" s="2" t="s">
        <v>859</v>
      </c>
      <c r="H90" s="2" t="s">
        <v>427</v>
      </c>
      <c r="I90" s="2" t="s">
        <v>428</v>
      </c>
      <c r="J90" s="2" t="s">
        <v>2000</v>
      </c>
      <c r="K90" s="2" t="s">
        <v>374</v>
      </c>
      <c r="L90" s="2" t="s">
        <v>375</v>
      </c>
      <c r="M90" s="1">
        <v>23262</v>
      </c>
      <c r="N90" s="1" t="s">
        <v>940</v>
      </c>
      <c r="O90" s="1" t="s">
        <v>1325</v>
      </c>
      <c r="P90" s="2" t="s">
        <v>20</v>
      </c>
      <c r="Q90" s="2" t="s">
        <v>1754</v>
      </c>
      <c r="R90" s="2" t="s">
        <v>329</v>
      </c>
    </row>
    <row r="91" spans="1:18" x14ac:dyDescent="0.2">
      <c r="A91" s="1">
        <v>2010</v>
      </c>
      <c r="B91" s="1">
        <v>11140</v>
      </c>
      <c r="C91" s="2" t="s">
        <v>367</v>
      </c>
      <c r="D91" s="2" t="s">
        <v>2001</v>
      </c>
      <c r="E91" s="2" t="s">
        <v>1995</v>
      </c>
      <c r="F91" s="3">
        <v>40514</v>
      </c>
      <c r="G91" s="2" t="s">
        <v>1945</v>
      </c>
      <c r="H91" s="2" t="s">
        <v>427</v>
      </c>
      <c r="I91" s="2" t="s">
        <v>428</v>
      </c>
      <c r="J91" s="2" t="s">
        <v>2002</v>
      </c>
      <c r="K91" s="2" t="s">
        <v>374</v>
      </c>
      <c r="L91" s="2" t="s">
        <v>375</v>
      </c>
      <c r="M91" s="1">
        <v>57800</v>
      </c>
      <c r="N91" s="1" t="s">
        <v>940</v>
      </c>
      <c r="O91" s="1" t="s">
        <v>1325</v>
      </c>
      <c r="P91" s="2" t="s">
        <v>20</v>
      </c>
      <c r="Q91" s="2" t="s">
        <v>1754</v>
      </c>
      <c r="R91" s="2" t="s">
        <v>329</v>
      </c>
    </row>
    <row r="92" spans="1:18" x14ac:dyDescent="0.2">
      <c r="A92" s="1">
        <v>2010</v>
      </c>
      <c r="B92" s="1">
        <v>8981</v>
      </c>
      <c r="C92" s="2" t="s">
        <v>367</v>
      </c>
      <c r="D92" s="2" t="s">
        <v>2003</v>
      </c>
      <c r="E92" s="2" t="s">
        <v>2004</v>
      </c>
      <c r="F92" s="3">
        <v>40210</v>
      </c>
      <c r="G92" s="2" t="s">
        <v>692</v>
      </c>
      <c r="H92" s="2" t="s">
        <v>427</v>
      </c>
      <c r="I92" s="2" t="s">
        <v>428</v>
      </c>
      <c r="J92" s="2" t="s">
        <v>2005</v>
      </c>
      <c r="K92" s="2" t="s">
        <v>374</v>
      </c>
      <c r="L92" s="2" t="s">
        <v>375</v>
      </c>
      <c r="M92" s="1">
        <v>8309</v>
      </c>
      <c r="N92" s="1" t="s">
        <v>940</v>
      </c>
      <c r="O92" s="1" t="s">
        <v>1348</v>
      </c>
      <c r="P92" s="2" t="s">
        <v>20</v>
      </c>
      <c r="Q92" s="2" t="s">
        <v>1754</v>
      </c>
      <c r="R92" s="2" t="s">
        <v>329</v>
      </c>
    </row>
    <row r="93" spans="1:18" x14ac:dyDescent="0.2">
      <c r="A93" s="1">
        <v>2010</v>
      </c>
      <c r="B93" s="1">
        <v>8982</v>
      </c>
      <c r="C93" s="2" t="s">
        <v>367</v>
      </c>
      <c r="D93" s="2" t="s">
        <v>2006</v>
      </c>
      <c r="E93" s="2" t="s">
        <v>2004</v>
      </c>
      <c r="F93" s="3">
        <v>40210</v>
      </c>
      <c r="G93" s="2" t="s">
        <v>692</v>
      </c>
      <c r="H93" s="2" t="s">
        <v>427</v>
      </c>
      <c r="I93" s="2" t="s">
        <v>428</v>
      </c>
      <c r="J93" s="2" t="s">
        <v>2007</v>
      </c>
      <c r="K93" s="2" t="s">
        <v>374</v>
      </c>
      <c r="L93" s="2" t="s">
        <v>375</v>
      </c>
      <c r="M93" s="1">
        <v>8318</v>
      </c>
      <c r="N93" s="1" t="s">
        <v>940</v>
      </c>
      <c r="O93" s="1" t="s">
        <v>1328</v>
      </c>
      <c r="P93" s="2" t="s">
        <v>20</v>
      </c>
      <c r="Q93" s="2" t="s">
        <v>1754</v>
      </c>
      <c r="R93" s="2" t="s">
        <v>329</v>
      </c>
    </row>
    <row r="94" spans="1:18" x14ac:dyDescent="0.2">
      <c r="A94" s="1">
        <v>2010</v>
      </c>
      <c r="B94" s="1">
        <v>9091</v>
      </c>
      <c r="C94" s="2" t="s">
        <v>367</v>
      </c>
      <c r="D94" s="2" t="s">
        <v>2008</v>
      </c>
      <c r="E94" s="2" t="s">
        <v>2004</v>
      </c>
      <c r="F94" s="3">
        <v>40222</v>
      </c>
      <c r="G94" s="2" t="s">
        <v>1966</v>
      </c>
      <c r="H94" s="2" t="s">
        <v>427</v>
      </c>
      <c r="I94" s="2" t="s">
        <v>428</v>
      </c>
      <c r="J94" s="2" t="s">
        <v>2009</v>
      </c>
      <c r="K94" s="2" t="s">
        <v>374</v>
      </c>
      <c r="L94" s="2" t="s">
        <v>375</v>
      </c>
      <c r="M94" s="1">
        <v>9773</v>
      </c>
      <c r="N94" s="1" t="s">
        <v>940</v>
      </c>
      <c r="O94" s="1" t="s">
        <v>1947</v>
      </c>
      <c r="P94" s="2" t="s">
        <v>20</v>
      </c>
      <c r="Q94" s="2" t="s">
        <v>1754</v>
      </c>
      <c r="R94" s="2" t="s">
        <v>329</v>
      </c>
    </row>
    <row r="95" spans="1:18" x14ac:dyDescent="0.2">
      <c r="A95" s="1">
        <v>2010</v>
      </c>
      <c r="B95" s="1">
        <v>9530</v>
      </c>
      <c r="C95" s="2" t="s">
        <v>367</v>
      </c>
      <c r="D95" s="2" t="s">
        <v>2010</v>
      </c>
      <c r="E95" s="2" t="s">
        <v>2004</v>
      </c>
      <c r="F95" s="3">
        <v>40277</v>
      </c>
      <c r="G95" s="2" t="s">
        <v>1940</v>
      </c>
      <c r="H95" s="2" t="s">
        <v>427</v>
      </c>
      <c r="I95" s="2" t="s">
        <v>428</v>
      </c>
      <c r="J95" s="2" t="s">
        <v>2011</v>
      </c>
      <c r="K95" s="2" t="s">
        <v>374</v>
      </c>
      <c r="L95" s="2" t="s">
        <v>375</v>
      </c>
      <c r="M95" s="1">
        <v>19480</v>
      </c>
      <c r="N95" s="1" t="s">
        <v>940</v>
      </c>
      <c r="O95" s="1" t="s">
        <v>1328</v>
      </c>
      <c r="P95" s="2" t="s">
        <v>20</v>
      </c>
      <c r="Q95" s="2" t="s">
        <v>1754</v>
      </c>
      <c r="R95" s="2" t="s">
        <v>329</v>
      </c>
    </row>
    <row r="96" spans="1:18" x14ac:dyDescent="0.2">
      <c r="A96" s="1">
        <v>2010</v>
      </c>
      <c r="B96" s="1">
        <v>9089</v>
      </c>
      <c r="C96" s="2" t="s">
        <v>384</v>
      </c>
      <c r="D96" s="2" t="s">
        <v>2012</v>
      </c>
      <c r="E96" s="2" t="s">
        <v>2004</v>
      </c>
      <c r="F96" s="3">
        <v>40221</v>
      </c>
      <c r="G96" s="2" t="s">
        <v>2013</v>
      </c>
      <c r="H96" s="2" t="s">
        <v>693</v>
      </c>
      <c r="I96" s="2" t="s">
        <v>694</v>
      </c>
      <c r="J96" s="2" t="s">
        <v>2014</v>
      </c>
      <c r="K96" s="2" t="s">
        <v>374</v>
      </c>
      <c r="L96" s="2" t="s">
        <v>375</v>
      </c>
      <c r="M96" s="1">
        <v>9686</v>
      </c>
      <c r="N96" s="1" t="s">
        <v>940</v>
      </c>
      <c r="O96" s="1" t="s">
        <v>2015</v>
      </c>
      <c r="P96" s="2" t="s">
        <v>2016</v>
      </c>
      <c r="Q96" s="2" t="s">
        <v>1754</v>
      </c>
      <c r="R96" s="2" t="s">
        <v>329</v>
      </c>
    </row>
    <row r="97" spans="1:18" x14ac:dyDescent="0.2">
      <c r="A97" s="1">
        <v>2010</v>
      </c>
      <c r="B97" s="1">
        <v>9721</v>
      </c>
      <c r="C97" s="2" t="s">
        <v>384</v>
      </c>
      <c r="D97" s="2" t="s">
        <v>1934</v>
      </c>
      <c r="E97" s="2" t="s">
        <v>812</v>
      </c>
      <c r="F97" s="3">
        <v>40305</v>
      </c>
      <c r="G97" s="2" t="s">
        <v>1930</v>
      </c>
      <c r="H97" s="2" t="s">
        <v>1907</v>
      </c>
      <c r="I97" s="2" t="s">
        <v>1908</v>
      </c>
      <c r="J97" s="2" t="s">
        <v>1935</v>
      </c>
      <c r="K97" s="2" t="s">
        <v>374</v>
      </c>
      <c r="L97" s="2" t="s">
        <v>375</v>
      </c>
      <c r="M97" s="1">
        <v>24170</v>
      </c>
      <c r="N97" s="1" t="s">
        <v>940</v>
      </c>
      <c r="O97" s="1" t="s">
        <v>2017</v>
      </c>
      <c r="P97" s="2" t="s">
        <v>1937</v>
      </c>
      <c r="Q97" s="2" t="s">
        <v>1733</v>
      </c>
      <c r="R97" s="2" t="s">
        <v>329</v>
      </c>
    </row>
    <row r="98" spans="1:18" x14ac:dyDescent="0.2">
      <c r="A98" s="1">
        <v>2010</v>
      </c>
      <c r="B98" s="1">
        <v>10145</v>
      </c>
      <c r="C98" s="2" t="s">
        <v>814</v>
      </c>
      <c r="D98" s="2" t="s">
        <v>2018</v>
      </c>
      <c r="E98" s="2" t="s">
        <v>816</v>
      </c>
      <c r="F98" s="3">
        <v>40373</v>
      </c>
      <c r="G98" s="2" t="s">
        <v>2019</v>
      </c>
      <c r="H98" s="2" t="s">
        <v>693</v>
      </c>
      <c r="I98" s="2" t="s">
        <v>694</v>
      </c>
      <c r="J98" s="2" t="s">
        <v>2020</v>
      </c>
      <c r="K98" s="2" t="s">
        <v>374</v>
      </c>
      <c r="L98" s="2" t="s">
        <v>375</v>
      </c>
      <c r="M98" s="1">
        <v>34214</v>
      </c>
      <c r="N98" s="1" t="s">
        <v>1732</v>
      </c>
      <c r="O98" s="1" t="s">
        <v>940</v>
      </c>
      <c r="P98" s="2" t="s">
        <v>20</v>
      </c>
      <c r="Q98" s="2" t="s">
        <v>1733</v>
      </c>
      <c r="R98" s="2" t="s">
        <v>329</v>
      </c>
    </row>
    <row r="99" spans="1:18" x14ac:dyDescent="0.2">
      <c r="A99" s="1">
        <v>2010</v>
      </c>
      <c r="B99" s="1">
        <v>10144</v>
      </c>
      <c r="C99" s="2" t="s">
        <v>814</v>
      </c>
      <c r="D99" s="2" t="s">
        <v>2021</v>
      </c>
      <c r="E99" s="2" t="s">
        <v>816</v>
      </c>
      <c r="F99" s="3">
        <v>40373</v>
      </c>
      <c r="G99" s="2" t="s">
        <v>623</v>
      </c>
      <c r="H99" s="2" t="s">
        <v>1857</v>
      </c>
      <c r="I99" s="2" t="s">
        <v>1858</v>
      </c>
      <c r="J99" s="2" t="s">
        <v>2022</v>
      </c>
      <c r="K99" s="2" t="s">
        <v>374</v>
      </c>
      <c r="L99" s="2" t="s">
        <v>375</v>
      </c>
      <c r="M99" s="1">
        <v>34212</v>
      </c>
      <c r="N99" s="1" t="s">
        <v>1759</v>
      </c>
      <c r="O99" s="1" t="s">
        <v>940</v>
      </c>
      <c r="P99" s="2" t="s">
        <v>20</v>
      </c>
      <c r="Q99" s="2" t="s">
        <v>1733</v>
      </c>
      <c r="R99" s="2" t="s">
        <v>329</v>
      </c>
    </row>
    <row r="100" spans="1:18" x14ac:dyDescent="0.2">
      <c r="A100" s="1">
        <v>2010</v>
      </c>
      <c r="B100" s="1">
        <v>10448</v>
      </c>
      <c r="C100" s="2" t="s">
        <v>827</v>
      </c>
      <c r="D100" s="2" t="s">
        <v>2023</v>
      </c>
      <c r="E100" s="2" t="s">
        <v>829</v>
      </c>
      <c r="F100" s="3">
        <v>40416</v>
      </c>
      <c r="G100" s="2" t="s">
        <v>2024</v>
      </c>
      <c r="H100" s="2" t="s">
        <v>2025</v>
      </c>
      <c r="I100" s="2" t="s">
        <v>2026</v>
      </c>
      <c r="J100" s="2" t="s">
        <v>2027</v>
      </c>
      <c r="K100" s="2" t="s">
        <v>374</v>
      </c>
      <c r="L100" s="2" t="s">
        <v>375</v>
      </c>
      <c r="M100" s="1">
        <v>42501</v>
      </c>
      <c r="N100" s="1" t="s">
        <v>940</v>
      </c>
      <c r="O100" s="1" t="s">
        <v>2028</v>
      </c>
      <c r="P100" s="2" t="s">
        <v>20</v>
      </c>
      <c r="Q100" s="2" t="s">
        <v>1733</v>
      </c>
      <c r="R100" s="2" t="s">
        <v>329</v>
      </c>
    </row>
  </sheetData>
  <pageMargins left="0.7" right="0.7" top="0.75" bottom="0.75" header="0.3" footer="0.3"/>
  <pageSetup scale="35" fitToHeight="0" orientation="landscape" r:id="rId1"/>
  <headerFooter>
    <oddFooter>&amp;L&amp;F &amp;A&amp;R&amp;P of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R120"/>
  <sheetViews>
    <sheetView topLeftCell="I110" workbookViewId="0">
      <selection activeCell="E9" sqref="E9"/>
    </sheetView>
  </sheetViews>
  <sheetFormatPr defaultRowHeight="12.75" x14ac:dyDescent="0.2"/>
  <cols>
    <col min="1" max="1" width="8.85546875" style="1" bestFit="1" customWidth="1"/>
    <col min="2" max="2" width="19.42578125" style="1" bestFit="1" customWidth="1"/>
    <col min="3" max="3" width="17.85546875" style="1" bestFit="1" customWidth="1"/>
    <col min="4" max="4" width="28.85546875" style="1" bestFit="1" customWidth="1"/>
    <col min="5" max="5" width="12.42578125" style="1" bestFit="1" customWidth="1"/>
    <col min="6" max="6" width="24.42578125" style="1" hidden="1" customWidth="1"/>
    <col min="7" max="7" width="11.140625" style="1" hidden="1" customWidth="1"/>
    <col min="8" max="8" width="16" style="1" hidden="1" customWidth="1"/>
    <col min="9" max="9" width="15.42578125" style="1" bestFit="1" customWidth="1"/>
    <col min="10" max="10" width="21" style="1" customWidth="1"/>
    <col min="11" max="11" width="18" style="1" bestFit="1" customWidth="1"/>
    <col min="12" max="13" width="18" style="1" customWidth="1"/>
    <col min="14" max="14" width="19.42578125" style="1" bestFit="1" customWidth="1"/>
    <col min="15" max="15" width="12" style="1" bestFit="1" customWidth="1"/>
    <col min="16" max="16" width="7.140625" style="1" bestFit="1" customWidth="1"/>
    <col min="17" max="17" width="12.5703125" style="1" bestFit="1" customWidth="1"/>
    <col min="18" max="18" width="7.28515625" style="1" bestFit="1" customWidth="1"/>
    <col min="19" max="258" width="8.85546875" style="1"/>
    <col min="259" max="259" width="8.85546875" style="1" bestFit="1" customWidth="1"/>
    <col min="260" max="260" width="19.42578125" style="1" bestFit="1" customWidth="1"/>
    <col min="261" max="261" width="17.85546875" style="1" bestFit="1" customWidth="1"/>
    <col min="262" max="262" width="28.85546875" style="1" bestFit="1" customWidth="1"/>
    <col min="263" max="263" width="12.42578125" style="1" bestFit="1" customWidth="1"/>
    <col min="264" max="266" width="0" style="1" hidden="1" customWidth="1"/>
    <col min="267" max="267" width="15.42578125" style="1" bestFit="1" customWidth="1"/>
    <col min="268" max="268" width="21" style="1" customWidth="1"/>
    <col min="269" max="269" width="18" style="1" bestFit="1" customWidth="1"/>
    <col min="270" max="270" width="19.42578125" style="1" bestFit="1" customWidth="1"/>
    <col min="271" max="271" width="12" style="1" bestFit="1" customWidth="1"/>
    <col min="272" max="272" width="7.140625" style="1" bestFit="1" customWidth="1"/>
    <col min="273" max="273" width="12.5703125" style="1" bestFit="1" customWidth="1"/>
    <col min="274" max="274" width="7.28515625" style="1" bestFit="1" customWidth="1"/>
    <col min="275" max="514" width="8.85546875" style="1"/>
    <col min="515" max="515" width="8.85546875" style="1" bestFit="1" customWidth="1"/>
    <col min="516" max="516" width="19.42578125" style="1" bestFit="1" customWidth="1"/>
    <col min="517" max="517" width="17.85546875" style="1" bestFit="1" customWidth="1"/>
    <col min="518" max="518" width="28.85546875" style="1" bestFit="1" customWidth="1"/>
    <col min="519" max="519" width="12.42578125" style="1" bestFit="1" customWidth="1"/>
    <col min="520" max="522" width="0" style="1" hidden="1" customWidth="1"/>
    <col min="523" max="523" width="15.42578125" style="1" bestFit="1" customWidth="1"/>
    <col min="524" max="524" width="21" style="1" customWidth="1"/>
    <col min="525" max="525" width="18" style="1" bestFit="1" customWidth="1"/>
    <col min="526" max="526" width="19.42578125" style="1" bestFit="1" customWidth="1"/>
    <col min="527" max="527" width="12" style="1" bestFit="1" customWidth="1"/>
    <col min="528" max="528" width="7.140625" style="1" bestFit="1" customWidth="1"/>
    <col min="529" max="529" width="12.5703125" style="1" bestFit="1" customWidth="1"/>
    <col min="530" max="530" width="7.28515625" style="1" bestFit="1" customWidth="1"/>
    <col min="531" max="770" width="8.85546875" style="1"/>
    <col min="771" max="771" width="8.85546875" style="1" bestFit="1" customWidth="1"/>
    <col min="772" max="772" width="19.42578125" style="1" bestFit="1" customWidth="1"/>
    <col min="773" max="773" width="17.85546875" style="1" bestFit="1" customWidth="1"/>
    <col min="774" max="774" width="28.85546875" style="1" bestFit="1" customWidth="1"/>
    <col min="775" max="775" width="12.42578125" style="1" bestFit="1" customWidth="1"/>
    <col min="776" max="778" width="0" style="1" hidden="1" customWidth="1"/>
    <col min="779" max="779" width="15.42578125" style="1" bestFit="1" customWidth="1"/>
    <col min="780" max="780" width="21" style="1" customWidth="1"/>
    <col min="781" max="781" width="18" style="1" bestFit="1" customWidth="1"/>
    <col min="782" max="782" width="19.42578125" style="1" bestFit="1" customWidth="1"/>
    <col min="783" max="783" width="12" style="1" bestFit="1" customWidth="1"/>
    <col min="784" max="784" width="7.140625" style="1" bestFit="1" customWidth="1"/>
    <col min="785" max="785" width="12.5703125" style="1" bestFit="1" customWidth="1"/>
    <col min="786" max="786" width="7.28515625" style="1" bestFit="1" customWidth="1"/>
    <col min="787" max="1026" width="8.85546875" style="1"/>
    <col min="1027" max="1027" width="8.85546875" style="1" bestFit="1" customWidth="1"/>
    <col min="1028" max="1028" width="19.42578125" style="1" bestFit="1" customWidth="1"/>
    <col min="1029" max="1029" width="17.85546875" style="1" bestFit="1" customWidth="1"/>
    <col min="1030" max="1030" width="28.85546875" style="1" bestFit="1" customWidth="1"/>
    <col min="1031" max="1031" width="12.42578125" style="1" bestFit="1" customWidth="1"/>
    <col min="1032" max="1034" width="0" style="1" hidden="1" customWidth="1"/>
    <col min="1035" max="1035" width="15.42578125" style="1" bestFit="1" customWidth="1"/>
    <col min="1036" max="1036" width="21" style="1" customWidth="1"/>
    <col min="1037" max="1037" width="18" style="1" bestFit="1" customWidth="1"/>
    <col min="1038" max="1038" width="19.42578125" style="1" bestFit="1" customWidth="1"/>
    <col min="1039" max="1039" width="12" style="1" bestFit="1" customWidth="1"/>
    <col min="1040" max="1040" width="7.140625" style="1" bestFit="1" customWidth="1"/>
    <col min="1041" max="1041" width="12.5703125" style="1" bestFit="1" customWidth="1"/>
    <col min="1042" max="1042" width="7.28515625" style="1" bestFit="1" customWidth="1"/>
    <col min="1043" max="1282" width="8.85546875" style="1"/>
    <col min="1283" max="1283" width="8.85546875" style="1" bestFit="1" customWidth="1"/>
    <col min="1284" max="1284" width="19.42578125" style="1" bestFit="1" customWidth="1"/>
    <col min="1285" max="1285" width="17.85546875" style="1" bestFit="1" customWidth="1"/>
    <col min="1286" max="1286" width="28.85546875" style="1" bestFit="1" customWidth="1"/>
    <col min="1287" max="1287" width="12.42578125" style="1" bestFit="1" customWidth="1"/>
    <col min="1288" max="1290" width="0" style="1" hidden="1" customWidth="1"/>
    <col min="1291" max="1291" width="15.42578125" style="1" bestFit="1" customWidth="1"/>
    <col min="1292" max="1292" width="21" style="1" customWidth="1"/>
    <col min="1293" max="1293" width="18" style="1" bestFit="1" customWidth="1"/>
    <col min="1294" max="1294" width="19.42578125" style="1" bestFit="1" customWidth="1"/>
    <col min="1295" max="1295" width="12" style="1" bestFit="1" customWidth="1"/>
    <col min="1296" max="1296" width="7.140625" style="1" bestFit="1" customWidth="1"/>
    <col min="1297" max="1297" width="12.5703125" style="1" bestFit="1" customWidth="1"/>
    <col min="1298" max="1298" width="7.28515625" style="1" bestFit="1" customWidth="1"/>
    <col min="1299" max="1538" width="8.85546875" style="1"/>
    <col min="1539" max="1539" width="8.85546875" style="1" bestFit="1" customWidth="1"/>
    <col min="1540" max="1540" width="19.42578125" style="1" bestFit="1" customWidth="1"/>
    <col min="1541" max="1541" width="17.85546875" style="1" bestFit="1" customWidth="1"/>
    <col min="1542" max="1542" width="28.85546875" style="1" bestFit="1" customWidth="1"/>
    <col min="1543" max="1543" width="12.42578125" style="1" bestFit="1" customWidth="1"/>
    <col min="1544" max="1546" width="0" style="1" hidden="1" customWidth="1"/>
    <col min="1547" max="1547" width="15.42578125" style="1" bestFit="1" customWidth="1"/>
    <col min="1548" max="1548" width="21" style="1" customWidth="1"/>
    <col min="1549" max="1549" width="18" style="1" bestFit="1" customWidth="1"/>
    <col min="1550" max="1550" width="19.42578125" style="1" bestFit="1" customWidth="1"/>
    <col min="1551" max="1551" width="12" style="1" bestFit="1" customWidth="1"/>
    <col min="1552" max="1552" width="7.140625" style="1" bestFit="1" customWidth="1"/>
    <col min="1553" max="1553" width="12.5703125" style="1" bestFit="1" customWidth="1"/>
    <col min="1554" max="1554" width="7.28515625" style="1" bestFit="1" customWidth="1"/>
    <col min="1555" max="1794" width="8.85546875" style="1"/>
    <col min="1795" max="1795" width="8.85546875" style="1" bestFit="1" customWidth="1"/>
    <col min="1796" max="1796" width="19.42578125" style="1" bestFit="1" customWidth="1"/>
    <col min="1797" max="1797" width="17.85546875" style="1" bestFit="1" customWidth="1"/>
    <col min="1798" max="1798" width="28.85546875" style="1" bestFit="1" customWidth="1"/>
    <col min="1799" max="1799" width="12.42578125" style="1" bestFit="1" customWidth="1"/>
    <col min="1800" max="1802" width="0" style="1" hidden="1" customWidth="1"/>
    <col min="1803" max="1803" width="15.42578125" style="1" bestFit="1" customWidth="1"/>
    <col min="1804" max="1804" width="21" style="1" customWidth="1"/>
    <col min="1805" max="1805" width="18" style="1" bestFit="1" customWidth="1"/>
    <col min="1806" max="1806" width="19.42578125" style="1" bestFit="1" customWidth="1"/>
    <col min="1807" max="1807" width="12" style="1" bestFit="1" customWidth="1"/>
    <col min="1808" max="1808" width="7.140625" style="1" bestFit="1" customWidth="1"/>
    <col min="1809" max="1809" width="12.5703125" style="1" bestFit="1" customWidth="1"/>
    <col min="1810" max="1810" width="7.28515625" style="1" bestFit="1" customWidth="1"/>
    <col min="1811" max="2050" width="8.85546875" style="1"/>
    <col min="2051" max="2051" width="8.85546875" style="1" bestFit="1" customWidth="1"/>
    <col min="2052" max="2052" width="19.42578125" style="1" bestFit="1" customWidth="1"/>
    <col min="2053" max="2053" width="17.85546875" style="1" bestFit="1" customWidth="1"/>
    <col min="2054" max="2054" width="28.85546875" style="1" bestFit="1" customWidth="1"/>
    <col min="2055" max="2055" width="12.42578125" style="1" bestFit="1" customWidth="1"/>
    <col min="2056" max="2058" width="0" style="1" hidden="1" customWidth="1"/>
    <col min="2059" max="2059" width="15.42578125" style="1" bestFit="1" customWidth="1"/>
    <col min="2060" max="2060" width="21" style="1" customWidth="1"/>
    <col min="2061" max="2061" width="18" style="1" bestFit="1" customWidth="1"/>
    <col min="2062" max="2062" width="19.42578125" style="1" bestFit="1" customWidth="1"/>
    <col min="2063" max="2063" width="12" style="1" bestFit="1" customWidth="1"/>
    <col min="2064" max="2064" width="7.140625" style="1" bestFit="1" customWidth="1"/>
    <col min="2065" max="2065" width="12.5703125" style="1" bestFit="1" customWidth="1"/>
    <col min="2066" max="2066" width="7.28515625" style="1" bestFit="1" customWidth="1"/>
    <col min="2067" max="2306" width="8.85546875" style="1"/>
    <col min="2307" max="2307" width="8.85546875" style="1" bestFit="1" customWidth="1"/>
    <col min="2308" max="2308" width="19.42578125" style="1" bestFit="1" customWidth="1"/>
    <col min="2309" max="2309" width="17.85546875" style="1" bestFit="1" customWidth="1"/>
    <col min="2310" max="2310" width="28.85546875" style="1" bestFit="1" customWidth="1"/>
    <col min="2311" max="2311" width="12.42578125" style="1" bestFit="1" customWidth="1"/>
    <col min="2312" max="2314" width="0" style="1" hidden="1" customWidth="1"/>
    <col min="2315" max="2315" width="15.42578125" style="1" bestFit="1" customWidth="1"/>
    <col min="2316" max="2316" width="21" style="1" customWidth="1"/>
    <col min="2317" max="2317" width="18" style="1" bestFit="1" customWidth="1"/>
    <col min="2318" max="2318" width="19.42578125" style="1" bestFit="1" customWidth="1"/>
    <col min="2319" max="2319" width="12" style="1" bestFit="1" customWidth="1"/>
    <col min="2320" max="2320" width="7.140625" style="1" bestFit="1" customWidth="1"/>
    <col min="2321" max="2321" width="12.5703125" style="1" bestFit="1" customWidth="1"/>
    <col min="2322" max="2322" width="7.28515625" style="1" bestFit="1" customWidth="1"/>
    <col min="2323" max="2562" width="8.85546875" style="1"/>
    <col min="2563" max="2563" width="8.85546875" style="1" bestFit="1" customWidth="1"/>
    <col min="2564" max="2564" width="19.42578125" style="1" bestFit="1" customWidth="1"/>
    <col min="2565" max="2565" width="17.85546875" style="1" bestFit="1" customWidth="1"/>
    <col min="2566" max="2566" width="28.85546875" style="1" bestFit="1" customWidth="1"/>
    <col min="2567" max="2567" width="12.42578125" style="1" bestFit="1" customWidth="1"/>
    <col min="2568" max="2570" width="0" style="1" hidden="1" customWidth="1"/>
    <col min="2571" max="2571" width="15.42578125" style="1" bestFit="1" customWidth="1"/>
    <col min="2572" max="2572" width="21" style="1" customWidth="1"/>
    <col min="2573" max="2573" width="18" style="1" bestFit="1" customWidth="1"/>
    <col min="2574" max="2574" width="19.42578125" style="1" bestFit="1" customWidth="1"/>
    <col min="2575" max="2575" width="12" style="1" bestFit="1" customWidth="1"/>
    <col min="2576" max="2576" width="7.140625" style="1" bestFit="1" customWidth="1"/>
    <col min="2577" max="2577" width="12.5703125" style="1" bestFit="1" customWidth="1"/>
    <col min="2578" max="2578" width="7.28515625" style="1" bestFit="1" customWidth="1"/>
    <col min="2579" max="2818" width="8.85546875" style="1"/>
    <col min="2819" max="2819" width="8.85546875" style="1" bestFit="1" customWidth="1"/>
    <col min="2820" max="2820" width="19.42578125" style="1" bestFit="1" customWidth="1"/>
    <col min="2821" max="2821" width="17.85546875" style="1" bestFit="1" customWidth="1"/>
    <col min="2822" max="2822" width="28.85546875" style="1" bestFit="1" customWidth="1"/>
    <col min="2823" max="2823" width="12.42578125" style="1" bestFit="1" customWidth="1"/>
    <col min="2824" max="2826" width="0" style="1" hidden="1" customWidth="1"/>
    <col min="2827" max="2827" width="15.42578125" style="1" bestFit="1" customWidth="1"/>
    <col min="2828" max="2828" width="21" style="1" customWidth="1"/>
    <col min="2829" max="2829" width="18" style="1" bestFit="1" customWidth="1"/>
    <col min="2830" max="2830" width="19.42578125" style="1" bestFit="1" customWidth="1"/>
    <col min="2831" max="2831" width="12" style="1" bestFit="1" customWidth="1"/>
    <col min="2832" max="2832" width="7.140625" style="1" bestFit="1" customWidth="1"/>
    <col min="2833" max="2833" width="12.5703125" style="1" bestFit="1" customWidth="1"/>
    <col min="2834" max="2834" width="7.28515625" style="1" bestFit="1" customWidth="1"/>
    <col min="2835" max="3074" width="8.85546875" style="1"/>
    <col min="3075" max="3075" width="8.85546875" style="1" bestFit="1" customWidth="1"/>
    <col min="3076" max="3076" width="19.42578125" style="1" bestFit="1" customWidth="1"/>
    <col min="3077" max="3077" width="17.85546875" style="1" bestFit="1" customWidth="1"/>
    <col min="3078" max="3078" width="28.85546875" style="1" bestFit="1" customWidth="1"/>
    <col min="3079" max="3079" width="12.42578125" style="1" bestFit="1" customWidth="1"/>
    <col min="3080" max="3082" width="0" style="1" hidden="1" customWidth="1"/>
    <col min="3083" max="3083" width="15.42578125" style="1" bestFit="1" customWidth="1"/>
    <col min="3084" max="3084" width="21" style="1" customWidth="1"/>
    <col min="3085" max="3085" width="18" style="1" bestFit="1" customWidth="1"/>
    <col min="3086" max="3086" width="19.42578125" style="1" bestFit="1" customWidth="1"/>
    <col min="3087" max="3087" width="12" style="1" bestFit="1" customWidth="1"/>
    <col min="3088" max="3088" width="7.140625" style="1" bestFit="1" customWidth="1"/>
    <col min="3089" max="3089" width="12.5703125" style="1" bestFit="1" customWidth="1"/>
    <col min="3090" max="3090" width="7.28515625" style="1" bestFit="1" customWidth="1"/>
    <col min="3091" max="3330" width="8.85546875" style="1"/>
    <col min="3331" max="3331" width="8.85546875" style="1" bestFit="1" customWidth="1"/>
    <col min="3332" max="3332" width="19.42578125" style="1" bestFit="1" customWidth="1"/>
    <col min="3333" max="3333" width="17.85546875" style="1" bestFit="1" customWidth="1"/>
    <col min="3334" max="3334" width="28.85546875" style="1" bestFit="1" customWidth="1"/>
    <col min="3335" max="3335" width="12.42578125" style="1" bestFit="1" customWidth="1"/>
    <col min="3336" max="3338" width="0" style="1" hidden="1" customWidth="1"/>
    <col min="3339" max="3339" width="15.42578125" style="1" bestFit="1" customWidth="1"/>
    <col min="3340" max="3340" width="21" style="1" customWidth="1"/>
    <col min="3341" max="3341" width="18" style="1" bestFit="1" customWidth="1"/>
    <col min="3342" max="3342" width="19.42578125" style="1" bestFit="1" customWidth="1"/>
    <col min="3343" max="3343" width="12" style="1" bestFit="1" customWidth="1"/>
    <col min="3344" max="3344" width="7.140625" style="1" bestFit="1" customWidth="1"/>
    <col min="3345" max="3345" width="12.5703125" style="1" bestFit="1" customWidth="1"/>
    <col min="3346" max="3346" width="7.28515625" style="1" bestFit="1" customWidth="1"/>
    <col min="3347" max="3586" width="8.85546875" style="1"/>
    <col min="3587" max="3587" width="8.85546875" style="1" bestFit="1" customWidth="1"/>
    <col min="3588" max="3588" width="19.42578125" style="1" bestFit="1" customWidth="1"/>
    <col min="3589" max="3589" width="17.85546875" style="1" bestFit="1" customWidth="1"/>
    <col min="3590" max="3590" width="28.85546875" style="1" bestFit="1" customWidth="1"/>
    <col min="3591" max="3591" width="12.42578125" style="1" bestFit="1" customWidth="1"/>
    <col min="3592" max="3594" width="0" style="1" hidden="1" customWidth="1"/>
    <col min="3595" max="3595" width="15.42578125" style="1" bestFit="1" customWidth="1"/>
    <col min="3596" max="3596" width="21" style="1" customWidth="1"/>
    <col min="3597" max="3597" width="18" style="1" bestFit="1" customWidth="1"/>
    <col min="3598" max="3598" width="19.42578125" style="1" bestFit="1" customWidth="1"/>
    <col min="3599" max="3599" width="12" style="1" bestFit="1" customWidth="1"/>
    <col min="3600" max="3600" width="7.140625" style="1" bestFit="1" customWidth="1"/>
    <col min="3601" max="3601" width="12.5703125" style="1" bestFit="1" customWidth="1"/>
    <col min="3602" max="3602" width="7.28515625" style="1" bestFit="1" customWidth="1"/>
    <col min="3603" max="3842" width="8.85546875" style="1"/>
    <col min="3843" max="3843" width="8.85546875" style="1" bestFit="1" customWidth="1"/>
    <col min="3844" max="3844" width="19.42578125" style="1" bestFit="1" customWidth="1"/>
    <col min="3845" max="3845" width="17.85546875" style="1" bestFit="1" customWidth="1"/>
    <col min="3846" max="3846" width="28.85546875" style="1" bestFit="1" customWidth="1"/>
    <col min="3847" max="3847" width="12.42578125" style="1" bestFit="1" customWidth="1"/>
    <col min="3848" max="3850" width="0" style="1" hidden="1" customWidth="1"/>
    <col min="3851" max="3851" width="15.42578125" style="1" bestFit="1" customWidth="1"/>
    <col min="3852" max="3852" width="21" style="1" customWidth="1"/>
    <col min="3853" max="3853" width="18" style="1" bestFit="1" customWidth="1"/>
    <col min="3854" max="3854" width="19.42578125" style="1" bestFit="1" customWidth="1"/>
    <col min="3855" max="3855" width="12" style="1" bestFit="1" customWidth="1"/>
    <col min="3856" max="3856" width="7.140625" style="1" bestFit="1" customWidth="1"/>
    <col min="3857" max="3857" width="12.5703125" style="1" bestFit="1" customWidth="1"/>
    <col min="3858" max="3858" width="7.28515625" style="1" bestFit="1" customWidth="1"/>
    <col min="3859" max="4098" width="8.85546875" style="1"/>
    <col min="4099" max="4099" width="8.85546875" style="1" bestFit="1" customWidth="1"/>
    <col min="4100" max="4100" width="19.42578125" style="1" bestFit="1" customWidth="1"/>
    <col min="4101" max="4101" width="17.85546875" style="1" bestFit="1" customWidth="1"/>
    <col min="4102" max="4102" width="28.85546875" style="1" bestFit="1" customWidth="1"/>
    <col min="4103" max="4103" width="12.42578125" style="1" bestFit="1" customWidth="1"/>
    <col min="4104" max="4106" width="0" style="1" hidden="1" customWidth="1"/>
    <col min="4107" max="4107" width="15.42578125" style="1" bestFit="1" customWidth="1"/>
    <col min="4108" max="4108" width="21" style="1" customWidth="1"/>
    <col min="4109" max="4109" width="18" style="1" bestFit="1" customWidth="1"/>
    <col min="4110" max="4110" width="19.42578125" style="1" bestFit="1" customWidth="1"/>
    <col min="4111" max="4111" width="12" style="1" bestFit="1" customWidth="1"/>
    <col min="4112" max="4112" width="7.140625" style="1" bestFit="1" customWidth="1"/>
    <col min="4113" max="4113" width="12.5703125" style="1" bestFit="1" customWidth="1"/>
    <col min="4114" max="4114" width="7.28515625" style="1" bestFit="1" customWidth="1"/>
    <col min="4115" max="4354" width="8.85546875" style="1"/>
    <col min="4355" max="4355" width="8.85546875" style="1" bestFit="1" customWidth="1"/>
    <col min="4356" max="4356" width="19.42578125" style="1" bestFit="1" customWidth="1"/>
    <col min="4357" max="4357" width="17.85546875" style="1" bestFit="1" customWidth="1"/>
    <col min="4358" max="4358" width="28.85546875" style="1" bestFit="1" customWidth="1"/>
    <col min="4359" max="4359" width="12.42578125" style="1" bestFit="1" customWidth="1"/>
    <col min="4360" max="4362" width="0" style="1" hidden="1" customWidth="1"/>
    <col min="4363" max="4363" width="15.42578125" style="1" bestFit="1" customWidth="1"/>
    <col min="4364" max="4364" width="21" style="1" customWidth="1"/>
    <col min="4365" max="4365" width="18" style="1" bestFit="1" customWidth="1"/>
    <col min="4366" max="4366" width="19.42578125" style="1" bestFit="1" customWidth="1"/>
    <col min="4367" max="4367" width="12" style="1" bestFit="1" customWidth="1"/>
    <col min="4368" max="4368" width="7.140625" style="1" bestFit="1" customWidth="1"/>
    <col min="4369" max="4369" width="12.5703125" style="1" bestFit="1" customWidth="1"/>
    <col min="4370" max="4370" width="7.28515625" style="1" bestFit="1" customWidth="1"/>
    <col min="4371" max="4610" width="8.85546875" style="1"/>
    <col min="4611" max="4611" width="8.85546875" style="1" bestFit="1" customWidth="1"/>
    <col min="4612" max="4612" width="19.42578125" style="1" bestFit="1" customWidth="1"/>
    <col min="4613" max="4613" width="17.85546875" style="1" bestFit="1" customWidth="1"/>
    <col min="4614" max="4614" width="28.85546875" style="1" bestFit="1" customWidth="1"/>
    <col min="4615" max="4615" width="12.42578125" style="1" bestFit="1" customWidth="1"/>
    <col min="4616" max="4618" width="0" style="1" hidden="1" customWidth="1"/>
    <col min="4619" max="4619" width="15.42578125" style="1" bestFit="1" customWidth="1"/>
    <col min="4620" max="4620" width="21" style="1" customWidth="1"/>
    <col min="4621" max="4621" width="18" style="1" bestFit="1" customWidth="1"/>
    <col min="4622" max="4622" width="19.42578125" style="1" bestFit="1" customWidth="1"/>
    <col min="4623" max="4623" width="12" style="1" bestFit="1" customWidth="1"/>
    <col min="4624" max="4624" width="7.140625" style="1" bestFit="1" customWidth="1"/>
    <col min="4625" max="4625" width="12.5703125" style="1" bestFit="1" customWidth="1"/>
    <col min="4626" max="4626" width="7.28515625" style="1" bestFit="1" customWidth="1"/>
    <col min="4627" max="4866" width="8.85546875" style="1"/>
    <col min="4867" max="4867" width="8.85546875" style="1" bestFit="1" customWidth="1"/>
    <col min="4868" max="4868" width="19.42578125" style="1" bestFit="1" customWidth="1"/>
    <col min="4869" max="4869" width="17.85546875" style="1" bestFit="1" customWidth="1"/>
    <col min="4870" max="4870" width="28.85546875" style="1" bestFit="1" customWidth="1"/>
    <col min="4871" max="4871" width="12.42578125" style="1" bestFit="1" customWidth="1"/>
    <col min="4872" max="4874" width="0" style="1" hidden="1" customWidth="1"/>
    <col min="4875" max="4875" width="15.42578125" style="1" bestFit="1" customWidth="1"/>
    <col min="4876" max="4876" width="21" style="1" customWidth="1"/>
    <col min="4877" max="4877" width="18" style="1" bestFit="1" customWidth="1"/>
    <col min="4878" max="4878" width="19.42578125" style="1" bestFit="1" customWidth="1"/>
    <col min="4879" max="4879" width="12" style="1" bestFit="1" customWidth="1"/>
    <col min="4880" max="4880" width="7.140625" style="1" bestFit="1" customWidth="1"/>
    <col min="4881" max="4881" width="12.5703125" style="1" bestFit="1" customWidth="1"/>
    <col min="4882" max="4882" width="7.28515625" style="1" bestFit="1" customWidth="1"/>
    <col min="4883" max="5122" width="8.85546875" style="1"/>
    <col min="5123" max="5123" width="8.85546875" style="1" bestFit="1" customWidth="1"/>
    <col min="5124" max="5124" width="19.42578125" style="1" bestFit="1" customWidth="1"/>
    <col min="5125" max="5125" width="17.85546875" style="1" bestFit="1" customWidth="1"/>
    <col min="5126" max="5126" width="28.85546875" style="1" bestFit="1" customWidth="1"/>
    <col min="5127" max="5127" width="12.42578125" style="1" bestFit="1" customWidth="1"/>
    <col min="5128" max="5130" width="0" style="1" hidden="1" customWidth="1"/>
    <col min="5131" max="5131" width="15.42578125" style="1" bestFit="1" customWidth="1"/>
    <col min="5132" max="5132" width="21" style="1" customWidth="1"/>
    <col min="5133" max="5133" width="18" style="1" bestFit="1" customWidth="1"/>
    <col min="5134" max="5134" width="19.42578125" style="1" bestFit="1" customWidth="1"/>
    <col min="5135" max="5135" width="12" style="1" bestFit="1" customWidth="1"/>
    <col min="5136" max="5136" width="7.140625" style="1" bestFit="1" customWidth="1"/>
    <col min="5137" max="5137" width="12.5703125" style="1" bestFit="1" customWidth="1"/>
    <col min="5138" max="5138" width="7.28515625" style="1" bestFit="1" customWidth="1"/>
    <col min="5139" max="5378" width="8.85546875" style="1"/>
    <col min="5379" max="5379" width="8.85546875" style="1" bestFit="1" customWidth="1"/>
    <col min="5380" max="5380" width="19.42578125" style="1" bestFit="1" customWidth="1"/>
    <col min="5381" max="5381" width="17.85546875" style="1" bestFit="1" customWidth="1"/>
    <col min="5382" max="5382" width="28.85546875" style="1" bestFit="1" customWidth="1"/>
    <col min="5383" max="5383" width="12.42578125" style="1" bestFit="1" customWidth="1"/>
    <col min="5384" max="5386" width="0" style="1" hidden="1" customWidth="1"/>
    <col min="5387" max="5387" width="15.42578125" style="1" bestFit="1" customWidth="1"/>
    <col min="5388" max="5388" width="21" style="1" customWidth="1"/>
    <col min="5389" max="5389" width="18" style="1" bestFit="1" customWidth="1"/>
    <col min="5390" max="5390" width="19.42578125" style="1" bestFit="1" customWidth="1"/>
    <col min="5391" max="5391" width="12" style="1" bestFit="1" customWidth="1"/>
    <col min="5392" max="5392" width="7.140625" style="1" bestFit="1" customWidth="1"/>
    <col min="5393" max="5393" width="12.5703125" style="1" bestFit="1" customWidth="1"/>
    <col min="5394" max="5394" width="7.28515625" style="1" bestFit="1" customWidth="1"/>
    <col min="5395" max="5634" width="8.85546875" style="1"/>
    <col min="5635" max="5635" width="8.85546875" style="1" bestFit="1" customWidth="1"/>
    <col min="5636" max="5636" width="19.42578125" style="1" bestFit="1" customWidth="1"/>
    <col min="5637" max="5637" width="17.85546875" style="1" bestFit="1" customWidth="1"/>
    <col min="5638" max="5638" width="28.85546875" style="1" bestFit="1" customWidth="1"/>
    <col min="5639" max="5639" width="12.42578125" style="1" bestFit="1" customWidth="1"/>
    <col min="5640" max="5642" width="0" style="1" hidden="1" customWidth="1"/>
    <col min="5643" max="5643" width="15.42578125" style="1" bestFit="1" customWidth="1"/>
    <col min="5644" max="5644" width="21" style="1" customWidth="1"/>
    <col min="5645" max="5645" width="18" style="1" bestFit="1" customWidth="1"/>
    <col min="5646" max="5646" width="19.42578125" style="1" bestFit="1" customWidth="1"/>
    <col min="5647" max="5647" width="12" style="1" bestFit="1" customWidth="1"/>
    <col min="5648" max="5648" width="7.140625" style="1" bestFit="1" customWidth="1"/>
    <col min="5649" max="5649" width="12.5703125" style="1" bestFit="1" customWidth="1"/>
    <col min="5650" max="5650" width="7.28515625" style="1" bestFit="1" customWidth="1"/>
    <col min="5651" max="5890" width="8.85546875" style="1"/>
    <col min="5891" max="5891" width="8.85546875" style="1" bestFit="1" customWidth="1"/>
    <col min="5892" max="5892" width="19.42578125" style="1" bestFit="1" customWidth="1"/>
    <col min="5893" max="5893" width="17.85546875" style="1" bestFit="1" customWidth="1"/>
    <col min="5894" max="5894" width="28.85546875" style="1" bestFit="1" customWidth="1"/>
    <col min="5895" max="5895" width="12.42578125" style="1" bestFit="1" customWidth="1"/>
    <col min="5896" max="5898" width="0" style="1" hidden="1" customWidth="1"/>
    <col min="5899" max="5899" width="15.42578125" style="1" bestFit="1" customWidth="1"/>
    <col min="5900" max="5900" width="21" style="1" customWidth="1"/>
    <col min="5901" max="5901" width="18" style="1" bestFit="1" customWidth="1"/>
    <col min="5902" max="5902" width="19.42578125" style="1" bestFit="1" customWidth="1"/>
    <col min="5903" max="5903" width="12" style="1" bestFit="1" customWidth="1"/>
    <col min="5904" max="5904" width="7.140625" style="1" bestFit="1" customWidth="1"/>
    <col min="5905" max="5905" width="12.5703125" style="1" bestFit="1" customWidth="1"/>
    <col min="5906" max="5906" width="7.28515625" style="1" bestFit="1" customWidth="1"/>
    <col min="5907" max="6146" width="8.85546875" style="1"/>
    <col min="6147" max="6147" width="8.85546875" style="1" bestFit="1" customWidth="1"/>
    <col min="6148" max="6148" width="19.42578125" style="1" bestFit="1" customWidth="1"/>
    <col min="6149" max="6149" width="17.85546875" style="1" bestFit="1" customWidth="1"/>
    <col min="6150" max="6150" width="28.85546875" style="1" bestFit="1" customWidth="1"/>
    <col min="6151" max="6151" width="12.42578125" style="1" bestFit="1" customWidth="1"/>
    <col min="6152" max="6154" width="0" style="1" hidden="1" customWidth="1"/>
    <col min="6155" max="6155" width="15.42578125" style="1" bestFit="1" customWidth="1"/>
    <col min="6156" max="6156" width="21" style="1" customWidth="1"/>
    <col min="6157" max="6157" width="18" style="1" bestFit="1" customWidth="1"/>
    <col min="6158" max="6158" width="19.42578125" style="1" bestFit="1" customWidth="1"/>
    <col min="6159" max="6159" width="12" style="1" bestFit="1" customWidth="1"/>
    <col min="6160" max="6160" width="7.140625" style="1" bestFit="1" customWidth="1"/>
    <col min="6161" max="6161" width="12.5703125" style="1" bestFit="1" customWidth="1"/>
    <col min="6162" max="6162" width="7.28515625" style="1" bestFit="1" customWidth="1"/>
    <col min="6163" max="6402" width="8.85546875" style="1"/>
    <col min="6403" max="6403" width="8.85546875" style="1" bestFit="1" customWidth="1"/>
    <col min="6404" max="6404" width="19.42578125" style="1" bestFit="1" customWidth="1"/>
    <col min="6405" max="6405" width="17.85546875" style="1" bestFit="1" customWidth="1"/>
    <col min="6406" max="6406" width="28.85546875" style="1" bestFit="1" customWidth="1"/>
    <col min="6407" max="6407" width="12.42578125" style="1" bestFit="1" customWidth="1"/>
    <col min="6408" max="6410" width="0" style="1" hidden="1" customWidth="1"/>
    <col min="6411" max="6411" width="15.42578125" style="1" bestFit="1" customWidth="1"/>
    <col min="6412" max="6412" width="21" style="1" customWidth="1"/>
    <col min="6413" max="6413" width="18" style="1" bestFit="1" customWidth="1"/>
    <col min="6414" max="6414" width="19.42578125" style="1" bestFit="1" customWidth="1"/>
    <col min="6415" max="6415" width="12" style="1" bestFit="1" customWidth="1"/>
    <col min="6416" max="6416" width="7.140625" style="1" bestFit="1" customWidth="1"/>
    <col min="6417" max="6417" width="12.5703125" style="1" bestFit="1" customWidth="1"/>
    <col min="6418" max="6418" width="7.28515625" style="1" bestFit="1" customWidth="1"/>
    <col min="6419" max="6658" width="8.85546875" style="1"/>
    <col min="6659" max="6659" width="8.85546875" style="1" bestFit="1" customWidth="1"/>
    <col min="6660" max="6660" width="19.42578125" style="1" bestFit="1" customWidth="1"/>
    <col min="6661" max="6661" width="17.85546875" style="1" bestFit="1" customWidth="1"/>
    <col min="6662" max="6662" width="28.85546875" style="1" bestFit="1" customWidth="1"/>
    <col min="6663" max="6663" width="12.42578125" style="1" bestFit="1" customWidth="1"/>
    <col min="6664" max="6666" width="0" style="1" hidden="1" customWidth="1"/>
    <col min="6667" max="6667" width="15.42578125" style="1" bestFit="1" customWidth="1"/>
    <col min="6668" max="6668" width="21" style="1" customWidth="1"/>
    <col min="6669" max="6669" width="18" style="1" bestFit="1" customWidth="1"/>
    <col min="6670" max="6670" width="19.42578125" style="1" bestFit="1" customWidth="1"/>
    <col min="6671" max="6671" width="12" style="1" bestFit="1" customWidth="1"/>
    <col min="6672" max="6672" width="7.140625" style="1" bestFit="1" customWidth="1"/>
    <col min="6673" max="6673" width="12.5703125" style="1" bestFit="1" customWidth="1"/>
    <col min="6674" max="6674" width="7.28515625" style="1" bestFit="1" customWidth="1"/>
    <col min="6675" max="6914" width="8.85546875" style="1"/>
    <col min="6915" max="6915" width="8.85546875" style="1" bestFit="1" customWidth="1"/>
    <col min="6916" max="6916" width="19.42578125" style="1" bestFit="1" customWidth="1"/>
    <col min="6917" max="6917" width="17.85546875" style="1" bestFit="1" customWidth="1"/>
    <col min="6918" max="6918" width="28.85546875" style="1" bestFit="1" customWidth="1"/>
    <col min="6919" max="6919" width="12.42578125" style="1" bestFit="1" customWidth="1"/>
    <col min="6920" max="6922" width="0" style="1" hidden="1" customWidth="1"/>
    <col min="6923" max="6923" width="15.42578125" style="1" bestFit="1" customWidth="1"/>
    <col min="6924" max="6924" width="21" style="1" customWidth="1"/>
    <col min="6925" max="6925" width="18" style="1" bestFit="1" customWidth="1"/>
    <col min="6926" max="6926" width="19.42578125" style="1" bestFit="1" customWidth="1"/>
    <col min="6927" max="6927" width="12" style="1" bestFit="1" customWidth="1"/>
    <col min="6928" max="6928" width="7.140625" style="1" bestFit="1" customWidth="1"/>
    <col min="6929" max="6929" width="12.5703125" style="1" bestFit="1" customWidth="1"/>
    <col min="6930" max="6930" width="7.28515625" style="1" bestFit="1" customWidth="1"/>
    <col min="6931" max="7170" width="8.85546875" style="1"/>
    <col min="7171" max="7171" width="8.85546875" style="1" bestFit="1" customWidth="1"/>
    <col min="7172" max="7172" width="19.42578125" style="1" bestFit="1" customWidth="1"/>
    <col min="7173" max="7173" width="17.85546875" style="1" bestFit="1" customWidth="1"/>
    <col min="7174" max="7174" width="28.85546875" style="1" bestFit="1" customWidth="1"/>
    <col min="7175" max="7175" width="12.42578125" style="1" bestFit="1" customWidth="1"/>
    <col min="7176" max="7178" width="0" style="1" hidden="1" customWidth="1"/>
    <col min="7179" max="7179" width="15.42578125" style="1" bestFit="1" customWidth="1"/>
    <col min="7180" max="7180" width="21" style="1" customWidth="1"/>
    <col min="7181" max="7181" width="18" style="1" bestFit="1" customWidth="1"/>
    <col min="7182" max="7182" width="19.42578125" style="1" bestFit="1" customWidth="1"/>
    <col min="7183" max="7183" width="12" style="1" bestFit="1" customWidth="1"/>
    <col min="7184" max="7184" width="7.140625" style="1" bestFit="1" customWidth="1"/>
    <col min="7185" max="7185" width="12.5703125" style="1" bestFit="1" customWidth="1"/>
    <col min="7186" max="7186" width="7.28515625" style="1" bestFit="1" customWidth="1"/>
    <col min="7187" max="7426" width="8.85546875" style="1"/>
    <col min="7427" max="7427" width="8.85546875" style="1" bestFit="1" customWidth="1"/>
    <col min="7428" max="7428" width="19.42578125" style="1" bestFit="1" customWidth="1"/>
    <col min="7429" max="7429" width="17.85546875" style="1" bestFit="1" customWidth="1"/>
    <col min="7430" max="7430" width="28.85546875" style="1" bestFit="1" customWidth="1"/>
    <col min="7431" max="7431" width="12.42578125" style="1" bestFit="1" customWidth="1"/>
    <col min="7432" max="7434" width="0" style="1" hidden="1" customWidth="1"/>
    <col min="7435" max="7435" width="15.42578125" style="1" bestFit="1" customWidth="1"/>
    <col min="7436" max="7436" width="21" style="1" customWidth="1"/>
    <col min="7437" max="7437" width="18" style="1" bestFit="1" customWidth="1"/>
    <col min="7438" max="7438" width="19.42578125" style="1" bestFit="1" customWidth="1"/>
    <col min="7439" max="7439" width="12" style="1" bestFit="1" customWidth="1"/>
    <col min="7440" max="7440" width="7.140625" style="1" bestFit="1" customWidth="1"/>
    <col min="7441" max="7441" width="12.5703125" style="1" bestFit="1" customWidth="1"/>
    <col min="7442" max="7442" width="7.28515625" style="1" bestFit="1" customWidth="1"/>
    <col min="7443" max="7682" width="8.85546875" style="1"/>
    <col min="7683" max="7683" width="8.85546875" style="1" bestFit="1" customWidth="1"/>
    <col min="7684" max="7684" width="19.42578125" style="1" bestFit="1" customWidth="1"/>
    <col min="7685" max="7685" width="17.85546875" style="1" bestFit="1" customWidth="1"/>
    <col min="7686" max="7686" width="28.85546875" style="1" bestFit="1" customWidth="1"/>
    <col min="7687" max="7687" width="12.42578125" style="1" bestFit="1" customWidth="1"/>
    <col min="7688" max="7690" width="0" style="1" hidden="1" customWidth="1"/>
    <col min="7691" max="7691" width="15.42578125" style="1" bestFit="1" customWidth="1"/>
    <col min="7692" max="7692" width="21" style="1" customWidth="1"/>
    <col min="7693" max="7693" width="18" style="1" bestFit="1" customWidth="1"/>
    <col min="7694" max="7694" width="19.42578125" style="1" bestFit="1" customWidth="1"/>
    <col min="7695" max="7695" width="12" style="1" bestFit="1" customWidth="1"/>
    <col min="7696" max="7696" width="7.140625" style="1" bestFit="1" customWidth="1"/>
    <col min="7697" max="7697" width="12.5703125" style="1" bestFit="1" customWidth="1"/>
    <col min="7698" max="7698" width="7.28515625" style="1" bestFit="1" customWidth="1"/>
    <col min="7699" max="7938" width="8.85546875" style="1"/>
    <col min="7939" max="7939" width="8.85546875" style="1" bestFit="1" customWidth="1"/>
    <col min="7940" max="7940" width="19.42578125" style="1" bestFit="1" customWidth="1"/>
    <col min="7941" max="7941" width="17.85546875" style="1" bestFit="1" customWidth="1"/>
    <col min="7942" max="7942" width="28.85546875" style="1" bestFit="1" customWidth="1"/>
    <col min="7943" max="7943" width="12.42578125" style="1" bestFit="1" customWidth="1"/>
    <col min="7944" max="7946" width="0" style="1" hidden="1" customWidth="1"/>
    <col min="7947" max="7947" width="15.42578125" style="1" bestFit="1" customWidth="1"/>
    <col min="7948" max="7948" width="21" style="1" customWidth="1"/>
    <col min="7949" max="7949" width="18" style="1" bestFit="1" customWidth="1"/>
    <col min="7950" max="7950" width="19.42578125" style="1" bestFit="1" customWidth="1"/>
    <col min="7951" max="7951" width="12" style="1" bestFit="1" customWidth="1"/>
    <col min="7952" max="7952" width="7.140625" style="1" bestFit="1" customWidth="1"/>
    <col min="7953" max="7953" width="12.5703125" style="1" bestFit="1" customWidth="1"/>
    <col min="7954" max="7954" width="7.28515625" style="1" bestFit="1" customWidth="1"/>
    <col min="7955" max="8194" width="8.85546875" style="1"/>
    <col min="8195" max="8195" width="8.85546875" style="1" bestFit="1" customWidth="1"/>
    <col min="8196" max="8196" width="19.42578125" style="1" bestFit="1" customWidth="1"/>
    <col min="8197" max="8197" width="17.85546875" style="1" bestFit="1" customWidth="1"/>
    <col min="8198" max="8198" width="28.85546875" style="1" bestFit="1" customWidth="1"/>
    <col min="8199" max="8199" width="12.42578125" style="1" bestFit="1" customWidth="1"/>
    <col min="8200" max="8202" width="0" style="1" hidden="1" customWidth="1"/>
    <col min="8203" max="8203" width="15.42578125" style="1" bestFit="1" customWidth="1"/>
    <col min="8204" max="8204" width="21" style="1" customWidth="1"/>
    <col min="8205" max="8205" width="18" style="1" bestFit="1" customWidth="1"/>
    <col min="8206" max="8206" width="19.42578125" style="1" bestFit="1" customWidth="1"/>
    <col min="8207" max="8207" width="12" style="1" bestFit="1" customWidth="1"/>
    <col min="8208" max="8208" width="7.140625" style="1" bestFit="1" customWidth="1"/>
    <col min="8209" max="8209" width="12.5703125" style="1" bestFit="1" customWidth="1"/>
    <col min="8210" max="8210" width="7.28515625" style="1" bestFit="1" customWidth="1"/>
    <col min="8211" max="8450" width="8.85546875" style="1"/>
    <col min="8451" max="8451" width="8.85546875" style="1" bestFit="1" customWidth="1"/>
    <col min="8452" max="8452" width="19.42578125" style="1" bestFit="1" customWidth="1"/>
    <col min="8453" max="8453" width="17.85546875" style="1" bestFit="1" customWidth="1"/>
    <col min="8454" max="8454" width="28.85546875" style="1" bestFit="1" customWidth="1"/>
    <col min="8455" max="8455" width="12.42578125" style="1" bestFit="1" customWidth="1"/>
    <col min="8456" max="8458" width="0" style="1" hidden="1" customWidth="1"/>
    <col min="8459" max="8459" width="15.42578125" style="1" bestFit="1" customWidth="1"/>
    <col min="8460" max="8460" width="21" style="1" customWidth="1"/>
    <col min="8461" max="8461" width="18" style="1" bestFit="1" customWidth="1"/>
    <col min="8462" max="8462" width="19.42578125" style="1" bestFit="1" customWidth="1"/>
    <col min="8463" max="8463" width="12" style="1" bestFit="1" customWidth="1"/>
    <col min="8464" max="8464" width="7.140625" style="1" bestFit="1" customWidth="1"/>
    <col min="8465" max="8465" width="12.5703125" style="1" bestFit="1" customWidth="1"/>
    <col min="8466" max="8466" width="7.28515625" style="1" bestFit="1" customWidth="1"/>
    <col min="8467" max="8706" width="8.85546875" style="1"/>
    <col min="8707" max="8707" width="8.85546875" style="1" bestFit="1" customWidth="1"/>
    <col min="8708" max="8708" width="19.42578125" style="1" bestFit="1" customWidth="1"/>
    <col min="8709" max="8709" width="17.85546875" style="1" bestFit="1" customWidth="1"/>
    <col min="8710" max="8710" width="28.85546875" style="1" bestFit="1" customWidth="1"/>
    <col min="8711" max="8711" width="12.42578125" style="1" bestFit="1" customWidth="1"/>
    <col min="8712" max="8714" width="0" style="1" hidden="1" customWidth="1"/>
    <col min="8715" max="8715" width="15.42578125" style="1" bestFit="1" customWidth="1"/>
    <col min="8716" max="8716" width="21" style="1" customWidth="1"/>
    <col min="8717" max="8717" width="18" style="1" bestFit="1" customWidth="1"/>
    <col min="8718" max="8718" width="19.42578125" style="1" bestFit="1" customWidth="1"/>
    <col min="8719" max="8719" width="12" style="1" bestFit="1" customWidth="1"/>
    <col min="8720" max="8720" width="7.140625" style="1" bestFit="1" customWidth="1"/>
    <col min="8721" max="8721" width="12.5703125" style="1" bestFit="1" customWidth="1"/>
    <col min="8722" max="8722" width="7.28515625" style="1" bestFit="1" customWidth="1"/>
    <col min="8723" max="8962" width="8.85546875" style="1"/>
    <col min="8963" max="8963" width="8.85546875" style="1" bestFit="1" customWidth="1"/>
    <col min="8964" max="8964" width="19.42578125" style="1" bestFit="1" customWidth="1"/>
    <col min="8965" max="8965" width="17.85546875" style="1" bestFit="1" customWidth="1"/>
    <col min="8966" max="8966" width="28.85546875" style="1" bestFit="1" customWidth="1"/>
    <col min="8967" max="8967" width="12.42578125" style="1" bestFit="1" customWidth="1"/>
    <col min="8968" max="8970" width="0" style="1" hidden="1" customWidth="1"/>
    <col min="8971" max="8971" width="15.42578125" style="1" bestFit="1" customWidth="1"/>
    <col min="8972" max="8972" width="21" style="1" customWidth="1"/>
    <col min="8973" max="8973" width="18" style="1" bestFit="1" customWidth="1"/>
    <col min="8974" max="8974" width="19.42578125" style="1" bestFit="1" customWidth="1"/>
    <col min="8975" max="8975" width="12" style="1" bestFit="1" customWidth="1"/>
    <col min="8976" max="8976" width="7.140625" style="1" bestFit="1" customWidth="1"/>
    <col min="8977" max="8977" width="12.5703125" style="1" bestFit="1" customWidth="1"/>
    <col min="8978" max="8978" width="7.28515625" style="1" bestFit="1" customWidth="1"/>
    <col min="8979" max="9218" width="8.85546875" style="1"/>
    <col min="9219" max="9219" width="8.85546875" style="1" bestFit="1" customWidth="1"/>
    <col min="9220" max="9220" width="19.42578125" style="1" bestFit="1" customWidth="1"/>
    <col min="9221" max="9221" width="17.85546875" style="1" bestFit="1" customWidth="1"/>
    <col min="9222" max="9222" width="28.85546875" style="1" bestFit="1" customWidth="1"/>
    <col min="9223" max="9223" width="12.42578125" style="1" bestFit="1" customWidth="1"/>
    <col min="9224" max="9226" width="0" style="1" hidden="1" customWidth="1"/>
    <col min="9227" max="9227" width="15.42578125" style="1" bestFit="1" customWidth="1"/>
    <col min="9228" max="9228" width="21" style="1" customWidth="1"/>
    <col min="9229" max="9229" width="18" style="1" bestFit="1" customWidth="1"/>
    <col min="9230" max="9230" width="19.42578125" style="1" bestFit="1" customWidth="1"/>
    <col min="9231" max="9231" width="12" style="1" bestFit="1" customWidth="1"/>
    <col min="9232" max="9232" width="7.140625" style="1" bestFit="1" customWidth="1"/>
    <col min="9233" max="9233" width="12.5703125" style="1" bestFit="1" customWidth="1"/>
    <col min="9234" max="9234" width="7.28515625" style="1" bestFit="1" customWidth="1"/>
    <col min="9235" max="9474" width="8.85546875" style="1"/>
    <col min="9475" max="9475" width="8.85546875" style="1" bestFit="1" customWidth="1"/>
    <col min="9476" max="9476" width="19.42578125" style="1" bestFit="1" customWidth="1"/>
    <col min="9477" max="9477" width="17.85546875" style="1" bestFit="1" customWidth="1"/>
    <col min="9478" max="9478" width="28.85546875" style="1" bestFit="1" customWidth="1"/>
    <col min="9479" max="9479" width="12.42578125" style="1" bestFit="1" customWidth="1"/>
    <col min="9480" max="9482" width="0" style="1" hidden="1" customWidth="1"/>
    <col min="9483" max="9483" width="15.42578125" style="1" bestFit="1" customWidth="1"/>
    <col min="9484" max="9484" width="21" style="1" customWidth="1"/>
    <col min="9485" max="9485" width="18" style="1" bestFit="1" customWidth="1"/>
    <col min="9486" max="9486" width="19.42578125" style="1" bestFit="1" customWidth="1"/>
    <col min="9487" max="9487" width="12" style="1" bestFit="1" customWidth="1"/>
    <col min="9488" max="9488" width="7.140625" style="1" bestFit="1" customWidth="1"/>
    <col min="9489" max="9489" width="12.5703125" style="1" bestFit="1" customWidth="1"/>
    <col min="9490" max="9490" width="7.28515625" style="1" bestFit="1" customWidth="1"/>
    <col min="9491" max="9730" width="8.85546875" style="1"/>
    <col min="9731" max="9731" width="8.85546875" style="1" bestFit="1" customWidth="1"/>
    <col min="9732" max="9732" width="19.42578125" style="1" bestFit="1" customWidth="1"/>
    <col min="9733" max="9733" width="17.85546875" style="1" bestFit="1" customWidth="1"/>
    <col min="9734" max="9734" width="28.85546875" style="1" bestFit="1" customWidth="1"/>
    <col min="9735" max="9735" width="12.42578125" style="1" bestFit="1" customWidth="1"/>
    <col min="9736" max="9738" width="0" style="1" hidden="1" customWidth="1"/>
    <col min="9739" max="9739" width="15.42578125" style="1" bestFit="1" customWidth="1"/>
    <col min="9740" max="9740" width="21" style="1" customWidth="1"/>
    <col min="9741" max="9741" width="18" style="1" bestFit="1" customWidth="1"/>
    <col min="9742" max="9742" width="19.42578125" style="1" bestFit="1" customWidth="1"/>
    <col min="9743" max="9743" width="12" style="1" bestFit="1" customWidth="1"/>
    <col min="9744" max="9744" width="7.140625" style="1" bestFit="1" customWidth="1"/>
    <col min="9745" max="9745" width="12.5703125" style="1" bestFit="1" customWidth="1"/>
    <col min="9746" max="9746" width="7.28515625" style="1" bestFit="1" customWidth="1"/>
    <col min="9747" max="9986" width="8.85546875" style="1"/>
    <col min="9987" max="9987" width="8.85546875" style="1" bestFit="1" customWidth="1"/>
    <col min="9988" max="9988" width="19.42578125" style="1" bestFit="1" customWidth="1"/>
    <col min="9989" max="9989" width="17.85546875" style="1" bestFit="1" customWidth="1"/>
    <col min="9990" max="9990" width="28.85546875" style="1" bestFit="1" customWidth="1"/>
    <col min="9991" max="9991" width="12.42578125" style="1" bestFit="1" customWidth="1"/>
    <col min="9992" max="9994" width="0" style="1" hidden="1" customWidth="1"/>
    <col min="9995" max="9995" width="15.42578125" style="1" bestFit="1" customWidth="1"/>
    <col min="9996" max="9996" width="21" style="1" customWidth="1"/>
    <col min="9997" max="9997" width="18" style="1" bestFit="1" customWidth="1"/>
    <col min="9998" max="9998" width="19.42578125" style="1" bestFit="1" customWidth="1"/>
    <col min="9999" max="9999" width="12" style="1" bestFit="1" customWidth="1"/>
    <col min="10000" max="10000" width="7.140625" style="1" bestFit="1" customWidth="1"/>
    <col min="10001" max="10001" width="12.5703125" style="1" bestFit="1" customWidth="1"/>
    <col min="10002" max="10002" width="7.28515625" style="1" bestFit="1" customWidth="1"/>
    <col min="10003" max="10242" width="8.85546875" style="1"/>
    <col min="10243" max="10243" width="8.85546875" style="1" bestFit="1" customWidth="1"/>
    <col min="10244" max="10244" width="19.42578125" style="1" bestFit="1" customWidth="1"/>
    <col min="10245" max="10245" width="17.85546875" style="1" bestFit="1" customWidth="1"/>
    <col min="10246" max="10246" width="28.85546875" style="1" bestFit="1" customWidth="1"/>
    <col min="10247" max="10247" width="12.42578125" style="1" bestFit="1" customWidth="1"/>
    <col min="10248" max="10250" width="0" style="1" hidden="1" customWidth="1"/>
    <col min="10251" max="10251" width="15.42578125" style="1" bestFit="1" customWidth="1"/>
    <col min="10252" max="10252" width="21" style="1" customWidth="1"/>
    <col min="10253" max="10253" width="18" style="1" bestFit="1" customWidth="1"/>
    <col min="10254" max="10254" width="19.42578125" style="1" bestFit="1" customWidth="1"/>
    <col min="10255" max="10255" width="12" style="1" bestFit="1" customWidth="1"/>
    <col min="10256" max="10256" width="7.140625" style="1" bestFit="1" customWidth="1"/>
    <col min="10257" max="10257" width="12.5703125" style="1" bestFit="1" customWidth="1"/>
    <col min="10258" max="10258" width="7.28515625" style="1" bestFit="1" customWidth="1"/>
    <col min="10259" max="10498" width="8.85546875" style="1"/>
    <col min="10499" max="10499" width="8.85546875" style="1" bestFit="1" customWidth="1"/>
    <col min="10500" max="10500" width="19.42578125" style="1" bestFit="1" customWidth="1"/>
    <col min="10501" max="10501" width="17.85546875" style="1" bestFit="1" customWidth="1"/>
    <col min="10502" max="10502" width="28.85546875" style="1" bestFit="1" customWidth="1"/>
    <col min="10503" max="10503" width="12.42578125" style="1" bestFit="1" customWidth="1"/>
    <col min="10504" max="10506" width="0" style="1" hidden="1" customWidth="1"/>
    <col min="10507" max="10507" width="15.42578125" style="1" bestFit="1" customWidth="1"/>
    <col min="10508" max="10508" width="21" style="1" customWidth="1"/>
    <col min="10509" max="10509" width="18" style="1" bestFit="1" customWidth="1"/>
    <col min="10510" max="10510" width="19.42578125" style="1" bestFit="1" customWidth="1"/>
    <col min="10511" max="10511" width="12" style="1" bestFit="1" customWidth="1"/>
    <col min="10512" max="10512" width="7.140625" style="1" bestFit="1" customWidth="1"/>
    <col min="10513" max="10513" width="12.5703125" style="1" bestFit="1" customWidth="1"/>
    <col min="10514" max="10514" width="7.28515625" style="1" bestFit="1" customWidth="1"/>
    <col min="10515" max="10754" width="8.85546875" style="1"/>
    <col min="10755" max="10755" width="8.85546875" style="1" bestFit="1" customWidth="1"/>
    <col min="10756" max="10756" width="19.42578125" style="1" bestFit="1" customWidth="1"/>
    <col min="10757" max="10757" width="17.85546875" style="1" bestFit="1" customWidth="1"/>
    <col min="10758" max="10758" width="28.85546875" style="1" bestFit="1" customWidth="1"/>
    <col min="10759" max="10759" width="12.42578125" style="1" bestFit="1" customWidth="1"/>
    <col min="10760" max="10762" width="0" style="1" hidden="1" customWidth="1"/>
    <col min="10763" max="10763" width="15.42578125" style="1" bestFit="1" customWidth="1"/>
    <col min="10764" max="10764" width="21" style="1" customWidth="1"/>
    <col min="10765" max="10765" width="18" style="1" bestFit="1" customWidth="1"/>
    <col min="10766" max="10766" width="19.42578125" style="1" bestFit="1" customWidth="1"/>
    <col min="10767" max="10767" width="12" style="1" bestFit="1" customWidth="1"/>
    <col min="10768" max="10768" width="7.140625" style="1" bestFit="1" customWidth="1"/>
    <col min="10769" max="10769" width="12.5703125" style="1" bestFit="1" customWidth="1"/>
    <col min="10770" max="10770" width="7.28515625" style="1" bestFit="1" customWidth="1"/>
    <col min="10771" max="11010" width="8.85546875" style="1"/>
    <col min="11011" max="11011" width="8.85546875" style="1" bestFit="1" customWidth="1"/>
    <col min="11012" max="11012" width="19.42578125" style="1" bestFit="1" customWidth="1"/>
    <col min="11013" max="11013" width="17.85546875" style="1" bestFit="1" customWidth="1"/>
    <col min="11014" max="11014" width="28.85546875" style="1" bestFit="1" customWidth="1"/>
    <col min="11015" max="11015" width="12.42578125" style="1" bestFit="1" customWidth="1"/>
    <col min="11016" max="11018" width="0" style="1" hidden="1" customWidth="1"/>
    <col min="11019" max="11019" width="15.42578125" style="1" bestFit="1" customWidth="1"/>
    <col min="11020" max="11020" width="21" style="1" customWidth="1"/>
    <col min="11021" max="11021" width="18" style="1" bestFit="1" customWidth="1"/>
    <col min="11022" max="11022" width="19.42578125" style="1" bestFit="1" customWidth="1"/>
    <col min="11023" max="11023" width="12" style="1" bestFit="1" customWidth="1"/>
    <col min="11024" max="11024" width="7.140625" style="1" bestFit="1" customWidth="1"/>
    <col min="11025" max="11025" width="12.5703125" style="1" bestFit="1" customWidth="1"/>
    <col min="11026" max="11026" width="7.28515625" style="1" bestFit="1" customWidth="1"/>
    <col min="11027" max="11266" width="8.85546875" style="1"/>
    <col min="11267" max="11267" width="8.85546875" style="1" bestFit="1" customWidth="1"/>
    <col min="11268" max="11268" width="19.42578125" style="1" bestFit="1" customWidth="1"/>
    <col min="11269" max="11269" width="17.85546875" style="1" bestFit="1" customWidth="1"/>
    <col min="11270" max="11270" width="28.85546875" style="1" bestFit="1" customWidth="1"/>
    <col min="11271" max="11271" width="12.42578125" style="1" bestFit="1" customWidth="1"/>
    <col min="11272" max="11274" width="0" style="1" hidden="1" customWidth="1"/>
    <col min="11275" max="11275" width="15.42578125" style="1" bestFit="1" customWidth="1"/>
    <col min="11276" max="11276" width="21" style="1" customWidth="1"/>
    <col min="11277" max="11277" width="18" style="1" bestFit="1" customWidth="1"/>
    <col min="11278" max="11278" width="19.42578125" style="1" bestFit="1" customWidth="1"/>
    <col min="11279" max="11279" width="12" style="1" bestFit="1" customWidth="1"/>
    <col min="11280" max="11280" width="7.140625" style="1" bestFit="1" customWidth="1"/>
    <col min="11281" max="11281" width="12.5703125" style="1" bestFit="1" customWidth="1"/>
    <col min="11282" max="11282" width="7.28515625" style="1" bestFit="1" customWidth="1"/>
    <col min="11283" max="11522" width="8.85546875" style="1"/>
    <col min="11523" max="11523" width="8.85546875" style="1" bestFit="1" customWidth="1"/>
    <col min="11524" max="11524" width="19.42578125" style="1" bestFit="1" customWidth="1"/>
    <col min="11525" max="11525" width="17.85546875" style="1" bestFit="1" customWidth="1"/>
    <col min="11526" max="11526" width="28.85546875" style="1" bestFit="1" customWidth="1"/>
    <col min="11527" max="11527" width="12.42578125" style="1" bestFit="1" customWidth="1"/>
    <col min="11528" max="11530" width="0" style="1" hidden="1" customWidth="1"/>
    <col min="11531" max="11531" width="15.42578125" style="1" bestFit="1" customWidth="1"/>
    <col min="11532" max="11532" width="21" style="1" customWidth="1"/>
    <col min="11533" max="11533" width="18" style="1" bestFit="1" customWidth="1"/>
    <col min="11534" max="11534" width="19.42578125" style="1" bestFit="1" customWidth="1"/>
    <col min="11535" max="11535" width="12" style="1" bestFit="1" customWidth="1"/>
    <col min="11536" max="11536" width="7.140625" style="1" bestFit="1" customWidth="1"/>
    <col min="11537" max="11537" width="12.5703125" style="1" bestFit="1" customWidth="1"/>
    <col min="11538" max="11538" width="7.28515625" style="1" bestFit="1" customWidth="1"/>
    <col min="11539" max="11778" width="8.85546875" style="1"/>
    <col min="11779" max="11779" width="8.85546875" style="1" bestFit="1" customWidth="1"/>
    <col min="11780" max="11780" width="19.42578125" style="1" bestFit="1" customWidth="1"/>
    <col min="11781" max="11781" width="17.85546875" style="1" bestFit="1" customWidth="1"/>
    <col min="11782" max="11782" width="28.85546875" style="1" bestFit="1" customWidth="1"/>
    <col min="11783" max="11783" width="12.42578125" style="1" bestFit="1" customWidth="1"/>
    <col min="11784" max="11786" width="0" style="1" hidden="1" customWidth="1"/>
    <col min="11787" max="11787" width="15.42578125" style="1" bestFit="1" customWidth="1"/>
    <col min="11788" max="11788" width="21" style="1" customWidth="1"/>
    <col min="11789" max="11789" width="18" style="1" bestFit="1" customWidth="1"/>
    <col min="11790" max="11790" width="19.42578125" style="1" bestFit="1" customWidth="1"/>
    <col min="11791" max="11791" width="12" style="1" bestFit="1" customWidth="1"/>
    <col min="11792" max="11792" width="7.140625" style="1" bestFit="1" customWidth="1"/>
    <col min="11793" max="11793" width="12.5703125" style="1" bestFit="1" customWidth="1"/>
    <col min="11794" max="11794" width="7.28515625" style="1" bestFit="1" customWidth="1"/>
    <col min="11795" max="12034" width="8.85546875" style="1"/>
    <col min="12035" max="12035" width="8.85546875" style="1" bestFit="1" customWidth="1"/>
    <col min="12036" max="12036" width="19.42578125" style="1" bestFit="1" customWidth="1"/>
    <col min="12037" max="12037" width="17.85546875" style="1" bestFit="1" customWidth="1"/>
    <col min="12038" max="12038" width="28.85546875" style="1" bestFit="1" customWidth="1"/>
    <col min="12039" max="12039" width="12.42578125" style="1" bestFit="1" customWidth="1"/>
    <col min="12040" max="12042" width="0" style="1" hidden="1" customWidth="1"/>
    <col min="12043" max="12043" width="15.42578125" style="1" bestFit="1" customWidth="1"/>
    <col min="12044" max="12044" width="21" style="1" customWidth="1"/>
    <col min="12045" max="12045" width="18" style="1" bestFit="1" customWidth="1"/>
    <col min="12046" max="12046" width="19.42578125" style="1" bestFit="1" customWidth="1"/>
    <col min="12047" max="12047" width="12" style="1" bestFit="1" customWidth="1"/>
    <col min="12048" max="12048" width="7.140625" style="1" bestFit="1" customWidth="1"/>
    <col min="12049" max="12049" width="12.5703125" style="1" bestFit="1" customWidth="1"/>
    <col min="12050" max="12050" width="7.28515625" style="1" bestFit="1" customWidth="1"/>
    <col min="12051" max="12290" width="8.85546875" style="1"/>
    <col min="12291" max="12291" width="8.85546875" style="1" bestFit="1" customWidth="1"/>
    <col min="12292" max="12292" width="19.42578125" style="1" bestFit="1" customWidth="1"/>
    <col min="12293" max="12293" width="17.85546875" style="1" bestFit="1" customWidth="1"/>
    <col min="12294" max="12294" width="28.85546875" style="1" bestFit="1" customWidth="1"/>
    <col min="12295" max="12295" width="12.42578125" style="1" bestFit="1" customWidth="1"/>
    <col min="12296" max="12298" width="0" style="1" hidden="1" customWidth="1"/>
    <col min="12299" max="12299" width="15.42578125" style="1" bestFit="1" customWidth="1"/>
    <col min="12300" max="12300" width="21" style="1" customWidth="1"/>
    <col min="12301" max="12301" width="18" style="1" bestFit="1" customWidth="1"/>
    <col min="12302" max="12302" width="19.42578125" style="1" bestFit="1" customWidth="1"/>
    <col min="12303" max="12303" width="12" style="1" bestFit="1" customWidth="1"/>
    <col min="12304" max="12304" width="7.140625" style="1" bestFit="1" customWidth="1"/>
    <col min="12305" max="12305" width="12.5703125" style="1" bestFit="1" customWidth="1"/>
    <col min="12306" max="12306" width="7.28515625" style="1" bestFit="1" customWidth="1"/>
    <col min="12307" max="12546" width="8.85546875" style="1"/>
    <col min="12547" max="12547" width="8.85546875" style="1" bestFit="1" customWidth="1"/>
    <col min="12548" max="12548" width="19.42578125" style="1" bestFit="1" customWidth="1"/>
    <col min="12549" max="12549" width="17.85546875" style="1" bestFit="1" customWidth="1"/>
    <col min="12550" max="12550" width="28.85546875" style="1" bestFit="1" customWidth="1"/>
    <col min="12551" max="12551" width="12.42578125" style="1" bestFit="1" customWidth="1"/>
    <col min="12552" max="12554" width="0" style="1" hidden="1" customWidth="1"/>
    <col min="12555" max="12555" width="15.42578125" style="1" bestFit="1" customWidth="1"/>
    <col min="12556" max="12556" width="21" style="1" customWidth="1"/>
    <col min="12557" max="12557" width="18" style="1" bestFit="1" customWidth="1"/>
    <col min="12558" max="12558" width="19.42578125" style="1" bestFit="1" customWidth="1"/>
    <col min="12559" max="12559" width="12" style="1" bestFit="1" customWidth="1"/>
    <col min="12560" max="12560" width="7.140625" style="1" bestFit="1" customWidth="1"/>
    <col min="12561" max="12561" width="12.5703125" style="1" bestFit="1" customWidth="1"/>
    <col min="12562" max="12562" width="7.28515625" style="1" bestFit="1" customWidth="1"/>
    <col min="12563" max="12802" width="8.85546875" style="1"/>
    <col min="12803" max="12803" width="8.85546875" style="1" bestFit="1" customWidth="1"/>
    <col min="12804" max="12804" width="19.42578125" style="1" bestFit="1" customWidth="1"/>
    <col min="12805" max="12805" width="17.85546875" style="1" bestFit="1" customWidth="1"/>
    <col min="12806" max="12806" width="28.85546875" style="1" bestFit="1" customWidth="1"/>
    <col min="12807" max="12807" width="12.42578125" style="1" bestFit="1" customWidth="1"/>
    <col min="12808" max="12810" width="0" style="1" hidden="1" customWidth="1"/>
    <col min="12811" max="12811" width="15.42578125" style="1" bestFit="1" customWidth="1"/>
    <col min="12812" max="12812" width="21" style="1" customWidth="1"/>
    <col min="12813" max="12813" width="18" style="1" bestFit="1" customWidth="1"/>
    <col min="12814" max="12814" width="19.42578125" style="1" bestFit="1" customWidth="1"/>
    <col min="12815" max="12815" width="12" style="1" bestFit="1" customWidth="1"/>
    <col min="12816" max="12816" width="7.140625" style="1" bestFit="1" customWidth="1"/>
    <col min="12817" max="12817" width="12.5703125" style="1" bestFit="1" customWidth="1"/>
    <col min="12818" max="12818" width="7.28515625" style="1" bestFit="1" customWidth="1"/>
    <col min="12819" max="13058" width="8.85546875" style="1"/>
    <col min="13059" max="13059" width="8.85546875" style="1" bestFit="1" customWidth="1"/>
    <col min="13060" max="13060" width="19.42578125" style="1" bestFit="1" customWidth="1"/>
    <col min="13061" max="13061" width="17.85546875" style="1" bestFit="1" customWidth="1"/>
    <col min="13062" max="13062" width="28.85546875" style="1" bestFit="1" customWidth="1"/>
    <col min="13063" max="13063" width="12.42578125" style="1" bestFit="1" customWidth="1"/>
    <col min="13064" max="13066" width="0" style="1" hidden="1" customWidth="1"/>
    <col min="13067" max="13067" width="15.42578125" style="1" bestFit="1" customWidth="1"/>
    <col min="13068" max="13068" width="21" style="1" customWidth="1"/>
    <col min="13069" max="13069" width="18" style="1" bestFit="1" customWidth="1"/>
    <col min="13070" max="13070" width="19.42578125" style="1" bestFit="1" customWidth="1"/>
    <col min="13071" max="13071" width="12" style="1" bestFit="1" customWidth="1"/>
    <col min="13072" max="13072" width="7.140625" style="1" bestFit="1" customWidth="1"/>
    <col min="13073" max="13073" width="12.5703125" style="1" bestFit="1" customWidth="1"/>
    <col min="13074" max="13074" width="7.28515625" style="1" bestFit="1" customWidth="1"/>
    <col min="13075" max="13314" width="8.85546875" style="1"/>
    <col min="13315" max="13315" width="8.85546875" style="1" bestFit="1" customWidth="1"/>
    <col min="13316" max="13316" width="19.42578125" style="1" bestFit="1" customWidth="1"/>
    <col min="13317" max="13317" width="17.85546875" style="1" bestFit="1" customWidth="1"/>
    <col min="13318" max="13318" width="28.85546875" style="1" bestFit="1" customWidth="1"/>
    <col min="13319" max="13319" width="12.42578125" style="1" bestFit="1" customWidth="1"/>
    <col min="13320" max="13322" width="0" style="1" hidden="1" customWidth="1"/>
    <col min="13323" max="13323" width="15.42578125" style="1" bestFit="1" customWidth="1"/>
    <col min="13324" max="13324" width="21" style="1" customWidth="1"/>
    <col min="13325" max="13325" width="18" style="1" bestFit="1" customWidth="1"/>
    <col min="13326" max="13326" width="19.42578125" style="1" bestFit="1" customWidth="1"/>
    <col min="13327" max="13327" width="12" style="1" bestFit="1" customWidth="1"/>
    <col min="13328" max="13328" width="7.140625" style="1" bestFit="1" customWidth="1"/>
    <col min="13329" max="13329" width="12.5703125" style="1" bestFit="1" customWidth="1"/>
    <col min="13330" max="13330" width="7.28515625" style="1" bestFit="1" customWidth="1"/>
    <col min="13331" max="13570" width="8.85546875" style="1"/>
    <col min="13571" max="13571" width="8.85546875" style="1" bestFit="1" customWidth="1"/>
    <col min="13572" max="13572" width="19.42578125" style="1" bestFit="1" customWidth="1"/>
    <col min="13573" max="13573" width="17.85546875" style="1" bestFit="1" customWidth="1"/>
    <col min="13574" max="13574" width="28.85546875" style="1" bestFit="1" customWidth="1"/>
    <col min="13575" max="13575" width="12.42578125" style="1" bestFit="1" customWidth="1"/>
    <col min="13576" max="13578" width="0" style="1" hidden="1" customWidth="1"/>
    <col min="13579" max="13579" width="15.42578125" style="1" bestFit="1" customWidth="1"/>
    <col min="13580" max="13580" width="21" style="1" customWidth="1"/>
    <col min="13581" max="13581" width="18" style="1" bestFit="1" customWidth="1"/>
    <col min="13582" max="13582" width="19.42578125" style="1" bestFit="1" customWidth="1"/>
    <col min="13583" max="13583" width="12" style="1" bestFit="1" customWidth="1"/>
    <col min="13584" max="13584" width="7.140625" style="1" bestFit="1" customWidth="1"/>
    <col min="13585" max="13585" width="12.5703125" style="1" bestFit="1" customWidth="1"/>
    <col min="13586" max="13586" width="7.28515625" style="1" bestFit="1" customWidth="1"/>
    <col min="13587" max="13826" width="8.85546875" style="1"/>
    <col min="13827" max="13827" width="8.85546875" style="1" bestFit="1" customWidth="1"/>
    <col min="13828" max="13828" width="19.42578125" style="1" bestFit="1" customWidth="1"/>
    <col min="13829" max="13829" width="17.85546875" style="1" bestFit="1" customWidth="1"/>
    <col min="13830" max="13830" width="28.85546875" style="1" bestFit="1" customWidth="1"/>
    <col min="13831" max="13831" width="12.42578125" style="1" bestFit="1" customWidth="1"/>
    <col min="13832" max="13834" width="0" style="1" hidden="1" customWidth="1"/>
    <col min="13835" max="13835" width="15.42578125" style="1" bestFit="1" customWidth="1"/>
    <col min="13836" max="13836" width="21" style="1" customWidth="1"/>
    <col min="13837" max="13837" width="18" style="1" bestFit="1" customWidth="1"/>
    <col min="13838" max="13838" width="19.42578125" style="1" bestFit="1" customWidth="1"/>
    <col min="13839" max="13839" width="12" style="1" bestFit="1" customWidth="1"/>
    <col min="13840" max="13840" width="7.140625" style="1" bestFit="1" customWidth="1"/>
    <col min="13841" max="13841" width="12.5703125" style="1" bestFit="1" customWidth="1"/>
    <col min="13842" max="13842" width="7.28515625" style="1" bestFit="1" customWidth="1"/>
    <col min="13843" max="14082" width="8.85546875" style="1"/>
    <col min="14083" max="14083" width="8.85546875" style="1" bestFit="1" customWidth="1"/>
    <col min="14084" max="14084" width="19.42578125" style="1" bestFit="1" customWidth="1"/>
    <col min="14085" max="14085" width="17.85546875" style="1" bestFit="1" customWidth="1"/>
    <col min="14086" max="14086" width="28.85546875" style="1" bestFit="1" customWidth="1"/>
    <col min="14087" max="14087" width="12.42578125" style="1" bestFit="1" customWidth="1"/>
    <col min="14088" max="14090" width="0" style="1" hidden="1" customWidth="1"/>
    <col min="14091" max="14091" width="15.42578125" style="1" bestFit="1" customWidth="1"/>
    <col min="14092" max="14092" width="21" style="1" customWidth="1"/>
    <col min="14093" max="14093" width="18" style="1" bestFit="1" customWidth="1"/>
    <col min="14094" max="14094" width="19.42578125" style="1" bestFit="1" customWidth="1"/>
    <col min="14095" max="14095" width="12" style="1" bestFit="1" customWidth="1"/>
    <col min="14096" max="14096" width="7.140625" style="1" bestFit="1" customWidth="1"/>
    <col min="14097" max="14097" width="12.5703125" style="1" bestFit="1" customWidth="1"/>
    <col min="14098" max="14098" width="7.28515625" style="1" bestFit="1" customWidth="1"/>
    <col min="14099" max="14338" width="8.85546875" style="1"/>
    <col min="14339" max="14339" width="8.85546875" style="1" bestFit="1" customWidth="1"/>
    <col min="14340" max="14340" width="19.42578125" style="1" bestFit="1" customWidth="1"/>
    <col min="14341" max="14341" width="17.85546875" style="1" bestFit="1" customWidth="1"/>
    <col min="14342" max="14342" width="28.85546875" style="1" bestFit="1" customWidth="1"/>
    <col min="14343" max="14343" width="12.42578125" style="1" bestFit="1" customWidth="1"/>
    <col min="14344" max="14346" width="0" style="1" hidden="1" customWidth="1"/>
    <col min="14347" max="14347" width="15.42578125" style="1" bestFit="1" customWidth="1"/>
    <col min="14348" max="14348" width="21" style="1" customWidth="1"/>
    <col min="14349" max="14349" width="18" style="1" bestFit="1" customWidth="1"/>
    <col min="14350" max="14350" width="19.42578125" style="1" bestFit="1" customWidth="1"/>
    <col min="14351" max="14351" width="12" style="1" bestFit="1" customWidth="1"/>
    <col min="14352" max="14352" width="7.140625" style="1" bestFit="1" customWidth="1"/>
    <col min="14353" max="14353" width="12.5703125" style="1" bestFit="1" customWidth="1"/>
    <col min="14354" max="14354" width="7.28515625" style="1" bestFit="1" customWidth="1"/>
    <col min="14355" max="14594" width="8.85546875" style="1"/>
    <col min="14595" max="14595" width="8.85546875" style="1" bestFit="1" customWidth="1"/>
    <col min="14596" max="14596" width="19.42578125" style="1" bestFit="1" customWidth="1"/>
    <col min="14597" max="14597" width="17.85546875" style="1" bestFit="1" customWidth="1"/>
    <col min="14598" max="14598" width="28.85546875" style="1" bestFit="1" customWidth="1"/>
    <col min="14599" max="14599" width="12.42578125" style="1" bestFit="1" customWidth="1"/>
    <col min="14600" max="14602" width="0" style="1" hidden="1" customWidth="1"/>
    <col min="14603" max="14603" width="15.42578125" style="1" bestFit="1" customWidth="1"/>
    <col min="14604" max="14604" width="21" style="1" customWidth="1"/>
    <col min="14605" max="14605" width="18" style="1" bestFit="1" customWidth="1"/>
    <col min="14606" max="14606" width="19.42578125" style="1" bestFit="1" customWidth="1"/>
    <col min="14607" max="14607" width="12" style="1" bestFit="1" customWidth="1"/>
    <col min="14608" max="14608" width="7.140625" style="1" bestFit="1" customWidth="1"/>
    <col min="14609" max="14609" width="12.5703125" style="1" bestFit="1" customWidth="1"/>
    <col min="14610" max="14610" width="7.28515625" style="1" bestFit="1" customWidth="1"/>
    <col min="14611" max="14850" width="8.85546875" style="1"/>
    <col min="14851" max="14851" width="8.85546875" style="1" bestFit="1" customWidth="1"/>
    <col min="14852" max="14852" width="19.42578125" style="1" bestFit="1" customWidth="1"/>
    <col min="14853" max="14853" width="17.85546875" style="1" bestFit="1" customWidth="1"/>
    <col min="14854" max="14854" width="28.85546875" style="1" bestFit="1" customWidth="1"/>
    <col min="14855" max="14855" width="12.42578125" style="1" bestFit="1" customWidth="1"/>
    <col min="14856" max="14858" width="0" style="1" hidden="1" customWidth="1"/>
    <col min="14859" max="14859" width="15.42578125" style="1" bestFit="1" customWidth="1"/>
    <col min="14860" max="14860" width="21" style="1" customWidth="1"/>
    <col min="14861" max="14861" width="18" style="1" bestFit="1" customWidth="1"/>
    <col min="14862" max="14862" width="19.42578125" style="1" bestFit="1" customWidth="1"/>
    <col min="14863" max="14863" width="12" style="1" bestFit="1" customWidth="1"/>
    <col min="14864" max="14864" width="7.140625" style="1" bestFit="1" customWidth="1"/>
    <col min="14865" max="14865" width="12.5703125" style="1" bestFit="1" customWidth="1"/>
    <col min="14866" max="14866" width="7.28515625" style="1" bestFit="1" customWidth="1"/>
    <col min="14867" max="15106" width="8.85546875" style="1"/>
    <col min="15107" max="15107" width="8.85546875" style="1" bestFit="1" customWidth="1"/>
    <col min="15108" max="15108" width="19.42578125" style="1" bestFit="1" customWidth="1"/>
    <col min="15109" max="15109" width="17.85546875" style="1" bestFit="1" customWidth="1"/>
    <col min="15110" max="15110" width="28.85546875" style="1" bestFit="1" customWidth="1"/>
    <col min="15111" max="15111" width="12.42578125" style="1" bestFit="1" customWidth="1"/>
    <col min="15112" max="15114" width="0" style="1" hidden="1" customWidth="1"/>
    <col min="15115" max="15115" width="15.42578125" style="1" bestFit="1" customWidth="1"/>
    <col min="15116" max="15116" width="21" style="1" customWidth="1"/>
    <col min="15117" max="15117" width="18" style="1" bestFit="1" customWidth="1"/>
    <col min="15118" max="15118" width="19.42578125" style="1" bestFit="1" customWidth="1"/>
    <col min="15119" max="15119" width="12" style="1" bestFit="1" customWidth="1"/>
    <col min="15120" max="15120" width="7.140625" style="1" bestFit="1" customWidth="1"/>
    <col min="15121" max="15121" width="12.5703125" style="1" bestFit="1" customWidth="1"/>
    <col min="15122" max="15122" width="7.28515625" style="1" bestFit="1" customWidth="1"/>
    <col min="15123" max="15362" width="8.85546875" style="1"/>
    <col min="15363" max="15363" width="8.85546875" style="1" bestFit="1" customWidth="1"/>
    <col min="15364" max="15364" width="19.42578125" style="1" bestFit="1" customWidth="1"/>
    <col min="15365" max="15365" width="17.85546875" style="1" bestFit="1" customWidth="1"/>
    <col min="15366" max="15366" width="28.85546875" style="1" bestFit="1" customWidth="1"/>
    <col min="15367" max="15367" width="12.42578125" style="1" bestFit="1" customWidth="1"/>
    <col min="15368" max="15370" width="0" style="1" hidden="1" customWidth="1"/>
    <col min="15371" max="15371" width="15.42578125" style="1" bestFit="1" customWidth="1"/>
    <col min="15372" max="15372" width="21" style="1" customWidth="1"/>
    <col min="15373" max="15373" width="18" style="1" bestFit="1" customWidth="1"/>
    <col min="15374" max="15374" width="19.42578125" style="1" bestFit="1" customWidth="1"/>
    <col min="15375" max="15375" width="12" style="1" bestFit="1" customWidth="1"/>
    <col min="15376" max="15376" width="7.140625" style="1" bestFit="1" customWidth="1"/>
    <col min="15377" max="15377" width="12.5703125" style="1" bestFit="1" customWidth="1"/>
    <col min="15378" max="15378" width="7.28515625" style="1" bestFit="1" customWidth="1"/>
    <col min="15379" max="15618" width="8.85546875" style="1"/>
    <col min="15619" max="15619" width="8.85546875" style="1" bestFit="1" customWidth="1"/>
    <col min="15620" max="15620" width="19.42578125" style="1" bestFit="1" customWidth="1"/>
    <col min="15621" max="15621" width="17.85546875" style="1" bestFit="1" customWidth="1"/>
    <col min="15622" max="15622" width="28.85546875" style="1" bestFit="1" customWidth="1"/>
    <col min="15623" max="15623" width="12.42578125" style="1" bestFit="1" customWidth="1"/>
    <col min="15624" max="15626" width="0" style="1" hidden="1" customWidth="1"/>
    <col min="15627" max="15627" width="15.42578125" style="1" bestFit="1" customWidth="1"/>
    <col min="15628" max="15628" width="21" style="1" customWidth="1"/>
    <col min="15629" max="15629" width="18" style="1" bestFit="1" customWidth="1"/>
    <col min="15630" max="15630" width="19.42578125" style="1" bestFit="1" customWidth="1"/>
    <col min="15631" max="15631" width="12" style="1" bestFit="1" customWidth="1"/>
    <col min="15632" max="15632" width="7.140625" style="1" bestFit="1" customWidth="1"/>
    <col min="15633" max="15633" width="12.5703125" style="1" bestFit="1" customWidth="1"/>
    <col min="15634" max="15634" width="7.28515625" style="1" bestFit="1" customWidth="1"/>
    <col min="15635" max="15874" width="8.85546875" style="1"/>
    <col min="15875" max="15875" width="8.85546875" style="1" bestFit="1" customWidth="1"/>
    <col min="15876" max="15876" width="19.42578125" style="1" bestFit="1" customWidth="1"/>
    <col min="15877" max="15877" width="17.85546875" style="1" bestFit="1" customWidth="1"/>
    <col min="15878" max="15878" width="28.85546875" style="1" bestFit="1" customWidth="1"/>
    <col min="15879" max="15879" width="12.42578125" style="1" bestFit="1" customWidth="1"/>
    <col min="15880" max="15882" width="0" style="1" hidden="1" customWidth="1"/>
    <col min="15883" max="15883" width="15.42578125" style="1" bestFit="1" customWidth="1"/>
    <col min="15884" max="15884" width="21" style="1" customWidth="1"/>
    <col min="15885" max="15885" width="18" style="1" bestFit="1" customWidth="1"/>
    <col min="15886" max="15886" width="19.42578125" style="1" bestFit="1" customWidth="1"/>
    <col min="15887" max="15887" width="12" style="1" bestFit="1" customWidth="1"/>
    <col min="15888" max="15888" width="7.140625" style="1" bestFit="1" customWidth="1"/>
    <col min="15889" max="15889" width="12.5703125" style="1" bestFit="1" customWidth="1"/>
    <col min="15890" max="15890" width="7.28515625" style="1" bestFit="1" customWidth="1"/>
    <col min="15891" max="16130" width="8.85546875" style="1"/>
    <col min="16131" max="16131" width="8.85546875" style="1" bestFit="1" customWidth="1"/>
    <col min="16132" max="16132" width="19.42578125" style="1" bestFit="1" customWidth="1"/>
    <col min="16133" max="16133" width="17.85546875" style="1" bestFit="1" customWidth="1"/>
    <col min="16134" max="16134" width="28.85546875" style="1" bestFit="1" customWidth="1"/>
    <col min="16135" max="16135" width="12.42578125" style="1" bestFit="1" customWidth="1"/>
    <col min="16136" max="16138" width="0" style="1" hidden="1" customWidth="1"/>
    <col min="16139" max="16139" width="15.42578125" style="1" bestFit="1" customWidth="1"/>
    <col min="16140" max="16140" width="21" style="1" customWidth="1"/>
    <col min="16141" max="16141" width="18" style="1" bestFit="1" customWidth="1"/>
    <col min="16142" max="16142" width="19.42578125" style="1" bestFit="1" customWidth="1"/>
    <col min="16143" max="16143" width="12" style="1" bestFit="1" customWidth="1"/>
    <col min="16144" max="16144" width="7.140625" style="1" bestFit="1" customWidth="1"/>
    <col min="16145" max="16145" width="12.5703125" style="1" bestFit="1" customWidth="1"/>
    <col min="16146" max="16146" width="7.28515625" style="1" bestFit="1" customWidth="1"/>
    <col min="16147" max="16384" width="8.85546875" style="1"/>
  </cols>
  <sheetData>
    <row r="1" spans="1:18" hidden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 t="s">
        <v>15</v>
      </c>
    </row>
    <row r="2" spans="1:18" hidden="1" x14ac:dyDescent="0.2">
      <c r="A2" s="1" t="s">
        <v>2029</v>
      </c>
      <c r="B2" s="2" t="s">
        <v>2030</v>
      </c>
      <c r="C2" s="2" t="s">
        <v>2031</v>
      </c>
      <c r="D2" s="2" t="s">
        <v>1077</v>
      </c>
      <c r="E2" s="3">
        <v>1</v>
      </c>
      <c r="F2" s="3">
        <v>1</v>
      </c>
      <c r="G2" s="3" t="e">
        <v>#NUM!</v>
      </c>
      <c r="H2" s="1">
        <v>0</v>
      </c>
      <c r="I2" s="4">
        <v>53958.63</v>
      </c>
      <c r="J2" s="4">
        <v>53958.63</v>
      </c>
      <c r="K2" s="2" t="s">
        <v>20</v>
      </c>
      <c r="L2" s="2"/>
      <c r="M2" s="2"/>
      <c r="N2" s="2" t="s">
        <v>20</v>
      </c>
      <c r="O2" s="2" t="s">
        <v>20</v>
      </c>
      <c r="P2" s="2" t="s">
        <v>20</v>
      </c>
      <c r="Q2" s="2" t="s">
        <v>21</v>
      </c>
      <c r="R2" s="2" t="s">
        <v>20</v>
      </c>
    </row>
    <row r="3" spans="1:18" hidden="1" x14ac:dyDescent="0.2">
      <c r="A3" s="1" t="s">
        <v>2029</v>
      </c>
      <c r="B3" s="2" t="s">
        <v>2030</v>
      </c>
      <c r="C3" s="2" t="s">
        <v>2031</v>
      </c>
      <c r="D3" s="2" t="s">
        <v>1077</v>
      </c>
      <c r="E3" s="3">
        <v>36526</v>
      </c>
      <c r="F3" s="3">
        <v>36526</v>
      </c>
      <c r="G3" s="3">
        <v>1</v>
      </c>
      <c r="H3" s="1">
        <v>0</v>
      </c>
      <c r="I3" s="4">
        <v>33622.26</v>
      </c>
      <c r="J3" s="4">
        <v>33622.26</v>
      </c>
      <c r="K3" s="2" t="s">
        <v>20</v>
      </c>
      <c r="L3" s="2"/>
      <c r="M3" s="2"/>
      <c r="N3" s="2" t="s">
        <v>20</v>
      </c>
      <c r="O3" s="2" t="s">
        <v>20</v>
      </c>
      <c r="P3" s="2" t="s">
        <v>22</v>
      </c>
      <c r="Q3" s="2" t="s">
        <v>21</v>
      </c>
      <c r="R3" s="2" t="s">
        <v>20</v>
      </c>
    </row>
    <row r="4" spans="1:18" hidden="1" x14ac:dyDescent="0.2">
      <c r="A4" s="1" t="s">
        <v>2029</v>
      </c>
      <c r="B4" s="2" t="s">
        <v>2032</v>
      </c>
      <c r="C4" s="2" t="s">
        <v>2033</v>
      </c>
      <c r="D4" s="2" t="s">
        <v>1081</v>
      </c>
      <c r="E4" s="3">
        <v>1</v>
      </c>
      <c r="F4" s="3">
        <v>1</v>
      </c>
      <c r="G4" s="3" t="e">
        <v>#NUM!</v>
      </c>
      <c r="H4" s="1">
        <v>0</v>
      </c>
      <c r="I4" s="4">
        <v>63401.599999999999</v>
      </c>
      <c r="J4" s="4">
        <v>63401.599999999999</v>
      </c>
      <c r="K4" s="2" t="s">
        <v>20</v>
      </c>
      <c r="L4" s="2"/>
      <c r="M4" s="2"/>
      <c r="N4" s="2" t="s">
        <v>20</v>
      </c>
      <c r="O4" s="2" t="s">
        <v>20</v>
      </c>
      <c r="P4" s="2" t="s">
        <v>20</v>
      </c>
      <c r="Q4" s="2" t="s">
        <v>21</v>
      </c>
      <c r="R4" s="2" t="s">
        <v>20</v>
      </c>
    </row>
    <row r="5" spans="1:18" hidden="1" x14ac:dyDescent="0.2">
      <c r="A5" s="1" t="s">
        <v>2029</v>
      </c>
      <c r="B5" s="2" t="s">
        <v>2032</v>
      </c>
      <c r="C5" s="2" t="s">
        <v>2033</v>
      </c>
      <c r="D5" s="2" t="s">
        <v>1081</v>
      </c>
      <c r="E5" s="3">
        <v>36526</v>
      </c>
      <c r="F5" s="3">
        <v>36526</v>
      </c>
      <c r="G5" s="3" t="e">
        <v>#NUM!</v>
      </c>
      <c r="H5" s="1">
        <v>0</v>
      </c>
      <c r="I5" s="4">
        <v>31425.45</v>
      </c>
      <c r="J5" s="4">
        <v>31425.45</v>
      </c>
      <c r="K5" s="2" t="s">
        <v>20</v>
      </c>
      <c r="L5" s="2"/>
      <c r="M5" s="2"/>
      <c r="N5" s="2" t="s">
        <v>20</v>
      </c>
      <c r="O5" s="2" t="s">
        <v>20</v>
      </c>
      <c r="P5" s="2" t="s">
        <v>20</v>
      </c>
      <c r="Q5" s="2" t="s">
        <v>21</v>
      </c>
      <c r="R5" s="2" t="s">
        <v>20</v>
      </c>
    </row>
    <row r="6" spans="1:18" hidden="1" x14ac:dyDescent="0.2">
      <c r="A6" s="1" t="s">
        <v>2029</v>
      </c>
      <c r="B6" s="2" t="s">
        <v>2034</v>
      </c>
      <c r="C6" s="2" t="s">
        <v>2035</v>
      </c>
      <c r="D6" s="2" t="s">
        <v>28</v>
      </c>
      <c r="E6" s="3">
        <v>38666</v>
      </c>
      <c r="F6" s="3">
        <v>38717</v>
      </c>
      <c r="G6" s="3" t="e">
        <v>#NUM!</v>
      </c>
      <c r="H6" s="1">
        <v>0</v>
      </c>
      <c r="I6" s="1">
        <v>0</v>
      </c>
      <c r="J6" s="1">
        <v>0</v>
      </c>
      <c r="K6" s="2" t="s">
        <v>20</v>
      </c>
      <c r="L6" s="2"/>
      <c r="M6" s="2"/>
      <c r="N6" s="2" t="s">
        <v>20</v>
      </c>
      <c r="O6" s="2" t="s">
        <v>20</v>
      </c>
      <c r="P6" s="2" t="s">
        <v>20</v>
      </c>
      <c r="Q6" s="2" t="s">
        <v>29</v>
      </c>
      <c r="R6" s="2" t="s">
        <v>20</v>
      </c>
    </row>
    <row r="7" spans="1:18" hidden="1" x14ac:dyDescent="0.2">
      <c r="A7" s="1" t="s">
        <v>2029</v>
      </c>
      <c r="B7" s="2" t="s">
        <v>2036</v>
      </c>
      <c r="C7" s="2" t="s">
        <v>2037</v>
      </c>
      <c r="D7" s="2" t="s">
        <v>2038</v>
      </c>
      <c r="E7" s="3">
        <v>38678</v>
      </c>
      <c r="F7" s="3">
        <v>38717</v>
      </c>
      <c r="G7" s="3" t="e">
        <v>#NUM!</v>
      </c>
      <c r="H7" s="1">
        <v>0</v>
      </c>
      <c r="I7" s="4">
        <v>6003.16</v>
      </c>
      <c r="J7" s="4">
        <v>6003.16</v>
      </c>
      <c r="K7" s="2" t="s">
        <v>20</v>
      </c>
      <c r="L7" s="2"/>
      <c r="M7" s="2"/>
      <c r="N7" s="2" t="s">
        <v>20</v>
      </c>
      <c r="O7" s="2" t="s">
        <v>20</v>
      </c>
      <c r="P7" s="2" t="s">
        <v>20</v>
      </c>
      <c r="Q7" s="2" t="s">
        <v>29</v>
      </c>
      <c r="R7" s="2" t="s">
        <v>20</v>
      </c>
    </row>
    <row r="8" spans="1:18" hidden="1" x14ac:dyDescent="0.2">
      <c r="A8" s="1" t="s">
        <v>2029</v>
      </c>
      <c r="B8" s="2" t="s">
        <v>2039</v>
      </c>
      <c r="C8" s="2" t="s">
        <v>2040</v>
      </c>
      <c r="D8" s="2" t="s">
        <v>2041</v>
      </c>
      <c r="E8" s="3">
        <v>1</v>
      </c>
      <c r="F8" s="3">
        <v>1</v>
      </c>
      <c r="G8" s="3" t="e">
        <v>#NUM!</v>
      </c>
      <c r="H8" s="1">
        <v>0</v>
      </c>
      <c r="I8" s="4">
        <v>1700.35</v>
      </c>
      <c r="J8" s="4">
        <v>1700.35</v>
      </c>
      <c r="K8" s="2" t="s">
        <v>20</v>
      </c>
      <c r="L8" s="2"/>
      <c r="M8" s="2"/>
      <c r="N8" s="2" t="s">
        <v>20</v>
      </c>
      <c r="O8" s="2" t="s">
        <v>20</v>
      </c>
      <c r="P8" s="2" t="s">
        <v>20</v>
      </c>
      <c r="Q8" s="2" t="s">
        <v>29</v>
      </c>
      <c r="R8" s="2" t="s">
        <v>20</v>
      </c>
    </row>
    <row r="9" spans="1:18" hidden="1" x14ac:dyDescent="0.2">
      <c r="A9" s="1" t="s">
        <v>2029</v>
      </c>
      <c r="B9" s="2" t="s">
        <v>2042</v>
      </c>
      <c r="C9" s="2" t="s">
        <v>2043</v>
      </c>
      <c r="D9" s="2" t="s">
        <v>2044</v>
      </c>
      <c r="E9" s="3">
        <v>1</v>
      </c>
      <c r="F9" s="3">
        <v>1</v>
      </c>
      <c r="G9" s="3" t="e">
        <v>#NUM!</v>
      </c>
      <c r="H9" s="1">
        <v>0</v>
      </c>
      <c r="I9" s="4">
        <v>5171.29</v>
      </c>
      <c r="J9" s="4">
        <v>5171.29</v>
      </c>
      <c r="K9" s="2" t="s">
        <v>20</v>
      </c>
      <c r="L9" s="2"/>
      <c r="M9" s="2"/>
      <c r="N9" s="2" t="s">
        <v>20</v>
      </c>
      <c r="O9" s="2" t="s">
        <v>20</v>
      </c>
      <c r="P9" s="2" t="s">
        <v>20</v>
      </c>
      <c r="Q9" s="2" t="s">
        <v>29</v>
      </c>
      <c r="R9" s="2" t="s">
        <v>20</v>
      </c>
    </row>
    <row r="10" spans="1:18" hidden="1" x14ac:dyDescent="0.2">
      <c r="A10" s="1" t="s">
        <v>2029</v>
      </c>
      <c r="B10" s="2" t="s">
        <v>2045</v>
      </c>
      <c r="C10" s="2" t="s">
        <v>2046</v>
      </c>
      <c r="D10" s="2" t="s">
        <v>37</v>
      </c>
      <c r="E10" s="3">
        <v>1</v>
      </c>
      <c r="F10" s="3">
        <v>1</v>
      </c>
      <c r="G10" s="3" t="e">
        <v>#NUM!</v>
      </c>
      <c r="H10" s="1">
        <v>0</v>
      </c>
      <c r="I10" s="1">
        <v>660</v>
      </c>
      <c r="J10" s="1">
        <v>660</v>
      </c>
      <c r="K10" s="2" t="s">
        <v>20</v>
      </c>
      <c r="L10" s="2"/>
      <c r="M10" s="2"/>
      <c r="N10" s="2" t="s">
        <v>20</v>
      </c>
      <c r="O10" s="2" t="s">
        <v>20</v>
      </c>
      <c r="P10" s="2" t="s">
        <v>20</v>
      </c>
      <c r="Q10" s="2" t="s">
        <v>29</v>
      </c>
      <c r="R10" s="2" t="s">
        <v>20</v>
      </c>
    </row>
    <row r="11" spans="1:18" hidden="1" x14ac:dyDescent="0.2">
      <c r="A11" s="1" t="s">
        <v>2029</v>
      </c>
      <c r="B11" s="2" t="s">
        <v>2047</v>
      </c>
      <c r="C11" s="2" t="s">
        <v>2048</v>
      </c>
      <c r="D11" s="2" t="s">
        <v>52</v>
      </c>
      <c r="E11" s="3">
        <v>39041</v>
      </c>
      <c r="F11" s="3">
        <v>39082</v>
      </c>
      <c r="G11" s="3" t="e">
        <v>#NUM!</v>
      </c>
      <c r="H11" s="1">
        <v>0</v>
      </c>
      <c r="I11" s="1">
        <v>0</v>
      </c>
      <c r="J11" s="1">
        <v>0</v>
      </c>
      <c r="K11" s="2" t="s">
        <v>20</v>
      </c>
      <c r="L11" s="2"/>
      <c r="M11" s="2"/>
      <c r="N11" s="2" t="s">
        <v>20</v>
      </c>
      <c r="O11" s="2" t="s">
        <v>20</v>
      </c>
      <c r="P11" s="2" t="s">
        <v>20</v>
      </c>
      <c r="Q11" s="2" t="s">
        <v>29</v>
      </c>
      <c r="R11" s="2" t="s">
        <v>20</v>
      </c>
    </row>
    <row r="12" spans="1:18" hidden="1" x14ac:dyDescent="0.2">
      <c r="A12" s="1" t="s">
        <v>2029</v>
      </c>
      <c r="B12" s="2" t="s">
        <v>2049</v>
      </c>
      <c r="C12" s="2" t="s">
        <v>2050</v>
      </c>
      <c r="D12" s="2" t="s">
        <v>1190</v>
      </c>
      <c r="E12" s="3">
        <v>1</v>
      </c>
      <c r="F12" s="3">
        <v>1</v>
      </c>
      <c r="G12" s="3" t="e">
        <v>#NUM!</v>
      </c>
      <c r="H12" s="1">
        <v>0</v>
      </c>
      <c r="I12" s="4">
        <v>4289.05</v>
      </c>
      <c r="J12" s="4">
        <v>4289.05</v>
      </c>
      <c r="K12" s="2" t="s">
        <v>20</v>
      </c>
      <c r="L12" s="2"/>
      <c r="M12" s="2"/>
      <c r="N12" s="2" t="s">
        <v>20</v>
      </c>
      <c r="O12" s="2" t="s">
        <v>20</v>
      </c>
      <c r="P12" s="2" t="s">
        <v>20</v>
      </c>
      <c r="Q12" s="2" t="s">
        <v>29</v>
      </c>
      <c r="R12" s="2" t="s">
        <v>20</v>
      </c>
    </row>
    <row r="13" spans="1:18" hidden="1" x14ac:dyDescent="0.2">
      <c r="A13" s="1" t="s">
        <v>2029</v>
      </c>
      <c r="B13" s="2" t="s">
        <v>2051</v>
      </c>
      <c r="C13" s="2" t="s">
        <v>2052</v>
      </c>
      <c r="D13" s="2" t="s">
        <v>75</v>
      </c>
      <c r="E13" s="3">
        <v>1</v>
      </c>
      <c r="F13" s="3">
        <v>1</v>
      </c>
      <c r="G13" s="3">
        <v>1</v>
      </c>
      <c r="H13" s="1">
        <v>0</v>
      </c>
      <c r="I13" s="4">
        <v>11397.9</v>
      </c>
      <c r="J13" s="4">
        <v>11397.9</v>
      </c>
      <c r="K13" s="2" t="s">
        <v>76</v>
      </c>
      <c r="L13" s="2"/>
      <c r="M13" s="2"/>
      <c r="N13" s="2" t="s">
        <v>20</v>
      </c>
      <c r="O13" s="2" t="s">
        <v>20</v>
      </c>
      <c r="P13" s="2" t="s">
        <v>20</v>
      </c>
      <c r="Q13" s="2" t="s">
        <v>29</v>
      </c>
      <c r="R13" s="2" t="s">
        <v>57</v>
      </c>
    </row>
    <row r="14" spans="1:18" hidden="1" x14ac:dyDescent="0.2">
      <c r="A14" s="1" t="s">
        <v>2029</v>
      </c>
      <c r="B14" s="2" t="s">
        <v>2053</v>
      </c>
      <c r="C14" s="2" t="s">
        <v>2054</v>
      </c>
      <c r="D14" s="2" t="s">
        <v>1116</v>
      </c>
      <c r="E14" s="3">
        <v>1</v>
      </c>
      <c r="F14" s="3">
        <v>1</v>
      </c>
      <c r="G14" s="3" t="e">
        <v>#NUM!</v>
      </c>
      <c r="H14" s="1">
        <v>0</v>
      </c>
      <c r="I14" s="1">
        <v>0</v>
      </c>
      <c r="J14" s="1">
        <v>0</v>
      </c>
      <c r="K14" s="2" t="s">
        <v>20</v>
      </c>
      <c r="L14" s="2"/>
      <c r="M14" s="2"/>
      <c r="N14" s="2" t="s">
        <v>20</v>
      </c>
      <c r="O14" s="2" t="s">
        <v>20</v>
      </c>
      <c r="P14" s="2" t="s">
        <v>20</v>
      </c>
      <c r="Q14" s="2" t="s">
        <v>29</v>
      </c>
      <c r="R14" s="2" t="s">
        <v>20</v>
      </c>
    </row>
    <row r="15" spans="1:18" hidden="1" x14ac:dyDescent="0.2">
      <c r="A15" s="1" t="s">
        <v>2029</v>
      </c>
      <c r="B15" s="2" t="s">
        <v>2055</v>
      </c>
      <c r="C15" s="2" t="s">
        <v>2056</v>
      </c>
      <c r="D15" s="2" t="s">
        <v>99</v>
      </c>
      <c r="E15" s="3">
        <v>1</v>
      </c>
      <c r="F15" s="3">
        <v>1</v>
      </c>
      <c r="G15" s="3">
        <v>1</v>
      </c>
      <c r="H15" s="1">
        <v>0</v>
      </c>
      <c r="I15" s="4">
        <v>2162.08</v>
      </c>
      <c r="J15" s="4">
        <v>2162.08</v>
      </c>
      <c r="K15" s="2" t="s">
        <v>46</v>
      </c>
      <c r="L15" s="2"/>
      <c r="M15" s="2"/>
      <c r="N15" s="2" t="s">
        <v>20</v>
      </c>
      <c r="O15" s="2" t="s">
        <v>20</v>
      </c>
      <c r="P15" s="2" t="s">
        <v>22</v>
      </c>
      <c r="Q15" s="2" t="s">
        <v>29</v>
      </c>
      <c r="R15" s="2" t="s">
        <v>57</v>
      </c>
    </row>
    <row r="16" spans="1:18" hidden="1" x14ac:dyDescent="0.2">
      <c r="A16" s="1" t="s">
        <v>2029</v>
      </c>
      <c r="B16" s="2" t="s">
        <v>2055</v>
      </c>
      <c r="C16" s="2" t="s">
        <v>2056</v>
      </c>
      <c r="D16" s="2" t="s">
        <v>99</v>
      </c>
      <c r="E16" s="3">
        <v>36526</v>
      </c>
      <c r="F16" s="3">
        <v>36526</v>
      </c>
      <c r="G16" s="3">
        <v>1</v>
      </c>
      <c r="H16" s="1">
        <v>0</v>
      </c>
      <c r="I16" s="1">
        <v>0</v>
      </c>
      <c r="J16" s="1">
        <v>0</v>
      </c>
      <c r="K16" s="2" t="s">
        <v>46</v>
      </c>
      <c r="L16" s="2"/>
      <c r="M16" s="2"/>
      <c r="N16" s="2" t="s">
        <v>56</v>
      </c>
      <c r="O16" s="2" t="s">
        <v>20</v>
      </c>
      <c r="P16" s="2" t="s">
        <v>81</v>
      </c>
      <c r="Q16" s="2" t="s">
        <v>29</v>
      </c>
      <c r="R16" s="2" t="s">
        <v>57</v>
      </c>
    </row>
    <row r="17" spans="1:18" hidden="1" x14ac:dyDescent="0.2">
      <c r="A17" s="1" t="s">
        <v>2029</v>
      </c>
      <c r="B17" s="2" t="s">
        <v>2057</v>
      </c>
      <c r="C17" s="2" t="s">
        <v>2058</v>
      </c>
      <c r="D17" s="2" t="s">
        <v>2059</v>
      </c>
      <c r="E17" s="3">
        <v>39652</v>
      </c>
      <c r="F17" s="3">
        <v>39721</v>
      </c>
      <c r="G17" s="3">
        <v>1</v>
      </c>
      <c r="H17" s="4">
        <v>2500</v>
      </c>
      <c r="I17" s="1">
        <v>0</v>
      </c>
      <c r="J17" s="4">
        <v>-2500</v>
      </c>
      <c r="K17" s="2" t="s">
        <v>34</v>
      </c>
      <c r="L17" s="2"/>
      <c r="M17" s="2"/>
      <c r="N17" s="2" t="s">
        <v>39</v>
      </c>
      <c r="O17" s="2" t="s">
        <v>80</v>
      </c>
      <c r="P17" s="2" t="s">
        <v>81</v>
      </c>
      <c r="Q17" s="2" t="s">
        <v>29</v>
      </c>
      <c r="R17" s="2" t="s">
        <v>57</v>
      </c>
    </row>
    <row r="18" spans="1:18" hidden="1" x14ac:dyDescent="0.2">
      <c r="A18" s="1" t="s">
        <v>2029</v>
      </c>
      <c r="B18" s="2" t="s">
        <v>2060</v>
      </c>
      <c r="C18" s="2" t="s">
        <v>2061</v>
      </c>
      <c r="D18" s="2" t="s">
        <v>112</v>
      </c>
      <c r="E18" s="3">
        <v>39682</v>
      </c>
      <c r="F18" s="3">
        <v>39751</v>
      </c>
      <c r="G18" s="3">
        <v>1</v>
      </c>
      <c r="H18" s="4">
        <v>2000</v>
      </c>
      <c r="I18" s="1">
        <v>751.65</v>
      </c>
      <c r="J18" s="4">
        <v>-1248.3499999999999</v>
      </c>
      <c r="K18" s="2" t="s">
        <v>34</v>
      </c>
      <c r="L18" s="2"/>
      <c r="M18" s="2"/>
      <c r="N18" s="2" t="s">
        <v>39</v>
      </c>
      <c r="O18" s="2" t="s">
        <v>113</v>
      </c>
      <c r="P18" s="2" t="s">
        <v>81</v>
      </c>
      <c r="Q18" s="2" t="s">
        <v>29</v>
      </c>
      <c r="R18" s="2" t="s">
        <v>57</v>
      </c>
    </row>
    <row r="19" spans="1:18" hidden="1" x14ac:dyDescent="0.2">
      <c r="A19" s="1" t="s">
        <v>2029</v>
      </c>
      <c r="B19" s="2" t="s">
        <v>2062</v>
      </c>
      <c r="C19" s="2" t="s">
        <v>2063</v>
      </c>
      <c r="D19" s="2" t="s">
        <v>2064</v>
      </c>
      <c r="E19" s="3">
        <v>39769</v>
      </c>
      <c r="F19" s="3">
        <v>39994</v>
      </c>
      <c r="G19" s="3">
        <v>1</v>
      </c>
      <c r="H19" s="4">
        <v>47245.27</v>
      </c>
      <c r="I19" s="4">
        <v>56702.02</v>
      </c>
      <c r="J19" s="4">
        <v>9456.75</v>
      </c>
      <c r="K19" s="2" t="s">
        <v>76</v>
      </c>
      <c r="L19" s="2"/>
      <c r="M19" s="2"/>
      <c r="N19" s="2" t="s">
        <v>56</v>
      </c>
      <c r="O19" s="2" t="s">
        <v>279</v>
      </c>
      <c r="P19" s="2" t="s">
        <v>22</v>
      </c>
      <c r="Q19" s="2" t="s">
        <v>29</v>
      </c>
      <c r="R19" s="2" t="s">
        <v>57</v>
      </c>
    </row>
    <row r="20" spans="1:18" hidden="1" x14ac:dyDescent="0.2">
      <c r="A20" s="1" t="s">
        <v>2029</v>
      </c>
      <c r="B20" s="2" t="s">
        <v>2065</v>
      </c>
      <c r="C20" s="2" t="s">
        <v>2066</v>
      </c>
      <c r="D20" s="2" t="s">
        <v>116</v>
      </c>
      <c r="E20" s="3">
        <v>39814</v>
      </c>
      <c r="F20" s="3">
        <v>40178</v>
      </c>
      <c r="G20" s="3">
        <v>1</v>
      </c>
      <c r="H20" s="1">
        <v>0</v>
      </c>
      <c r="I20" s="1">
        <v>0</v>
      </c>
      <c r="J20" s="1">
        <v>0</v>
      </c>
      <c r="K20" s="2" t="s">
        <v>46</v>
      </c>
      <c r="L20" s="2"/>
      <c r="M20" s="2"/>
      <c r="N20" s="2" t="s">
        <v>56</v>
      </c>
      <c r="O20" s="2" t="s">
        <v>20</v>
      </c>
      <c r="P20" s="2" t="s">
        <v>22</v>
      </c>
      <c r="Q20" s="2" t="s">
        <v>29</v>
      </c>
      <c r="R20" s="2" t="s">
        <v>57</v>
      </c>
    </row>
    <row r="21" spans="1:18" hidden="1" x14ac:dyDescent="0.2">
      <c r="A21" s="1" t="s">
        <v>2029</v>
      </c>
      <c r="B21" s="2" t="s">
        <v>2065</v>
      </c>
      <c r="C21" s="2" t="s">
        <v>2066</v>
      </c>
      <c r="D21" s="2" t="s">
        <v>116</v>
      </c>
      <c r="E21" s="3">
        <v>39814</v>
      </c>
      <c r="F21" s="3">
        <v>40178</v>
      </c>
      <c r="G21" s="3">
        <v>1</v>
      </c>
      <c r="H21" s="1">
        <v>0</v>
      </c>
      <c r="I21" s="1">
        <v>0</v>
      </c>
      <c r="J21" s="1">
        <v>0</v>
      </c>
      <c r="K21" s="2" t="s">
        <v>46</v>
      </c>
      <c r="L21" s="2"/>
      <c r="M21" s="2"/>
      <c r="N21" s="2" t="s">
        <v>56</v>
      </c>
      <c r="O21" s="2" t="s">
        <v>20</v>
      </c>
      <c r="P21" s="2" t="s">
        <v>81</v>
      </c>
      <c r="Q21" s="2" t="s">
        <v>29</v>
      </c>
      <c r="R21" s="2" t="s">
        <v>57</v>
      </c>
    </row>
    <row r="22" spans="1:18" hidden="1" x14ac:dyDescent="0.2">
      <c r="A22" s="1" t="s">
        <v>2029</v>
      </c>
      <c r="B22" s="2" t="s">
        <v>2067</v>
      </c>
      <c r="C22" s="2" t="s">
        <v>2068</v>
      </c>
      <c r="D22" s="2" t="s">
        <v>119</v>
      </c>
      <c r="E22" s="3">
        <v>39814</v>
      </c>
      <c r="F22" s="3">
        <v>40178</v>
      </c>
      <c r="G22" s="3">
        <v>1</v>
      </c>
      <c r="H22" s="1">
        <v>0</v>
      </c>
      <c r="I22" s="1">
        <v>0</v>
      </c>
      <c r="J22" s="1">
        <v>0</v>
      </c>
      <c r="K22" s="2" t="s">
        <v>34</v>
      </c>
      <c r="L22" s="2"/>
      <c r="M22" s="2"/>
      <c r="N22" s="2" t="s">
        <v>56</v>
      </c>
      <c r="O22" s="2" t="s">
        <v>20</v>
      </c>
      <c r="P22" s="2" t="s">
        <v>22</v>
      </c>
      <c r="Q22" s="2" t="s">
        <v>29</v>
      </c>
      <c r="R22" s="2" t="s">
        <v>57</v>
      </c>
    </row>
    <row r="23" spans="1:18" hidden="1" x14ac:dyDescent="0.2">
      <c r="A23" s="1" t="s">
        <v>2029</v>
      </c>
      <c r="B23" s="2" t="s">
        <v>2067</v>
      </c>
      <c r="C23" s="2" t="s">
        <v>2068</v>
      </c>
      <c r="D23" s="2" t="s">
        <v>119</v>
      </c>
      <c r="E23" s="3">
        <v>39814</v>
      </c>
      <c r="F23" s="3">
        <v>40178</v>
      </c>
      <c r="G23" s="3">
        <v>1</v>
      </c>
      <c r="H23" s="1">
        <v>0</v>
      </c>
      <c r="I23" s="1">
        <v>0</v>
      </c>
      <c r="J23" s="1">
        <v>0</v>
      </c>
      <c r="K23" s="2" t="s">
        <v>34</v>
      </c>
      <c r="L23" s="2"/>
      <c r="M23" s="2"/>
      <c r="N23" s="2" t="s">
        <v>56</v>
      </c>
      <c r="O23" s="2" t="s">
        <v>20</v>
      </c>
      <c r="P23" s="2" t="s">
        <v>22</v>
      </c>
      <c r="Q23" s="2" t="s">
        <v>29</v>
      </c>
      <c r="R23" s="2" t="s">
        <v>57</v>
      </c>
    </row>
    <row r="24" spans="1:18" hidden="1" x14ac:dyDescent="0.2">
      <c r="A24" s="1" t="s">
        <v>2029</v>
      </c>
      <c r="B24" s="2" t="s">
        <v>2069</v>
      </c>
      <c r="C24" s="2" t="s">
        <v>2070</v>
      </c>
      <c r="D24" s="2" t="s">
        <v>122</v>
      </c>
      <c r="E24" s="3">
        <v>39814</v>
      </c>
      <c r="F24" s="3">
        <v>40178</v>
      </c>
      <c r="G24" s="3">
        <v>1</v>
      </c>
      <c r="H24" s="1">
        <v>0</v>
      </c>
      <c r="I24" s="1">
        <v>0</v>
      </c>
      <c r="J24" s="1">
        <v>0</v>
      </c>
      <c r="K24" s="2" t="s">
        <v>34</v>
      </c>
      <c r="L24" s="2"/>
      <c r="M24" s="2"/>
      <c r="N24" s="2" t="s">
        <v>56</v>
      </c>
      <c r="O24" s="2" t="s">
        <v>20</v>
      </c>
      <c r="P24" s="2" t="s">
        <v>22</v>
      </c>
      <c r="Q24" s="2" t="s">
        <v>29</v>
      </c>
      <c r="R24" s="2" t="s">
        <v>57</v>
      </c>
    </row>
    <row r="25" spans="1:18" hidden="1" x14ac:dyDescent="0.2">
      <c r="A25" s="1" t="s">
        <v>2029</v>
      </c>
      <c r="B25" s="2" t="s">
        <v>2069</v>
      </c>
      <c r="C25" s="2" t="s">
        <v>2070</v>
      </c>
      <c r="D25" s="2" t="s">
        <v>122</v>
      </c>
      <c r="E25" s="3">
        <v>39814</v>
      </c>
      <c r="F25" s="3">
        <v>40178</v>
      </c>
      <c r="G25" s="3">
        <v>1</v>
      </c>
      <c r="H25" s="1">
        <v>0</v>
      </c>
      <c r="I25" s="1">
        <v>0</v>
      </c>
      <c r="J25" s="1">
        <v>0</v>
      </c>
      <c r="K25" s="2" t="s">
        <v>34</v>
      </c>
      <c r="L25" s="2"/>
      <c r="M25" s="2"/>
      <c r="N25" s="2" t="s">
        <v>56</v>
      </c>
      <c r="O25" s="2" t="s">
        <v>20</v>
      </c>
      <c r="P25" s="2" t="s">
        <v>81</v>
      </c>
      <c r="Q25" s="2" t="s">
        <v>29</v>
      </c>
      <c r="R25" s="2" t="s">
        <v>57</v>
      </c>
    </row>
    <row r="26" spans="1:18" hidden="1" x14ac:dyDescent="0.2">
      <c r="A26" s="1" t="s">
        <v>2029</v>
      </c>
      <c r="B26" s="2" t="s">
        <v>2071</v>
      </c>
      <c r="C26" s="2" t="s">
        <v>2072</v>
      </c>
      <c r="D26" s="2" t="s">
        <v>125</v>
      </c>
      <c r="E26" s="3">
        <v>39814</v>
      </c>
      <c r="F26" s="3">
        <v>40178</v>
      </c>
      <c r="G26" s="3">
        <v>1</v>
      </c>
      <c r="H26" s="1">
        <v>0</v>
      </c>
      <c r="I26" s="1">
        <v>0</v>
      </c>
      <c r="J26" s="1">
        <v>0</v>
      </c>
      <c r="K26" s="2" t="s">
        <v>34</v>
      </c>
      <c r="L26" s="2"/>
      <c r="M26" s="2"/>
      <c r="N26" s="2" t="s">
        <v>56</v>
      </c>
      <c r="O26" s="2" t="s">
        <v>20</v>
      </c>
      <c r="P26" s="2" t="s">
        <v>22</v>
      </c>
      <c r="Q26" s="2" t="s">
        <v>29</v>
      </c>
      <c r="R26" s="2" t="s">
        <v>57</v>
      </c>
    </row>
    <row r="27" spans="1:18" hidden="1" x14ac:dyDescent="0.2">
      <c r="A27" s="1" t="s">
        <v>2029</v>
      </c>
      <c r="B27" s="2" t="s">
        <v>2071</v>
      </c>
      <c r="C27" s="2" t="s">
        <v>2072</v>
      </c>
      <c r="D27" s="2" t="s">
        <v>125</v>
      </c>
      <c r="E27" s="3">
        <v>39814</v>
      </c>
      <c r="F27" s="3">
        <v>40178</v>
      </c>
      <c r="G27" s="3">
        <v>1</v>
      </c>
      <c r="H27" s="1">
        <v>0</v>
      </c>
      <c r="I27" s="1">
        <v>0</v>
      </c>
      <c r="J27" s="1">
        <v>0</v>
      </c>
      <c r="K27" s="2" t="s">
        <v>34</v>
      </c>
      <c r="L27" s="2"/>
      <c r="M27" s="2"/>
      <c r="N27" s="2" t="s">
        <v>56</v>
      </c>
      <c r="O27" s="2" t="s">
        <v>20</v>
      </c>
      <c r="P27" s="2" t="s">
        <v>81</v>
      </c>
      <c r="Q27" s="2" t="s">
        <v>29</v>
      </c>
      <c r="R27" s="2" t="s">
        <v>57</v>
      </c>
    </row>
    <row r="28" spans="1:18" hidden="1" x14ac:dyDescent="0.2">
      <c r="A28" s="1" t="s">
        <v>2029</v>
      </c>
      <c r="B28" s="2" t="s">
        <v>2073</v>
      </c>
      <c r="C28" s="2" t="s">
        <v>2074</v>
      </c>
      <c r="D28" s="2" t="s">
        <v>128</v>
      </c>
      <c r="E28" s="3">
        <v>39814</v>
      </c>
      <c r="F28" s="3">
        <v>40178</v>
      </c>
      <c r="G28" s="3">
        <v>1</v>
      </c>
      <c r="H28" s="1">
        <v>0</v>
      </c>
      <c r="I28" s="1">
        <v>0</v>
      </c>
      <c r="J28" s="1">
        <v>0</v>
      </c>
      <c r="K28" s="2" t="s">
        <v>34</v>
      </c>
      <c r="L28" s="2"/>
      <c r="M28" s="2"/>
      <c r="N28" s="2" t="s">
        <v>56</v>
      </c>
      <c r="O28" s="2" t="s">
        <v>20</v>
      </c>
      <c r="P28" s="2" t="s">
        <v>22</v>
      </c>
      <c r="Q28" s="2" t="s">
        <v>29</v>
      </c>
      <c r="R28" s="2" t="s">
        <v>57</v>
      </c>
    </row>
    <row r="29" spans="1:18" hidden="1" x14ac:dyDescent="0.2">
      <c r="A29" s="1" t="s">
        <v>2029</v>
      </c>
      <c r="B29" s="2" t="s">
        <v>2073</v>
      </c>
      <c r="C29" s="2" t="s">
        <v>2074</v>
      </c>
      <c r="D29" s="2" t="s">
        <v>128</v>
      </c>
      <c r="E29" s="3">
        <v>39814</v>
      </c>
      <c r="F29" s="3">
        <v>40178</v>
      </c>
      <c r="G29" s="3">
        <v>1</v>
      </c>
      <c r="H29" s="1">
        <v>0</v>
      </c>
      <c r="I29" s="1">
        <v>0</v>
      </c>
      <c r="J29" s="1">
        <v>0</v>
      </c>
      <c r="K29" s="2" t="s">
        <v>34</v>
      </c>
      <c r="L29" s="2"/>
      <c r="M29" s="2"/>
      <c r="N29" s="2" t="s">
        <v>56</v>
      </c>
      <c r="O29" s="2" t="s">
        <v>20</v>
      </c>
      <c r="P29" s="2" t="s">
        <v>81</v>
      </c>
      <c r="Q29" s="2" t="s">
        <v>29</v>
      </c>
      <c r="R29" s="2" t="s">
        <v>57</v>
      </c>
    </row>
    <row r="30" spans="1:18" hidden="1" x14ac:dyDescent="0.2">
      <c r="A30" s="1" t="s">
        <v>2029</v>
      </c>
      <c r="B30" s="2" t="s">
        <v>2075</v>
      </c>
      <c r="C30" s="2" t="s">
        <v>2076</v>
      </c>
      <c r="D30" s="2" t="s">
        <v>131</v>
      </c>
      <c r="E30" s="3">
        <v>39814</v>
      </c>
      <c r="F30" s="3">
        <v>40178</v>
      </c>
      <c r="G30" s="3">
        <v>1</v>
      </c>
      <c r="H30" s="1">
        <v>0</v>
      </c>
      <c r="I30" s="1">
        <v>0</v>
      </c>
      <c r="J30" s="1">
        <v>0</v>
      </c>
      <c r="K30" s="2" t="s">
        <v>34</v>
      </c>
      <c r="L30" s="2"/>
      <c r="M30" s="2"/>
      <c r="N30" s="2" t="s">
        <v>56</v>
      </c>
      <c r="O30" s="2" t="s">
        <v>20</v>
      </c>
      <c r="P30" s="2" t="s">
        <v>22</v>
      </c>
      <c r="Q30" s="2" t="s">
        <v>29</v>
      </c>
      <c r="R30" s="2" t="s">
        <v>57</v>
      </c>
    </row>
    <row r="31" spans="1:18" hidden="1" x14ac:dyDescent="0.2">
      <c r="A31" s="1" t="s">
        <v>2029</v>
      </c>
      <c r="B31" s="2" t="s">
        <v>2075</v>
      </c>
      <c r="C31" s="2" t="s">
        <v>2076</v>
      </c>
      <c r="D31" s="2" t="s">
        <v>131</v>
      </c>
      <c r="E31" s="3">
        <v>39814</v>
      </c>
      <c r="F31" s="3">
        <v>40178</v>
      </c>
      <c r="G31" s="3">
        <v>1</v>
      </c>
      <c r="H31" s="1">
        <v>0</v>
      </c>
      <c r="I31" s="4">
        <v>2274.7399999999998</v>
      </c>
      <c r="J31" s="4">
        <v>2274.7399999999998</v>
      </c>
      <c r="K31" s="2" t="s">
        <v>34</v>
      </c>
      <c r="L31" s="2"/>
      <c r="M31" s="2"/>
      <c r="N31" s="2" t="s">
        <v>56</v>
      </c>
      <c r="O31" s="2" t="s">
        <v>20</v>
      </c>
      <c r="P31" s="2" t="s">
        <v>22</v>
      </c>
      <c r="Q31" s="2" t="s">
        <v>29</v>
      </c>
      <c r="R31" s="2" t="s">
        <v>57</v>
      </c>
    </row>
    <row r="32" spans="1:18" hidden="1" x14ac:dyDescent="0.2">
      <c r="A32" s="1" t="s">
        <v>2029</v>
      </c>
      <c r="B32" s="2" t="s">
        <v>2077</v>
      </c>
      <c r="C32" s="2" t="s">
        <v>2078</v>
      </c>
      <c r="D32" s="2" t="s">
        <v>134</v>
      </c>
      <c r="E32" s="3">
        <v>39814</v>
      </c>
      <c r="F32" s="3">
        <v>40178</v>
      </c>
      <c r="G32" s="3">
        <v>1</v>
      </c>
      <c r="H32" s="1">
        <v>0</v>
      </c>
      <c r="I32" s="1">
        <v>0</v>
      </c>
      <c r="J32" s="1">
        <v>0</v>
      </c>
      <c r="K32" s="2" t="s">
        <v>34</v>
      </c>
      <c r="L32" s="2"/>
      <c r="M32" s="2"/>
      <c r="N32" s="2" t="s">
        <v>56</v>
      </c>
      <c r="O32" s="2" t="s">
        <v>20</v>
      </c>
      <c r="P32" s="2" t="s">
        <v>81</v>
      </c>
      <c r="Q32" s="2" t="s">
        <v>29</v>
      </c>
      <c r="R32" s="2" t="s">
        <v>57</v>
      </c>
    </row>
    <row r="33" spans="1:18" hidden="1" x14ac:dyDescent="0.2">
      <c r="A33" s="1" t="s">
        <v>2029</v>
      </c>
      <c r="B33" s="2" t="s">
        <v>2077</v>
      </c>
      <c r="C33" s="2" t="s">
        <v>2078</v>
      </c>
      <c r="D33" s="2" t="s">
        <v>134</v>
      </c>
      <c r="E33" s="3">
        <v>39814</v>
      </c>
      <c r="F33" s="3">
        <v>40178</v>
      </c>
      <c r="G33" s="3">
        <v>39814</v>
      </c>
      <c r="H33" s="1">
        <v>0</v>
      </c>
      <c r="I33" s="1">
        <v>0</v>
      </c>
      <c r="J33" s="1">
        <v>0</v>
      </c>
      <c r="K33" s="2" t="s">
        <v>34</v>
      </c>
      <c r="L33" s="2"/>
      <c r="M33" s="2"/>
      <c r="N33" s="2" t="s">
        <v>56</v>
      </c>
      <c r="O33" s="2" t="s">
        <v>20</v>
      </c>
      <c r="P33" s="2" t="s">
        <v>22</v>
      </c>
      <c r="Q33" s="2" t="s">
        <v>29</v>
      </c>
      <c r="R33" s="2" t="s">
        <v>57</v>
      </c>
    </row>
    <row r="34" spans="1:18" hidden="1" x14ac:dyDescent="0.2">
      <c r="A34" s="1" t="s">
        <v>2029</v>
      </c>
      <c r="B34" s="2" t="s">
        <v>2079</v>
      </c>
      <c r="C34" s="2" t="s">
        <v>2080</v>
      </c>
      <c r="D34" s="2" t="s">
        <v>137</v>
      </c>
      <c r="E34" s="3">
        <v>39814</v>
      </c>
      <c r="F34" s="3">
        <v>40178</v>
      </c>
      <c r="G34" s="3">
        <v>1</v>
      </c>
      <c r="H34" s="1">
        <v>0</v>
      </c>
      <c r="I34" s="1">
        <v>0</v>
      </c>
      <c r="J34" s="1">
        <v>0</v>
      </c>
      <c r="K34" s="2" t="s">
        <v>34</v>
      </c>
      <c r="L34" s="2"/>
      <c r="M34" s="2"/>
      <c r="N34" s="2" t="s">
        <v>56</v>
      </c>
      <c r="O34" s="2" t="s">
        <v>20</v>
      </c>
      <c r="P34" s="2" t="s">
        <v>22</v>
      </c>
      <c r="Q34" s="2" t="s">
        <v>29</v>
      </c>
      <c r="R34" s="2" t="s">
        <v>57</v>
      </c>
    </row>
    <row r="35" spans="1:18" hidden="1" x14ac:dyDescent="0.2">
      <c r="A35" s="1" t="s">
        <v>2029</v>
      </c>
      <c r="B35" s="2" t="s">
        <v>2079</v>
      </c>
      <c r="C35" s="2" t="s">
        <v>2080</v>
      </c>
      <c r="D35" s="2" t="s">
        <v>137</v>
      </c>
      <c r="E35" s="3">
        <v>39814</v>
      </c>
      <c r="F35" s="3">
        <v>40178</v>
      </c>
      <c r="G35" s="3">
        <v>1</v>
      </c>
      <c r="H35" s="1">
        <v>0</v>
      </c>
      <c r="I35" s="1">
        <v>0</v>
      </c>
      <c r="J35" s="1">
        <v>0</v>
      </c>
      <c r="K35" s="2" t="s">
        <v>34</v>
      </c>
      <c r="L35" s="2"/>
      <c r="M35" s="2"/>
      <c r="N35" s="2" t="s">
        <v>56</v>
      </c>
      <c r="O35" s="2" t="s">
        <v>20</v>
      </c>
      <c r="P35" s="2" t="s">
        <v>81</v>
      </c>
      <c r="Q35" s="2" t="s">
        <v>29</v>
      </c>
      <c r="R35" s="2" t="s">
        <v>57</v>
      </c>
    </row>
    <row r="36" spans="1:18" hidden="1" x14ac:dyDescent="0.2">
      <c r="A36" s="1" t="s">
        <v>2029</v>
      </c>
      <c r="B36" s="2" t="s">
        <v>2081</v>
      </c>
      <c r="C36" s="2" t="s">
        <v>2082</v>
      </c>
      <c r="D36" s="2" t="s">
        <v>140</v>
      </c>
      <c r="E36" s="3">
        <v>39814</v>
      </c>
      <c r="F36" s="3">
        <v>40178</v>
      </c>
      <c r="G36" s="3">
        <v>1</v>
      </c>
      <c r="H36" s="1">
        <v>0</v>
      </c>
      <c r="I36" s="1">
        <v>0</v>
      </c>
      <c r="J36" s="1">
        <v>0</v>
      </c>
      <c r="K36" s="2" t="s">
        <v>34</v>
      </c>
      <c r="L36" s="2"/>
      <c r="M36" s="2"/>
      <c r="N36" s="2" t="s">
        <v>56</v>
      </c>
      <c r="O36" s="2" t="s">
        <v>20</v>
      </c>
      <c r="P36" s="2" t="s">
        <v>22</v>
      </c>
      <c r="Q36" s="2" t="s">
        <v>29</v>
      </c>
      <c r="R36" s="2" t="s">
        <v>57</v>
      </c>
    </row>
    <row r="37" spans="1:18" hidden="1" x14ac:dyDescent="0.2">
      <c r="A37" s="1" t="s">
        <v>2029</v>
      </c>
      <c r="B37" s="2" t="s">
        <v>2081</v>
      </c>
      <c r="C37" s="2" t="s">
        <v>2082</v>
      </c>
      <c r="D37" s="2" t="s">
        <v>140</v>
      </c>
      <c r="E37" s="3">
        <v>39814</v>
      </c>
      <c r="F37" s="3">
        <v>40178</v>
      </c>
      <c r="G37" s="3">
        <v>1</v>
      </c>
      <c r="H37" s="1">
        <v>0</v>
      </c>
      <c r="I37" s="1">
        <v>0</v>
      </c>
      <c r="J37" s="1">
        <v>0</v>
      </c>
      <c r="K37" s="2" t="s">
        <v>34</v>
      </c>
      <c r="L37" s="2"/>
      <c r="M37" s="2"/>
      <c r="N37" s="2" t="s">
        <v>56</v>
      </c>
      <c r="O37" s="2" t="s">
        <v>20</v>
      </c>
      <c r="P37" s="2" t="s">
        <v>81</v>
      </c>
      <c r="Q37" s="2" t="s">
        <v>29</v>
      </c>
      <c r="R37" s="2" t="s">
        <v>57</v>
      </c>
    </row>
    <row r="38" spans="1:18" hidden="1" x14ac:dyDescent="0.2">
      <c r="A38" s="1" t="s">
        <v>2029</v>
      </c>
      <c r="B38" s="2" t="s">
        <v>2083</v>
      </c>
      <c r="C38" s="2" t="s">
        <v>2084</v>
      </c>
      <c r="D38" s="2" t="s">
        <v>143</v>
      </c>
      <c r="E38" s="3">
        <v>39814</v>
      </c>
      <c r="F38" s="3">
        <v>40178</v>
      </c>
      <c r="G38" s="3">
        <v>1</v>
      </c>
      <c r="H38" s="1">
        <v>0</v>
      </c>
      <c r="I38" s="1">
        <v>0</v>
      </c>
      <c r="J38" s="1">
        <v>0</v>
      </c>
      <c r="K38" s="2" t="s">
        <v>34</v>
      </c>
      <c r="L38" s="2"/>
      <c r="M38" s="2"/>
      <c r="N38" s="2" t="s">
        <v>56</v>
      </c>
      <c r="O38" s="2" t="s">
        <v>20</v>
      </c>
      <c r="P38" s="2" t="s">
        <v>22</v>
      </c>
      <c r="Q38" s="2" t="s">
        <v>29</v>
      </c>
      <c r="R38" s="2" t="s">
        <v>57</v>
      </c>
    </row>
    <row r="39" spans="1:18" hidden="1" x14ac:dyDescent="0.2">
      <c r="A39" s="1" t="s">
        <v>2029</v>
      </c>
      <c r="B39" s="2" t="s">
        <v>2083</v>
      </c>
      <c r="C39" s="2" t="s">
        <v>2084</v>
      </c>
      <c r="D39" s="2" t="s">
        <v>143</v>
      </c>
      <c r="E39" s="3">
        <v>39814</v>
      </c>
      <c r="F39" s="3">
        <v>40178</v>
      </c>
      <c r="G39" s="3">
        <v>1</v>
      </c>
      <c r="H39" s="1">
        <v>0</v>
      </c>
      <c r="I39" s="1">
        <v>0</v>
      </c>
      <c r="J39" s="1">
        <v>0</v>
      </c>
      <c r="K39" s="2" t="s">
        <v>34</v>
      </c>
      <c r="L39" s="2"/>
      <c r="M39" s="2"/>
      <c r="N39" s="2" t="s">
        <v>56</v>
      </c>
      <c r="O39" s="2" t="s">
        <v>20</v>
      </c>
      <c r="P39" s="2" t="s">
        <v>81</v>
      </c>
      <c r="Q39" s="2" t="s">
        <v>29</v>
      </c>
      <c r="R39" s="2" t="s">
        <v>57</v>
      </c>
    </row>
    <row r="40" spans="1:18" hidden="1" x14ac:dyDescent="0.2">
      <c r="A40" s="1" t="s">
        <v>2029</v>
      </c>
      <c r="B40" s="2" t="s">
        <v>2085</v>
      </c>
      <c r="C40" s="2" t="s">
        <v>2086</v>
      </c>
      <c r="D40" s="2" t="s">
        <v>146</v>
      </c>
      <c r="E40" s="3">
        <v>39865</v>
      </c>
      <c r="F40" s="3">
        <v>39902</v>
      </c>
      <c r="G40" s="3">
        <v>1</v>
      </c>
      <c r="H40" s="4">
        <v>22750</v>
      </c>
      <c r="I40" s="1">
        <v>0</v>
      </c>
      <c r="J40" s="4">
        <v>-22750</v>
      </c>
      <c r="K40" s="2" t="s">
        <v>34</v>
      </c>
      <c r="L40" s="2"/>
      <c r="M40" s="2"/>
      <c r="N40" s="2" t="s">
        <v>56</v>
      </c>
      <c r="O40" s="2" t="s">
        <v>147</v>
      </c>
      <c r="P40" s="2" t="s">
        <v>81</v>
      </c>
      <c r="Q40" s="2" t="s">
        <v>21</v>
      </c>
      <c r="R40" s="2" t="s">
        <v>57</v>
      </c>
    </row>
    <row r="41" spans="1:18" hidden="1" x14ac:dyDescent="0.2">
      <c r="A41" s="1" t="s">
        <v>2029</v>
      </c>
      <c r="B41" s="2" t="s">
        <v>2085</v>
      </c>
      <c r="C41" s="2" t="s">
        <v>2086</v>
      </c>
      <c r="D41" s="2" t="s">
        <v>146</v>
      </c>
      <c r="E41" s="3">
        <v>39865</v>
      </c>
      <c r="F41" s="3">
        <v>39902</v>
      </c>
      <c r="G41" s="3">
        <v>1</v>
      </c>
      <c r="H41" s="1">
        <v>22</v>
      </c>
      <c r="I41" s="1">
        <v>0</v>
      </c>
      <c r="J41" s="1">
        <v>-22</v>
      </c>
      <c r="K41" s="2" t="s">
        <v>34</v>
      </c>
      <c r="L41" s="2"/>
      <c r="M41" s="2"/>
      <c r="N41" s="2" t="s">
        <v>56</v>
      </c>
      <c r="O41" s="2" t="s">
        <v>20</v>
      </c>
      <c r="P41" s="2" t="s">
        <v>22</v>
      </c>
      <c r="Q41" s="2" t="s">
        <v>29</v>
      </c>
      <c r="R41" s="2" t="s">
        <v>57</v>
      </c>
    </row>
    <row r="42" spans="1:18" hidden="1" x14ac:dyDescent="0.2">
      <c r="A42" s="1" t="s">
        <v>2029</v>
      </c>
      <c r="B42" s="2" t="s">
        <v>2087</v>
      </c>
      <c r="C42" s="2" t="s">
        <v>2088</v>
      </c>
      <c r="D42" s="2" t="s">
        <v>2089</v>
      </c>
      <c r="E42" s="3">
        <v>39889</v>
      </c>
      <c r="F42" s="3">
        <v>39933</v>
      </c>
      <c r="G42" s="3">
        <v>1</v>
      </c>
      <c r="H42" s="4">
        <v>22750</v>
      </c>
      <c r="I42" s="4">
        <v>21709</v>
      </c>
      <c r="J42" s="4">
        <v>-1041</v>
      </c>
      <c r="K42" s="2" t="s">
        <v>46</v>
      </c>
      <c r="L42" s="2"/>
      <c r="M42" s="2"/>
      <c r="N42" s="2" t="s">
        <v>56</v>
      </c>
      <c r="O42" s="2" t="s">
        <v>279</v>
      </c>
      <c r="P42" s="2" t="s">
        <v>22</v>
      </c>
      <c r="Q42" s="2" t="s">
        <v>29</v>
      </c>
      <c r="R42" s="2" t="s">
        <v>57</v>
      </c>
    </row>
    <row r="43" spans="1:18" hidden="1" x14ac:dyDescent="0.2">
      <c r="A43" s="1" t="s">
        <v>2029</v>
      </c>
      <c r="B43" s="2" t="s">
        <v>2090</v>
      </c>
      <c r="C43" s="2" t="s">
        <v>2091</v>
      </c>
      <c r="D43" s="2" t="s">
        <v>2092</v>
      </c>
      <c r="E43" s="3">
        <v>39889</v>
      </c>
      <c r="F43" s="3">
        <v>39933</v>
      </c>
      <c r="G43" s="3">
        <v>1</v>
      </c>
      <c r="H43" s="4">
        <v>22750</v>
      </c>
      <c r="I43" s="4">
        <v>29071.32</v>
      </c>
      <c r="J43" s="4">
        <v>6321.32</v>
      </c>
      <c r="K43" s="2" t="s">
        <v>46</v>
      </c>
      <c r="L43" s="2"/>
      <c r="M43" s="2"/>
      <c r="N43" s="2" t="s">
        <v>56</v>
      </c>
      <c r="O43" s="2" t="s">
        <v>279</v>
      </c>
      <c r="P43" s="2" t="s">
        <v>22</v>
      </c>
      <c r="Q43" s="2" t="s">
        <v>29</v>
      </c>
      <c r="R43" s="2" t="s">
        <v>57</v>
      </c>
    </row>
    <row r="44" spans="1:18" hidden="1" x14ac:dyDescent="0.2">
      <c r="A44" s="1" t="s">
        <v>2029</v>
      </c>
      <c r="B44" s="2" t="s">
        <v>2093</v>
      </c>
      <c r="C44" s="2" t="s">
        <v>2094</v>
      </c>
      <c r="D44" s="2" t="s">
        <v>153</v>
      </c>
      <c r="E44" s="3">
        <v>40179</v>
      </c>
      <c r="F44" s="3">
        <v>40543</v>
      </c>
      <c r="G44" s="3">
        <v>1</v>
      </c>
      <c r="H44" s="4">
        <v>1500</v>
      </c>
      <c r="I44" s="1">
        <v>0</v>
      </c>
      <c r="J44" s="4">
        <v>-1500</v>
      </c>
      <c r="K44" s="2" t="s">
        <v>34</v>
      </c>
      <c r="L44" s="2"/>
      <c r="M44" s="2"/>
      <c r="N44" s="2" t="s">
        <v>154</v>
      </c>
      <c r="O44" s="2" t="s">
        <v>20</v>
      </c>
      <c r="P44" s="2" t="s">
        <v>81</v>
      </c>
      <c r="Q44" s="2" t="s">
        <v>29</v>
      </c>
      <c r="R44" s="2" t="s">
        <v>57</v>
      </c>
    </row>
    <row r="45" spans="1:18" hidden="1" x14ac:dyDescent="0.2">
      <c r="A45" s="1" t="s">
        <v>2029</v>
      </c>
      <c r="B45" s="2" t="s">
        <v>2095</v>
      </c>
      <c r="C45" s="2" t="s">
        <v>2096</v>
      </c>
      <c r="D45" s="2" t="s">
        <v>157</v>
      </c>
      <c r="E45" s="3">
        <v>40179</v>
      </c>
      <c r="F45" s="3">
        <v>40543</v>
      </c>
      <c r="G45" s="3">
        <v>1</v>
      </c>
      <c r="H45" s="4">
        <v>1500</v>
      </c>
      <c r="I45" s="1">
        <v>356.96</v>
      </c>
      <c r="J45" s="4">
        <v>-1143.04</v>
      </c>
      <c r="K45" s="2" t="s">
        <v>34</v>
      </c>
      <c r="L45" s="2"/>
      <c r="M45" s="2"/>
      <c r="N45" s="2" t="s">
        <v>154</v>
      </c>
      <c r="O45" s="2" t="s">
        <v>20</v>
      </c>
      <c r="P45" s="2" t="s">
        <v>22</v>
      </c>
      <c r="Q45" s="2" t="s">
        <v>29</v>
      </c>
      <c r="R45" s="2" t="s">
        <v>57</v>
      </c>
    </row>
    <row r="46" spans="1:18" hidden="1" x14ac:dyDescent="0.2">
      <c r="A46" s="1" t="s">
        <v>2029</v>
      </c>
      <c r="B46" s="2" t="s">
        <v>2097</v>
      </c>
      <c r="C46" s="2" t="s">
        <v>2098</v>
      </c>
      <c r="D46" s="2" t="s">
        <v>162</v>
      </c>
      <c r="E46" s="3">
        <v>40179</v>
      </c>
      <c r="F46" s="3">
        <v>40543</v>
      </c>
      <c r="G46" s="3">
        <v>40639</v>
      </c>
      <c r="H46" s="4">
        <v>6000</v>
      </c>
      <c r="I46" s="4">
        <v>16931.240000000002</v>
      </c>
      <c r="J46" s="4">
        <v>10931.24</v>
      </c>
      <c r="K46" s="2" t="s">
        <v>34</v>
      </c>
      <c r="L46" s="2"/>
      <c r="M46" s="2"/>
      <c r="N46" s="2" t="s">
        <v>154</v>
      </c>
      <c r="O46" s="2" t="s">
        <v>20</v>
      </c>
      <c r="P46" s="2" t="s">
        <v>22</v>
      </c>
      <c r="Q46" s="2" t="s">
        <v>29</v>
      </c>
      <c r="R46" s="2" t="s">
        <v>57</v>
      </c>
    </row>
    <row r="47" spans="1:18" hidden="1" x14ac:dyDescent="0.2">
      <c r="A47" s="1" t="s">
        <v>2029</v>
      </c>
      <c r="B47" s="2" t="s">
        <v>2099</v>
      </c>
      <c r="C47" s="2" t="s">
        <v>2100</v>
      </c>
      <c r="D47" s="2" t="s">
        <v>168</v>
      </c>
      <c r="E47" s="3">
        <v>40140</v>
      </c>
      <c r="F47" s="3">
        <v>40268</v>
      </c>
      <c r="G47" s="3">
        <v>1</v>
      </c>
      <c r="H47" s="4">
        <v>2000</v>
      </c>
      <c r="I47" s="4">
        <v>1937.12</v>
      </c>
      <c r="J47" s="1">
        <v>-62.88</v>
      </c>
      <c r="K47" s="2" t="s">
        <v>76</v>
      </c>
      <c r="L47" s="2"/>
      <c r="M47" s="2"/>
      <c r="N47" s="2" t="s">
        <v>169</v>
      </c>
      <c r="O47" s="2" t="s">
        <v>170</v>
      </c>
      <c r="P47" s="2" t="s">
        <v>81</v>
      </c>
      <c r="Q47" s="2" t="s">
        <v>21</v>
      </c>
      <c r="R47" s="2" t="s">
        <v>57</v>
      </c>
    </row>
    <row r="48" spans="1:18" hidden="1" x14ac:dyDescent="0.2">
      <c r="A48" s="1" t="s">
        <v>2029</v>
      </c>
      <c r="B48" s="2" t="s">
        <v>2101</v>
      </c>
      <c r="C48" s="2" t="s">
        <v>2102</v>
      </c>
      <c r="D48" s="2" t="s">
        <v>2103</v>
      </c>
      <c r="E48" s="3">
        <v>40169</v>
      </c>
      <c r="F48" s="3">
        <v>40209</v>
      </c>
      <c r="G48" s="3">
        <v>1</v>
      </c>
      <c r="H48" s="4">
        <v>19744.36</v>
      </c>
      <c r="I48" s="4">
        <v>20006.86</v>
      </c>
      <c r="J48" s="1">
        <v>262.5</v>
      </c>
      <c r="K48" s="2" t="s">
        <v>34</v>
      </c>
      <c r="L48" s="2"/>
      <c r="M48" s="2"/>
      <c r="N48" s="2" t="s">
        <v>56</v>
      </c>
      <c r="O48" s="2" t="s">
        <v>20</v>
      </c>
      <c r="P48" s="2" t="s">
        <v>22</v>
      </c>
      <c r="Q48" s="2" t="s">
        <v>29</v>
      </c>
      <c r="R48" s="2" t="s">
        <v>57</v>
      </c>
    </row>
    <row r="49" spans="1:18" hidden="1" x14ac:dyDescent="0.2">
      <c r="A49" s="1" t="s">
        <v>2029</v>
      </c>
      <c r="B49" s="2" t="s">
        <v>2104</v>
      </c>
      <c r="C49" s="2" t="s">
        <v>2105</v>
      </c>
      <c r="D49" s="2" t="s">
        <v>2106</v>
      </c>
      <c r="E49" s="3">
        <v>40169</v>
      </c>
      <c r="F49" s="3">
        <v>40209</v>
      </c>
      <c r="G49" s="3">
        <v>1</v>
      </c>
      <c r="H49" s="1">
        <v>0</v>
      </c>
      <c r="I49" s="4">
        <v>6468.55</v>
      </c>
      <c r="J49" s="4">
        <v>6468.55</v>
      </c>
      <c r="K49" s="2" t="s">
        <v>34</v>
      </c>
      <c r="L49" s="2"/>
      <c r="M49" s="2"/>
      <c r="N49" s="2" t="s">
        <v>56</v>
      </c>
      <c r="O49" s="2" t="s">
        <v>170</v>
      </c>
      <c r="P49" s="2" t="s">
        <v>22</v>
      </c>
      <c r="Q49" s="2" t="s">
        <v>29</v>
      </c>
      <c r="R49" s="2" t="s">
        <v>57</v>
      </c>
    </row>
    <row r="50" spans="1:18" hidden="1" x14ac:dyDescent="0.2">
      <c r="A50" s="1" t="s">
        <v>2029</v>
      </c>
      <c r="B50" s="2" t="s">
        <v>2107</v>
      </c>
      <c r="C50" s="2" t="s">
        <v>2108</v>
      </c>
      <c r="D50" s="2" t="s">
        <v>153</v>
      </c>
      <c r="E50" s="3">
        <v>40544</v>
      </c>
      <c r="F50" s="3">
        <v>40908</v>
      </c>
      <c r="G50" s="3">
        <v>1</v>
      </c>
      <c r="H50" s="1">
        <v>0</v>
      </c>
      <c r="I50" s="1">
        <v>0</v>
      </c>
      <c r="J50" s="1">
        <v>0</v>
      </c>
      <c r="K50" s="2" t="s">
        <v>34</v>
      </c>
      <c r="L50" s="2"/>
      <c r="M50" s="2"/>
      <c r="N50" s="2" t="s">
        <v>154</v>
      </c>
      <c r="O50" s="2" t="s">
        <v>20</v>
      </c>
      <c r="P50" s="2" t="s">
        <v>81</v>
      </c>
      <c r="Q50" s="2" t="s">
        <v>21</v>
      </c>
      <c r="R50" s="2" t="s">
        <v>57</v>
      </c>
    </row>
    <row r="51" spans="1:18" hidden="1" x14ac:dyDescent="0.2">
      <c r="A51" s="1" t="s">
        <v>2029</v>
      </c>
      <c r="B51" s="2" t="s">
        <v>2109</v>
      </c>
      <c r="C51" s="2" t="s">
        <v>2110</v>
      </c>
      <c r="D51" s="2" t="s">
        <v>157</v>
      </c>
      <c r="E51" s="3">
        <v>40544</v>
      </c>
      <c r="F51" s="3">
        <v>40908</v>
      </c>
      <c r="G51" s="3">
        <v>1</v>
      </c>
      <c r="H51" s="1">
        <v>0</v>
      </c>
      <c r="I51" s="1">
        <v>0</v>
      </c>
      <c r="J51" s="1">
        <v>0</v>
      </c>
      <c r="K51" s="2" t="s">
        <v>34</v>
      </c>
      <c r="L51" s="2"/>
      <c r="M51" s="2"/>
      <c r="N51" s="2" t="s">
        <v>154</v>
      </c>
      <c r="O51" s="2" t="s">
        <v>20</v>
      </c>
      <c r="P51" s="2" t="s">
        <v>81</v>
      </c>
      <c r="Q51" s="2" t="s">
        <v>21</v>
      </c>
      <c r="R51" s="2" t="s">
        <v>57</v>
      </c>
    </row>
    <row r="52" spans="1:18" hidden="1" x14ac:dyDescent="0.2">
      <c r="A52" s="1" t="s">
        <v>2029</v>
      </c>
      <c r="B52" s="2" t="s">
        <v>2111</v>
      </c>
      <c r="C52" s="2" t="s">
        <v>2112</v>
      </c>
      <c r="D52" s="2" t="s">
        <v>162</v>
      </c>
      <c r="E52" s="3">
        <v>40544</v>
      </c>
      <c r="F52" s="3">
        <v>40908</v>
      </c>
      <c r="G52" s="3">
        <v>1</v>
      </c>
      <c r="H52" s="1">
        <v>0</v>
      </c>
      <c r="I52" s="4">
        <v>4132.0200000000004</v>
      </c>
      <c r="J52" s="4">
        <v>4132.0200000000004</v>
      </c>
      <c r="K52" s="2" t="s">
        <v>34</v>
      </c>
      <c r="L52" s="2"/>
      <c r="M52" s="2"/>
      <c r="N52" s="2" t="s">
        <v>154</v>
      </c>
      <c r="O52" s="2" t="s">
        <v>20</v>
      </c>
      <c r="P52" s="2" t="s">
        <v>81</v>
      </c>
      <c r="Q52" s="2" t="s">
        <v>21</v>
      </c>
      <c r="R52" s="2" t="s">
        <v>57</v>
      </c>
    </row>
    <row r="53" spans="1:18" hidden="1" x14ac:dyDescent="0.2">
      <c r="A53" s="1" t="s">
        <v>2029</v>
      </c>
      <c r="B53" s="2" t="s">
        <v>2113</v>
      </c>
      <c r="C53" s="2" t="s">
        <v>2114</v>
      </c>
      <c r="D53" s="2" t="s">
        <v>187</v>
      </c>
      <c r="E53" s="3">
        <v>40544</v>
      </c>
      <c r="F53" s="3">
        <v>40908</v>
      </c>
      <c r="G53" s="3">
        <v>1</v>
      </c>
      <c r="H53" s="1">
        <v>0</v>
      </c>
      <c r="I53" s="1">
        <v>557.49</v>
      </c>
      <c r="J53" s="1">
        <v>557.49</v>
      </c>
      <c r="K53" s="2" t="s">
        <v>34</v>
      </c>
      <c r="L53" s="2"/>
      <c r="M53" s="2"/>
      <c r="N53" s="2" t="s">
        <v>188</v>
      </c>
      <c r="O53" s="2" t="s">
        <v>20</v>
      </c>
      <c r="P53" s="2" t="s">
        <v>81</v>
      </c>
      <c r="Q53" s="2" t="s">
        <v>21</v>
      </c>
      <c r="R53" s="2" t="s">
        <v>57</v>
      </c>
    </row>
    <row r="54" spans="1:18" hidden="1" x14ac:dyDescent="0.2">
      <c r="A54" s="1" t="s">
        <v>2029</v>
      </c>
      <c r="B54" s="2" t="s">
        <v>2115</v>
      </c>
      <c r="C54" s="2" t="s">
        <v>2116</v>
      </c>
      <c r="D54" s="2" t="s">
        <v>89</v>
      </c>
      <c r="E54" s="3">
        <v>40544</v>
      </c>
      <c r="F54" s="3">
        <v>40908</v>
      </c>
      <c r="G54" s="3">
        <v>1</v>
      </c>
      <c r="H54" s="1">
        <v>0</v>
      </c>
      <c r="I54" s="1">
        <v>0</v>
      </c>
      <c r="J54" s="1">
        <v>0</v>
      </c>
      <c r="K54" s="2" t="s">
        <v>34</v>
      </c>
      <c r="L54" s="2"/>
      <c r="M54" s="2"/>
      <c r="N54" s="2" t="s">
        <v>188</v>
      </c>
      <c r="O54" s="2" t="s">
        <v>20</v>
      </c>
      <c r="P54" s="2" t="s">
        <v>81</v>
      </c>
      <c r="Q54" s="2" t="s">
        <v>21</v>
      </c>
      <c r="R54" s="2" t="s">
        <v>57</v>
      </c>
    </row>
    <row r="55" spans="1:18" hidden="1" x14ac:dyDescent="0.2">
      <c r="A55" s="1" t="s">
        <v>2029</v>
      </c>
      <c r="B55" s="2" t="s">
        <v>2117</v>
      </c>
      <c r="C55" s="2" t="s">
        <v>2118</v>
      </c>
      <c r="D55" s="2" t="s">
        <v>191</v>
      </c>
      <c r="E55" s="3">
        <v>38666</v>
      </c>
      <c r="F55" s="3">
        <v>38717</v>
      </c>
      <c r="G55" s="3" t="e">
        <v>#NUM!</v>
      </c>
      <c r="H55" s="1">
        <v>0</v>
      </c>
      <c r="I55" s="1">
        <v>0</v>
      </c>
      <c r="J55" s="1">
        <v>0</v>
      </c>
      <c r="K55" s="2" t="s">
        <v>20</v>
      </c>
      <c r="L55" s="2"/>
      <c r="M55" s="2"/>
      <c r="N55" s="2" t="s">
        <v>20</v>
      </c>
      <c r="O55" s="2" t="s">
        <v>20</v>
      </c>
      <c r="P55" s="2" t="s">
        <v>20</v>
      </c>
      <c r="Q55" s="2" t="s">
        <v>29</v>
      </c>
      <c r="R55" s="2" t="s">
        <v>20</v>
      </c>
    </row>
    <row r="56" spans="1:18" hidden="1" x14ac:dyDescent="0.2">
      <c r="A56" s="1" t="s">
        <v>2029</v>
      </c>
      <c r="B56" s="2" t="s">
        <v>2119</v>
      </c>
      <c r="C56" s="2" t="s">
        <v>2120</v>
      </c>
      <c r="D56" s="2" t="s">
        <v>28</v>
      </c>
      <c r="E56" s="3">
        <v>38666</v>
      </c>
      <c r="F56" s="3">
        <v>38717</v>
      </c>
      <c r="G56" s="3" t="e">
        <v>#NUM!</v>
      </c>
      <c r="H56" s="1">
        <v>0</v>
      </c>
      <c r="I56" s="4">
        <v>5510</v>
      </c>
      <c r="J56" s="4">
        <v>5510</v>
      </c>
      <c r="K56" s="2" t="s">
        <v>20</v>
      </c>
      <c r="L56" s="2"/>
      <c r="M56" s="2"/>
      <c r="N56" s="2" t="s">
        <v>20</v>
      </c>
      <c r="O56" s="2" t="s">
        <v>20</v>
      </c>
      <c r="P56" s="2" t="s">
        <v>20</v>
      </c>
      <c r="Q56" s="2" t="s">
        <v>29</v>
      </c>
      <c r="R56" s="2" t="s">
        <v>20</v>
      </c>
    </row>
    <row r="57" spans="1:18" hidden="1" x14ac:dyDescent="0.2">
      <c r="A57" s="1" t="s">
        <v>2029</v>
      </c>
      <c r="B57" s="2" t="s">
        <v>2121</v>
      </c>
      <c r="C57" s="2" t="s">
        <v>2122</v>
      </c>
      <c r="D57" s="2" t="s">
        <v>2123</v>
      </c>
      <c r="E57" s="3">
        <v>1</v>
      </c>
      <c r="F57" s="3">
        <v>1</v>
      </c>
      <c r="G57" s="3" t="e">
        <v>#NUM!</v>
      </c>
      <c r="H57" s="1">
        <v>0</v>
      </c>
      <c r="I57" s="4">
        <v>1475</v>
      </c>
      <c r="J57" s="4">
        <v>1475</v>
      </c>
      <c r="K57" s="2" t="s">
        <v>20</v>
      </c>
      <c r="L57" s="2"/>
      <c r="M57" s="2"/>
      <c r="N57" s="2" t="s">
        <v>20</v>
      </c>
      <c r="O57" s="2" t="s">
        <v>20</v>
      </c>
      <c r="P57" s="2" t="s">
        <v>20</v>
      </c>
      <c r="Q57" s="2" t="s">
        <v>29</v>
      </c>
      <c r="R57" s="2" t="s">
        <v>20</v>
      </c>
    </row>
    <row r="58" spans="1:18" hidden="1" x14ac:dyDescent="0.2">
      <c r="A58" s="1" t="s">
        <v>2029</v>
      </c>
      <c r="B58" s="2" t="s">
        <v>2124</v>
      </c>
      <c r="C58" s="2" t="s">
        <v>2125</v>
      </c>
      <c r="D58" s="2" t="s">
        <v>196</v>
      </c>
      <c r="E58" s="3">
        <v>1</v>
      </c>
      <c r="F58" s="3">
        <v>1</v>
      </c>
      <c r="G58" s="3" t="e">
        <v>#NUM!</v>
      </c>
      <c r="H58" s="1">
        <v>0</v>
      </c>
      <c r="I58" s="4">
        <v>5795.5</v>
      </c>
      <c r="J58" s="4">
        <v>5795.5</v>
      </c>
      <c r="K58" s="2" t="s">
        <v>20</v>
      </c>
      <c r="L58" s="2"/>
      <c r="M58" s="2"/>
      <c r="N58" s="2" t="s">
        <v>20</v>
      </c>
      <c r="O58" s="2" t="s">
        <v>20</v>
      </c>
      <c r="P58" s="2" t="s">
        <v>20</v>
      </c>
      <c r="Q58" s="2" t="s">
        <v>29</v>
      </c>
      <c r="R58" s="2" t="s">
        <v>20</v>
      </c>
    </row>
    <row r="59" spans="1:18" hidden="1" x14ac:dyDescent="0.2">
      <c r="A59" s="1" t="s">
        <v>2029</v>
      </c>
      <c r="B59" s="2" t="s">
        <v>2126</v>
      </c>
      <c r="C59" s="2" t="s">
        <v>2127</v>
      </c>
      <c r="D59" s="2" t="s">
        <v>1190</v>
      </c>
      <c r="E59" s="3">
        <v>1</v>
      </c>
      <c r="F59" s="3">
        <v>1</v>
      </c>
      <c r="G59" s="3" t="e">
        <v>#NUM!</v>
      </c>
      <c r="H59" s="1">
        <v>0</v>
      </c>
      <c r="I59" s="4">
        <v>9004</v>
      </c>
      <c r="J59" s="4">
        <v>9004</v>
      </c>
      <c r="K59" s="2" t="s">
        <v>20</v>
      </c>
      <c r="L59" s="2"/>
      <c r="M59" s="2"/>
      <c r="N59" s="2" t="s">
        <v>20</v>
      </c>
      <c r="O59" s="2" t="s">
        <v>20</v>
      </c>
      <c r="P59" s="2" t="s">
        <v>20</v>
      </c>
      <c r="Q59" s="2" t="s">
        <v>29</v>
      </c>
      <c r="R59" s="2" t="s">
        <v>20</v>
      </c>
    </row>
    <row r="60" spans="1:18" hidden="1" x14ac:dyDescent="0.2">
      <c r="A60" s="1" t="s">
        <v>2029</v>
      </c>
      <c r="B60" s="2" t="s">
        <v>2128</v>
      </c>
      <c r="C60" s="2" t="s">
        <v>2129</v>
      </c>
      <c r="D60" s="2" t="s">
        <v>75</v>
      </c>
      <c r="E60" s="3">
        <v>1</v>
      </c>
      <c r="F60" s="3">
        <v>1</v>
      </c>
      <c r="G60" s="3">
        <v>1</v>
      </c>
      <c r="H60" s="1">
        <v>0</v>
      </c>
      <c r="I60" s="4">
        <v>10995.23</v>
      </c>
      <c r="J60" s="4">
        <v>10995.23</v>
      </c>
      <c r="K60" s="2" t="s">
        <v>76</v>
      </c>
      <c r="L60" s="2"/>
      <c r="M60" s="2"/>
      <c r="N60" s="2" t="s">
        <v>20</v>
      </c>
      <c r="O60" s="2" t="s">
        <v>20</v>
      </c>
      <c r="P60" s="2" t="s">
        <v>20</v>
      </c>
      <c r="Q60" s="2" t="s">
        <v>29</v>
      </c>
      <c r="R60" s="2" t="s">
        <v>57</v>
      </c>
    </row>
    <row r="61" spans="1:18" hidden="1" x14ac:dyDescent="0.2">
      <c r="A61" s="1" t="s">
        <v>2029</v>
      </c>
      <c r="B61" s="2" t="s">
        <v>2130</v>
      </c>
      <c r="C61" s="2" t="s">
        <v>2131</v>
      </c>
      <c r="D61" s="2" t="s">
        <v>227</v>
      </c>
      <c r="E61" s="3">
        <v>1</v>
      </c>
      <c r="F61" s="3">
        <v>1</v>
      </c>
      <c r="G61" s="3">
        <v>1</v>
      </c>
      <c r="H61" s="1">
        <v>0</v>
      </c>
      <c r="I61" s="1">
        <v>0</v>
      </c>
      <c r="J61" s="1">
        <v>0</v>
      </c>
      <c r="K61" s="2" t="s">
        <v>34</v>
      </c>
      <c r="L61" s="2"/>
      <c r="M61" s="2"/>
      <c r="N61" s="2" t="s">
        <v>20</v>
      </c>
      <c r="O61" s="2" t="s">
        <v>20</v>
      </c>
      <c r="P61" s="2" t="s">
        <v>22</v>
      </c>
      <c r="Q61" s="2" t="s">
        <v>29</v>
      </c>
      <c r="R61" s="2" t="s">
        <v>20</v>
      </c>
    </row>
    <row r="62" spans="1:18" hidden="1" x14ac:dyDescent="0.2">
      <c r="A62" s="1" t="s">
        <v>2029</v>
      </c>
      <c r="B62" s="2" t="s">
        <v>2130</v>
      </c>
      <c r="C62" s="2" t="s">
        <v>2131</v>
      </c>
      <c r="D62" s="2" t="s">
        <v>162</v>
      </c>
      <c r="E62" s="3">
        <v>40179</v>
      </c>
      <c r="F62" s="3">
        <v>40543</v>
      </c>
      <c r="G62" s="3">
        <v>1</v>
      </c>
      <c r="H62" s="1">
        <v>0</v>
      </c>
      <c r="I62" s="1">
        <v>0</v>
      </c>
      <c r="J62" s="1">
        <v>0</v>
      </c>
      <c r="K62" s="2" t="s">
        <v>34</v>
      </c>
      <c r="L62" s="2"/>
      <c r="M62" s="2"/>
      <c r="N62" s="2" t="s">
        <v>278</v>
      </c>
      <c r="O62" s="2" t="s">
        <v>20</v>
      </c>
      <c r="P62" s="2" t="s">
        <v>22</v>
      </c>
      <c r="Q62" s="2" t="s">
        <v>29</v>
      </c>
      <c r="R62" s="2" t="s">
        <v>57</v>
      </c>
    </row>
    <row r="63" spans="1:18" hidden="1" x14ac:dyDescent="0.2">
      <c r="A63" s="1" t="s">
        <v>2029</v>
      </c>
      <c r="B63" s="2" t="s">
        <v>2132</v>
      </c>
      <c r="C63" s="2" t="s">
        <v>2133</v>
      </c>
      <c r="D63" s="2" t="s">
        <v>2134</v>
      </c>
      <c r="E63" s="3">
        <v>1</v>
      </c>
      <c r="F63" s="3">
        <v>1</v>
      </c>
      <c r="G63" s="3" t="e">
        <v>#NUM!</v>
      </c>
      <c r="H63" s="1">
        <v>0</v>
      </c>
      <c r="I63" s="4">
        <v>2287.5</v>
      </c>
      <c r="J63" s="4">
        <v>2287.5</v>
      </c>
      <c r="K63" s="2" t="s">
        <v>20</v>
      </c>
      <c r="L63" s="2"/>
      <c r="M63" s="2"/>
      <c r="N63" s="2" t="s">
        <v>20</v>
      </c>
      <c r="O63" s="2" t="s">
        <v>20</v>
      </c>
      <c r="P63" s="2" t="s">
        <v>20</v>
      </c>
      <c r="Q63" s="2" t="s">
        <v>29</v>
      </c>
      <c r="R63" s="2" t="s">
        <v>20</v>
      </c>
    </row>
    <row r="64" spans="1:18" hidden="1" x14ac:dyDescent="0.2">
      <c r="A64" s="1" t="s">
        <v>2029</v>
      </c>
      <c r="B64" s="2" t="s">
        <v>2135</v>
      </c>
      <c r="C64" s="2" t="s">
        <v>2136</v>
      </c>
      <c r="D64" s="2" t="s">
        <v>221</v>
      </c>
      <c r="E64" s="3">
        <v>1</v>
      </c>
      <c r="F64" s="3">
        <v>1</v>
      </c>
      <c r="G64" s="3">
        <v>1</v>
      </c>
      <c r="H64" s="1">
        <v>0</v>
      </c>
      <c r="I64" s="1">
        <v>654.72</v>
      </c>
      <c r="J64" s="1">
        <v>654.72</v>
      </c>
      <c r="K64" s="2" t="s">
        <v>34</v>
      </c>
      <c r="L64" s="2"/>
      <c r="M64" s="2"/>
      <c r="N64" s="2" t="s">
        <v>20</v>
      </c>
      <c r="O64" s="2" t="s">
        <v>20</v>
      </c>
      <c r="P64" s="2" t="s">
        <v>20</v>
      </c>
      <c r="Q64" s="2" t="s">
        <v>29</v>
      </c>
      <c r="R64" s="2" t="s">
        <v>57</v>
      </c>
    </row>
    <row r="65" spans="1:18" hidden="1" x14ac:dyDescent="0.2">
      <c r="A65" s="1" t="s">
        <v>2029</v>
      </c>
      <c r="B65" s="2" t="s">
        <v>2137</v>
      </c>
      <c r="C65" s="2" t="s">
        <v>2138</v>
      </c>
      <c r="D65" s="2" t="s">
        <v>2139</v>
      </c>
      <c r="E65" s="3">
        <v>39652</v>
      </c>
      <c r="F65" s="3">
        <v>39721</v>
      </c>
      <c r="G65" s="3">
        <v>1</v>
      </c>
      <c r="H65" s="4">
        <v>1800</v>
      </c>
      <c r="I65" s="4">
        <v>1800</v>
      </c>
      <c r="J65" s="1">
        <v>0</v>
      </c>
      <c r="K65" s="2" t="s">
        <v>46</v>
      </c>
      <c r="L65" s="2"/>
      <c r="M65" s="2"/>
      <c r="N65" s="2" t="s">
        <v>39</v>
      </c>
      <c r="O65" s="2" t="s">
        <v>80</v>
      </c>
      <c r="P65" s="2" t="s">
        <v>81</v>
      </c>
      <c r="Q65" s="2" t="s">
        <v>29</v>
      </c>
      <c r="R65" s="2" t="s">
        <v>57</v>
      </c>
    </row>
    <row r="66" spans="1:18" hidden="1" x14ac:dyDescent="0.2">
      <c r="A66" s="1" t="s">
        <v>2029</v>
      </c>
      <c r="B66" s="2" t="s">
        <v>2140</v>
      </c>
      <c r="C66" s="2" t="s">
        <v>2141</v>
      </c>
      <c r="D66" s="2" t="s">
        <v>112</v>
      </c>
      <c r="E66" s="3">
        <v>39682</v>
      </c>
      <c r="F66" s="3">
        <v>39751</v>
      </c>
      <c r="G66" s="3">
        <v>1</v>
      </c>
      <c r="H66" s="4">
        <v>4000</v>
      </c>
      <c r="I66" s="4">
        <v>2803.64</v>
      </c>
      <c r="J66" s="4">
        <v>-1196.3599999999999</v>
      </c>
      <c r="K66" s="2" t="s">
        <v>34</v>
      </c>
      <c r="L66" s="2"/>
      <c r="M66" s="2"/>
      <c r="N66" s="2" t="s">
        <v>39</v>
      </c>
      <c r="O66" s="2" t="s">
        <v>113</v>
      </c>
      <c r="P66" s="2" t="s">
        <v>81</v>
      </c>
      <c r="Q66" s="2" t="s">
        <v>29</v>
      </c>
      <c r="R66" s="2" t="s">
        <v>57</v>
      </c>
    </row>
    <row r="67" spans="1:18" hidden="1" x14ac:dyDescent="0.2">
      <c r="A67" s="1" t="s">
        <v>2029</v>
      </c>
      <c r="B67" s="2" t="s">
        <v>2142</v>
      </c>
      <c r="C67" s="2" t="s">
        <v>2143</v>
      </c>
      <c r="D67" s="2" t="s">
        <v>131</v>
      </c>
      <c r="E67" s="3">
        <v>39814</v>
      </c>
      <c r="F67" s="3">
        <v>40178</v>
      </c>
      <c r="G67" s="3">
        <v>1</v>
      </c>
      <c r="H67" s="1">
        <v>0</v>
      </c>
      <c r="I67" s="1">
        <v>0</v>
      </c>
      <c r="J67" s="1">
        <v>0</v>
      </c>
      <c r="K67" s="2" t="s">
        <v>34</v>
      </c>
      <c r="L67" s="2"/>
      <c r="M67" s="2"/>
      <c r="N67" s="2" t="s">
        <v>56</v>
      </c>
      <c r="O67" s="2" t="s">
        <v>20</v>
      </c>
      <c r="P67" s="2" t="s">
        <v>81</v>
      </c>
      <c r="Q67" s="2" t="s">
        <v>29</v>
      </c>
      <c r="R67" s="2" t="s">
        <v>57</v>
      </c>
    </row>
    <row r="68" spans="1:18" hidden="1" x14ac:dyDescent="0.2">
      <c r="A68" s="1" t="s">
        <v>2029</v>
      </c>
      <c r="B68" s="2" t="s">
        <v>2142</v>
      </c>
      <c r="C68" s="2" t="s">
        <v>2143</v>
      </c>
      <c r="D68" s="2" t="s">
        <v>131</v>
      </c>
      <c r="E68" s="3">
        <v>39814</v>
      </c>
      <c r="F68" s="3">
        <v>40178</v>
      </c>
      <c r="G68" s="3">
        <v>40178</v>
      </c>
      <c r="H68" s="1">
        <v>0</v>
      </c>
      <c r="I68" s="1">
        <v>0</v>
      </c>
      <c r="J68" s="1">
        <v>0</v>
      </c>
      <c r="K68" s="2" t="s">
        <v>34</v>
      </c>
      <c r="L68" s="2"/>
      <c r="M68" s="2"/>
      <c r="N68" s="2" t="s">
        <v>56</v>
      </c>
      <c r="O68" s="2" t="s">
        <v>20</v>
      </c>
      <c r="P68" s="2" t="s">
        <v>22</v>
      </c>
      <c r="Q68" s="2" t="s">
        <v>29</v>
      </c>
      <c r="R68" s="2" t="s">
        <v>57</v>
      </c>
    </row>
    <row r="69" spans="1:18" hidden="1" x14ac:dyDescent="0.2">
      <c r="A69" s="1" t="s">
        <v>2029</v>
      </c>
      <c r="B69" s="2" t="s">
        <v>2144</v>
      </c>
      <c r="C69" s="2" t="s">
        <v>2145</v>
      </c>
      <c r="D69" s="2" t="s">
        <v>165</v>
      </c>
      <c r="E69" s="3">
        <v>39814</v>
      </c>
      <c r="F69" s="3">
        <v>40178</v>
      </c>
      <c r="G69" s="3">
        <v>1</v>
      </c>
      <c r="H69" s="1">
        <v>0</v>
      </c>
      <c r="I69" s="1">
        <v>0</v>
      </c>
      <c r="J69" s="1">
        <v>0</v>
      </c>
      <c r="K69" s="2" t="s">
        <v>34</v>
      </c>
      <c r="L69" s="2"/>
      <c r="M69" s="2"/>
      <c r="N69" s="2" t="s">
        <v>56</v>
      </c>
      <c r="O69" s="2" t="s">
        <v>20</v>
      </c>
      <c r="P69" s="2" t="s">
        <v>22</v>
      </c>
      <c r="Q69" s="2" t="s">
        <v>29</v>
      </c>
      <c r="R69" s="2" t="s">
        <v>57</v>
      </c>
    </row>
    <row r="70" spans="1:18" hidden="1" x14ac:dyDescent="0.2">
      <c r="A70" s="1" t="s">
        <v>2029</v>
      </c>
      <c r="B70" s="2" t="s">
        <v>2144</v>
      </c>
      <c r="C70" s="2" t="s">
        <v>2145</v>
      </c>
      <c r="D70" s="2" t="s">
        <v>165</v>
      </c>
      <c r="E70" s="3">
        <v>39814</v>
      </c>
      <c r="F70" s="3">
        <v>40178</v>
      </c>
      <c r="G70" s="3">
        <v>1</v>
      </c>
      <c r="H70" s="1">
        <v>0</v>
      </c>
      <c r="I70" s="1">
        <v>0</v>
      </c>
      <c r="J70" s="1">
        <v>0</v>
      </c>
      <c r="K70" s="2" t="s">
        <v>34</v>
      </c>
      <c r="L70" s="2"/>
      <c r="M70" s="2"/>
      <c r="N70" s="2" t="s">
        <v>56</v>
      </c>
      <c r="O70" s="2" t="s">
        <v>20</v>
      </c>
      <c r="P70" s="2" t="s">
        <v>22</v>
      </c>
      <c r="Q70" s="2" t="s">
        <v>29</v>
      </c>
      <c r="R70" s="2" t="s">
        <v>57</v>
      </c>
    </row>
    <row r="71" spans="1:18" hidden="1" x14ac:dyDescent="0.2">
      <c r="A71" s="1" t="s">
        <v>2029</v>
      </c>
      <c r="B71" s="2" t="s">
        <v>2146</v>
      </c>
      <c r="C71" s="2" t="s">
        <v>2147</v>
      </c>
      <c r="D71" s="2" t="s">
        <v>259</v>
      </c>
      <c r="E71" s="3">
        <v>39814</v>
      </c>
      <c r="F71" s="3">
        <v>40178</v>
      </c>
      <c r="G71" s="3">
        <v>1</v>
      </c>
      <c r="H71" s="1">
        <v>0</v>
      </c>
      <c r="I71" s="1">
        <v>0</v>
      </c>
      <c r="J71" s="1">
        <v>0</v>
      </c>
      <c r="K71" s="2" t="s">
        <v>34</v>
      </c>
      <c r="L71" s="2"/>
      <c r="M71" s="2"/>
      <c r="N71" s="2" t="s">
        <v>56</v>
      </c>
      <c r="O71" s="2" t="s">
        <v>20</v>
      </c>
      <c r="P71" s="2" t="s">
        <v>22</v>
      </c>
      <c r="Q71" s="2" t="s">
        <v>29</v>
      </c>
      <c r="R71" s="2" t="s">
        <v>57</v>
      </c>
    </row>
    <row r="72" spans="1:18" hidden="1" x14ac:dyDescent="0.2">
      <c r="A72" s="1" t="s">
        <v>2029</v>
      </c>
      <c r="B72" s="2" t="s">
        <v>2146</v>
      </c>
      <c r="C72" s="2" t="s">
        <v>2147</v>
      </c>
      <c r="D72" s="2" t="s">
        <v>259</v>
      </c>
      <c r="E72" s="3">
        <v>39814</v>
      </c>
      <c r="F72" s="3">
        <v>40178</v>
      </c>
      <c r="G72" s="3">
        <v>1</v>
      </c>
      <c r="H72" s="1">
        <v>0</v>
      </c>
      <c r="I72" s="1">
        <v>0</v>
      </c>
      <c r="J72" s="1">
        <v>0</v>
      </c>
      <c r="K72" s="2" t="s">
        <v>34</v>
      </c>
      <c r="L72" s="2"/>
      <c r="M72" s="2"/>
      <c r="N72" s="2" t="s">
        <v>56</v>
      </c>
      <c r="O72" s="2" t="s">
        <v>20</v>
      </c>
      <c r="P72" s="2" t="s">
        <v>81</v>
      </c>
      <c r="Q72" s="2" t="s">
        <v>29</v>
      </c>
      <c r="R72" s="2" t="s">
        <v>57</v>
      </c>
    </row>
    <row r="73" spans="1:18" hidden="1" x14ac:dyDescent="0.2">
      <c r="A73" s="1" t="s">
        <v>2029</v>
      </c>
      <c r="B73" s="2" t="s">
        <v>2148</v>
      </c>
      <c r="C73" s="2" t="s">
        <v>2149</v>
      </c>
      <c r="D73" s="2" t="s">
        <v>262</v>
      </c>
      <c r="E73" s="3">
        <v>39814</v>
      </c>
      <c r="F73" s="3">
        <v>40178</v>
      </c>
      <c r="G73" s="3">
        <v>1</v>
      </c>
      <c r="H73" s="1">
        <v>0</v>
      </c>
      <c r="I73" s="1">
        <v>0</v>
      </c>
      <c r="J73" s="1">
        <v>0</v>
      </c>
      <c r="K73" s="2" t="s">
        <v>34</v>
      </c>
      <c r="L73" s="2"/>
      <c r="M73" s="2"/>
      <c r="N73" s="2" t="s">
        <v>56</v>
      </c>
      <c r="O73" s="2" t="s">
        <v>20</v>
      </c>
      <c r="P73" s="2" t="s">
        <v>22</v>
      </c>
      <c r="Q73" s="2" t="s">
        <v>29</v>
      </c>
      <c r="R73" s="2" t="s">
        <v>57</v>
      </c>
    </row>
    <row r="74" spans="1:18" hidden="1" x14ac:dyDescent="0.2">
      <c r="A74" s="1" t="s">
        <v>2029</v>
      </c>
      <c r="B74" s="2" t="s">
        <v>2148</v>
      </c>
      <c r="C74" s="2" t="s">
        <v>2149</v>
      </c>
      <c r="D74" s="2" t="s">
        <v>262</v>
      </c>
      <c r="E74" s="3">
        <v>39814</v>
      </c>
      <c r="F74" s="3">
        <v>40178</v>
      </c>
      <c r="G74" s="3">
        <v>1</v>
      </c>
      <c r="H74" s="1">
        <v>0</v>
      </c>
      <c r="I74" s="1">
        <v>0</v>
      </c>
      <c r="J74" s="1">
        <v>0</v>
      </c>
      <c r="K74" s="2" t="s">
        <v>34</v>
      </c>
      <c r="L74" s="2"/>
      <c r="M74" s="2"/>
      <c r="N74" s="2" t="s">
        <v>56</v>
      </c>
      <c r="O74" s="2" t="s">
        <v>20</v>
      </c>
      <c r="P74" s="2" t="s">
        <v>81</v>
      </c>
      <c r="Q74" s="2" t="s">
        <v>29</v>
      </c>
      <c r="R74" s="2" t="s">
        <v>57</v>
      </c>
    </row>
    <row r="75" spans="1:18" hidden="1" x14ac:dyDescent="0.2">
      <c r="A75" s="1" t="s">
        <v>2029</v>
      </c>
      <c r="B75" s="2" t="s">
        <v>2150</v>
      </c>
      <c r="C75" s="2" t="s">
        <v>2151</v>
      </c>
      <c r="D75" s="2" t="s">
        <v>2152</v>
      </c>
      <c r="E75" s="3">
        <v>39814</v>
      </c>
      <c r="F75" s="3">
        <v>40178</v>
      </c>
      <c r="G75" s="3">
        <v>1</v>
      </c>
      <c r="H75" s="1">
        <v>0</v>
      </c>
      <c r="I75" s="1">
        <v>0</v>
      </c>
      <c r="J75" s="1">
        <v>0</v>
      </c>
      <c r="K75" s="2" t="s">
        <v>34</v>
      </c>
      <c r="L75" s="2"/>
      <c r="M75" s="2"/>
      <c r="N75" s="2" t="s">
        <v>56</v>
      </c>
      <c r="O75" s="2" t="s">
        <v>20</v>
      </c>
      <c r="P75" s="2" t="s">
        <v>22</v>
      </c>
      <c r="Q75" s="2" t="s">
        <v>29</v>
      </c>
      <c r="R75" s="2" t="s">
        <v>57</v>
      </c>
    </row>
    <row r="76" spans="1:18" hidden="1" x14ac:dyDescent="0.2">
      <c r="A76" s="1" t="s">
        <v>2029</v>
      </c>
      <c r="B76" s="2" t="s">
        <v>2150</v>
      </c>
      <c r="C76" s="2" t="s">
        <v>2151</v>
      </c>
      <c r="D76" s="2" t="s">
        <v>2152</v>
      </c>
      <c r="E76" s="3">
        <v>39814</v>
      </c>
      <c r="F76" s="3">
        <v>40178</v>
      </c>
      <c r="G76" s="3">
        <v>1</v>
      </c>
      <c r="H76" s="1">
        <v>0</v>
      </c>
      <c r="I76" s="4">
        <v>1895</v>
      </c>
      <c r="J76" s="4">
        <v>1895</v>
      </c>
      <c r="K76" s="2" t="s">
        <v>34</v>
      </c>
      <c r="L76" s="2"/>
      <c r="M76" s="2"/>
      <c r="N76" s="2" t="s">
        <v>56</v>
      </c>
      <c r="O76" s="2" t="s">
        <v>20</v>
      </c>
      <c r="P76" s="2" t="s">
        <v>22</v>
      </c>
      <c r="Q76" s="2" t="s">
        <v>29</v>
      </c>
      <c r="R76" s="2" t="s">
        <v>57</v>
      </c>
    </row>
    <row r="77" spans="1:18" hidden="1" x14ac:dyDescent="0.2">
      <c r="A77" s="1" t="s">
        <v>2029</v>
      </c>
      <c r="B77" s="2" t="s">
        <v>2153</v>
      </c>
      <c r="C77" s="2" t="s">
        <v>2154</v>
      </c>
      <c r="D77" s="2" t="s">
        <v>2155</v>
      </c>
      <c r="E77" s="3">
        <v>39814</v>
      </c>
      <c r="F77" s="3">
        <v>40178</v>
      </c>
      <c r="G77" s="3">
        <v>1</v>
      </c>
      <c r="H77" s="1">
        <v>0</v>
      </c>
      <c r="I77" s="1">
        <v>0</v>
      </c>
      <c r="J77" s="1">
        <v>0</v>
      </c>
      <c r="K77" s="2" t="s">
        <v>34</v>
      </c>
      <c r="L77" s="2"/>
      <c r="M77" s="2"/>
      <c r="N77" s="2" t="s">
        <v>56</v>
      </c>
      <c r="O77" s="2" t="s">
        <v>20</v>
      </c>
      <c r="P77" s="2" t="s">
        <v>22</v>
      </c>
      <c r="Q77" s="2" t="s">
        <v>29</v>
      </c>
      <c r="R77" s="2" t="s">
        <v>57</v>
      </c>
    </row>
    <row r="78" spans="1:18" hidden="1" x14ac:dyDescent="0.2">
      <c r="A78" s="1" t="s">
        <v>2029</v>
      </c>
      <c r="B78" s="2" t="s">
        <v>2153</v>
      </c>
      <c r="C78" s="2" t="s">
        <v>2154</v>
      </c>
      <c r="D78" s="2" t="s">
        <v>2155</v>
      </c>
      <c r="E78" s="3">
        <v>39814</v>
      </c>
      <c r="F78" s="3">
        <v>40178</v>
      </c>
      <c r="G78" s="3">
        <v>1</v>
      </c>
      <c r="H78" s="1">
        <v>0</v>
      </c>
      <c r="I78" s="1">
        <v>0</v>
      </c>
      <c r="J78" s="1">
        <v>0</v>
      </c>
      <c r="K78" s="2" t="s">
        <v>34</v>
      </c>
      <c r="L78" s="2"/>
      <c r="M78" s="2"/>
      <c r="N78" s="2" t="s">
        <v>56</v>
      </c>
      <c r="O78" s="2" t="s">
        <v>20</v>
      </c>
      <c r="P78" s="2" t="s">
        <v>22</v>
      </c>
      <c r="Q78" s="2" t="s">
        <v>29</v>
      </c>
      <c r="R78" s="2" t="s">
        <v>57</v>
      </c>
    </row>
    <row r="79" spans="1:18" hidden="1" x14ac:dyDescent="0.2">
      <c r="A79" s="1" t="s">
        <v>2029</v>
      </c>
      <c r="B79" s="2" t="s">
        <v>2156</v>
      </c>
      <c r="C79" s="2" t="s">
        <v>2157</v>
      </c>
      <c r="D79" s="2" t="s">
        <v>271</v>
      </c>
      <c r="E79" s="3">
        <v>39814</v>
      </c>
      <c r="F79" s="3">
        <v>40178</v>
      </c>
      <c r="G79" s="3">
        <v>1</v>
      </c>
      <c r="H79" s="1">
        <v>0</v>
      </c>
      <c r="I79" s="1">
        <v>0</v>
      </c>
      <c r="J79" s="1">
        <v>0</v>
      </c>
      <c r="K79" s="2" t="s">
        <v>34</v>
      </c>
      <c r="L79" s="2"/>
      <c r="M79" s="2"/>
      <c r="N79" s="2" t="s">
        <v>56</v>
      </c>
      <c r="O79" s="2" t="s">
        <v>20</v>
      </c>
      <c r="P79" s="2" t="s">
        <v>22</v>
      </c>
      <c r="Q79" s="2" t="s">
        <v>29</v>
      </c>
      <c r="R79" s="2" t="s">
        <v>57</v>
      </c>
    </row>
    <row r="80" spans="1:18" hidden="1" x14ac:dyDescent="0.2">
      <c r="A80" s="1" t="s">
        <v>2029</v>
      </c>
      <c r="B80" s="2" t="s">
        <v>2156</v>
      </c>
      <c r="C80" s="2" t="s">
        <v>2157</v>
      </c>
      <c r="D80" s="2" t="s">
        <v>271</v>
      </c>
      <c r="E80" s="3">
        <v>39814</v>
      </c>
      <c r="F80" s="3">
        <v>40178</v>
      </c>
      <c r="G80" s="3">
        <v>1</v>
      </c>
      <c r="H80" s="1">
        <v>0</v>
      </c>
      <c r="I80" s="1">
        <v>0</v>
      </c>
      <c r="J80" s="1">
        <v>0</v>
      </c>
      <c r="K80" s="2" t="s">
        <v>34</v>
      </c>
      <c r="L80" s="2"/>
      <c r="M80" s="2"/>
      <c r="N80" s="2" t="s">
        <v>56</v>
      </c>
      <c r="O80" s="2" t="s">
        <v>20</v>
      </c>
      <c r="P80" s="2" t="s">
        <v>22</v>
      </c>
      <c r="Q80" s="2" t="s">
        <v>29</v>
      </c>
      <c r="R80" s="2" t="s">
        <v>57</v>
      </c>
    </row>
    <row r="81" spans="1:18" hidden="1" x14ac:dyDescent="0.2">
      <c r="A81" s="1" t="s">
        <v>2029</v>
      </c>
      <c r="B81" s="2" t="s">
        <v>2158</v>
      </c>
      <c r="C81" s="2" t="s">
        <v>2159</v>
      </c>
      <c r="D81" s="2" t="s">
        <v>274</v>
      </c>
      <c r="E81" s="3">
        <v>39814</v>
      </c>
      <c r="F81" s="3">
        <v>40178</v>
      </c>
      <c r="G81" s="3">
        <v>1</v>
      </c>
      <c r="H81" s="1">
        <v>0</v>
      </c>
      <c r="I81" s="4">
        <v>3181.53</v>
      </c>
      <c r="J81" s="4">
        <v>3181.53</v>
      </c>
      <c r="K81" s="2" t="s">
        <v>34</v>
      </c>
      <c r="L81" s="2"/>
      <c r="M81" s="2"/>
      <c r="N81" s="2" t="s">
        <v>56</v>
      </c>
      <c r="O81" s="2" t="s">
        <v>20</v>
      </c>
      <c r="P81" s="2" t="s">
        <v>22</v>
      </c>
      <c r="Q81" s="2" t="s">
        <v>29</v>
      </c>
      <c r="R81" s="2" t="s">
        <v>57</v>
      </c>
    </row>
    <row r="82" spans="1:18" hidden="1" x14ac:dyDescent="0.2">
      <c r="A82" s="1" t="s">
        <v>2029</v>
      </c>
      <c r="B82" s="2" t="s">
        <v>2158</v>
      </c>
      <c r="C82" s="2" t="s">
        <v>2159</v>
      </c>
      <c r="D82" s="2" t="s">
        <v>274</v>
      </c>
      <c r="E82" s="3">
        <v>39814</v>
      </c>
      <c r="F82" s="3">
        <v>40178</v>
      </c>
      <c r="G82" s="3">
        <v>1</v>
      </c>
      <c r="H82" s="1">
        <v>0</v>
      </c>
      <c r="I82" s="1">
        <v>0</v>
      </c>
      <c r="J82" s="1">
        <v>0</v>
      </c>
      <c r="K82" s="2" t="s">
        <v>34</v>
      </c>
      <c r="L82" s="2"/>
      <c r="M82" s="2"/>
      <c r="N82" s="2" t="s">
        <v>56</v>
      </c>
      <c r="O82" s="2" t="s">
        <v>20</v>
      </c>
      <c r="P82" s="2" t="s">
        <v>81</v>
      </c>
      <c r="Q82" s="2" t="s">
        <v>29</v>
      </c>
      <c r="R82" s="2" t="s">
        <v>57</v>
      </c>
    </row>
    <row r="83" spans="1:18" hidden="1" x14ac:dyDescent="0.2">
      <c r="A83" s="1" t="s">
        <v>2029</v>
      </c>
      <c r="B83" s="2" t="s">
        <v>2160</v>
      </c>
      <c r="C83" s="2" t="s">
        <v>2161</v>
      </c>
      <c r="D83" s="2" t="s">
        <v>2089</v>
      </c>
      <c r="E83" s="3">
        <v>39889</v>
      </c>
      <c r="F83" s="3">
        <v>39933</v>
      </c>
      <c r="G83" s="3">
        <v>1</v>
      </c>
      <c r="H83" s="1">
        <v>0</v>
      </c>
      <c r="I83" s="4">
        <v>26911</v>
      </c>
      <c r="J83" s="4">
        <v>26911</v>
      </c>
      <c r="K83" s="2" t="s">
        <v>46</v>
      </c>
      <c r="L83" s="2"/>
      <c r="M83" s="2"/>
      <c r="N83" s="2" t="s">
        <v>56</v>
      </c>
      <c r="O83" s="2" t="s">
        <v>279</v>
      </c>
      <c r="P83" s="2" t="s">
        <v>22</v>
      </c>
      <c r="Q83" s="2" t="s">
        <v>29</v>
      </c>
      <c r="R83" s="2" t="s">
        <v>57</v>
      </c>
    </row>
    <row r="84" spans="1:18" hidden="1" x14ac:dyDescent="0.2">
      <c r="A84" s="1" t="s">
        <v>2029</v>
      </c>
      <c r="B84" s="2" t="s">
        <v>2160</v>
      </c>
      <c r="C84" s="2" t="s">
        <v>2161</v>
      </c>
      <c r="D84" s="2" t="s">
        <v>2089</v>
      </c>
      <c r="E84" s="3">
        <v>1</v>
      </c>
      <c r="F84" s="3">
        <v>1</v>
      </c>
      <c r="G84" s="3">
        <v>1</v>
      </c>
      <c r="H84" s="1">
        <v>0</v>
      </c>
      <c r="I84" s="4">
        <v>1137.5</v>
      </c>
      <c r="J84" s="4">
        <v>1137.5</v>
      </c>
      <c r="K84" s="2" t="s">
        <v>46</v>
      </c>
      <c r="L84" s="2"/>
      <c r="M84" s="2"/>
      <c r="N84" s="2" t="s">
        <v>56</v>
      </c>
      <c r="O84" s="2" t="s">
        <v>20</v>
      </c>
      <c r="P84" s="2" t="s">
        <v>22</v>
      </c>
      <c r="Q84" s="2" t="s">
        <v>29</v>
      </c>
      <c r="R84" s="2" t="s">
        <v>57</v>
      </c>
    </row>
    <row r="85" spans="1:18" hidden="1" x14ac:dyDescent="0.2">
      <c r="A85" s="1" t="s">
        <v>2029</v>
      </c>
      <c r="B85" s="2" t="s">
        <v>2162</v>
      </c>
      <c r="C85" s="2" t="s">
        <v>2163</v>
      </c>
      <c r="D85" s="2" t="s">
        <v>2092</v>
      </c>
      <c r="E85" s="3">
        <v>39889</v>
      </c>
      <c r="F85" s="3">
        <v>39933</v>
      </c>
      <c r="G85" s="3">
        <v>1</v>
      </c>
      <c r="H85" s="1">
        <v>0</v>
      </c>
      <c r="I85" s="4">
        <v>34293.730000000003</v>
      </c>
      <c r="J85" s="4">
        <v>34293.730000000003</v>
      </c>
      <c r="K85" s="2" t="s">
        <v>46</v>
      </c>
      <c r="L85" s="2"/>
      <c r="M85" s="2"/>
      <c r="N85" s="2" t="s">
        <v>56</v>
      </c>
      <c r="O85" s="2" t="s">
        <v>279</v>
      </c>
      <c r="P85" s="2" t="s">
        <v>22</v>
      </c>
      <c r="Q85" s="2" t="s">
        <v>29</v>
      </c>
      <c r="R85" s="2" t="s">
        <v>57</v>
      </c>
    </row>
    <row r="86" spans="1:18" hidden="1" x14ac:dyDescent="0.2">
      <c r="A86" s="1" t="s">
        <v>2029</v>
      </c>
      <c r="B86" s="2" t="s">
        <v>2164</v>
      </c>
      <c r="C86" s="2" t="s">
        <v>2165</v>
      </c>
      <c r="D86" s="2" t="s">
        <v>165</v>
      </c>
      <c r="E86" s="3">
        <v>40179</v>
      </c>
      <c r="F86" s="3">
        <v>40543</v>
      </c>
      <c r="G86" s="3">
        <v>1</v>
      </c>
      <c r="H86" s="4">
        <v>5000</v>
      </c>
      <c r="I86" s="4">
        <v>42112.35</v>
      </c>
      <c r="J86" s="4">
        <v>37112.35</v>
      </c>
      <c r="K86" s="2" t="s">
        <v>34</v>
      </c>
      <c r="L86" s="2"/>
      <c r="M86" s="2"/>
      <c r="N86" s="2" t="s">
        <v>154</v>
      </c>
      <c r="O86" s="2" t="s">
        <v>20</v>
      </c>
      <c r="P86" s="2" t="s">
        <v>22</v>
      </c>
      <c r="Q86" s="2" t="s">
        <v>29</v>
      </c>
      <c r="R86" s="2" t="s">
        <v>57</v>
      </c>
    </row>
    <row r="87" spans="1:18" hidden="1" x14ac:dyDescent="0.2">
      <c r="A87" s="1" t="s">
        <v>2029</v>
      </c>
      <c r="B87" s="2" t="s">
        <v>2166</v>
      </c>
      <c r="C87" s="2" t="s">
        <v>2167</v>
      </c>
      <c r="D87" s="2" t="s">
        <v>265</v>
      </c>
      <c r="E87" s="3">
        <v>40179</v>
      </c>
      <c r="F87" s="3">
        <v>40543</v>
      </c>
      <c r="G87" s="3">
        <v>1</v>
      </c>
      <c r="H87" s="4">
        <v>2250</v>
      </c>
      <c r="I87" s="4">
        <v>1509.38</v>
      </c>
      <c r="J87" s="1">
        <v>-740.62</v>
      </c>
      <c r="K87" s="2" t="s">
        <v>34</v>
      </c>
      <c r="L87" s="2"/>
      <c r="M87" s="2"/>
      <c r="N87" s="2" t="s">
        <v>154</v>
      </c>
      <c r="O87" s="2" t="s">
        <v>20</v>
      </c>
      <c r="P87" s="2" t="s">
        <v>22</v>
      </c>
      <c r="Q87" s="2" t="s">
        <v>29</v>
      </c>
      <c r="R87" s="2" t="s">
        <v>57</v>
      </c>
    </row>
    <row r="88" spans="1:18" hidden="1" x14ac:dyDescent="0.2">
      <c r="A88" s="1" t="s">
        <v>2029</v>
      </c>
      <c r="B88" s="2" t="s">
        <v>2168</v>
      </c>
      <c r="C88" s="2" t="s">
        <v>2169</v>
      </c>
      <c r="D88" s="2" t="s">
        <v>262</v>
      </c>
      <c r="E88" s="3">
        <v>40179</v>
      </c>
      <c r="F88" s="3">
        <v>40543</v>
      </c>
      <c r="G88" s="3">
        <v>1</v>
      </c>
      <c r="H88" s="4">
        <v>3000</v>
      </c>
      <c r="I88" s="4">
        <v>1308</v>
      </c>
      <c r="J88" s="4">
        <v>-1692</v>
      </c>
      <c r="K88" s="2" t="s">
        <v>34</v>
      </c>
      <c r="L88" s="2"/>
      <c r="M88" s="2"/>
      <c r="N88" s="2" t="s">
        <v>154</v>
      </c>
      <c r="O88" s="2" t="s">
        <v>20</v>
      </c>
      <c r="P88" s="2" t="s">
        <v>22</v>
      </c>
      <c r="Q88" s="2" t="s">
        <v>29</v>
      </c>
      <c r="R88" s="2" t="s">
        <v>57</v>
      </c>
    </row>
    <row r="89" spans="1:18" hidden="1" x14ac:dyDescent="0.2">
      <c r="A89" s="1" t="s">
        <v>2029</v>
      </c>
      <c r="B89" s="2" t="s">
        <v>2170</v>
      </c>
      <c r="C89" s="2" t="s">
        <v>2171</v>
      </c>
      <c r="D89" s="2" t="s">
        <v>288</v>
      </c>
      <c r="E89" s="3">
        <v>40140</v>
      </c>
      <c r="F89" s="3">
        <v>39903</v>
      </c>
      <c r="G89" s="3">
        <v>1</v>
      </c>
      <c r="H89" s="4">
        <v>2000</v>
      </c>
      <c r="I89" s="4">
        <v>1955.87</v>
      </c>
      <c r="J89" s="1">
        <v>-44.13</v>
      </c>
      <c r="K89" s="2" t="s">
        <v>76</v>
      </c>
      <c r="L89" s="2"/>
      <c r="M89" s="2"/>
      <c r="N89" s="2" t="s">
        <v>169</v>
      </c>
      <c r="O89" s="2" t="s">
        <v>170</v>
      </c>
      <c r="P89" s="2" t="s">
        <v>81</v>
      </c>
      <c r="Q89" s="2" t="s">
        <v>21</v>
      </c>
      <c r="R89" s="2" t="s">
        <v>57</v>
      </c>
    </row>
    <row r="90" spans="1:18" hidden="1" x14ac:dyDescent="0.2">
      <c r="A90" s="1" t="s">
        <v>2029</v>
      </c>
      <c r="B90" s="2" t="s">
        <v>2172</v>
      </c>
      <c r="C90" s="2" t="s">
        <v>2173</v>
      </c>
      <c r="D90" s="2" t="s">
        <v>2103</v>
      </c>
      <c r="E90" s="3">
        <v>40170</v>
      </c>
      <c r="F90" s="3">
        <v>40209</v>
      </c>
      <c r="G90" s="3">
        <v>1</v>
      </c>
      <c r="H90" s="4">
        <v>19505.5</v>
      </c>
      <c r="I90" s="4">
        <v>19749.25</v>
      </c>
      <c r="J90" s="1">
        <v>243.75</v>
      </c>
      <c r="K90" s="2" t="s">
        <v>34</v>
      </c>
      <c r="L90" s="2"/>
      <c r="M90" s="2"/>
      <c r="N90" s="2" t="s">
        <v>56</v>
      </c>
      <c r="O90" s="2" t="s">
        <v>20</v>
      </c>
      <c r="P90" s="2" t="s">
        <v>22</v>
      </c>
      <c r="Q90" s="2" t="s">
        <v>29</v>
      </c>
      <c r="R90" s="2" t="s">
        <v>57</v>
      </c>
    </row>
    <row r="91" spans="1:18" hidden="1" x14ac:dyDescent="0.2">
      <c r="A91" s="1" t="s">
        <v>2029</v>
      </c>
      <c r="B91" s="2" t="s">
        <v>2174</v>
      </c>
      <c r="C91" s="2" t="s">
        <v>2175</v>
      </c>
      <c r="D91" s="2" t="s">
        <v>165</v>
      </c>
      <c r="E91" s="3">
        <v>40544</v>
      </c>
      <c r="F91" s="3">
        <v>40908</v>
      </c>
      <c r="G91" s="3">
        <v>1</v>
      </c>
      <c r="H91" s="1">
        <v>0</v>
      </c>
      <c r="I91" s="4">
        <v>2041.5</v>
      </c>
      <c r="J91" s="4">
        <v>2041.5</v>
      </c>
      <c r="K91" s="2" t="s">
        <v>34</v>
      </c>
      <c r="L91" s="2"/>
      <c r="M91" s="2"/>
      <c r="N91" s="2" t="s">
        <v>154</v>
      </c>
      <c r="O91" s="2" t="s">
        <v>20</v>
      </c>
      <c r="P91" s="2" t="s">
        <v>81</v>
      </c>
      <c r="Q91" s="2" t="s">
        <v>21</v>
      </c>
      <c r="R91" s="2" t="s">
        <v>57</v>
      </c>
    </row>
    <row r="92" spans="1:18" hidden="1" x14ac:dyDescent="0.2">
      <c r="A92" s="1" t="s">
        <v>2029</v>
      </c>
      <c r="B92" s="2" t="s">
        <v>2176</v>
      </c>
      <c r="C92" s="2" t="s">
        <v>2177</v>
      </c>
      <c r="D92" s="2" t="s">
        <v>265</v>
      </c>
      <c r="E92" s="3">
        <v>40544</v>
      </c>
      <c r="F92" s="3">
        <v>40908</v>
      </c>
      <c r="G92" s="3">
        <v>1</v>
      </c>
      <c r="H92" s="1">
        <v>0</v>
      </c>
      <c r="I92" s="4">
        <v>5865.5</v>
      </c>
      <c r="J92" s="4">
        <v>5865.5</v>
      </c>
      <c r="K92" s="2" t="s">
        <v>34</v>
      </c>
      <c r="L92" s="2"/>
      <c r="M92" s="2"/>
      <c r="N92" s="2" t="s">
        <v>154</v>
      </c>
      <c r="O92" s="2" t="s">
        <v>20</v>
      </c>
      <c r="P92" s="2" t="s">
        <v>81</v>
      </c>
      <c r="Q92" s="2" t="s">
        <v>21</v>
      </c>
      <c r="R92" s="2" t="s">
        <v>57</v>
      </c>
    </row>
    <row r="93" spans="1:18" hidden="1" x14ac:dyDescent="0.2">
      <c r="A93" s="1" t="s">
        <v>2029</v>
      </c>
      <c r="B93" s="2" t="s">
        <v>2178</v>
      </c>
      <c r="C93" s="2" t="s">
        <v>2179</v>
      </c>
      <c r="D93" s="2" t="s">
        <v>262</v>
      </c>
      <c r="E93" s="3">
        <v>40544</v>
      </c>
      <c r="F93" s="3">
        <v>40908</v>
      </c>
      <c r="G93" s="3">
        <v>1</v>
      </c>
      <c r="H93" s="1">
        <v>0</v>
      </c>
      <c r="I93" s="1">
        <v>0</v>
      </c>
      <c r="J93" s="1">
        <v>0</v>
      </c>
      <c r="K93" s="2" t="s">
        <v>34</v>
      </c>
      <c r="L93" s="2"/>
      <c r="M93" s="2"/>
      <c r="N93" s="2" t="s">
        <v>154</v>
      </c>
      <c r="O93" s="2" t="s">
        <v>20</v>
      </c>
      <c r="P93" s="2" t="s">
        <v>81</v>
      </c>
      <c r="Q93" s="2" t="s">
        <v>21</v>
      </c>
      <c r="R93" s="2" t="s">
        <v>57</v>
      </c>
    </row>
    <row r="94" spans="1:18" hidden="1" x14ac:dyDescent="0.2">
      <c r="A94" s="1" t="s">
        <v>2029</v>
      </c>
      <c r="B94" s="2" t="s">
        <v>2180</v>
      </c>
      <c r="C94" s="2" t="s">
        <v>2181</v>
      </c>
      <c r="D94" s="2" t="s">
        <v>2182</v>
      </c>
      <c r="E94" s="3">
        <v>40544</v>
      </c>
      <c r="F94" s="3">
        <v>40908</v>
      </c>
      <c r="G94" s="3">
        <v>1</v>
      </c>
      <c r="H94" s="1">
        <v>0</v>
      </c>
      <c r="I94" s="1">
        <v>0</v>
      </c>
      <c r="J94" s="1">
        <v>0</v>
      </c>
      <c r="K94" s="2" t="s">
        <v>34</v>
      </c>
      <c r="L94" s="2"/>
      <c r="M94" s="2"/>
      <c r="N94" s="2" t="s">
        <v>188</v>
      </c>
      <c r="O94" s="2" t="s">
        <v>20</v>
      </c>
      <c r="P94" s="2" t="s">
        <v>81</v>
      </c>
      <c r="Q94" s="2" t="s">
        <v>21</v>
      </c>
      <c r="R94" s="2" t="s">
        <v>57</v>
      </c>
    </row>
    <row r="97" spans="1:15" x14ac:dyDescent="0.2">
      <c r="A97" s="1" t="s">
        <v>0</v>
      </c>
      <c r="B97" s="1" t="s">
        <v>1</v>
      </c>
      <c r="C97" s="1" t="s">
        <v>2</v>
      </c>
      <c r="D97" s="1" t="s">
        <v>3</v>
      </c>
      <c r="E97" s="1" t="s">
        <v>4</v>
      </c>
      <c r="F97" s="1" t="s">
        <v>5</v>
      </c>
      <c r="G97" s="1" t="s">
        <v>6</v>
      </c>
      <c r="H97" s="1" t="s">
        <v>7</v>
      </c>
      <c r="I97" s="1" t="s">
        <v>8</v>
      </c>
      <c r="J97" s="5" t="s">
        <v>298</v>
      </c>
      <c r="K97" s="1" t="s">
        <v>10</v>
      </c>
      <c r="L97" s="1" t="s">
        <v>3983</v>
      </c>
      <c r="M97" s="1" t="s">
        <v>3983</v>
      </c>
    </row>
    <row r="98" spans="1:15" ht="15" x14ac:dyDescent="0.25">
      <c r="A98" s="1" t="s">
        <v>2029</v>
      </c>
      <c r="B98" s="2" t="s">
        <v>2095</v>
      </c>
      <c r="C98" s="2" t="s">
        <v>2096</v>
      </c>
      <c r="D98" s="2" t="s">
        <v>157</v>
      </c>
      <c r="E98" s="3">
        <v>40179</v>
      </c>
      <c r="F98" s="3">
        <v>40543</v>
      </c>
      <c r="G98" s="3">
        <v>1</v>
      </c>
      <c r="H98" s="4">
        <v>1500</v>
      </c>
      <c r="I98" s="13">
        <v>356.96</v>
      </c>
      <c r="J98" s="6">
        <v>18.221591324034176</v>
      </c>
      <c r="K98" s="2" t="s">
        <v>34</v>
      </c>
      <c r="L98" s="1" t="s">
        <v>11789</v>
      </c>
      <c r="M98" s="1">
        <v>343</v>
      </c>
    </row>
    <row r="99" spans="1:15" ht="15" x14ac:dyDescent="0.25">
      <c r="A99" s="1" t="s">
        <v>2029</v>
      </c>
      <c r="B99" s="2" t="s">
        <v>2097</v>
      </c>
      <c r="C99" s="2" t="s">
        <v>2098</v>
      </c>
      <c r="D99" s="2" t="s">
        <v>162</v>
      </c>
      <c r="E99" s="3">
        <v>40179</v>
      </c>
      <c r="F99" s="3">
        <v>40543</v>
      </c>
      <c r="G99" s="3">
        <v>40639</v>
      </c>
      <c r="H99" s="4">
        <v>6000</v>
      </c>
      <c r="I99" s="13">
        <v>16931.240000000002</v>
      </c>
      <c r="J99" s="6">
        <v>864.2820929211689</v>
      </c>
      <c r="K99" s="2" t="s">
        <v>34</v>
      </c>
      <c r="L99" s="1" t="s">
        <v>11774</v>
      </c>
      <c r="M99" s="1">
        <v>331</v>
      </c>
      <c r="N99" s="494" t="s">
        <v>1258</v>
      </c>
      <c r="O99" s="494"/>
    </row>
    <row r="100" spans="1:15" ht="15" x14ac:dyDescent="0.25">
      <c r="A100" s="1" t="s">
        <v>2029</v>
      </c>
      <c r="B100" s="2" t="s">
        <v>2099</v>
      </c>
      <c r="C100" s="2" t="s">
        <v>2100</v>
      </c>
      <c r="D100" s="2" t="s">
        <v>168</v>
      </c>
      <c r="E100" s="3">
        <v>40140</v>
      </c>
      <c r="F100" s="3">
        <v>40268</v>
      </c>
      <c r="G100" s="3">
        <v>1</v>
      </c>
      <c r="H100" s="4">
        <v>2000</v>
      </c>
      <c r="I100" s="13">
        <v>1937.12</v>
      </c>
      <c r="J100" s="6">
        <v>98.883373446921468</v>
      </c>
      <c r="K100" s="2" t="s">
        <v>76</v>
      </c>
      <c r="L100" s="1" t="s">
        <v>11810</v>
      </c>
      <c r="M100" s="1">
        <v>340</v>
      </c>
      <c r="N100" s="7" t="s">
        <v>299</v>
      </c>
      <c r="O100" s="8">
        <v>2572.25</v>
      </c>
    </row>
    <row r="101" spans="1:15" ht="15" x14ac:dyDescent="0.25">
      <c r="A101" s="1" t="s">
        <v>2029</v>
      </c>
      <c r="B101" s="2" t="s">
        <v>2101</v>
      </c>
      <c r="C101" s="2" t="s">
        <v>2102</v>
      </c>
      <c r="D101" s="2" t="s">
        <v>2103</v>
      </c>
      <c r="E101" s="3">
        <v>40169</v>
      </c>
      <c r="F101" s="3">
        <v>40209</v>
      </c>
      <c r="G101" s="3">
        <v>1</v>
      </c>
      <c r="H101" s="4">
        <v>19744.36</v>
      </c>
      <c r="I101" s="13">
        <v>20006.86</v>
      </c>
      <c r="J101" s="6">
        <v>1021.2820108616272</v>
      </c>
      <c r="K101" s="2" t="s">
        <v>34</v>
      </c>
      <c r="L101" s="1" t="s">
        <v>11774</v>
      </c>
      <c r="M101" s="1">
        <v>331</v>
      </c>
      <c r="N101" s="7" t="s">
        <v>300</v>
      </c>
      <c r="O101" s="9">
        <v>0</v>
      </c>
    </row>
    <row r="102" spans="1:15" ht="15" x14ac:dyDescent="0.25">
      <c r="A102" s="1" t="s">
        <v>2029</v>
      </c>
      <c r="B102" s="2" t="s">
        <v>2104</v>
      </c>
      <c r="C102" s="2" t="s">
        <v>2105</v>
      </c>
      <c r="D102" s="2" t="s">
        <v>2106</v>
      </c>
      <c r="E102" s="3">
        <v>40169</v>
      </c>
      <c r="F102" s="3">
        <v>40209</v>
      </c>
      <c r="G102" s="3">
        <v>1</v>
      </c>
      <c r="H102" s="1">
        <v>0</v>
      </c>
      <c r="I102" s="13">
        <v>6468.55</v>
      </c>
      <c r="J102" s="6">
        <v>330.19742984951051</v>
      </c>
      <c r="K102" s="2" t="s">
        <v>34</v>
      </c>
      <c r="L102" s="1" t="s">
        <v>11774</v>
      </c>
      <c r="M102" s="1">
        <v>331</v>
      </c>
      <c r="N102" s="7" t="s">
        <v>301</v>
      </c>
      <c r="O102" s="9">
        <v>0</v>
      </c>
    </row>
    <row r="103" spans="1:15" ht="15" x14ac:dyDescent="0.25">
      <c r="A103" s="1" t="s">
        <v>2029</v>
      </c>
      <c r="B103" s="2" t="s">
        <v>2111</v>
      </c>
      <c r="C103" s="2" t="s">
        <v>2112</v>
      </c>
      <c r="D103" s="2" t="s">
        <v>162</v>
      </c>
      <c r="E103" s="3">
        <v>40544</v>
      </c>
      <c r="F103" s="3">
        <v>40908</v>
      </c>
      <c r="G103" s="3">
        <v>1</v>
      </c>
      <c r="H103" s="1">
        <v>0</v>
      </c>
      <c r="I103" s="13">
        <v>4132.0200000000004</v>
      </c>
      <c r="J103" s="6">
        <v>210.92553726674058</v>
      </c>
      <c r="K103" s="2" t="s">
        <v>34</v>
      </c>
      <c r="L103" s="1" t="s">
        <v>11774</v>
      </c>
      <c r="M103" s="1">
        <v>331</v>
      </c>
      <c r="N103" s="10" t="s">
        <v>302</v>
      </c>
      <c r="O103" s="11">
        <v>0</v>
      </c>
    </row>
    <row r="104" spans="1:15" ht="15" x14ac:dyDescent="0.25">
      <c r="A104" s="1" t="s">
        <v>2029</v>
      </c>
      <c r="B104" s="2" t="s">
        <v>2113</v>
      </c>
      <c r="C104" s="2" t="s">
        <v>2114</v>
      </c>
      <c r="D104" s="2" t="s">
        <v>187</v>
      </c>
      <c r="E104" s="3">
        <v>40544</v>
      </c>
      <c r="F104" s="3">
        <v>40908</v>
      </c>
      <c r="G104" s="3">
        <v>1</v>
      </c>
      <c r="H104" s="1">
        <v>0</v>
      </c>
      <c r="I104" s="13">
        <v>557.49</v>
      </c>
      <c r="J104" s="6">
        <v>28.457964329997239</v>
      </c>
      <c r="K104" s="2" t="s">
        <v>34</v>
      </c>
      <c r="L104" s="1" t="s">
        <v>11755</v>
      </c>
      <c r="M104" s="1">
        <v>304</v>
      </c>
      <c r="N104" s="7" t="s">
        <v>303</v>
      </c>
      <c r="O104" s="12">
        <v>2572.25</v>
      </c>
    </row>
    <row r="105" spans="1:15" ht="15" x14ac:dyDescent="0.25">
      <c r="B105" s="2"/>
      <c r="C105" s="2"/>
      <c r="D105" s="2"/>
      <c r="E105" s="3"/>
      <c r="F105" s="3"/>
      <c r="G105" s="3"/>
      <c r="I105" s="13"/>
      <c r="K105" s="2"/>
      <c r="L105" s="2"/>
      <c r="M105" s="2"/>
    </row>
    <row r="106" spans="1:15" ht="15" x14ac:dyDescent="0.25">
      <c r="A106" s="1" t="s">
        <v>304</v>
      </c>
      <c r="E106" s="3"/>
      <c r="F106" s="3"/>
      <c r="G106" s="3"/>
      <c r="I106" s="13">
        <v>50390.239999999998</v>
      </c>
      <c r="K106" s="2"/>
      <c r="L106" s="2"/>
      <c r="M106" s="2"/>
    </row>
    <row r="107" spans="1:15" ht="15" x14ac:dyDescent="0.25">
      <c r="B107" s="3">
        <v>40724</v>
      </c>
      <c r="D107" s="1" t="s">
        <v>305</v>
      </c>
      <c r="E107" s="3"/>
      <c r="F107" s="3"/>
      <c r="G107" s="3"/>
      <c r="I107" s="13">
        <v>2572.25</v>
      </c>
      <c r="J107" s="5" t="s">
        <v>298</v>
      </c>
      <c r="K107" s="64">
        <v>2572.25</v>
      </c>
      <c r="L107" s="64"/>
      <c r="M107" s="64"/>
    </row>
    <row r="108" spans="1:15" ht="15" x14ac:dyDescent="0.25">
      <c r="B108" s="2"/>
      <c r="C108" s="2"/>
      <c r="D108" s="2"/>
      <c r="E108" s="3"/>
      <c r="F108" s="3"/>
      <c r="G108" s="3"/>
      <c r="I108" s="13"/>
      <c r="K108" s="2"/>
      <c r="L108" s="2"/>
      <c r="M108" s="2"/>
    </row>
    <row r="109" spans="1:15" ht="15" x14ac:dyDescent="0.25">
      <c r="A109" s="1" t="s">
        <v>0</v>
      </c>
      <c r="B109" s="1" t="s">
        <v>1</v>
      </c>
      <c r="C109" s="1" t="s">
        <v>2</v>
      </c>
      <c r="D109" s="1" t="s">
        <v>3</v>
      </c>
      <c r="E109" s="1" t="s">
        <v>4</v>
      </c>
      <c r="F109" s="1" t="s">
        <v>5</v>
      </c>
      <c r="G109" s="1" t="s">
        <v>6</v>
      </c>
      <c r="H109" s="1" t="s">
        <v>7</v>
      </c>
      <c r="I109" s="13" t="s">
        <v>8</v>
      </c>
      <c r="J109" s="5" t="s">
        <v>298</v>
      </c>
      <c r="K109" s="1" t="s">
        <v>10</v>
      </c>
      <c r="L109" s="1" t="s">
        <v>3983</v>
      </c>
      <c r="M109" s="1" t="s">
        <v>3983</v>
      </c>
      <c r="N109" s="494" t="s">
        <v>1259</v>
      </c>
      <c r="O109" s="494"/>
    </row>
    <row r="110" spans="1:15" ht="15" x14ac:dyDescent="0.25">
      <c r="A110" s="1" t="s">
        <v>2029</v>
      </c>
      <c r="B110" s="2" t="s">
        <v>2160</v>
      </c>
      <c r="C110" s="2" t="s">
        <v>2161</v>
      </c>
      <c r="D110" s="2" t="s">
        <v>2089</v>
      </c>
      <c r="E110" s="3">
        <v>39889</v>
      </c>
      <c r="F110" s="3">
        <v>39933</v>
      </c>
      <c r="G110" s="3">
        <v>1</v>
      </c>
      <c r="H110" s="1">
        <v>0</v>
      </c>
      <c r="I110" s="13">
        <v>26911</v>
      </c>
      <c r="J110" s="6">
        <v>499.06372028450619</v>
      </c>
      <c r="K110" s="2" t="s">
        <v>46</v>
      </c>
      <c r="L110" s="1" t="s">
        <v>11793</v>
      </c>
      <c r="M110" s="1">
        <v>361</v>
      </c>
      <c r="N110" s="7" t="s">
        <v>299</v>
      </c>
      <c r="O110" s="8">
        <v>1755.9</v>
      </c>
    </row>
    <row r="111" spans="1:15" ht="15" x14ac:dyDescent="0.25">
      <c r="A111" s="1" t="s">
        <v>2029</v>
      </c>
      <c r="B111" s="2" t="s">
        <v>2160</v>
      </c>
      <c r="C111" s="2" t="s">
        <v>2161</v>
      </c>
      <c r="D111" s="2" t="s">
        <v>2089</v>
      </c>
      <c r="E111" s="3">
        <v>1</v>
      </c>
      <c r="F111" s="3">
        <v>1</v>
      </c>
      <c r="G111" s="3">
        <v>1</v>
      </c>
      <c r="H111" s="1">
        <v>0</v>
      </c>
      <c r="I111" s="13">
        <v>1137.5</v>
      </c>
      <c r="J111" s="6">
        <v>21.094904753581279</v>
      </c>
      <c r="K111" s="2" t="s">
        <v>46</v>
      </c>
      <c r="L111" s="1" t="s">
        <v>11793</v>
      </c>
      <c r="M111" s="1">
        <v>361</v>
      </c>
      <c r="N111" s="7" t="s">
        <v>300</v>
      </c>
      <c r="O111" s="9">
        <v>0</v>
      </c>
    </row>
    <row r="112" spans="1:15" ht="15" x14ac:dyDescent="0.25">
      <c r="A112" s="1" t="s">
        <v>2029</v>
      </c>
      <c r="B112" s="2" t="s">
        <v>2164</v>
      </c>
      <c r="C112" s="2" t="s">
        <v>2165</v>
      </c>
      <c r="D112" s="2" t="s">
        <v>165</v>
      </c>
      <c r="E112" s="3">
        <v>40179</v>
      </c>
      <c r="F112" s="3">
        <v>40543</v>
      </c>
      <c r="G112" s="3">
        <v>1</v>
      </c>
      <c r="H112" s="4">
        <v>5000</v>
      </c>
      <c r="I112" s="13">
        <v>42112.35</v>
      </c>
      <c r="J112" s="6">
        <v>780.97231841712403</v>
      </c>
      <c r="K112" s="2" t="s">
        <v>34</v>
      </c>
      <c r="L112" s="1" t="s">
        <v>11773</v>
      </c>
      <c r="M112" s="1">
        <v>371</v>
      </c>
      <c r="N112" s="7" t="s">
        <v>301</v>
      </c>
      <c r="O112" s="9">
        <v>0</v>
      </c>
    </row>
    <row r="113" spans="1:15" ht="15" x14ac:dyDescent="0.25">
      <c r="A113" s="1" t="s">
        <v>2029</v>
      </c>
      <c r="B113" s="2" t="s">
        <v>2166</v>
      </c>
      <c r="C113" s="2" t="s">
        <v>2167</v>
      </c>
      <c r="D113" s="2" t="s">
        <v>265</v>
      </c>
      <c r="E113" s="3">
        <v>40179</v>
      </c>
      <c r="F113" s="3">
        <v>40543</v>
      </c>
      <c r="G113" s="3">
        <v>1</v>
      </c>
      <c r="H113" s="4">
        <v>2250</v>
      </c>
      <c r="I113" s="13">
        <v>1509.38</v>
      </c>
      <c r="J113" s="6">
        <v>27.991408647877371</v>
      </c>
      <c r="K113" s="2" t="s">
        <v>34</v>
      </c>
      <c r="L113" s="1" t="s">
        <v>11717</v>
      </c>
      <c r="M113" s="1">
        <v>354</v>
      </c>
      <c r="N113" s="10" t="s">
        <v>302</v>
      </c>
      <c r="O113" s="11">
        <v>0</v>
      </c>
    </row>
    <row r="114" spans="1:15" ht="15" x14ac:dyDescent="0.25">
      <c r="A114" s="1" t="s">
        <v>2029</v>
      </c>
      <c r="B114" s="2" t="s">
        <v>2168</v>
      </c>
      <c r="C114" s="2" t="s">
        <v>2169</v>
      </c>
      <c r="D114" s="2" t="s">
        <v>262</v>
      </c>
      <c r="E114" s="3">
        <v>40179</v>
      </c>
      <c r="F114" s="3">
        <v>40543</v>
      </c>
      <c r="G114" s="3">
        <v>1</v>
      </c>
      <c r="H114" s="4">
        <v>3000</v>
      </c>
      <c r="I114" s="13">
        <v>1308</v>
      </c>
      <c r="J114" s="6">
        <v>24.256822345216978</v>
      </c>
      <c r="K114" s="2" t="s">
        <v>34</v>
      </c>
      <c r="L114" s="1" t="s">
        <v>11793</v>
      </c>
      <c r="M114" s="1">
        <v>361</v>
      </c>
      <c r="N114" s="7" t="s">
        <v>303</v>
      </c>
      <c r="O114" s="12">
        <v>0</v>
      </c>
    </row>
    <row r="115" spans="1:15" ht="15" x14ac:dyDescent="0.25">
      <c r="A115" s="1" t="s">
        <v>2029</v>
      </c>
      <c r="B115" s="2" t="s">
        <v>2170</v>
      </c>
      <c r="C115" s="2" t="s">
        <v>2171</v>
      </c>
      <c r="D115" s="2" t="s">
        <v>288</v>
      </c>
      <c r="E115" s="3">
        <v>40140</v>
      </c>
      <c r="F115" s="3">
        <v>39903</v>
      </c>
      <c r="G115" s="3">
        <v>1</v>
      </c>
      <c r="H115" s="4">
        <v>2000</v>
      </c>
      <c r="I115" s="13">
        <v>1955.87</v>
      </c>
      <c r="J115" s="6">
        <v>36.271552844296274</v>
      </c>
      <c r="K115" s="2" t="s">
        <v>76</v>
      </c>
      <c r="L115" s="1" t="s">
        <v>11803</v>
      </c>
      <c r="M115" s="1">
        <v>390</v>
      </c>
    </row>
    <row r="116" spans="1:15" ht="15" x14ac:dyDescent="0.25">
      <c r="A116" s="1" t="s">
        <v>2029</v>
      </c>
      <c r="B116" s="2" t="s">
        <v>2172</v>
      </c>
      <c r="C116" s="2" t="s">
        <v>2173</v>
      </c>
      <c r="D116" s="2" t="s">
        <v>2103</v>
      </c>
      <c r="E116" s="3">
        <v>40170</v>
      </c>
      <c r="F116" s="3">
        <v>40209</v>
      </c>
      <c r="G116" s="3">
        <v>1</v>
      </c>
      <c r="H116" s="4">
        <v>19505.5</v>
      </c>
      <c r="I116" s="13">
        <v>19749.25</v>
      </c>
      <c r="J116" s="6">
        <v>366.24927270739784</v>
      </c>
      <c r="K116" s="2" t="s">
        <v>34</v>
      </c>
      <c r="L116" s="1" t="s">
        <v>11793</v>
      </c>
      <c r="M116" s="1">
        <v>361</v>
      </c>
    </row>
    <row r="117" spans="1:15" ht="15" x14ac:dyDescent="0.25">
      <c r="I117" s="13"/>
    </row>
    <row r="118" spans="1:15" ht="15" x14ac:dyDescent="0.25">
      <c r="I118" s="13">
        <v>94683.35</v>
      </c>
    </row>
    <row r="119" spans="1:15" ht="15" x14ac:dyDescent="0.25">
      <c r="A119" s="1" t="s">
        <v>304</v>
      </c>
      <c r="E119" s="3"/>
      <c r="F119" s="3"/>
      <c r="G119" s="3"/>
      <c r="I119" s="13"/>
    </row>
    <row r="120" spans="1:15" ht="15" x14ac:dyDescent="0.25">
      <c r="B120" s="3">
        <v>40724</v>
      </c>
      <c r="D120" s="1" t="s">
        <v>305</v>
      </c>
      <c r="E120" s="3"/>
      <c r="F120" s="3"/>
      <c r="G120" s="3"/>
      <c r="I120" s="13">
        <v>1755.9</v>
      </c>
      <c r="J120" s="5" t="s">
        <v>298</v>
      </c>
      <c r="K120" s="14">
        <v>1755.9</v>
      </c>
      <c r="L120" s="14"/>
      <c r="M120" s="14"/>
    </row>
  </sheetData>
  <mergeCells count="2">
    <mergeCell ref="N99:O99"/>
    <mergeCell ref="N109:O109"/>
  </mergeCells>
  <pageMargins left="0.7" right="0.7" top="0.75" bottom="0.75" header="0.3" footer="0.3"/>
  <pageSetup scale="58" fitToHeight="0" orientation="landscape" r:id="rId1"/>
  <headerFooter>
    <oddFooter>&amp;L&amp;F &amp;A&amp;R&amp;P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R94"/>
  <sheetViews>
    <sheetView topLeftCell="L79" workbookViewId="0">
      <selection activeCell="E9" sqref="E9"/>
    </sheetView>
  </sheetViews>
  <sheetFormatPr defaultRowHeight="12.75" x14ac:dyDescent="0.2"/>
  <cols>
    <col min="1" max="1" width="5" style="1" bestFit="1" customWidth="1"/>
    <col min="2" max="2" width="11.85546875" style="1" bestFit="1" customWidth="1"/>
    <col min="3" max="3" width="16" style="1" bestFit="1" customWidth="1"/>
    <col min="4" max="4" width="29.42578125" style="1" bestFit="1" customWidth="1"/>
    <col min="5" max="5" width="22.5703125" style="1" bestFit="1" customWidth="1"/>
    <col min="6" max="6" width="10.140625" style="1" bestFit="1" customWidth="1"/>
    <col min="7" max="7" width="15.42578125" style="1" bestFit="1" customWidth="1"/>
    <col min="8" max="8" width="18.7109375" style="1" bestFit="1" customWidth="1"/>
    <col min="9" max="9" width="23.7109375" style="1" bestFit="1" customWidth="1"/>
    <col min="10" max="10" width="26.42578125" style="1" bestFit="1" customWidth="1"/>
    <col min="11" max="11" width="20.42578125" style="1" bestFit="1" customWidth="1"/>
    <col min="12" max="12" width="20.85546875" style="1" bestFit="1" customWidth="1"/>
    <col min="13" max="13" width="21.7109375" style="1" bestFit="1" customWidth="1"/>
    <col min="14" max="14" width="22.7109375" style="1" bestFit="1" customWidth="1"/>
    <col min="15" max="15" width="22.140625" style="1" bestFit="1" customWidth="1"/>
    <col min="16" max="16" width="13.7109375" style="1" bestFit="1" customWidth="1"/>
    <col min="17" max="17" width="23.28515625" style="1" bestFit="1" customWidth="1"/>
    <col min="18" max="18" width="25.140625" style="1" bestFit="1" customWidth="1"/>
    <col min="19" max="256" width="8.85546875" style="1"/>
    <col min="257" max="257" width="5" style="1" bestFit="1" customWidth="1"/>
    <col min="258" max="258" width="11.85546875" style="1" bestFit="1" customWidth="1"/>
    <col min="259" max="259" width="16" style="1" bestFit="1" customWidth="1"/>
    <col min="260" max="260" width="29.42578125" style="1" bestFit="1" customWidth="1"/>
    <col min="261" max="261" width="22.5703125" style="1" bestFit="1" customWidth="1"/>
    <col min="262" max="262" width="10.140625" style="1" bestFit="1" customWidth="1"/>
    <col min="263" max="263" width="15.42578125" style="1" bestFit="1" customWidth="1"/>
    <col min="264" max="264" width="18.7109375" style="1" bestFit="1" customWidth="1"/>
    <col min="265" max="265" width="23.7109375" style="1" bestFit="1" customWidth="1"/>
    <col min="266" max="266" width="26.42578125" style="1" bestFit="1" customWidth="1"/>
    <col min="267" max="267" width="20.42578125" style="1" bestFit="1" customWidth="1"/>
    <col min="268" max="268" width="20.85546875" style="1" bestFit="1" customWidth="1"/>
    <col min="269" max="269" width="21.7109375" style="1" bestFit="1" customWidth="1"/>
    <col min="270" max="270" width="22.7109375" style="1" bestFit="1" customWidth="1"/>
    <col min="271" max="271" width="22.140625" style="1" bestFit="1" customWidth="1"/>
    <col min="272" max="272" width="13.7109375" style="1" bestFit="1" customWidth="1"/>
    <col min="273" max="273" width="23.28515625" style="1" bestFit="1" customWidth="1"/>
    <col min="274" max="274" width="25.140625" style="1" bestFit="1" customWidth="1"/>
    <col min="275" max="512" width="8.85546875" style="1"/>
    <col min="513" max="513" width="5" style="1" bestFit="1" customWidth="1"/>
    <col min="514" max="514" width="11.85546875" style="1" bestFit="1" customWidth="1"/>
    <col min="515" max="515" width="16" style="1" bestFit="1" customWidth="1"/>
    <col min="516" max="516" width="29.42578125" style="1" bestFit="1" customWidth="1"/>
    <col min="517" max="517" width="22.5703125" style="1" bestFit="1" customWidth="1"/>
    <col min="518" max="518" width="10.140625" style="1" bestFit="1" customWidth="1"/>
    <col min="519" max="519" width="15.42578125" style="1" bestFit="1" customWidth="1"/>
    <col min="520" max="520" width="18.7109375" style="1" bestFit="1" customWidth="1"/>
    <col min="521" max="521" width="23.7109375" style="1" bestFit="1" customWidth="1"/>
    <col min="522" max="522" width="26.42578125" style="1" bestFit="1" customWidth="1"/>
    <col min="523" max="523" width="20.42578125" style="1" bestFit="1" customWidth="1"/>
    <col min="524" max="524" width="20.85546875" style="1" bestFit="1" customWidth="1"/>
    <col min="525" max="525" width="21.7109375" style="1" bestFit="1" customWidth="1"/>
    <col min="526" max="526" width="22.7109375" style="1" bestFit="1" customWidth="1"/>
    <col min="527" max="527" width="22.140625" style="1" bestFit="1" customWidth="1"/>
    <col min="528" max="528" width="13.7109375" style="1" bestFit="1" customWidth="1"/>
    <col min="529" max="529" width="23.28515625" style="1" bestFit="1" customWidth="1"/>
    <col min="530" max="530" width="25.140625" style="1" bestFit="1" customWidth="1"/>
    <col min="531" max="768" width="8.85546875" style="1"/>
    <col min="769" max="769" width="5" style="1" bestFit="1" customWidth="1"/>
    <col min="770" max="770" width="11.85546875" style="1" bestFit="1" customWidth="1"/>
    <col min="771" max="771" width="16" style="1" bestFit="1" customWidth="1"/>
    <col min="772" max="772" width="29.42578125" style="1" bestFit="1" customWidth="1"/>
    <col min="773" max="773" width="22.5703125" style="1" bestFit="1" customWidth="1"/>
    <col min="774" max="774" width="10.140625" style="1" bestFit="1" customWidth="1"/>
    <col min="775" max="775" width="15.42578125" style="1" bestFit="1" customWidth="1"/>
    <col min="776" max="776" width="18.7109375" style="1" bestFit="1" customWidth="1"/>
    <col min="777" max="777" width="23.7109375" style="1" bestFit="1" customWidth="1"/>
    <col min="778" max="778" width="26.42578125" style="1" bestFit="1" customWidth="1"/>
    <col min="779" max="779" width="20.42578125" style="1" bestFit="1" customWidth="1"/>
    <col min="780" max="780" width="20.85546875" style="1" bestFit="1" customWidth="1"/>
    <col min="781" max="781" width="21.7109375" style="1" bestFit="1" customWidth="1"/>
    <col min="782" max="782" width="22.7109375" style="1" bestFit="1" customWidth="1"/>
    <col min="783" max="783" width="22.140625" style="1" bestFit="1" customWidth="1"/>
    <col min="784" max="784" width="13.7109375" style="1" bestFit="1" customWidth="1"/>
    <col min="785" max="785" width="23.28515625" style="1" bestFit="1" customWidth="1"/>
    <col min="786" max="786" width="25.140625" style="1" bestFit="1" customWidth="1"/>
    <col min="787" max="1024" width="8.85546875" style="1"/>
    <col min="1025" max="1025" width="5" style="1" bestFit="1" customWidth="1"/>
    <col min="1026" max="1026" width="11.85546875" style="1" bestFit="1" customWidth="1"/>
    <col min="1027" max="1027" width="16" style="1" bestFit="1" customWidth="1"/>
    <col min="1028" max="1028" width="29.42578125" style="1" bestFit="1" customWidth="1"/>
    <col min="1029" max="1029" width="22.5703125" style="1" bestFit="1" customWidth="1"/>
    <col min="1030" max="1030" width="10.140625" style="1" bestFit="1" customWidth="1"/>
    <col min="1031" max="1031" width="15.42578125" style="1" bestFit="1" customWidth="1"/>
    <col min="1032" max="1032" width="18.7109375" style="1" bestFit="1" customWidth="1"/>
    <col min="1033" max="1033" width="23.7109375" style="1" bestFit="1" customWidth="1"/>
    <col min="1034" max="1034" width="26.42578125" style="1" bestFit="1" customWidth="1"/>
    <col min="1035" max="1035" width="20.42578125" style="1" bestFit="1" customWidth="1"/>
    <col min="1036" max="1036" width="20.85546875" style="1" bestFit="1" customWidth="1"/>
    <col min="1037" max="1037" width="21.7109375" style="1" bestFit="1" customWidth="1"/>
    <col min="1038" max="1038" width="22.7109375" style="1" bestFit="1" customWidth="1"/>
    <col min="1039" max="1039" width="22.140625" style="1" bestFit="1" customWidth="1"/>
    <col min="1040" max="1040" width="13.7109375" style="1" bestFit="1" customWidth="1"/>
    <col min="1041" max="1041" width="23.28515625" style="1" bestFit="1" customWidth="1"/>
    <col min="1042" max="1042" width="25.140625" style="1" bestFit="1" customWidth="1"/>
    <col min="1043" max="1280" width="8.85546875" style="1"/>
    <col min="1281" max="1281" width="5" style="1" bestFit="1" customWidth="1"/>
    <col min="1282" max="1282" width="11.85546875" style="1" bestFit="1" customWidth="1"/>
    <col min="1283" max="1283" width="16" style="1" bestFit="1" customWidth="1"/>
    <col min="1284" max="1284" width="29.42578125" style="1" bestFit="1" customWidth="1"/>
    <col min="1285" max="1285" width="22.5703125" style="1" bestFit="1" customWidth="1"/>
    <col min="1286" max="1286" width="10.140625" style="1" bestFit="1" customWidth="1"/>
    <col min="1287" max="1287" width="15.42578125" style="1" bestFit="1" customWidth="1"/>
    <col min="1288" max="1288" width="18.7109375" style="1" bestFit="1" customWidth="1"/>
    <col min="1289" max="1289" width="23.7109375" style="1" bestFit="1" customWidth="1"/>
    <col min="1290" max="1290" width="26.42578125" style="1" bestFit="1" customWidth="1"/>
    <col min="1291" max="1291" width="20.42578125" style="1" bestFit="1" customWidth="1"/>
    <col min="1292" max="1292" width="20.85546875" style="1" bestFit="1" customWidth="1"/>
    <col min="1293" max="1293" width="21.7109375" style="1" bestFit="1" customWidth="1"/>
    <col min="1294" max="1294" width="22.7109375" style="1" bestFit="1" customWidth="1"/>
    <col min="1295" max="1295" width="22.140625" style="1" bestFit="1" customWidth="1"/>
    <col min="1296" max="1296" width="13.7109375" style="1" bestFit="1" customWidth="1"/>
    <col min="1297" max="1297" width="23.28515625" style="1" bestFit="1" customWidth="1"/>
    <col min="1298" max="1298" width="25.140625" style="1" bestFit="1" customWidth="1"/>
    <col min="1299" max="1536" width="8.85546875" style="1"/>
    <col min="1537" max="1537" width="5" style="1" bestFit="1" customWidth="1"/>
    <col min="1538" max="1538" width="11.85546875" style="1" bestFit="1" customWidth="1"/>
    <col min="1539" max="1539" width="16" style="1" bestFit="1" customWidth="1"/>
    <col min="1540" max="1540" width="29.42578125" style="1" bestFit="1" customWidth="1"/>
    <col min="1541" max="1541" width="22.5703125" style="1" bestFit="1" customWidth="1"/>
    <col min="1542" max="1542" width="10.140625" style="1" bestFit="1" customWidth="1"/>
    <col min="1543" max="1543" width="15.42578125" style="1" bestFit="1" customWidth="1"/>
    <col min="1544" max="1544" width="18.7109375" style="1" bestFit="1" customWidth="1"/>
    <col min="1545" max="1545" width="23.7109375" style="1" bestFit="1" customWidth="1"/>
    <col min="1546" max="1546" width="26.42578125" style="1" bestFit="1" customWidth="1"/>
    <col min="1547" max="1547" width="20.42578125" style="1" bestFit="1" customWidth="1"/>
    <col min="1548" max="1548" width="20.85546875" style="1" bestFit="1" customWidth="1"/>
    <col min="1549" max="1549" width="21.7109375" style="1" bestFit="1" customWidth="1"/>
    <col min="1550" max="1550" width="22.7109375" style="1" bestFit="1" customWidth="1"/>
    <col min="1551" max="1551" width="22.140625" style="1" bestFit="1" customWidth="1"/>
    <col min="1552" max="1552" width="13.7109375" style="1" bestFit="1" customWidth="1"/>
    <col min="1553" max="1553" width="23.28515625" style="1" bestFit="1" customWidth="1"/>
    <col min="1554" max="1554" width="25.140625" style="1" bestFit="1" customWidth="1"/>
    <col min="1555" max="1792" width="8.85546875" style="1"/>
    <col min="1793" max="1793" width="5" style="1" bestFit="1" customWidth="1"/>
    <col min="1794" max="1794" width="11.85546875" style="1" bestFit="1" customWidth="1"/>
    <col min="1795" max="1795" width="16" style="1" bestFit="1" customWidth="1"/>
    <col min="1796" max="1796" width="29.42578125" style="1" bestFit="1" customWidth="1"/>
    <col min="1797" max="1797" width="22.5703125" style="1" bestFit="1" customWidth="1"/>
    <col min="1798" max="1798" width="10.140625" style="1" bestFit="1" customWidth="1"/>
    <col min="1799" max="1799" width="15.42578125" style="1" bestFit="1" customWidth="1"/>
    <col min="1800" max="1800" width="18.7109375" style="1" bestFit="1" customWidth="1"/>
    <col min="1801" max="1801" width="23.7109375" style="1" bestFit="1" customWidth="1"/>
    <col min="1802" max="1802" width="26.42578125" style="1" bestFit="1" customWidth="1"/>
    <col min="1803" max="1803" width="20.42578125" style="1" bestFit="1" customWidth="1"/>
    <col min="1804" max="1804" width="20.85546875" style="1" bestFit="1" customWidth="1"/>
    <col min="1805" max="1805" width="21.7109375" style="1" bestFit="1" customWidth="1"/>
    <col min="1806" max="1806" width="22.7109375" style="1" bestFit="1" customWidth="1"/>
    <col min="1807" max="1807" width="22.140625" style="1" bestFit="1" customWidth="1"/>
    <col min="1808" max="1808" width="13.7109375" style="1" bestFit="1" customWidth="1"/>
    <col min="1809" max="1809" width="23.28515625" style="1" bestFit="1" customWidth="1"/>
    <col min="1810" max="1810" width="25.140625" style="1" bestFit="1" customWidth="1"/>
    <col min="1811" max="2048" width="8.85546875" style="1"/>
    <col min="2049" max="2049" width="5" style="1" bestFit="1" customWidth="1"/>
    <col min="2050" max="2050" width="11.85546875" style="1" bestFit="1" customWidth="1"/>
    <col min="2051" max="2051" width="16" style="1" bestFit="1" customWidth="1"/>
    <col min="2052" max="2052" width="29.42578125" style="1" bestFit="1" customWidth="1"/>
    <col min="2053" max="2053" width="22.5703125" style="1" bestFit="1" customWidth="1"/>
    <col min="2054" max="2054" width="10.140625" style="1" bestFit="1" customWidth="1"/>
    <col min="2055" max="2055" width="15.42578125" style="1" bestFit="1" customWidth="1"/>
    <col min="2056" max="2056" width="18.7109375" style="1" bestFit="1" customWidth="1"/>
    <col min="2057" max="2057" width="23.7109375" style="1" bestFit="1" customWidth="1"/>
    <col min="2058" max="2058" width="26.42578125" style="1" bestFit="1" customWidth="1"/>
    <col min="2059" max="2059" width="20.42578125" style="1" bestFit="1" customWidth="1"/>
    <col min="2060" max="2060" width="20.85546875" style="1" bestFit="1" customWidth="1"/>
    <col min="2061" max="2061" width="21.7109375" style="1" bestFit="1" customWidth="1"/>
    <col min="2062" max="2062" width="22.7109375" style="1" bestFit="1" customWidth="1"/>
    <col min="2063" max="2063" width="22.140625" style="1" bestFit="1" customWidth="1"/>
    <col min="2064" max="2064" width="13.7109375" style="1" bestFit="1" customWidth="1"/>
    <col min="2065" max="2065" width="23.28515625" style="1" bestFit="1" customWidth="1"/>
    <col min="2066" max="2066" width="25.140625" style="1" bestFit="1" customWidth="1"/>
    <col min="2067" max="2304" width="8.85546875" style="1"/>
    <col min="2305" max="2305" width="5" style="1" bestFit="1" customWidth="1"/>
    <col min="2306" max="2306" width="11.85546875" style="1" bestFit="1" customWidth="1"/>
    <col min="2307" max="2307" width="16" style="1" bestFit="1" customWidth="1"/>
    <col min="2308" max="2308" width="29.42578125" style="1" bestFit="1" customWidth="1"/>
    <col min="2309" max="2309" width="22.5703125" style="1" bestFit="1" customWidth="1"/>
    <col min="2310" max="2310" width="10.140625" style="1" bestFit="1" customWidth="1"/>
    <col min="2311" max="2311" width="15.42578125" style="1" bestFit="1" customWidth="1"/>
    <col min="2312" max="2312" width="18.7109375" style="1" bestFit="1" customWidth="1"/>
    <col min="2313" max="2313" width="23.7109375" style="1" bestFit="1" customWidth="1"/>
    <col min="2314" max="2314" width="26.42578125" style="1" bestFit="1" customWidth="1"/>
    <col min="2315" max="2315" width="20.42578125" style="1" bestFit="1" customWidth="1"/>
    <col min="2316" max="2316" width="20.85546875" style="1" bestFit="1" customWidth="1"/>
    <col min="2317" max="2317" width="21.7109375" style="1" bestFit="1" customWidth="1"/>
    <col min="2318" max="2318" width="22.7109375" style="1" bestFit="1" customWidth="1"/>
    <col min="2319" max="2319" width="22.140625" style="1" bestFit="1" customWidth="1"/>
    <col min="2320" max="2320" width="13.7109375" style="1" bestFit="1" customWidth="1"/>
    <col min="2321" max="2321" width="23.28515625" style="1" bestFit="1" customWidth="1"/>
    <col min="2322" max="2322" width="25.140625" style="1" bestFit="1" customWidth="1"/>
    <col min="2323" max="2560" width="8.85546875" style="1"/>
    <col min="2561" max="2561" width="5" style="1" bestFit="1" customWidth="1"/>
    <col min="2562" max="2562" width="11.85546875" style="1" bestFit="1" customWidth="1"/>
    <col min="2563" max="2563" width="16" style="1" bestFit="1" customWidth="1"/>
    <col min="2564" max="2564" width="29.42578125" style="1" bestFit="1" customWidth="1"/>
    <col min="2565" max="2565" width="22.5703125" style="1" bestFit="1" customWidth="1"/>
    <col min="2566" max="2566" width="10.140625" style="1" bestFit="1" customWidth="1"/>
    <col min="2567" max="2567" width="15.42578125" style="1" bestFit="1" customWidth="1"/>
    <col min="2568" max="2568" width="18.7109375" style="1" bestFit="1" customWidth="1"/>
    <col min="2569" max="2569" width="23.7109375" style="1" bestFit="1" customWidth="1"/>
    <col min="2570" max="2570" width="26.42578125" style="1" bestFit="1" customWidth="1"/>
    <col min="2571" max="2571" width="20.42578125" style="1" bestFit="1" customWidth="1"/>
    <col min="2572" max="2572" width="20.85546875" style="1" bestFit="1" customWidth="1"/>
    <col min="2573" max="2573" width="21.7109375" style="1" bestFit="1" customWidth="1"/>
    <col min="2574" max="2574" width="22.7109375" style="1" bestFit="1" customWidth="1"/>
    <col min="2575" max="2575" width="22.140625" style="1" bestFit="1" customWidth="1"/>
    <col min="2576" max="2576" width="13.7109375" style="1" bestFit="1" customWidth="1"/>
    <col min="2577" max="2577" width="23.28515625" style="1" bestFit="1" customWidth="1"/>
    <col min="2578" max="2578" width="25.140625" style="1" bestFit="1" customWidth="1"/>
    <col min="2579" max="2816" width="8.85546875" style="1"/>
    <col min="2817" max="2817" width="5" style="1" bestFit="1" customWidth="1"/>
    <col min="2818" max="2818" width="11.85546875" style="1" bestFit="1" customWidth="1"/>
    <col min="2819" max="2819" width="16" style="1" bestFit="1" customWidth="1"/>
    <col min="2820" max="2820" width="29.42578125" style="1" bestFit="1" customWidth="1"/>
    <col min="2821" max="2821" width="22.5703125" style="1" bestFit="1" customWidth="1"/>
    <col min="2822" max="2822" width="10.140625" style="1" bestFit="1" customWidth="1"/>
    <col min="2823" max="2823" width="15.42578125" style="1" bestFit="1" customWidth="1"/>
    <col min="2824" max="2824" width="18.7109375" style="1" bestFit="1" customWidth="1"/>
    <col min="2825" max="2825" width="23.7109375" style="1" bestFit="1" customWidth="1"/>
    <col min="2826" max="2826" width="26.42578125" style="1" bestFit="1" customWidth="1"/>
    <col min="2827" max="2827" width="20.42578125" style="1" bestFit="1" customWidth="1"/>
    <col min="2828" max="2828" width="20.85546875" style="1" bestFit="1" customWidth="1"/>
    <col min="2829" max="2829" width="21.7109375" style="1" bestFit="1" customWidth="1"/>
    <col min="2830" max="2830" width="22.7109375" style="1" bestFit="1" customWidth="1"/>
    <col min="2831" max="2831" width="22.140625" style="1" bestFit="1" customWidth="1"/>
    <col min="2832" max="2832" width="13.7109375" style="1" bestFit="1" customWidth="1"/>
    <col min="2833" max="2833" width="23.28515625" style="1" bestFit="1" customWidth="1"/>
    <col min="2834" max="2834" width="25.140625" style="1" bestFit="1" customWidth="1"/>
    <col min="2835" max="3072" width="8.85546875" style="1"/>
    <col min="3073" max="3073" width="5" style="1" bestFit="1" customWidth="1"/>
    <col min="3074" max="3074" width="11.85546875" style="1" bestFit="1" customWidth="1"/>
    <col min="3075" max="3075" width="16" style="1" bestFit="1" customWidth="1"/>
    <col min="3076" max="3076" width="29.42578125" style="1" bestFit="1" customWidth="1"/>
    <col min="3077" max="3077" width="22.5703125" style="1" bestFit="1" customWidth="1"/>
    <col min="3078" max="3078" width="10.140625" style="1" bestFit="1" customWidth="1"/>
    <col min="3079" max="3079" width="15.42578125" style="1" bestFit="1" customWidth="1"/>
    <col min="3080" max="3080" width="18.7109375" style="1" bestFit="1" customWidth="1"/>
    <col min="3081" max="3081" width="23.7109375" style="1" bestFit="1" customWidth="1"/>
    <col min="3082" max="3082" width="26.42578125" style="1" bestFit="1" customWidth="1"/>
    <col min="3083" max="3083" width="20.42578125" style="1" bestFit="1" customWidth="1"/>
    <col min="3084" max="3084" width="20.85546875" style="1" bestFit="1" customWidth="1"/>
    <col min="3085" max="3085" width="21.7109375" style="1" bestFit="1" customWidth="1"/>
    <col min="3086" max="3086" width="22.7109375" style="1" bestFit="1" customWidth="1"/>
    <col min="3087" max="3087" width="22.140625" style="1" bestFit="1" customWidth="1"/>
    <col min="3088" max="3088" width="13.7109375" style="1" bestFit="1" customWidth="1"/>
    <col min="3089" max="3089" width="23.28515625" style="1" bestFit="1" customWidth="1"/>
    <col min="3090" max="3090" width="25.140625" style="1" bestFit="1" customWidth="1"/>
    <col min="3091" max="3328" width="8.85546875" style="1"/>
    <col min="3329" max="3329" width="5" style="1" bestFit="1" customWidth="1"/>
    <col min="3330" max="3330" width="11.85546875" style="1" bestFit="1" customWidth="1"/>
    <col min="3331" max="3331" width="16" style="1" bestFit="1" customWidth="1"/>
    <col min="3332" max="3332" width="29.42578125" style="1" bestFit="1" customWidth="1"/>
    <col min="3333" max="3333" width="22.5703125" style="1" bestFit="1" customWidth="1"/>
    <col min="3334" max="3334" width="10.140625" style="1" bestFit="1" customWidth="1"/>
    <col min="3335" max="3335" width="15.42578125" style="1" bestFit="1" customWidth="1"/>
    <col min="3336" max="3336" width="18.7109375" style="1" bestFit="1" customWidth="1"/>
    <col min="3337" max="3337" width="23.7109375" style="1" bestFit="1" customWidth="1"/>
    <col min="3338" max="3338" width="26.42578125" style="1" bestFit="1" customWidth="1"/>
    <col min="3339" max="3339" width="20.42578125" style="1" bestFit="1" customWidth="1"/>
    <col min="3340" max="3340" width="20.85546875" style="1" bestFit="1" customWidth="1"/>
    <col min="3341" max="3341" width="21.7109375" style="1" bestFit="1" customWidth="1"/>
    <col min="3342" max="3342" width="22.7109375" style="1" bestFit="1" customWidth="1"/>
    <col min="3343" max="3343" width="22.140625" style="1" bestFit="1" customWidth="1"/>
    <col min="3344" max="3344" width="13.7109375" style="1" bestFit="1" customWidth="1"/>
    <col min="3345" max="3345" width="23.28515625" style="1" bestFit="1" customWidth="1"/>
    <col min="3346" max="3346" width="25.140625" style="1" bestFit="1" customWidth="1"/>
    <col min="3347" max="3584" width="8.85546875" style="1"/>
    <col min="3585" max="3585" width="5" style="1" bestFit="1" customWidth="1"/>
    <col min="3586" max="3586" width="11.85546875" style="1" bestFit="1" customWidth="1"/>
    <col min="3587" max="3587" width="16" style="1" bestFit="1" customWidth="1"/>
    <col min="3588" max="3588" width="29.42578125" style="1" bestFit="1" customWidth="1"/>
    <col min="3589" max="3589" width="22.5703125" style="1" bestFit="1" customWidth="1"/>
    <col min="3590" max="3590" width="10.140625" style="1" bestFit="1" customWidth="1"/>
    <col min="3591" max="3591" width="15.42578125" style="1" bestFit="1" customWidth="1"/>
    <col min="3592" max="3592" width="18.7109375" style="1" bestFit="1" customWidth="1"/>
    <col min="3593" max="3593" width="23.7109375" style="1" bestFit="1" customWidth="1"/>
    <col min="3594" max="3594" width="26.42578125" style="1" bestFit="1" customWidth="1"/>
    <col min="3595" max="3595" width="20.42578125" style="1" bestFit="1" customWidth="1"/>
    <col min="3596" max="3596" width="20.85546875" style="1" bestFit="1" customWidth="1"/>
    <col min="3597" max="3597" width="21.7109375" style="1" bestFit="1" customWidth="1"/>
    <col min="3598" max="3598" width="22.7109375" style="1" bestFit="1" customWidth="1"/>
    <col min="3599" max="3599" width="22.140625" style="1" bestFit="1" customWidth="1"/>
    <col min="3600" max="3600" width="13.7109375" style="1" bestFit="1" customWidth="1"/>
    <col min="3601" max="3601" width="23.28515625" style="1" bestFit="1" customWidth="1"/>
    <col min="3602" max="3602" width="25.140625" style="1" bestFit="1" customWidth="1"/>
    <col min="3603" max="3840" width="8.85546875" style="1"/>
    <col min="3841" max="3841" width="5" style="1" bestFit="1" customWidth="1"/>
    <col min="3842" max="3842" width="11.85546875" style="1" bestFit="1" customWidth="1"/>
    <col min="3843" max="3843" width="16" style="1" bestFit="1" customWidth="1"/>
    <col min="3844" max="3844" width="29.42578125" style="1" bestFit="1" customWidth="1"/>
    <col min="3845" max="3845" width="22.5703125" style="1" bestFit="1" customWidth="1"/>
    <col min="3846" max="3846" width="10.140625" style="1" bestFit="1" customWidth="1"/>
    <col min="3847" max="3847" width="15.42578125" style="1" bestFit="1" customWidth="1"/>
    <col min="3848" max="3848" width="18.7109375" style="1" bestFit="1" customWidth="1"/>
    <col min="3849" max="3849" width="23.7109375" style="1" bestFit="1" customWidth="1"/>
    <col min="3850" max="3850" width="26.42578125" style="1" bestFit="1" customWidth="1"/>
    <col min="3851" max="3851" width="20.42578125" style="1" bestFit="1" customWidth="1"/>
    <col min="3852" max="3852" width="20.85546875" style="1" bestFit="1" customWidth="1"/>
    <col min="3853" max="3853" width="21.7109375" style="1" bestFit="1" customWidth="1"/>
    <col min="3854" max="3854" width="22.7109375" style="1" bestFit="1" customWidth="1"/>
    <col min="3855" max="3855" width="22.140625" style="1" bestFit="1" customWidth="1"/>
    <col min="3856" max="3856" width="13.7109375" style="1" bestFit="1" customWidth="1"/>
    <col min="3857" max="3857" width="23.28515625" style="1" bestFit="1" customWidth="1"/>
    <col min="3858" max="3858" width="25.140625" style="1" bestFit="1" customWidth="1"/>
    <col min="3859" max="4096" width="8.85546875" style="1"/>
    <col min="4097" max="4097" width="5" style="1" bestFit="1" customWidth="1"/>
    <col min="4098" max="4098" width="11.85546875" style="1" bestFit="1" customWidth="1"/>
    <col min="4099" max="4099" width="16" style="1" bestFit="1" customWidth="1"/>
    <col min="4100" max="4100" width="29.42578125" style="1" bestFit="1" customWidth="1"/>
    <col min="4101" max="4101" width="22.5703125" style="1" bestFit="1" customWidth="1"/>
    <col min="4102" max="4102" width="10.140625" style="1" bestFit="1" customWidth="1"/>
    <col min="4103" max="4103" width="15.42578125" style="1" bestFit="1" customWidth="1"/>
    <col min="4104" max="4104" width="18.7109375" style="1" bestFit="1" customWidth="1"/>
    <col min="4105" max="4105" width="23.7109375" style="1" bestFit="1" customWidth="1"/>
    <col min="4106" max="4106" width="26.42578125" style="1" bestFit="1" customWidth="1"/>
    <col min="4107" max="4107" width="20.42578125" style="1" bestFit="1" customWidth="1"/>
    <col min="4108" max="4108" width="20.85546875" style="1" bestFit="1" customWidth="1"/>
    <col min="4109" max="4109" width="21.7109375" style="1" bestFit="1" customWidth="1"/>
    <col min="4110" max="4110" width="22.7109375" style="1" bestFit="1" customWidth="1"/>
    <col min="4111" max="4111" width="22.140625" style="1" bestFit="1" customWidth="1"/>
    <col min="4112" max="4112" width="13.7109375" style="1" bestFit="1" customWidth="1"/>
    <col min="4113" max="4113" width="23.28515625" style="1" bestFit="1" customWidth="1"/>
    <col min="4114" max="4114" width="25.140625" style="1" bestFit="1" customWidth="1"/>
    <col min="4115" max="4352" width="8.85546875" style="1"/>
    <col min="4353" max="4353" width="5" style="1" bestFit="1" customWidth="1"/>
    <col min="4354" max="4354" width="11.85546875" style="1" bestFit="1" customWidth="1"/>
    <col min="4355" max="4355" width="16" style="1" bestFit="1" customWidth="1"/>
    <col min="4356" max="4356" width="29.42578125" style="1" bestFit="1" customWidth="1"/>
    <col min="4357" max="4357" width="22.5703125" style="1" bestFit="1" customWidth="1"/>
    <col min="4358" max="4358" width="10.140625" style="1" bestFit="1" customWidth="1"/>
    <col min="4359" max="4359" width="15.42578125" style="1" bestFit="1" customWidth="1"/>
    <col min="4360" max="4360" width="18.7109375" style="1" bestFit="1" customWidth="1"/>
    <col min="4361" max="4361" width="23.7109375" style="1" bestFit="1" customWidth="1"/>
    <col min="4362" max="4362" width="26.42578125" style="1" bestFit="1" customWidth="1"/>
    <col min="4363" max="4363" width="20.42578125" style="1" bestFit="1" customWidth="1"/>
    <col min="4364" max="4364" width="20.85546875" style="1" bestFit="1" customWidth="1"/>
    <col min="4365" max="4365" width="21.7109375" style="1" bestFit="1" customWidth="1"/>
    <col min="4366" max="4366" width="22.7109375" style="1" bestFit="1" customWidth="1"/>
    <col min="4367" max="4367" width="22.140625" style="1" bestFit="1" customWidth="1"/>
    <col min="4368" max="4368" width="13.7109375" style="1" bestFit="1" customWidth="1"/>
    <col min="4369" max="4369" width="23.28515625" style="1" bestFit="1" customWidth="1"/>
    <col min="4370" max="4370" width="25.140625" style="1" bestFit="1" customWidth="1"/>
    <col min="4371" max="4608" width="8.85546875" style="1"/>
    <col min="4609" max="4609" width="5" style="1" bestFit="1" customWidth="1"/>
    <col min="4610" max="4610" width="11.85546875" style="1" bestFit="1" customWidth="1"/>
    <col min="4611" max="4611" width="16" style="1" bestFit="1" customWidth="1"/>
    <col min="4612" max="4612" width="29.42578125" style="1" bestFit="1" customWidth="1"/>
    <col min="4613" max="4613" width="22.5703125" style="1" bestFit="1" customWidth="1"/>
    <col min="4614" max="4614" width="10.140625" style="1" bestFit="1" customWidth="1"/>
    <col min="4615" max="4615" width="15.42578125" style="1" bestFit="1" customWidth="1"/>
    <col min="4616" max="4616" width="18.7109375" style="1" bestFit="1" customWidth="1"/>
    <col min="4617" max="4617" width="23.7109375" style="1" bestFit="1" customWidth="1"/>
    <col min="4618" max="4618" width="26.42578125" style="1" bestFit="1" customWidth="1"/>
    <col min="4619" max="4619" width="20.42578125" style="1" bestFit="1" customWidth="1"/>
    <col min="4620" max="4620" width="20.85546875" style="1" bestFit="1" customWidth="1"/>
    <col min="4621" max="4621" width="21.7109375" style="1" bestFit="1" customWidth="1"/>
    <col min="4622" max="4622" width="22.7109375" style="1" bestFit="1" customWidth="1"/>
    <col min="4623" max="4623" width="22.140625" style="1" bestFit="1" customWidth="1"/>
    <col min="4624" max="4624" width="13.7109375" style="1" bestFit="1" customWidth="1"/>
    <col min="4625" max="4625" width="23.28515625" style="1" bestFit="1" customWidth="1"/>
    <col min="4626" max="4626" width="25.140625" style="1" bestFit="1" customWidth="1"/>
    <col min="4627" max="4864" width="8.85546875" style="1"/>
    <col min="4865" max="4865" width="5" style="1" bestFit="1" customWidth="1"/>
    <col min="4866" max="4866" width="11.85546875" style="1" bestFit="1" customWidth="1"/>
    <col min="4867" max="4867" width="16" style="1" bestFit="1" customWidth="1"/>
    <col min="4868" max="4868" width="29.42578125" style="1" bestFit="1" customWidth="1"/>
    <col min="4869" max="4869" width="22.5703125" style="1" bestFit="1" customWidth="1"/>
    <col min="4870" max="4870" width="10.140625" style="1" bestFit="1" customWidth="1"/>
    <col min="4871" max="4871" width="15.42578125" style="1" bestFit="1" customWidth="1"/>
    <col min="4872" max="4872" width="18.7109375" style="1" bestFit="1" customWidth="1"/>
    <col min="4873" max="4873" width="23.7109375" style="1" bestFit="1" customWidth="1"/>
    <col min="4874" max="4874" width="26.42578125" style="1" bestFit="1" customWidth="1"/>
    <col min="4875" max="4875" width="20.42578125" style="1" bestFit="1" customWidth="1"/>
    <col min="4876" max="4876" width="20.85546875" style="1" bestFit="1" customWidth="1"/>
    <col min="4877" max="4877" width="21.7109375" style="1" bestFit="1" customWidth="1"/>
    <col min="4878" max="4878" width="22.7109375" style="1" bestFit="1" customWidth="1"/>
    <col min="4879" max="4879" width="22.140625" style="1" bestFit="1" customWidth="1"/>
    <col min="4880" max="4880" width="13.7109375" style="1" bestFit="1" customWidth="1"/>
    <col min="4881" max="4881" width="23.28515625" style="1" bestFit="1" customWidth="1"/>
    <col min="4882" max="4882" width="25.140625" style="1" bestFit="1" customWidth="1"/>
    <col min="4883" max="5120" width="8.85546875" style="1"/>
    <col min="5121" max="5121" width="5" style="1" bestFit="1" customWidth="1"/>
    <col min="5122" max="5122" width="11.85546875" style="1" bestFit="1" customWidth="1"/>
    <col min="5123" max="5123" width="16" style="1" bestFit="1" customWidth="1"/>
    <col min="5124" max="5124" width="29.42578125" style="1" bestFit="1" customWidth="1"/>
    <col min="5125" max="5125" width="22.5703125" style="1" bestFit="1" customWidth="1"/>
    <col min="5126" max="5126" width="10.140625" style="1" bestFit="1" customWidth="1"/>
    <col min="5127" max="5127" width="15.42578125" style="1" bestFit="1" customWidth="1"/>
    <col min="5128" max="5128" width="18.7109375" style="1" bestFit="1" customWidth="1"/>
    <col min="5129" max="5129" width="23.7109375" style="1" bestFit="1" customWidth="1"/>
    <col min="5130" max="5130" width="26.42578125" style="1" bestFit="1" customWidth="1"/>
    <col min="5131" max="5131" width="20.42578125" style="1" bestFit="1" customWidth="1"/>
    <col min="5132" max="5132" width="20.85546875" style="1" bestFit="1" customWidth="1"/>
    <col min="5133" max="5133" width="21.7109375" style="1" bestFit="1" customWidth="1"/>
    <col min="5134" max="5134" width="22.7109375" style="1" bestFit="1" customWidth="1"/>
    <col min="5135" max="5135" width="22.140625" style="1" bestFit="1" customWidth="1"/>
    <col min="5136" max="5136" width="13.7109375" style="1" bestFit="1" customWidth="1"/>
    <col min="5137" max="5137" width="23.28515625" style="1" bestFit="1" customWidth="1"/>
    <col min="5138" max="5138" width="25.140625" style="1" bestFit="1" customWidth="1"/>
    <col min="5139" max="5376" width="8.85546875" style="1"/>
    <col min="5377" max="5377" width="5" style="1" bestFit="1" customWidth="1"/>
    <col min="5378" max="5378" width="11.85546875" style="1" bestFit="1" customWidth="1"/>
    <col min="5379" max="5379" width="16" style="1" bestFit="1" customWidth="1"/>
    <col min="5380" max="5380" width="29.42578125" style="1" bestFit="1" customWidth="1"/>
    <col min="5381" max="5381" width="22.5703125" style="1" bestFit="1" customWidth="1"/>
    <col min="5382" max="5382" width="10.140625" style="1" bestFit="1" customWidth="1"/>
    <col min="5383" max="5383" width="15.42578125" style="1" bestFit="1" customWidth="1"/>
    <col min="5384" max="5384" width="18.7109375" style="1" bestFit="1" customWidth="1"/>
    <col min="5385" max="5385" width="23.7109375" style="1" bestFit="1" customWidth="1"/>
    <col min="5386" max="5386" width="26.42578125" style="1" bestFit="1" customWidth="1"/>
    <col min="5387" max="5387" width="20.42578125" style="1" bestFit="1" customWidth="1"/>
    <col min="5388" max="5388" width="20.85546875" style="1" bestFit="1" customWidth="1"/>
    <col min="5389" max="5389" width="21.7109375" style="1" bestFit="1" customWidth="1"/>
    <col min="5390" max="5390" width="22.7109375" style="1" bestFit="1" customWidth="1"/>
    <col min="5391" max="5391" width="22.140625" style="1" bestFit="1" customWidth="1"/>
    <col min="5392" max="5392" width="13.7109375" style="1" bestFit="1" customWidth="1"/>
    <col min="5393" max="5393" width="23.28515625" style="1" bestFit="1" customWidth="1"/>
    <col min="5394" max="5394" width="25.140625" style="1" bestFit="1" customWidth="1"/>
    <col min="5395" max="5632" width="8.85546875" style="1"/>
    <col min="5633" max="5633" width="5" style="1" bestFit="1" customWidth="1"/>
    <col min="5634" max="5634" width="11.85546875" style="1" bestFit="1" customWidth="1"/>
    <col min="5635" max="5635" width="16" style="1" bestFit="1" customWidth="1"/>
    <col min="5636" max="5636" width="29.42578125" style="1" bestFit="1" customWidth="1"/>
    <col min="5637" max="5637" width="22.5703125" style="1" bestFit="1" customWidth="1"/>
    <col min="5638" max="5638" width="10.140625" style="1" bestFit="1" customWidth="1"/>
    <col min="5639" max="5639" width="15.42578125" style="1" bestFit="1" customWidth="1"/>
    <col min="5640" max="5640" width="18.7109375" style="1" bestFit="1" customWidth="1"/>
    <col min="5641" max="5641" width="23.7109375" style="1" bestFit="1" customWidth="1"/>
    <col min="5642" max="5642" width="26.42578125" style="1" bestFit="1" customWidth="1"/>
    <col min="5643" max="5643" width="20.42578125" style="1" bestFit="1" customWidth="1"/>
    <col min="5644" max="5644" width="20.85546875" style="1" bestFit="1" customWidth="1"/>
    <col min="5645" max="5645" width="21.7109375" style="1" bestFit="1" customWidth="1"/>
    <col min="5646" max="5646" width="22.7109375" style="1" bestFit="1" customWidth="1"/>
    <col min="5647" max="5647" width="22.140625" style="1" bestFit="1" customWidth="1"/>
    <col min="5648" max="5648" width="13.7109375" style="1" bestFit="1" customWidth="1"/>
    <col min="5649" max="5649" width="23.28515625" style="1" bestFit="1" customWidth="1"/>
    <col min="5650" max="5650" width="25.140625" style="1" bestFit="1" customWidth="1"/>
    <col min="5651" max="5888" width="8.85546875" style="1"/>
    <col min="5889" max="5889" width="5" style="1" bestFit="1" customWidth="1"/>
    <col min="5890" max="5890" width="11.85546875" style="1" bestFit="1" customWidth="1"/>
    <col min="5891" max="5891" width="16" style="1" bestFit="1" customWidth="1"/>
    <col min="5892" max="5892" width="29.42578125" style="1" bestFit="1" customWidth="1"/>
    <col min="5893" max="5893" width="22.5703125" style="1" bestFit="1" customWidth="1"/>
    <col min="5894" max="5894" width="10.140625" style="1" bestFit="1" customWidth="1"/>
    <col min="5895" max="5895" width="15.42578125" style="1" bestFit="1" customWidth="1"/>
    <col min="5896" max="5896" width="18.7109375" style="1" bestFit="1" customWidth="1"/>
    <col min="5897" max="5897" width="23.7109375" style="1" bestFit="1" customWidth="1"/>
    <col min="5898" max="5898" width="26.42578125" style="1" bestFit="1" customWidth="1"/>
    <col min="5899" max="5899" width="20.42578125" style="1" bestFit="1" customWidth="1"/>
    <col min="5900" max="5900" width="20.85546875" style="1" bestFit="1" customWidth="1"/>
    <col min="5901" max="5901" width="21.7109375" style="1" bestFit="1" customWidth="1"/>
    <col min="5902" max="5902" width="22.7109375" style="1" bestFit="1" customWidth="1"/>
    <col min="5903" max="5903" width="22.140625" style="1" bestFit="1" customWidth="1"/>
    <col min="5904" max="5904" width="13.7109375" style="1" bestFit="1" customWidth="1"/>
    <col min="5905" max="5905" width="23.28515625" style="1" bestFit="1" customWidth="1"/>
    <col min="5906" max="5906" width="25.140625" style="1" bestFit="1" customWidth="1"/>
    <col min="5907" max="6144" width="8.85546875" style="1"/>
    <col min="6145" max="6145" width="5" style="1" bestFit="1" customWidth="1"/>
    <col min="6146" max="6146" width="11.85546875" style="1" bestFit="1" customWidth="1"/>
    <col min="6147" max="6147" width="16" style="1" bestFit="1" customWidth="1"/>
    <col min="6148" max="6148" width="29.42578125" style="1" bestFit="1" customWidth="1"/>
    <col min="6149" max="6149" width="22.5703125" style="1" bestFit="1" customWidth="1"/>
    <col min="6150" max="6150" width="10.140625" style="1" bestFit="1" customWidth="1"/>
    <col min="6151" max="6151" width="15.42578125" style="1" bestFit="1" customWidth="1"/>
    <col min="6152" max="6152" width="18.7109375" style="1" bestFit="1" customWidth="1"/>
    <col min="6153" max="6153" width="23.7109375" style="1" bestFit="1" customWidth="1"/>
    <col min="6154" max="6154" width="26.42578125" style="1" bestFit="1" customWidth="1"/>
    <col min="6155" max="6155" width="20.42578125" style="1" bestFit="1" customWidth="1"/>
    <col min="6156" max="6156" width="20.85546875" style="1" bestFit="1" customWidth="1"/>
    <col min="6157" max="6157" width="21.7109375" style="1" bestFit="1" customWidth="1"/>
    <col min="6158" max="6158" width="22.7109375" style="1" bestFit="1" customWidth="1"/>
    <col min="6159" max="6159" width="22.140625" style="1" bestFit="1" customWidth="1"/>
    <col min="6160" max="6160" width="13.7109375" style="1" bestFit="1" customWidth="1"/>
    <col min="6161" max="6161" width="23.28515625" style="1" bestFit="1" customWidth="1"/>
    <col min="6162" max="6162" width="25.140625" style="1" bestFit="1" customWidth="1"/>
    <col min="6163" max="6400" width="8.85546875" style="1"/>
    <col min="6401" max="6401" width="5" style="1" bestFit="1" customWidth="1"/>
    <col min="6402" max="6402" width="11.85546875" style="1" bestFit="1" customWidth="1"/>
    <col min="6403" max="6403" width="16" style="1" bestFit="1" customWidth="1"/>
    <col min="6404" max="6404" width="29.42578125" style="1" bestFit="1" customWidth="1"/>
    <col min="6405" max="6405" width="22.5703125" style="1" bestFit="1" customWidth="1"/>
    <col min="6406" max="6406" width="10.140625" style="1" bestFit="1" customWidth="1"/>
    <col min="6407" max="6407" width="15.42578125" style="1" bestFit="1" customWidth="1"/>
    <col min="6408" max="6408" width="18.7109375" style="1" bestFit="1" customWidth="1"/>
    <col min="6409" max="6409" width="23.7109375" style="1" bestFit="1" customWidth="1"/>
    <col min="6410" max="6410" width="26.42578125" style="1" bestFit="1" customWidth="1"/>
    <col min="6411" max="6411" width="20.42578125" style="1" bestFit="1" customWidth="1"/>
    <col min="6412" max="6412" width="20.85546875" style="1" bestFit="1" customWidth="1"/>
    <col min="6413" max="6413" width="21.7109375" style="1" bestFit="1" customWidth="1"/>
    <col min="6414" max="6414" width="22.7109375" style="1" bestFit="1" customWidth="1"/>
    <col min="6415" max="6415" width="22.140625" style="1" bestFit="1" customWidth="1"/>
    <col min="6416" max="6416" width="13.7109375" style="1" bestFit="1" customWidth="1"/>
    <col min="6417" max="6417" width="23.28515625" style="1" bestFit="1" customWidth="1"/>
    <col min="6418" max="6418" width="25.140625" style="1" bestFit="1" customWidth="1"/>
    <col min="6419" max="6656" width="8.85546875" style="1"/>
    <col min="6657" max="6657" width="5" style="1" bestFit="1" customWidth="1"/>
    <col min="6658" max="6658" width="11.85546875" style="1" bestFit="1" customWidth="1"/>
    <col min="6659" max="6659" width="16" style="1" bestFit="1" customWidth="1"/>
    <col min="6660" max="6660" width="29.42578125" style="1" bestFit="1" customWidth="1"/>
    <col min="6661" max="6661" width="22.5703125" style="1" bestFit="1" customWidth="1"/>
    <col min="6662" max="6662" width="10.140625" style="1" bestFit="1" customWidth="1"/>
    <col min="6663" max="6663" width="15.42578125" style="1" bestFit="1" customWidth="1"/>
    <col min="6664" max="6664" width="18.7109375" style="1" bestFit="1" customWidth="1"/>
    <col min="6665" max="6665" width="23.7109375" style="1" bestFit="1" customWidth="1"/>
    <col min="6666" max="6666" width="26.42578125" style="1" bestFit="1" customWidth="1"/>
    <col min="6667" max="6667" width="20.42578125" style="1" bestFit="1" customWidth="1"/>
    <col min="6668" max="6668" width="20.85546875" style="1" bestFit="1" customWidth="1"/>
    <col min="6669" max="6669" width="21.7109375" style="1" bestFit="1" customWidth="1"/>
    <col min="6670" max="6670" width="22.7109375" style="1" bestFit="1" customWidth="1"/>
    <col min="6671" max="6671" width="22.140625" style="1" bestFit="1" customWidth="1"/>
    <col min="6672" max="6672" width="13.7109375" style="1" bestFit="1" customWidth="1"/>
    <col min="6673" max="6673" width="23.28515625" style="1" bestFit="1" customWidth="1"/>
    <col min="6674" max="6674" width="25.140625" style="1" bestFit="1" customWidth="1"/>
    <col min="6675" max="6912" width="8.85546875" style="1"/>
    <col min="6913" max="6913" width="5" style="1" bestFit="1" customWidth="1"/>
    <col min="6914" max="6914" width="11.85546875" style="1" bestFit="1" customWidth="1"/>
    <col min="6915" max="6915" width="16" style="1" bestFit="1" customWidth="1"/>
    <col min="6916" max="6916" width="29.42578125" style="1" bestFit="1" customWidth="1"/>
    <col min="6917" max="6917" width="22.5703125" style="1" bestFit="1" customWidth="1"/>
    <col min="6918" max="6918" width="10.140625" style="1" bestFit="1" customWidth="1"/>
    <col min="6919" max="6919" width="15.42578125" style="1" bestFit="1" customWidth="1"/>
    <col min="6920" max="6920" width="18.7109375" style="1" bestFit="1" customWidth="1"/>
    <col min="6921" max="6921" width="23.7109375" style="1" bestFit="1" customWidth="1"/>
    <col min="6922" max="6922" width="26.42578125" style="1" bestFit="1" customWidth="1"/>
    <col min="6923" max="6923" width="20.42578125" style="1" bestFit="1" customWidth="1"/>
    <col min="6924" max="6924" width="20.85546875" style="1" bestFit="1" customWidth="1"/>
    <col min="6925" max="6925" width="21.7109375" style="1" bestFit="1" customWidth="1"/>
    <col min="6926" max="6926" width="22.7109375" style="1" bestFit="1" customWidth="1"/>
    <col min="6927" max="6927" width="22.140625" style="1" bestFit="1" customWidth="1"/>
    <col min="6928" max="6928" width="13.7109375" style="1" bestFit="1" customWidth="1"/>
    <col min="6929" max="6929" width="23.28515625" style="1" bestFit="1" customWidth="1"/>
    <col min="6930" max="6930" width="25.140625" style="1" bestFit="1" customWidth="1"/>
    <col min="6931" max="7168" width="8.85546875" style="1"/>
    <col min="7169" max="7169" width="5" style="1" bestFit="1" customWidth="1"/>
    <col min="7170" max="7170" width="11.85546875" style="1" bestFit="1" customWidth="1"/>
    <col min="7171" max="7171" width="16" style="1" bestFit="1" customWidth="1"/>
    <col min="7172" max="7172" width="29.42578125" style="1" bestFit="1" customWidth="1"/>
    <col min="7173" max="7173" width="22.5703125" style="1" bestFit="1" customWidth="1"/>
    <col min="7174" max="7174" width="10.140625" style="1" bestFit="1" customWidth="1"/>
    <col min="7175" max="7175" width="15.42578125" style="1" bestFit="1" customWidth="1"/>
    <col min="7176" max="7176" width="18.7109375" style="1" bestFit="1" customWidth="1"/>
    <col min="7177" max="7177" width="23.7109375" style="1" bestFit="1" customWidth="1"/>
    <col min="7178" max="7178" width="26.42578125" style="1" bestFit="1" customWidth="1"/>
    <col min="7179" max="7179" width="20.42578125" style="1" bestFit="1" customWidth="1"/>
    <col min="7180" max="7180" width="20.85546875" style="1" bestFit="1" customWidth="1"/>
    <col min="7181" max="7181" width="21.7109375" style="1" bestFit="1" customWidth="1"/>
    <col min="7182" max="7182" width="22.7109375" style="1" bestFit="1" customWidth="1"/>
    <col min="7183" max="7183" width="22.140625" style="1" bestFit="1" customWidth="1"/>
    <col min="7184" max="7184" width="13.7109375" style="1" bestFit="1" customWidth="1"/>
    <col min="7185" max="7185" width="23.28515625" style="1" bestFit="1" customWidth="1"/>
    <col min="7186" max="7186" width="25.140625" style="1" bestFit="1" customWidth="1"/>
    <col min="7187" max="7424" width="8.85546875" style="1"/>
    <col min="7425" max="7425" width="5" style="1" bestFit="1" customWidth="1"/>
    <col min="7426" max="7426" width="11.85546875" style="1" bestFit="1" customWidth="1"/>
    <col min="7427" max="7427" width="16" style="1" bestFit="1" customWidth="1"/>
    <col min="7428" max="7428" width="29.42578125" style="1" bestFit="1" customWidth="1"/>
    <col min="7429" max="7429" width="22.5703125" style="1" bestFit="1" customWidth="1"/>
    <col min="7430" max="7430" width="10.140625" style="1" bestFit="1" customWidth="1"/>
    <col min="7431" max="7431" width="15.42578125" style="1" bestFit="1" customWidth="1"/>
    <col min="7432" max="7432" width="18.7109375" style="1" bestFit="1" customWidth="1"/>
    <col min="7433" max="7433" width="23.7109375" style="1" bestFit="1" customWidth="1"/>
    <col min="7434" max="7434" width="26.42578125" style="1" bestFit="1" customWidth="1"/>
    <col min="7435" max="7435" width="20.42578125" style="1" bestFit="1" customWidth="1"/>
    <col min="7436" max="7436" width="20.85546875" style="1" bestFit="1" customWidth="1"/>
    <col min="7437" max="7437" width="21.7109375" style="1" bestFit="1" customWidth="1"/>
    <col min="7438" max="7438" width="22.7109375" style="1" bestFit="1" customWidth="1"/>
    <col min="7439" max="7439" width="22.140625" style="1" bestFit="1" customWidth="1"/>
    <col min="7440" max="7440" width="13.7109375" style="1" bestFit="1" customWidth="1"/>
    <col min="7441" max="7441" width="23.28515625" style="1" bestFit="1" customWidth="1"/>
    <col min="7442" max="7442" width="25.140625" style="1" bestFit="1" customWidth="1"/>
    <col min="7443" max="7680" width="8.85546875" style="1"/>
    <col min="7681" max="7681" width="5" style="1" bestFit="1" customWidth="1"/>
    <col min="7682" max="7682" width="11.85546875" style="1" bestFit="1" customWidth="1"/>
    <col min="7683" max="7683" width="16" style="1" bestFit="1" customWidth="1"/>
    <col min="7684" max="7684" width="29.42578125" style="1" bestFit="1" customWidth="1"/>
    <col min="7685" max="7685" width="22.5703125" style="1" bestFit="1" customWidth="1"/>
    <col min="7686" max="7686" width="10.140625" style="1" bestFit="1" customWidth="1"/>
    <col min="7687" max="7687" width="15.42578125" style="1" bestFit="1" customWidth="1"/>
    <col min="7688" max="7688" width="18.7109375" style="1" bestFit="1" customWidth="1"/>
    <col min="7689" max="7689" width="23.7109375" style="1" bestFit="1" customWidth="1"/>
    <col min="7690" max="7690" width="26.42578125" style="1" bestFit="1" customWidth="1"/>
    <col min="7691" max="7691" width="20.42578125" style="1" bestFit="1" customWidth="1"/>
    <col min="7692" max="7692" width="20.85546875" style="1" bestFit="1" customWidth="1"/>
    <col min="7693" max="7693" width="21.7109375" style="1" bestFit="1" customWidth="1"/>
    <col min="7694" max="7694" width="22.7109375" style="1" bestFit="1" customWidth="1"/>
    <col min="7695" max="7695" width="22.140625" style="1" bestFit="1" customWidth="1"/>
    <col min="7696" max="7696" width="13.7109375" style="1" bestFit="1" customWidth="1"/>
    <col min="7697" max="7697" width="23.28515625" style="1" bestFit="1" customWidth="1"/>
    <col min="7698" max="7698" width="25.140625" style="1" bestFit="1" customWidth="1"/>
    <col min="7699" max="7936" width="8.85546875" style="1"/>
    <col min="7937" max="7937" width="5" style="1" bestFit="1" customWidth="1"/>
    <col min="7938" max="7938" width="11.85546875" style="1" bestFit="1" customWidth="1"/>
    <col min="7939" max="7939" width="16" style="1" bestFit="1" customWidth="1"/>
    <col min="7940" max="7940" width="29.42578125" style="1" bestFit="1" customWidth="1"/>
    <col min="7941" max="7941" width="22.5703125" style="1" bestFit="1" customWidth="1"/>
    <col min="7942" max="7942" width="10.140625" style="1" bestFit="1" customWidth="1"/>
    <col min="7943" max="7943" width="15.42578125" style="1" bestFit="1" customWidth="1"/>
    <col min="7944" max="7944" width="18.7109375" style="1" bestFit="1" customWidth="1"/>
    <col min="7945" max="7945" width="23.7109375" style="1" bestFit="1" customWidth="1"/>
    <col min="7946" max="7946" width="26.42578125" style="1" bestFit="1" customWidth="1"/>
    <col min="7947" max="7947" width="20.42578125" style="1" bestFit="1" customWidth="1"/>
    <col min="7948" max="7948" width="20.85546875" style="1" bestFit="1" customWidth="1"/>
    <col min="7949" max="7949" width="21.7109375" style="1" bestFit="1" customWidth="1"/>
    <col min="7950" max="7950" width="22.7109375" style="1" bestFit="1" customWidth="1"/>
    <col min="7951" max="7951" width="22.140625" style="1" bestFit="1" customWidth="1"/>
    <col min="7952" max="7952" width="13.7109375" style="1" bestFit="1" customWidth="1"/>
    <col min="7953" max="7953" width="23.28515625" style="1" bestFit="1" customWidth="1"/>
    <col min="7954" max="7954" width="25.140625" style="1" bestFit="1" customWidth="1"/>
    <col min="7955" max="8192" width="8.85546875" style="1"/>
    <col min="8193" max="8193" width="5" style="1" bestFit="1" customWidth="1"/>
    <col min="8194" max="8194" width="11.85546875" style="1" bestFit="1" customWidth="1"/>
    <col min="8195" max="8195" width="16" style="1" bestFit="1" customWidth="1"/>
    <col min="8196" max="8196" width="29.42578125" style="1" bestFit="1" customWidth="1"/>
    <col min="8197" max="8197" width="22.5703125" style="1" bestFit="1" customWidth="1"/>
    <col min="8198" max="8198" width="10.140625" style="1" bestFit="1" customWidth="1"/>
    <col min="8199" max="8199" width="15.42578125" style="1" bestFit="1" customWidth="1"/>
    <col min="8200" max="8200" width="18.7109375" style="1" bestFit="1" customWidth="1"/>
    <col min="8201" max="8201" width="23.7109375" style="1" bestFit="1" customWidth="1"/>
    <col min="8202" max="8202" width="26.42578125" style="1" bestFit="1" customWidth="1"/>
    <col min="8203" max="8203" width="20.42578125" style="1" bestFit="1" customWidth="1"/>
    <col min="8204" max="8204" width="20.85546875" style="1" bestFit="1" customWidth="1"/>
    <col min="8205" max="8205" width="21.7109375" style="1" bestFit="1" customWidth="1"/>
    <col min="8206" max="8206" width="22.7109375" style="1" bestFit="1" customWidth="1"/>
    <col min="8207" max="8207" width="22.140625" style="1" bestFit="1" customWidth="1"/>
    <col min="8208" max="8208" width="13.7109375" style="1" bestFit="1" customWidth="1"/>
    <col min="8209" max="8209" width="23.28515625" style="1" bestFit="1" customWidth="1"/>
    <col min="8210" max="8210" width="25.140625" style="1" bestFit="1" customWidth="1"/>
    <col min="8211" max="8448" width="8.85546875" style="1"/>
    <col min="8449" max="8449" width="5" style="1" bestFit="1" customWidth="1"/>
    <col min="8450" max="8450" width="11.85546875" style="1" bestFit="1" customWidth="1"/>
    <col min="8451" max="8451" width="16" style="1" bestFit="1" customWidth="1"/>
    <col min="8452" max="8452" width="29.42578125" style="1" bestFit="1" customWidth="1"/>
    <col min="8453" max="8453" width="22.5703125" style="1" bestFit="1" customWidth="1"/>
    <col min="8454" max="8454" width="10.140625" style="1" bestFit="1" customWidth="1"/>
    <col min="8455" max="8455" width="15.42578125" style="1" bestFit="1" customWidth="1"/>
    <col min="8456" max="8456" width="18.7109375" style="1" bestFit="1" customWidth="1"/>
    <col min="8457" max="8457" width="23.7109375" style="1" bestFit="1" customWidth="1"/>
    <col min="8458" max="8458" width="26.42578125" style="1" bestFit="1" customWidth="1"/>
    <col min="8459" max="8459" width="20.42578125" style="1" bestFit="1" customWidth="1"/>
    <col min="8460" max="8460" width="20.85546875" style="1" bestFit="1" customWidth="1"/>
    <col min="8461" max="8461" width="21.7109375" style="1" bestFit="1" customWidth="1"/>
    <col min="8462" max="8462" width="22.7109375" style="1" bestFit="1" customWidth="1"/>
    <col min="8463" max="8463" width="22.140625" style="1" bestFit="1" customWidth="1"/>
    <col min="8464" max="8464" width="13.7109375" style="1" bestFit="1" customWidth="1"/>
    <col min="8465" max="8465" width="23.28515625" style="1" bestFit="1" customWidth="1"/>
    <col min="8466" max="8466" width="25.140625" style="1" bestFit="1" customWidth="1"/>
    <col min="8467" max="8704" width="8.85546875" style="1"/>
    <col min="8705" max="8705" width="5" style="1" bestFit="1" customWidth="1"/>
    <col min="8706" max="8706" width="11.85546875" style="1" bestFit="1" customWidth="1"/>
    <col min="8707" max="8707" width="16" style="1" bestFit="1" customWidth="1"/>
    <col min="8708" max="8708" width="29.42578125" style="1" bestFit="1" customWidth="1"/>
    <col min="8709" max="8709" width="22.5703125" style="1" bestFit="1" customWidth="1"/>
    <col min="8710" max="8710" width="10.140625" style="1" bestFit="1" customWidth="1"/>
    <col min="8711" max="8711" width="15.42578125" style="1" bestFit="1" customWidth="1"/>
    <col min="8712" max="8712" width="18.7109375" style="1" bestFit="1" customWidth="1"/>
    <col min="8713" max="8713" width="23.7109375" style="1" bestFit="1" customWidth="1"/>
    <col min="8714" max="8714" width="26.42578125" style="1" bestFit="1" customWidth="1"/>
    <col min="8715" max="8715" width="20.42578125" style="1" bestFit="1" customWidth="1"/>
    <col min="8716" max="8716" width="20.85546875" style="1" bestFit="1" customWidth="1"/>
    <col min="8717" max="8717" width="21.7109375" style="1" bestFit="1" customWidth="1"/>
    <col min="8718" max="8718" width="22.7109375" style="1" bestFit="1" customWidth="1"/>
    <col min="8719" max="8719" width="22.140625" style="1" bestFit="1" customWidth="1"/>
    <col min="8720" max="8720" width="13.7109375" style="1" bestFit="1" customWidth="1"/>
    <col min="8721" max="8721" width="23.28515625" style="1" bestFit="1" customWidth="1"/>
    <col min="8722" max="8722" width="25.140625" style="1" bestFit="1" customWidth="1"/>
    <col min="8723" max="8960" width="8.85546875" style="1"/>
    <col min="8961" max="8961" width="5" style="1" bestFit="1" customWidth="1"/>
    <col min="8962" max="8962" width="11.85546875" style="1" bestFit="1" customWidth="1"/>
    <col min="8963" max="8963" width="16" style="1" bestFit="1" customWidth="1"/>
    <col min="8964" max="8964" width="29.42578125" style="1" bestFit="1" customWidth="1"/>
    <col min="8965" max="8965" width="22.5703125" style="1" bestFit="1" customWidth="1"/>
    <col min="8966" max="8966" width="10.140625" style="1" bestFit="1" customWidth="1"/>
    <col min="8967" max="8967" width="15.42578125" style="1" bestFit="1" customWidth="1"/>
    <col min="8968" max="8968" width="18.7109375" style="1" bestFit="1" customWidth="1"/>
    <col min="8969" max="8969" width="23.7109375" style="1" bestFit="1" customWidth="1"/>
    <col min="8970" max="8970" width="26.42578125" style="1" bestFit="1" customWidth="1"/>
    <col min="8971" max="8971" width="20.42578125" style="1" bestFit="1" customWidth="1"/>
    <col min="8972" max="8972" width="20.85546875" style="1" bestFit="1" customWidth="1"/>
    <col min="8973" max="8973" width="21.7109375" style="1" bestFit="1" customWidth="1"/>
    <col min="8974" max="8974" width="22.7109375" style="1" bestFit="1" customWidth="1"/>
    <col min="8975" max="8975" width="22.140625" style="1" bestFit="1" customWidth="1"/>
    <col min="8976" max="8976" width="13.7109375" style="1" bestFit="1" customWidth="1"/>
    <col min="8977" max="8977" width="23.28515625" style="1" bestFit="1" customWidth="1"/>
    <col min="8978" max="8978" width="25.140625" style="1" bestFit="1" customWidth="1"/>
    <col min="8979" max="9216" width="8.85546875" style="1"/>
    <col min="9217" max="9217" width="5" style="1" bestFit="1" customWidth="1"/>
    <col min="9218" max="9218" width="11.85546875" style="1" bestFit="1" customWidth="1"/>
    <col min="9219" max="9219" width="16" style="1" bestFit="1" customWidth="1"/>
    <col min="9220" max="9220" width="29.42578125" style="1" bestFit="1" customWidth="1"/>
    <col min="9221" max="9221" width="22.5703125" style="1" bestFit="1" customWidth="1"/>
    <col min="9222" max="9222" width="10.140625" style="1" bestFit="1" customWidth="1"/>
    <col min="9223" max="9223" width="15.42578125" style="1" bestFit="1" customWidth="1"/>
    <col min="9224" max="9224" width="18.7109375" style="1" bestFit="1" customWidth="1"/>
    <col min="9225" max="9225" width="23.7109375" style="1" bestFit="1" customWidth="1"/>
    <col min="9226" max="9226" width="26.42578125" style="1" bestFit="1" customWidth="1"/>
    <col min="9227" max="9227" width="20.42578125" style="1" bestFit="1" customWidth="1"/>
    <col min="9228" max="9228" width="20.85546875" style="1" bestFit="1" customWidth="1"/>
    <col min="9229" max="9229" width="21.7109375" style="1" bestFit="1" customWidth="1"/>
    <col min="9230" max="9230" width="22.7109375" style="1" bestFit="1" customWidth="1"/>
    <col min="9231" max="9231" width="22.140625" style="1" bestFit="1" customWidth="1"/>
    <col min="9232" max="9232" width="13.7109375" style="1" bestFit="1" customWidth="1"/>
    <col min="9233" max="9233" width="23.28515625" style="1" bestFit="1" customWidth="1"/>
    <col min="9234" max="9234" width="25.140625" style="1" bestFit="1" customWidth="1"/>
    <col min="9235" max="9472" width="8.85546875" style="1"/>
    <col min="9473" max="9473" width="5" style="1" bestFit="1" customWidth="1"/>
    <col min="9474" max="9474" width="11.85546875" style="1" bestFit="1" customWidth="1"/>
    <col min="9475" max="9475" width="16" style="1" bestFit="1" customWidth="1"/>
    <col min="9476" max="9476" width="29.42578125" style="1" bestFit="1" customWidth="1"/>
    <col min="9477" max="9477" width="22.5703125" style="1" bestFit="1" customWidth="1"/>
    <col min="9478" max="9478" width="10.140625" style="1" bestFit="1" customWidth="1"/>
    <col min="9479" max="9479" width="15.42578125" style="1" bestFit="1" customWidth="1"/>
    <col min="9480" max="9480" width="18.7109375" style="1" bestFit="1" customWidth="1"/>
    <col min="9481" max="9481" width="23.7109375" style="1" bestFit="1" customWidth="1"/>
    <col min="9482" max="9482" width="26.42578125" style="1" bestFit="1" customWidth="1"/>
    <col min="9483" max="9483" width="20.42578125" style="1" bestFit="1" customWidth="1"/>
    <col min="9484" max="9484" width="20.85546875" style="1" bestFit="1" customWidth="1"/>
    <col min="9485" max="9485" width="21.7109375" style="1" bestFit="1" customWidth="1"/>
    <col min="9486" max="9486" width="22.7109375" style="1" bestFit="1" customWidth="1"/>
    <col min="9487" max="9487" width="22.140625" style="1" bestFit="1" customWidth="1"/>
    <col min="9488" max="9488" width="13.7109375" style="1" bestFit="1" customWidth="1"/>
    <col min="9489" max="9489" width="23.28515625" style="1" bestFit="1" customWidth="1"/>
    <col min="9490" max="9490" width="25.140625" style="1" bestFit="1" customWidth="1"/>
    <col min="9491" max="9728" width="8.85546875" style="1"/>
    <col min="9729" max="9729" width="5" style="1" bestFit="1" customWidth="1"/>
    <col min="9730" max="9730" width="11.85546875" style="1" bestFit="1" customWidth="1"/>
    <col min="9731" max="9731" width="16" style="1" bestFit="1" customWidth="1"/>
    <col min="9732" max="9732" width="29.42578125" style="1" bestFit="1" customWidth="1"/>
    <col min="9733" max="9733" width="22.5703125" style="1" bestFit="1" customWidth="1"/>
    <col min="9734" max="9734" width="10.140625" style="1" bestFit="1" customWidth="1"/>
    <col min="9735" max="9735" width="15.42578125" style="1" bestFit="1" customWidth="1"/>
    <col min="9736" max="9736" width="18.7109375" style="1" bestFit="1" customWidth="1"/>
    <col min="9737" max="9737" width="23.7109375" style="1" bestFit="1" customWidth="1"/>
    <col min="9738" max="9738" width="26.42578125" style="1" bestFit="1" customWidth="1"/>
    <col min="9739" max="9739" width="20.42578125" style="1" bestFit="1" customWidth="1"/>
    <col min="9740" max="9740" width="20.85546875" style="1" bestFit="1" customWidth="1"/>
    <col min="9741" max="9741" width="21.7109375" style="1" bestFit="1" customWidth="1"/>
    <col min="9742" max="9742" width="22.7109375" style="1" bestFit="1" customWidth="1"/>
    <col min="9743" max="9743" width="22.140625" style="1" bestFit="1" customWidth="1"/>
    <col min="9744" max="9744" width="13.7109375" style="1" bestFit="1" customWidth="1"/>
    <col min="9745" max="9745" width="23.28515625" style="1" bestFit="1" customWidth="1"/>
    <col min="9746" max="9746" width="25.140625" style="1" bestFit="1" customWidth="1"/>
    <col min="9747" max="9984" width="8.85546875" style="1"/>
    <col min="9985" max="9985" width="5" style="1" bestFit="1" customWidth="1"/>
    <col min="9986" max="9986" width="11.85546875" style="1" bestFit="1" customWidth="1"/>
    <col min="9987" max="9987" width="16" style="1" bestFit="1" customWidth="1"/>
    <col min="9988" max="9988" width="29.42578125" style="1" bestFit="1" customWidth="1"/>
    <col min="9989" max="9989" width="22.5703125" style="1" bestFit="1" customWidth="1"/>
    <col min="9990" max="9990" width="10.140625" style="1" bestFit="1" customWidth="1"/>
    <col min="9991" max="9991" width="15.42578125" style="1" bestFit="1" customWidth="1"/>
    <col min="9992" max="9992" width="18.7109375" style="1" bestFit="1" customWidth="1"/>
    <col min="9993" max="9993" width="23.7109375" style="1" bestFit="1" customWidth="1"/>
    <col min="9994" max="9994" width="26.42578125" style="1" bestFit="1" customWidth="1"/>
    <col min="9995" max="9995" width="20.42578125" style="1" bestFit="1" customWidth="1"/>
    <col min="9996" max="9996" width="20.85546875" style="1" bestFit="1" customWidth="1"/>
    <col min="9997" max="9997" width="21.7109375" style="1" bestFit="1" customWidth="1"/>
    <col min="9998" max="9998" width="22.7109375" style="1" bestFit="1" customWidth="1"/>
    <col min="9999" max="9999" width="22.140625" style="1" bestFit="1" customWidth="1"/>
    <col min="10000" max="10000" width="13.7109375" style="1" bestFit="1" customWidth="1"/>
    <col min="10001" max="10001" width="23.28515625" style="1" bestFit="1" customWidth="1"/>
    <col min="10002" max="10002" width="25.140625" style="1" bestFit="1" customWidth="1"/>
    <col min="10003" max="10240" width="8.85546875" style="1"/>
    <col min="10241" max="10241" width="5" style="1" bestFit="1" customWidth="1"/>
    <col min="10242" max="10242" width="11.85546875" style="1" bestFit="1" customWidth="1"/>
    <col min="10243" max="10243" width="16" style="1" bestFit="1" customWidth="1"/>
    <col min="10244" max="10244" width="29.42578125" style="1" bestFit="1" customWidth="1"/>
    <col min="10245" max="10245" width="22.5703125" style="1" bestFit="1" customWidth="1"/>
    <col min="10246" max="10246" width="10.140625" style="1" bestFit="1" customWidth="1"/>
    <col min="10247" max="10247" width="15.42578125" style="1" bestFit="1" customWidth="1"/>
    <col min="10248" max="10248" width="18.7109375" style="1" bestFit="1" customWidth="1"/>
    <col min="10249" max="10249" width="23.7109375" style="1" bestFit="1" customWidth="1"/>
    <col min="10250" max="10250" width="26.42578125" style="1" bestFit="1" customWidth="1"/>
    <col min="10251" max="10251" width="20.42578125" style="1" bestFit="1" customWidth="1"/>
    <col min="10252" max="10252" width="20.85546875" style="1" bestFit="1" customWidth="1"/>
    <col min="10253" max="10253" width="21.7109375" style="1" bestFit="1" customWidth="1"/>
    <col min="10254" max="10254" width="22.7109375" style="1" bestFit="1" customWidth="1"/>
    <col min="10255" max="10255" width="22.140625" style="1" bestFit="1" customWidth="1"/>
    <col min="10256" max="10256" width="13.7109375" style="1" bestFit="1" customWidth="1"/>
    <col min="10257" max="10257" width="23.28515625" style="1" bestFit="1" customWidth="1"/>
    <col min="10258" max="10258" width="25.140625" style="1" bestFit="1" customWidth="1"/>
    <col min="10259" max="10496" width="8.85546875" style="1"/>
    <col min="10497" max="10497" width="5" style="1" bestFit="1" customWidth="1"/>
    <col min="10498" max="10498" width="11.85546875" style="1" bestFit="1" customWidth="1"/>
    <col min="10499" max="10499" width="16" style="1" bestFit="1" customWidth="1"/>
    <col min="10500" max="10500" width="29.42578125" style="1" bestFit="1" customWidth="1"/>
    <col min="10501" max="10501" width="22.5703125" style="1" bestFit="1" customWidth="1"/>
    <col min="10502" max="10502" width="10.140625" style="1" bestFit="1" customWidth="1"/>
    <col min="10503" max="10503" width="15.42578125" style="1" bestFit="1" customWidth="1"/>
    <col min="10504" max="10504" width="18.7109375" style="1" bestFit="1" customWidth="1"/>
    <col min="10505" max="10505" width="23.7109375" style="1" bestFit="1" customWidth="1"/>
    <col min="10506" max="10506" width="26.42578125" style="1" bestFit="1" customWidth="1"/>
    <col min="10507" max="10507" width="20.42578125" style="1" bestFit="1" customWidth="1"/>
    <col min="10508" max="10508" width="20.85546875" style="1" bestFit="1" customWidth="1"/>
    <col min="10509" max="10509" width="21.7109375" style="1" bestFit="1" customWidth="1"/>
    <col min="10510" max="10510" width="22.7109375" style="1" bestFit="1" customWidth="1"/>
    <col min="10511" max="10511" width="22.140625" style="1" bestFit="1" customWidth="1"/>
    <col min="10512" max="10512" width="13.7109375" style="1" bestFit="1" customWidth="1"/>
    <col min="10513" max="10513" width="23.28515625" style="1" bestFit="1" customWidth="1"/>
    <col min="10514" max="10514" width="25.140625" style="1" bestFit="1" customWidth="1"/>
    <col min="10515" max="10752" width="8.85546875" style="1"/>
    <col min="10753" max="10753" width="5" style="1" bestFit="1" customWidth="1"/>
    <col min="10754" max="10754" width="11.85546875" style="1" bestFit="1" customWidth="1"/>
    <col min="10755" max="10755" width="16" style="1" bestFit="1" customWidth="1"/>
    <col min="10756" max="10756" width="29.42578125" style="1" bestFit="1" customWidth="1"/>
    <col min="10757" max="10757" width="22.5703125" style="1" bestFit="1" customWidth="1"/>
    <col min="10758" max="10758" width="10.140625" style="1" bestFit="1" customWidth="1"/>
    <col min="10759" max="10759" width="15.42578125" style="1" bestFit="1" customWidth="1"/>
    <col min="10760" max="10760" width="18.7109375" style="1" bestFit="1" customWidth="1"/>
    <col min="10761" max="10761" width="23.7109375" style="1" bestFit="1" customWidth="1"/>
    <col min="10762" max="10762" width="26.42578125" style="1" bestFit="1" customWidth="1"/>
    <col min="10763" max="10763" width="20.42578125" style="1" bestFit="1" customWidth="1"/>
    <col min="10764" max="10764" width="20.85546875" style="1" bestFit="1" customWidth="1"/>
    <col min="10765" max="10765" width="21.7109375" style="1" bestFit="1" customWidth="1"/>
    <col min="10766" max="10766" width="22.7109375" style="1" bestFit="1" customWidth="1"/>
    <col min="10767" max="10767" width="22.140625" style="1" bestFit="1" customWidth="1"/>
    <col min="10768" max="10768" width="13.7109375" style="1" bestFit="1" customWidth="1"/>
    <col min="10769" max="10769" width="23.28515625" style="1" bestFit="1" customWidth="1"/>
    <col min="10770" max="10770" width="25.140625" style="1" bestFit="1" customWidth="1"/>
    <col min="10771" max="11008" width="8.85546875" style="1"/>
    <col min="11009" max="11009" width="5" style="1" bestFit="1" customWidth="1"/>
    <col min="11010" max="11010" width="11.85546875" style="1" bestFit="1" customWidth="1"/>
    <col min="11011" max="11011" width="16" style="1" bestFit="1" customWidth="1"/>
    <col min="11012" max="11012" width="29.42578125" style="1" bestFit="1" customWidth="1"/>
    <col min="11013" max="11013" width="22.5703125" style="1" bestFit="1" customWidth="1"/>
    <col min="11014" max="11014" width="10.140625" style="1" bestFit="1" customWidth="1"/>
    <col min="11015" max="11015" width="15.42578125" style="1" bestFit="1" customWidth="1"/>
    <col min="11016" max="11016" width="18.7109375" style="1" bestFit="1" customWidth="1"/>
    <col min="11017" max="11017" width="23.7109375" style="1" bestFit="1" customWidth="1"/>
    <col min="11018" max="11018" width="26.42578125" style="1" bestFit="1" customWidth="1"/>
    <col min="11019" max="11019" width="20.42578125" style="1" bestFit="1" customWidth="1"/>
    <col min="11020" max="11020" width="20.85546875" style="1" bestFit="1" customWidth="1"/>
    <col min="11021" max="11021" width="21.7109375" style="1" bestFit="1" customWidth="1"/>
    <col min="11022" max="11022" width="22.7109375" style="1" bestFit="1" customWidth="1"/>
    <col min="11023" max="11023" width="22.140625" style="1" bestFit="1" customWidth="1"/>
    <col min="11024" max="11024" width="13.7109375" style="1" bestFit="1" customWidth="1"/>
    <col min="11025" max="11025" width="23.28515625" style="1" bestFit="1" customWidth="1"/>
    <col min="11026" max="11026" width="25.140625" style="1" bestFit="1" customWidth="1"/>
    <col min="11027" max="11264" width="8.85546875" style="1"/>
    <col min="11265" max="11265" width="5" style="1" bestFit="1" customWidth="1"/>
    <col min="11266" max="11266" width="11.85546875" style="1" bestFit="1" customWidth="1"/>
    <col min="11267" max="11267" width="16" style="1" bestFit="1" customWidth="1"/>
    <col min="11268" max="11268" width="29.42578125" style="1" bestFit="1" customWidth="1"/>
    <col min="11269" max="11269" width="22.5703125" style="1" bestFit="1" customWidth="1"/>
    <col min="11270" max="11270" width="10.140625" style="1" bestFit="1" customWidth="1"/>
    <col min="11271" max="11271" width="15.42578125" style="1" bestFit="1" customWidth="1"/>
    <col min="11272" max="11272" width="18.7109375" style="1" bestFit="1" customWidth="1"/>
    <col min="11273" max="11273" width="23.7109375" style="1" bestFit="1" customWidth="1"/>
    <col min="11274" max="11274" width="26.42578125" style="1" bestFit="1" customWidth="1"/>
    <col min="11275" max="11275" width="20.42578125" style="1" bestFit="1" customWidth="1"/>
    <col min="11276" max="11276" width="20.85546875" style="1" bestFit="1" customWidth="1"/>
    <col min="11277" max="11277" width="21.7109375" style="1" bestFit="1" customWidth="1"/>
    <col min="11278" max="11278" width="22.7109375" style="1" bestFit="1" customWidth="1"/>
    <col min="11279" max="11279" width="22.140625" style="1" bestFit="1" customWidth="1"/>
    <col min="11280" max="11280" width="13.7109375" style="1" bestFit="1" customWidth="1"/>
    <col min="11281" max="11281" width="23.28515625" style="1" bestFit="1" customWidth="1"/>
    <col min="11282" max="11282" width="25.140625" style="1" bestFit="1" customWidth="1"/>
    <col min="11283" max="11520" width="8.85546875" style="1"/>
    <col min="11521" max="11521" width="5" style="1" bestFit="1" customWidth="1"/>
    <col min="11522" max="11522" width="11.85546875" style="1" bestFit="1" customWidth="1"/>
    <col min="11523" max="11523" width="16" style="1" bestFit="1" customWidth="1"/>
    <col min="11524" max="11524" width="29.42578125" style="1" bestFit="1" customWidth="1"/>
    <col min="11525" max="11525" width="22.5703125" style="1" bestFit="1" customWidth="1"/>
    <col min="11526" max="11526" width="10.140625" style="1" bestFit="1" customWidth="1"/>
    <col min="11527" max="11527" width="15.42578125" style="1" bestFit="1" customWidth="1"/>
    <col min="11528" max="11528" width="18.7109375" style="1" bestFit="1" customWidth="1"/>
    <col min="11529" max="11529" width="23.7109375" style="1" bestFit="1" customWidth="1"/>
    <col min="11530" max="11530" width="26.42578125" style="1" bestFit="1" customWidth="1"/>
    <col min="11531" max="11531" width="20.42578125" style="1" bestFit="1" customWidth="1"/>
    <col min="11532" max="11532" width="20.85546875" style="1" bestFit="1" customWidth="1"/>
    <col min="11533" max="11533" width="21.7109375" style="1" bestFit="1" customWidth="1"/>
    <col min="11534" max="11534" width="22.7109375" style="1" bestFit="1" customWidth="1"/>
    <col min="11535" max="11535" width="22.140625" style="1" bestFit="1" customWidth="1"/>
    <col min="11536" max="11536" width="13.7109375" style="1" bestFit="1" customWidth="1"/>
    <col min="11537" max="11537" width="23.28515625" style="1" bestFit="1" customWidth="1"/>
    <col min="11538" max="11538" width="25.140625" style="1" bestFit="1" customWidth="1"/>
    <col min="11539" max="11776" width="8.85546875" style="1"/>
    <col min="11777" max="11777" width="5" style="1" bestFit="1" customWidth="1"/>
    <col min="11778" max="11778" width="11.85546875" style="1" bestFit="1" customWidth="1"/>
    <col min="11779" max="11779" width="16" style="1" bestFit="1" customWidth="1"/>
    <col min="11780" max="11780" width="29.42578125" style="1" bestFit="1" customWidth="1"/>
    <col min="11781" max="11781" width="22.5703125" style="1" bestFit="1" customWidth="1"/>
    <col min="11782" max="11782" width="10.140625" style="1" bestFit="1" customWidth="1"/>
    <col min="11783" max="11783" width="15.42578125" style="1" bestFit="1" customWidth="1"/>
    <col min="11784" max="11784" width="18.7109375" style="1" bestFit="1" customWidth="1"/>
    <col min="11785" max="11785" width="23.7109375" style="1" bestFit="1" customWidth="1"/>
    <col min="11786" max="11786" width="26.42578125" style="1" bestFit="1" customWidth="1"/>
    <col min="11787" max="11787" width="20.42578125" style="1" bestFit="1" customWidth="1"/>
    <col min="11788" max="11788" width="20.85546875" style="1" bestFit="1" customWidth="1"/>
    <col min="11789" max="11789" width="21.7109375" style="1" bestFit="1" customWidth="1"/>
    <col min="11790" max="11790" width="22.7109375" style="1" bestFit="1" customWidth="1"/>
    <col min="11791" max="11791" width="22.140625" style="1" bestFit="1" customWidth="1"/>
    <col min="11792" max="11792" width="13.7109375" style="1" bestFit="1" customWidth="1"/>
    <col min="11793" max="11793" width="23.28515625" style="1" bestFit="1" customWidth="1"/>
    <col min="11794" max="11794" width="25.140625" style="1" bestFit="1" customWidth="1"/>
    <col min="11795" max="12032" width="8.85546875" style="1"/>
    <col min="12033" max="12033" width="5" style="1" bestFit="1" customWidth="1"/>
    <col min="12034" max="12034" width="11.85546875" style="1" bestFit="1" customWidth="1"/>
    <col min="12035" max="12035" width="16" style="1" bestFit="1" customWidth="1"/>
    <col min="12036" max="12036" width="29.42578125" style="1" bestFit="1" customWidth="1"/>
    <col min="12037" max="12037" width="22.5703125" style="1" bestFit="1" customWidth="1"/>
    <col min="12038" max="12038" width="10.140625" style="1" bestFit="1" customWidth="1"/>
    <col min="12039" max="12039" width="15.42578125" style="1" bestFit="1" customWidth="1"/>
    <col min="12040" max="12040" width="18.7109375" style="1" bestFit="1" customWidth="1"/>
    <col min="12041" max="12041" width="23.7109375" style="1" bestFit="1" customWidth="1"/>
    <col min="12042" max="12042" width="26.42578125" style="1" bestFit="1" customWidth="1"/>
    <col min="12043" max="12043" width="20.42578125" style="1" bestFit="1" customWidth="1"/>
    <col min="12044" max="12044" width="20.85546875" style="1" bestFit="1" customWidth="1"/>
    <col min="12045" max="12045" width="21.7109375" style="1" bestFit="1" customWidth="1"/>
    <col min="12046" max="12046" width="22.7109375" style="1" bestFit="1" customWidth="1"/>
    <col min="12047" max="12047" width="22.140625" style="1" bestFit="1" customWidth="1"/>
    <col min="12048" max="12048" width="13.7109375" style="1" bestFit="1" customWidth="1"/>
    <col min="12049" max="12049" width="23.28515625" style="1" bestFit="1" customWidth="1"/>
    <col min="12050" max="12050" width="25.140625" style="1" bestFit="1" customWidth="1"/>
    <col min="12051" max="12288" width="8.85546875" style="1"/>
    <col min="12289" max="12289" width="5" style="1" bestFit="1" customWidth="1"/>
    <col min="12290" max="12290" width="11.85546875" style="1" bestFit="1" customWidth="1"/>
    <col min="12291" max="12291" width="16" style="1" bestFit="1" customWidth="1"/>
    <col min="12292" max="12292" width="29.42578125" style="1" bestFit="1" customWidth="1"/>
    <col min="12293" max="12293" width="22.5703125" style="1" bestFit="1" customWidth="1"/>
    <col min="12294" max="12294" width="10.140625" style="1" bestFit="1" customWidth="1"/>
    <col min="12295" max="12295" width="15.42578125" style="1" bestFit="1" customWidth="1"/>
    <col min="12296" max="12296" width="18.7109375" style="1" bestFit="1" customWidth="1"/>
    <col min="12297" max="12297" width="23.7109375" style="1" bestFit="1" customWidth="1"/>
    <col min="12298" max="12298" width="26.42578125" style="1" bestFit="1" customWidth="1"/>
    <col min="12299" max="12299" width="20.42578125" style="1" bestFit="1" customWidth="1"/>
    <col min="12300" max="12300" width="20.85546875" style="1" bestFit="1" customWidth="1"/>
    <col min="12301" max="12301" width="21.7109375" style="1" bestFit="1" customWidth="1"/>
    <col min="12302" max="12302" width="22.7109375" style="1" bestFit="1" customWidth="1"/>
    <col min="12303" max="12303" width="22.140625" style="1" bestFit="1" customWidth="1"/>
    <col min="12304" max="12304" width="13.7109375" style="1" bestFit="1" customWidth="1"/>
    <col min="12305" max="12305" width="23.28515625" style="1" bestFit="1" customWidth="1"/>
    <col min="12306" max="12306" width="25.140625" style="1" bestFit="1" customWidth="1"/>
    <col min="12307" max="12544" width="8.85546875" style="1"/>
    <col min="12545" max="12545" width="5" style="1" bestFit="1" customWidth="1"/>
    <col min="12546" max="12546" width="11.85546875" style="1" bestFit="1" customWidth="1"/>
    <col min="12547" max="12547" width="16" style="1" bestFit="1" customWidth="1"/>
    <col min="12548" max="12548" width="29.42578125" style="1" bestFit="1" customWidth="1"/>
    <col min="12549" max="12549" width="22.5703125" style="1" bestFit="1" customWidth="1"/>
    <col min="12550" max="12550" width="10.140625" style="1" bestFit="1" customWidth="1"/>
    <col min="12551" max="12551" width="15.42578125" style="1" bestFit="1" customWidth="1"/>
    <col min="12552" max="12552" width="18.7109375" style="1" bestFit="1" customWidth="1"/>
    <col min="12553" max="12553" width="23.7109375" style="1" bestFit="1" customWidth="1"/>
    <col min="12554" max="12554" width="26.42578125" style="1" bestFit="1" customWidth="1"/>
    <col min="12555" max="12555" width="20.42578125" style="1" bestFit="1" customWidth="1"/>
    <col min="12556" max="12556" width="20.85546875" style="1" bestFit="1" customWidth="1"/>
    <col min="12557" max="12557" width="21.7109375" style="1" bestFit="1" customWidth="1"/>
    <col min="12558" max="12558" width="22.7109375" style="1" bestFit="1" customWidth="1"/>
    <col min="12559" max="12559" width="22.140625" style="1" bestFit="1" customWidth="1"/>
    <col min="12560" max="12560" width="13.7109375" style="1" bestFit="1" customWidth="1"/>
    <col min="12561" max="12561" width="23.28515625" style="1" bestFit="1" customWidth="1"/>
    <col min="12562" max="12562" width="25.140625" style="1" bestFit="1" customWidth="1"/>
    <col min="12563" max="12800" width="8.85546875" style="1"/>
    <col min="12801" max="12801" width="5" style="1" bestFit="1" customWidth="1"/>
    <col min="12802" max="12802" width="11.85546875" style="1" bestFit="1" customWidth="1"/>
    <col min="12803" max="12803" width="16" style="1" bestFit="1" customWidth="1"/>
    <col min="12804" max="12804" width="29.42578125" style="1" bestFit="1" customWidth="1"/>
    <col min="12805" max="12805" width="22.5703125" style="1" bestFit="1" customWidth="1"/>
    <col min="12806" max="12806" width="10.140625" style="1" bestFit="1" customWidth="1"/>
    <col min="12807" max="12807" width="15.42578125" style="1" bestFit="1" customWidth="1"/>
    <col min="12808" max="12808" width="18.7109375" style="1" bestFit="1" customWidth="1"/>
    <col min="12809" max="12809" width="23.7109375" style="1" bestFit="1" customWidth="1"/>
    <col min="12810" max="12810" width="26.42578125" style="1" bestFit="1" customWidth="1"/>
    <col min="12811" max="12811" width="20.42578125" style="1" bestFit="1" customWidth="1"/>
    <col min="12812" max="12812" width="20.85546875" style="1" bestFit="1" customWidth="1"/>
    <col min="12813" max="12813" width="21.7109375" style="1" bestFit="1" customWidth="1"/>
    <col min="12814" max="12814" width="22.7109375" style="1" bestFit="1" customWidth="1"/>
    <col min="12815" max="12815" width="22.140625" style="1" bestFit="1" customWidth="1"/>
    <col min="12816" max="12816" width="13.7109375" style="1" bestFit="1" customWidth="1"/>
    <col min="12817" max="12817" width="23.28515625" style="1" bestFit="1" customWidth="1"/>
    <col min="12818" max="12818" width="25.140625" style="1" bestFit="1" customWidth="1"/>
    <col min="12819" max="13056" width="8.85546875" style="1"/>
    <col min="13057" max="13057" width="5" style="1" bestFit="1" customWidth="1"/>
    <col min="13058" max="13058" width="11.85546875" style="1" bestFit="1" customWidth="1"/>
    <col min="13059" max="13059" width="16" style="1" bestFit="1" customWidth="1"/>
    <col min="13060" max="13060" width="29.42578125" style="1" bestFit="1" customWidth="1"/>
    <col min="13061" max="13061" width="22.5703125" style="1" bestFit="1" customWidth="1"/>
    <col min="13062" max="13062" width="10.140625" style="1" bestFit="1" customWidth="1"/>
    <col min="13063" max="13063" width="15.42578125" style="1" bestFit="1" customWidth="1"/>
    <col min="13064" max="13064" width="18.7109375" style="1" bestFit="1" customWidth="1"/>
    <col min="13065" max="13065" width="23.7109375" style="1" bestFit="1" customWidth="1"/>
    <col min="13066" max="13066" width="26.42578125" style="1" bestFit="1" customWidth="1"/>
    <col min="13067" max="13067" width="20.42578125" style="1" bestFit="1" customWidth="1"/>
    <col min="13068" max="13068" width="20.85546875" style="1" bestFit="1" customWidth="1"/>
    <col min="13069" max="13069" width="21.7109375" style="1" bestFit="1" customWidth="1"/>
    <col min="13070" max="13070" width="22.7109375" style="1" bestFit="1" customWidth="1"/>
    <col min="13071" max="13071" width="22.140625" style="1" bestFit="1" customWidth="1"/>
    <col min="13072" max="13072" width="13.7109375" style="1" bestFit="1" customWidth="1"/>
    <col min="13073" max="13073" width="23.28515625" style="1" bestFit="1" customWidth="1"/>
    <col min="13074" max="13074" width="25.140625" style="1" bestFit="1" customWidth="1"/>
    <col min="13075" max="13312" width="8.85546875" style="1"/>
    <col min="13313" max="13313" width="5" style="1" bestFit="1" customWidth="1"/>
    <col min="13314" max="13314" width="11.85546875" style="1" bestFit="1" customWidth="1"/>
    <col min="13315" max="13315" width="16" style="1" bestFit="1" customWidth="1"/>
    <col min="13316" max="13316" width="29.42578125" style="1" bestFit="1" customWidth="1"/>
    <col min="13317" max="13317" width="22.5703125" style="1" bestFit="1" customWidth="1"/>
    <col min="13318" max="13318" width="10.140625" style="1" bestFit="1" customWidth="1"/>
    <col min="13319" max="13319" width="15.42578125" style="1" bestFit="1" customWidth="1"/>
    <col min="13320" max="13320" width="18.7109375" style="1" bestFit="1" customWidth="1"/>
    <col min="13321" max="13321" width="23.7109375" style="1" bestFit="1" customWidth="1"/>
    <col min="13322" max="13322" width="26.42578125" style="1" bestFit="1" customWidth="1"/>
    <col min="13323" max="13323" width="20.42578125" style="1" bestFit="1" customWidth="1"/>
    <col min="13324" max="13324" width="20.85546875" style="1" bestFit="1" customWidth="1"/>
    <col min="13325" max="13325" width="21.7109375" style="1" bestFit="1" customWidth="1"/>
    <col min="13326" max="13326" width="22.7109375" style="1" bestFit="1" customWidth="1"/>
    <col min="13327" max="13327" width="22.140625" style="1" bestFit="1" customWidth="1"/>
    <col min="13328" max="13328" width="13.7109375" style="1" bestFit="1" customWidth="1"/>
    <col min="13329" max="13329" width="23.28515625" style="1" bestFit="1" customWidth="1"/>
    <col min="13330" max="13330" width="25.140625" style="1" bestFit="1" customWidth="1"/>
    <col min="13331" max="13568" width="8.85546875" style="1"/>
    <col min="13569" max="13569" width="5" style="1" bestFit="1" customWidth="1"/>
    <col min="13570" max="13570" width="11.85546875" style="1" bestFit="1" customWidth="1"/>
    <col min="13571" max="13571" width="16" style="1" bestFit="1" customWidth="1"/>
    <col min="13572" max="13572" width="29.42578125" style="1" bestFit="1" customWidth="1"/>
    <col min="13573" max="13573" width="22.5703125" style="1" bestFit="1" customWidth="1"/>
    <col min="13574" max="13574" width="10.140625" style="1" bestFit="1" customWidth="1"/>
    <col min="13575" max="13575" width="15.42578125" style="1" bestFit="1" customWidth="1"/>
    <col min="13576" max="13576" width="18.7109375" style="1" bestFit="1" customWidth="1"/>
    <col min="13577" max="13577" width="23.7109375" style="1" bestFit="1" customWidth="1"/>
    <col min="13578" max="13578" width="26.42578125" style="1" bestFit="1" customWidth="1"/>
    <col min="13579" max="13579" width="20.42578125" style="1" bestFit="1" customWidth="1"/>
    <col min="13580" max="13580" width="20.85546875" style="1" bestFit="1" customWidth="1"/>
    <col min="13581" max="13581" width="21.7109375" style="1" bestFit="1" customWidth="1"/>
    <col min="13582" max="13582" width="22.7109375" style="1" bestFit="1" customWidth="1"/>
    <col min="13583" max="13583" width="22.140625" style="1" bestFit="1" customWidth="1"/>
    <col min="13584" max="13584" width="13.7109375" style="1" bestFit="1" customWidth="1"/>
    <col min="13585" max="13585" width="23.28515625" style="1" bestFit="1" customWidth="1"/>
    <col min="13586" max="13586" width="25.140625" style="1" bestFit="1" customWidth="1"/>
    <col min="13587" max="13824" width="8.85546875" style="1"/>
    <col min="13825" max="13825" width="5" style="1" bestFit="1" customWidth="1"/>
    <col min="13826" max="13826" width="11.85546875" style="1" bestFit="1" customWidth="1"/>
    <col min="13827" max="13827" width="16" style="1" bestFit="1" customWidth="1"/>
    <col min="13828" max="13828" width="29.42578125" style="1" bestFit="1" customWidth="1"/>
    <col min="13829" max="13829" width="22.5703125" style="1" bestFit="1" customWidth="1"/>
    <col min="13830" max="13830" width="10.140625" style="1" bestFit="1" customWidth="1"/>
    <col min="13831" max="13831" width="15.42578125" style="1" bestFit="1" customWidth="1"/>
    <col min="13832" max="13832" width="18.7109375" style="1" bestFit="1" customWidth="1"/>
    <col min="13833" max="13833" width="23.7109375" style="1" bestFit="1" customWidth="1"/>
    <col min="13834" max="13834" width="26.42578125" style="1" bestFit="1" customWidth="1"/>
    <col min="13835" max="13835" width="20.42578125" style="1" bestFit="1" customWidth="1"/>
    <col min="13836" max="13836" width="20.85546875" style="1" bestFit="1" customWidth="1"/>
    <col min="13837" max="13837" width="21.7109375" style="1" bestFit="1" customWidth="1"/>
    <col min="13838" max="13838" width="22.7109375" style="1" bestFit="1" customWidth="1"/>
    <col min="13839" max="13839" width="22.140625" style="1" bestFit="1" customWidth="1"/>
    <col min="13840" max="13840" width="13.7109375" style="1" bestFit="1" customWidth="1"/>
    <col min="13841" max="13841" width="23.28515625" style="1" bestFit="1" customWidth="1"/>
    <col min="13842" max="13842" width="25.140625" style="1" bestFit="1" customWidth="1"/>
    <col min="13843" max="14080" width="8.85546875" style="1"/>
    <col min="14081" max="14081" width="5" style="1" bestFit="1" customWidth="1"/>
    <col min="14082" max="14082" width="11.85546875" style="1" bestFit="1" customWidth="1"/>
    <col min="14083" max="14083" width="16" style="1" bestFit="1" customWidth="1"/>
    <col min="14084" max="14084" width="29.42578125" style="1" bestFit="1" customWidth="1"/>
    <col min="14085" max="14085" width="22.5703125" style="1" bestFit="1" customWidth="1"/>
    <col min="14086" max="14086" width="10.140625" style="1" bestFit="1" customWidth="1"/>
    <col min="14087" max="14087" width="15.42578125" style="1" bestFit="1" customWidth="1"/>
    <col min="14088" max="14088" width="18.7109375" style="1" bestFit="1" customWidth="1"/>
    <col min="14089" max="14089" width="23.7109375" style="1" bestFit="1" customWidth="1"/>
    <col min="14090" max="14090" width="26.42578125" style="1" bestFit="1" customWidth="1"/>
    <col min="14091" max="14091" width="20.42578125" style="1" bestFit="1" customWidth="1"/>
    <col min="14092" max="14092" width="20.85546875" style="1" bestFit="1" customWidth="1"/>
    <col min="14093" max="14093" width="21.7109375" style="1" bestFit="1" customWidth="1"/>
    <col min="14094" max="14094" width="22.7109375" style="1" bestFit="1" customWidth="1"/>
    <col min="14095" max="14095" width="22.140625" style="1" bestFit="1" customWidth="1"/>
    <col min="14096" max="14096" width="13.7109375" style="1" bestFit="1" customWidth="1"/>
    <col min="14097" max="14097" width="23.28515625" style="1" bestFit="1" customWidth="1"/>
    <col min="14098" max="14098" width="25.140625" style="1" bestFit="1" customWidth="1"/>
    <col min="14099" max="14336" width="8.85546875" style="1"/>
    <col min="14337" max="14337" width="5" style="1" bestFit="1" customWidth="1"/>
    <col min="14338" max="14338" width="11.85546875" style="1" bestFit="1" customWidth="1"/>
    <col min="14339" max="14339" width="16" style="1" bestFit="1" customWidth="1"/>
    <col min="14340" max="14340" width="29.42578125" style="1" bestFit="1" customWidth="1"/>
    <col min="14341" max="14341" width="22.5703125" style="1" bestFit="1" customWidth="1"/>
    <col min="14342" max="14342" width="10.140625" style="1" bestFit="1" customWidth="1"/>
    <col min="14343" max="14343" width="15.42578125" style="1" bestFit="1" customWidth="1"/>
    <col min="14344" max="14344" width="18.7109375" style="1" bestFit="1" customWidth="1"/>
    <col min="14345" max="14345" width="23.7109375" style="1" bestFit="1" customWidth="1"/>
    <col min="14346" max="14346" width="26.42578125" style="1" bestFit="1" customWidth="1"/>
    <col min="14347" max="14347" width="20.42578125" style="1" bestFit="1" customWidth="1"/>
    <col min="14348" max="14348" width="20.85546875" style="1" bestFit="1" customWidth="1"/>
    <col min="14349" max="14349" width="21.7109375" style="1" bestFit="1" customWidth="1"/>
    <col min="14350" max="14350" width="22.7109375" style="1" bestFit="1" customWidth="1"/>
    <col min="14351" max="14351" width="22.140625" style="1" bestFit="1" customWidth="1"/>
    <col min="14352" max="14352" width="13.7109375" style="1" bestFit="1" customWidth="1"/>
    <col min="14353" max="14353" width="23.28515625" style="1" bestFit="1" customWidth="1"/>
    <col min="14354" max="14354" width="25.140625" style="1" bestFit="1" customWidth="1"/>
    <col min="14355" max="14592" width="8.85546875" style="1"/>
    <col min="14593" max="14593" width="5" style="1" bestFit="1" customWidth="1"/>
    <col min="14594" max="14594" width="11.85546875" style="1" bestFit="1" customWidth="1"/>
    <col min="14595" max="14595" width="16" style="1" bestFit="1" customWidth="1"/>
    <col min="14596" max="14596" width="29.42578125" style="1" bestFit="1" customWidth="1"/>
    <col min="14597" max="14597" width="22.5703125" style="1" bestFit="1" customWidth="1"/>
    <col min="14598" max="14598" width="10.140625" style="1" bestFit="1" customWidth="1"/>
    <col min="14599" max="14599" width="15.42578125" style="1" bestFit="1" customWidth="1"/>
    <col min="14600" max="14600" width="18.7109375" style="1" bestFit="1" customWidth="1"/>
    <col min="14601" max="14601" width="23.7109375" style="1" bestFit="1" customWidth="1"/>
    <col min="14602" max="14602" width="26.42578125" style="1" bestFit="1" customWidth="1"/>
    <col min="14603" max="14603" width="20.42578125" style="1" bestFit="1" customWidth="1"/>
    <col min="14604" max="14604" width="20.85546875" style="1" bestFit="1" customWidth="1"/>
    <col min="14605" max="14605" width="21.7109375" style="1" bestFit="1" customWidth="1"/>
    <col min="14606" max="14606" width="22.7109375" style="1" bestFit="1" customWidth="1"/>
    <col min="14607" max="14607" width="22.140625" style="1" bestFit="1" customWidth="1"/>
    <col min="14608" max="14608" width="13.7109375" style="1" bestFit="1" customWidth="1"/>
    <col min="14609" max="14609" width="23.28515625" style="1" bestFit="1" customWidth="1"/>
    <col min="14610" max="14610" width="25.140625" style="1" bestFit="1" customWidth="1"/>
    <col min="14611" max="14848" width="8.85546875" style="1"/>
    <col min="14849" max="14849" width="5" style="1" bestFit="1" customWidth="1"/>
    <col min="14850" max="14850" width="11.85546875" style="1" bestFit="1" customWidth="1"/>
    <col min="14851" max="14851" width="16" style="1" bestFit="1" customWidth="1"/>
    <col min="14852" max="14852" width="29.42578125" style="1" bestFit="1" customWidth="1"/>
    <col min="14853" max="14853" width="22.5703125" style="1" bestFit="1" customWidth="1"/>
    <col min="14854" max="14854" width="10.140625" style="1" bestFit="1" customWidth="1"/>
    <col min="14855" max="14855" width="15.42578125" style="1" bestFit="1" customWidth="1"/>
    <col min="14856" max="14856" width="18.7109375" style="1" bestFit="1" customWidth="1"/>
    <col min="14857" max="14857" width="23.7109375" style="1" bestFit="1" customWidth="1"/>
    <col min="14858" max="14858" width="26.42578125" style="1" bestFit="1" customWidth="1"/>
    <col min="14859" max="14859" width="20.42578125" style="1" bestFit="1" customWidth="1"/>
    <col min="14860" max="14860" width="20.85546875" style="1" bestFit="1" customWidth="1"/>
    <col min="14861" max="14861" width="21.7109375" style="1" bestFit="1" customWidth="1"/>
    <col min="14862" max="14862" width="22.7109375" style="1" bestFit="1" customWidth="1"/>
    <col min="14863" max="14863" width="22.140625" style="1" bestFit="1" customWidth="1"/>
    <col min="14864" max="14864" width="13.7109375" style="1" bestFit="1" customWidth="1"/>
    <col min="14865" max="14865" width="23.28515625" style="1" bestFit="1" customWidth="1"/>
    <col min="14866" max="14866" width="25.140625" style="1" bestFit="1" customWidth="1"/>
    <col min="14867" max="15104" width="8.85546875" style="1"/>
    <col min="15105" max="15105" width="5" style="1" bestFit="1" customWidth="1"/>
    <col min="15106" max="15106" width="11.85546875" style="1" bestFit="1" customWidth="1"/>
    <col min="15107" max="15107" width="16" style="1" bestFit="1" customWidth="1"/>
    <col min="15108" max="15108" width="29.42578125" style="1" bestFit="1" customWidth="1"/>
    <col min="15109" max="15109" width="22.5703125" style="1" bestFit="1" customWidth="1"/>
    <col min="15110" max="15110" width="10.140625" style="1" bestFit="1" customWidth="1"/>
    <col min="15111" max="15111" width="15.42578125" style="1" bestFit="1" customWidth="1"/>
    <col min="15112" max="15112" width="18.7109375" style="1" bestFit="1" customWidth="1"/>
    <col min="15113" max="15113" width="23.7109375" style="1" bestFit="1" customWidth="1"/>
    <col min="15114" max="15114" width="26.42578125" style="1" bestFit="1" customWidth="1"/>
    <col min="15115" max="15115" width="20.42578125" style="1" bestFit="1" customWidth="1"/>
    <col min="15116" max="15116" width="20.85546875" style="1" bestFit="1" customWidth="1"/>
    <col min="15117" max="15117" width="21.7109375" style="1" bestFit="1" customWidth="1"/>
    <col min="15118" max="15118" width="22.7109375" style="1" bestFit="1" customWidth="1"/>
    <col min="15119" max="15119" width="22.140625" style="1" bestFit="1" customWidth="1"/>
    <col min="15120" max="15120" width="13.7109375" style="1" bestFit="1" customWidth="1"/>
    <col min="15121" max="15121" width="23.28515625" style="1" bestFit="1" customWidth="1"/>
    <col min="15122" max="15122" width="25.140625" style="1" bestFit="1" customWidth="1"/>
    <col min="15123" max="15360" width="8.85546875" style="1"/>
    <col min="15361" max="15361" width="5" style="1" bestFit="1" customWidth="1"/>
    <col min="15362" max="15362" width="11.85546875" style="1" bestFit="1" customWidth="1"/>
    <col min="15363" max="15363" width="16" style="1" bestFit="1" customWidth="1"/>
    <col min="15364" max="15364" width="29.42578125" style="1" bestFit="1" customWidth="1"/>
    <col min="15365" max="15365" width="22.5703125" style="1" bestFit="1" customWidth="1"/>
    <col min="15366" max="15366" width="10.140625" style="1" bestFit="1" customWidth="1"/>
    <col min="15367" max="15367" width="15.42578125" style="1" bestFit="1" customWidth="1"/>
    <col min="15368" max="15368" width="18.7109375" style="1" bestFit="1" customWidth="1"/>
    <col min="15369" max="15369" width="23.7109375" style="1" bestFit="1" customWidth="1"/>
    <col min="15370" max="15370" width="26.42578125" style="1" bestFit="1" customWidth="1"/>
    <col min="15371" max="15371" width="20.42578125" style="1" bestFit="1" customWidth="1"/>
    <col min="15372" max="15372" width="20.85546875" style="1" bestFit="1" customWidth="1"/>
    <col min="15373" max="15373" width="21.7109375" style="1" bestFit="1" customWidth="1"/>
    <col min="15374" max="15374" width="22.7109375" style="1" bestFit="1" customWidth="1"/>
    <col min="15375" max="15375" width="22.140625" style="1" bestFit="1" customWidth="1"/>
    <col min="15376" max="15376" width="13.7109375" style="1" bestFit="1" customWidth="1"/>
    <col min="15377" max="15377" width="23.28515625" style="1" bestFit="1" customWidth="1"/>
    <col min="15378" max="15378" width="25.140625" style="1" bestFit="1" customWidth="1"/>
    <col min="15379" max="15616" width="8.85546875" style="1"/>
    <col min="15617" max="15617" width="5" style="1" bestFit="1" customWidth="1"/>
    <col min="15618" max="15618" width="11.85546875" style="1" bestFit="1" customWidth="1"/>
    <col min="15619" max="15619" width="16" style="1" bestFit="1" customWidth="1"/>
    <col min="15620" max="15620" width="29.42578125" style="1" bestFit="1" customWidth="1"/>
    <col min="15621" max="15621" width="22.5703125" style="1" bestFit="1" customWidth="1"/>
    <col min="15622" max="15622" width="10.140625" style="1" bestFit="1" customWidth="1"/>
    <col min="15623" max="15623" width="15.42578125" style="1" bestFit="1" customWidth="1"/>
    <col min="15624" max="15624" width="18.7109375" style="1" bestFit="1" customWidth="1"/>
    <col min="15625" max="15625" width="23.7109375" style="1" bestFit="1" customWidth="1"/>
    <col min="15626" max="15626" width="26.42578125" style="1" bestFit="1" customWidth="1"/>
    <col min="15627" max="15627" width="20.42578125" style="1" bestFit="1" customWidth="1"/>
    <col min="15628" max="15628" width="20.85546875" style="1" bestFit="1" customWidth="1"/>
    <col min="15629" max="15629" width="21.7109375" style="1" bestFit="1" customWidth="1"/>
    <col min="15630" max="15630" width="22.7109375" style="1" bestFit="1" customWidth="1"/>
    <col min="15631" max="15631" width="22.140625" style="1" bestFit="1" customWidth="1"/>
    <col min="15632" max="15632" width="13.7109375" style="1" bestFit="1" customWidth="1"/>
    <col min="15633" max="15633" width="23.28515625" style="1" bestFit="1" customWidth="1"/>
    <col min="15634" max="15634" width="25.140625" style="1" bestFit="1" customWidth="1"/>
    <col min="15635" max="15872" width="8.85546875" style="1"/>
    <col min="15873" max="15873" width="5" style="1" bestFit="1" customWidth="1"/>
    <col min="15874" max="15874" width="11.85546875" style="1" bestFit="1" customWidth="1"/>
    <col min="15875" max="15875" width="16" style="1" bestFit="1" customWidth="1"/>
    <col min="15876" max="15876" width="29.42578125" style="1" bestFit="1" customWidth="1"/>
    <col min="15877" max="15877" width="22.5703125" style="1" bestFit="1" customWidth="1"/>
    <col min="15878" max="15878" width="10.140625" style="1" bestFit="1" customWidth="1"/>
    <col min="15879" max="15879" width="15.42578125" style="1" bestFit="1" customWidth="1"/>
    <col min="15880" max="15880" width="18.7109375" style="1" bestFit="1" customWidth="1"/>
    <col min="15881" max="15881" width="23.7109375" style="1" bestFit="1" customWidth="1"/>
    <col min="15882" max="15882" width="26.42578125" style="1" bestFit="1" customWidth="1"/>
    <col min="15883" max="15883" width="20.42578125" style="1" bestFit="1" customWidth="1"/>
    <col min="15884" max="15884" width="20.85546875" style="1" bestFit="1" customWidth="1"/>
    <col min="15885" max="15885" width="21.7109375" style="1" bestFit="1" customWidth="1"/>
    <col min="15886" max="15886" width="22.7109375" style="1" bestFit="1" customWidth="1"/>
    <col min="15887" max="15887" width="22.140625" style="1" bestFit="1" customWidth="1"/>
    <col min="15888" max="15888" width="13.7109375" style="1" bestFit="1" customWidth="1"/>
    <col min="15889" max="15889" width="23.28515625" style="1" bestFit="1" customWidth="1"/>
    <col min="15890" max="15890" width="25.140625" style="1" bestFit="1" customWidth="1"/>
    <col min="15891" max="16128" width="8.85546875" style="1"/>
    <col min="16129" max="16129" width="5" style="1" bestFit="1" customWidth="1"/>
    <col min="16130" max="16130" width="11.85546875" style="1" bestFit="1" customWidth="1"/>
    <col min="16131" max="16131" width="16" style="1" bestFit="1" customWidth="1"/>
    <col min="16132" max="16132" width="29.42578125" style="1" bestFit="1" customWidth="1"/>
    <col min="16133" max="16133" width="22.5703125" style="1" bestFit="1" customWidth="1"/>
    <col min="16134" max="16134" width="10.140625" style="1" bestFit="1" customWidth="1"/>
    <col min="16135" max="16135" width="15.42578125" style="1" bestFit="1" customWidth="1"/>
    <col min="16136" max="16136" width="18.7109375" style="1" bestFit="1" customWidth="1"/>
    <col min="16137" max="16137" width="23.7109375" style="1" bestFit="1" customWidth="1"/>
    <col min="16138" max="16138" width="26.42578125" style="1" bestFit="1" customWidth="1"/>
    <col min="16139" max="16139" width="20.42578125" style="1" bestFit="1" customWidth="1"/>
    <col min="16140" max="16140" width="20.85546875" style="1" bestFit="1" customWidth="1"/>
    <col min="16141" max="16141" width="21.7109375" style="1" bestFit="1" customWidth="1"/>
    <col min="16142" max="16142" width="22.7109375" style="1" bestFit="1" customWidth="1"/>
    <col min="16143" max="16143" width="22.140625" style="1" bestFit="1" customWidth="1"/>
    <col min="16144" max="16144" width="13.7109375" style="1" bestFit="1" customWidth="1"/>
    <col min="16145" max="16145" width="23.28515625" style="1" bestFit="1" customWidth="1"/>
    <col min="16146" max="16146" width="25.140625" style="1" bestFit="1" customWidth="1"/>
    <col min="16147" max="16384" width="8.85546875" style="1"/>
  </cols>
  <sheetData>
    <row r="1" spans="1:18" x14ac:dyDescent="0.2">
      <c r="A1" s="1" t="s">
        <v>306</v>
      </c>
      <c r="B1" s="1" t="s">
        <v>307</v>
      </c>
      <c r="C1" s="1" t="s">
        <v>308</v>
      </c>
      <c r="D1" s="1" t="s">
        <v>309</v>
      </c>
      <c r="E1" s="1" t="s">
        <v>310</v>
      </c>
      <c r="F1" s="1" t="s">
        <v>311</v>
      </c>
      <c r="G1" s="1" t="s">
        <v>312</v>
      </c>
      <c r="H1" s="1" t="s">
        <v>313</v>
      </c>
      <c r="I1" s="1" t="s">
        <v>314</v>
      </c>
      <c r="J1" s="1" t="s">
        <v>315</v>
      </c>
      <c r="K1" s="1" t="s">
        <v>316</v>
      </c>
      <c r="L1" s="1" t="s">
        <v>317</v>
      </c>
      <c r="M1" s="1" t="s">
        <v>318</v>
      </c>
      <c r="N1" s="1" t="s">
        <v>319</v>
      </c>
      <c r="O1" s="1" t="s">
        <v>320</v>
      </c>
      <c r="P1" s="1" t="s">
        <v>321</v>
      </c>
      <c r="Q1" s="1" t="s">
        <v>322</v>
      </c>
      <c r="R1" s="1" t="s">
        <v>323</v>
      </c>
    </row>
    <row r="2" spans="1:18" x14ac:dyDescent="0.2">
      <c r="A2" s="1">
        <v>2010</v>
      </c>
      <c r="B2" s="1">
        <v>3279</v>
      </c>
      <c r="C2" s="2" t="s">
        <v>325</v>
      </c>
      <c r="D2" s="2" t="s">
        <v>2183</v>
      </c>
      <c r="E2" s="2" t="s">
        <v>20</v>
      </c>
      <c r="F2" s="3">
        <v>40451</v>
      </c>
      <c r="G2" s="2" t="s">
        <v>2184</v>
      </c>
      <c r="H2" s="2" t="s">
        <v>20</v>
      </c>
      <c r="I2" s="2" t="s">
        <v>20</v>
      </c>
      <c r="J2" s="2" t="s">
        <v>20</v>
      </c>
      <c r="K2" s="2" t="s">
        <v>2184</v>
      </c>
      <c r="L2" s="2" t="s">
        <v>20</v>
      </c>
      <c r="M2" s="1">
        <v>0</v>
      </c>
      <c r="N2" s="1" t="s">
        <v>2185</v>
      </c>
      <c r="O2" s="1" t="s">
        <v>940</v>
      </c>
      <c r="P2" s="2" t="s">
        <v>20</v>
      </c>
      <c r="Q2" s="2" t="s">
        <v>2186</v>
      </c>
      <c r="R2" s="2" t="s">
        <v>1263</v>
      </c>
    </row>
    <row r="3" spans="1:18" x14ac:dyDescent="0.2">
      <c r="A3" s="1">
        <v>2010</v>
      </c>
      <c r="B3" s="1">
        <v>3279</v>
      </c>
      <c r="C3" s="2" t="s">
        <v>325</v>
      </c>
      <c r="D3" s="2" t="s">
        <v>2183</v>
      </c>
      <c r="E3" s="2" t="s">
        <v>20</v>
      </c>
      <c r="F3" s="3">
        <v>40457</v>
      </c>
      <c r="G3" s="2" t="s">
        <v>2187</v>
      </c>
      <c r="H3" s="2" t="s">
        <v>20</v>
      </c>
      <c r="I3" s="2" t="s">
        <v>20</v>
      </c>
      <c r="J3" s="2" t="s">
        <v>20</v>
      </c>
      <c r="K3" s="2" t="s">
        <v>2187</v>
      </c>
      <c r="L3" s="2" t="s">
        <v>20</v>
      </c>
      <c r="M3" s="1">
        <v>0</v>
      </c>
      <c r="N3" s="1" t="s">
        <v>940</v>
      </c>
      <c r="O3" s="1" t="s">
        <v>2185</v>
      </c>
      <c r="P3" s="2" t="s">
        <v>20</v>
      </c>
      <c r="Q3" s="2" t="s">
        <v>2186</v>
      </c>
      <c r="R3" s="2" t="s">
        <v>1263</v>
      </c>
    </row>
    <row r="4" spans="1:18" x14ac:dyDescent="0.2">
      <c r="A4" s="1">
        <v>2010</v>
      </c>
      <c r="B4" s="1">
        <v>3280</v>
      </c>
      <c r="C4" s="2" t="s">
        <v>325</v>
      </c>
      <c r="D4" s="2" t="s">
        <v>2188</v>
      </c>
      <c r="E4" s="2" t="s">
        <v>20</v>
      </c>
      <c r="F4" s="3">
        <v>40451</v>
      </c>
      <c r="G4" s="2" t="s">
        <v>2184</v>
      </c>
      <c r="H4" s="2" t="s">
        <v>20</v>
      </c>
      <c r="I4" s="2" t="s">
        <v>20</v>
      </c>
      <c r="J4" s="2" t="s">
        <v>20</v>
      </c>
      <c r="K4" s="2" t="s">
        <v>2184</v>
      </c>
      <c r="L4" s="2" t="s">
        <v>20</v>
      </c>
      <c r="M4" s="1">
        <v>0</v>
      </c>
      <c r="N4" s="1" t="s">
        <v>940</v>
      </c>
      <c r="O4" s="1" t="s">
        <v>2189</v>
      </c>
      <c r="P4" s="2" t="s">
        <v>20</v>
      </c>
      <c r="Q4" s="2" t="s">
        <v>2186</v>
      </c>
      <c r="R4" s="2" t="s">
        <v>1263</v>
      </c>
    </row>
    <row r="5" spans="1:18" x14ac:dyDescent="0.2">
      <c r="A5" s="1">
        <v>2010</v>
      </c>
      <c r="B5" s="1">
        <v>3281</v>
      </c>
      <c r="C5" s="2" t="s">
        <v>325</v>
      </c>
      <c r="D5" s="2" t="s">
        <v>2190</v>
      </c>
      <c r="E5" s="2" t="s">
        <v>20</v>
      </c>
      <c r="F5" s="3">
        <v>40451</v>
      </c>
      <c r="G5" s="2" t="s">
        <v>2184</v>
      </c>
      <c r="H5" s="2" t="s">
        <v>20</v>
      </c>
      <c r="I5" s="2" t="s">
        <v>20</v>
      </c>
      <c r="J5" s="2" t="s">
        <v>20</v>
      </c>
      <c r="K5" s="2" t="s">
        <v>2184</v>
      </c>
      <c r="L5" s="2" t="s">
        <v>20</v>
      </c>
      <c r="M5" s="1">
        <v>0</v>
      </c>
      <c r="N5" s="1" t="s">
        <v>940</v>
      </c>
      <c r="O5" s="1" t="s">
        <v>2191</v>
      </c>
      <c r="P5" s="2" t="s">
        <v>20</v>
      </c>
      <c r="Q5" s="2" t="s">
        <v>2186</v>
      </c>
      <c r="R5" s="2" t="s">
        <v>1263</v>
      </c>
    </row>
    <row r="6" spans="1:18" x14ac:dyDescent="0.2">
      <c r="A6" s="1">
        <v>2010</v>
      </c>
      <c r="B6" s="1">
        <v>3282</v>
      </c>
      <c r="C6" s="2" t="s">
        <v>325</v>
      </c>
      <c r="D6" s="2" t="s">
        <v>2192</v>
      </c>
      <c r="E6" s="2" t="s">
        <v>20</v>
      </c>
      <c r="F6" s="3">
        <v>40451</v>
      </c>
      <c r="G6" s="2" t="s">
        <v>2184</v>
      </c>
      <c r="H6" s="2" t="s">
        <v>20</v>
      </c>
      <c r="I6" s="2" t="s">
        <v>20</v>
      </c>
      <c r="J6" s="2" t="s">
        <v>20</v>
      </c>
      <c r="K6" s="2" t="s">
        <v>2184</v>
      </c>
      <c r="L6" s="2" t="s">
        <v>20</v>
      </c>
      <c r="M6" s="1">
        <v>0</v>
      </c>
      <c r="N6" s="1" t="s">
        <v>940</v>
      </c>
      <c r="O6" s="1" t="s">
        <v>1271</v>
      </c>
      <c r="P6" s="2" t="s">
        <v>20</v>
      </c>
      <c r="Q6" s="2" t="s">
        <v>2186</v>
      </c>
      <c r="R6" s="2" t="s">
        <v>1263</v>
      </c>
    </row>
    <row r="7" spans="1:18" x14ac:dyDescent="0.2">
      <c r="A7" s="1">
        <v>2010</v>
      </c>
      <c r="B7" s="1">
        <v>3283</v>
      </c>
      <c r="C7" s="2" t="s">
        <v>325</v>
      </c>
      <c r="D7" s="2" t="s">
        <v>2193</v>
      </c>
      <c r="E7" s="2" t="s">
        <v>20</v>
      </c>
      <c r="F7" s="3">
        <v>40451</v>
      </c>
      <c r="G7" s="2" t="s">
        <v>2184</v>
      </c>
      <c r="H7" s="2" t="s">
        <v>20</v>
      </c>
      <c r="I7" s="2" t="s">
        <v>20</v>
      </c>
      <c r="J7" s="2" t="s">
        <v>20</v>
      </c>
      <c r="K7" s="2" t="s">
        <v>2184</v>
      </c>
      <c r="L7" s="2" t="s">
        <v>20</v>
      </c>
      <c r="M7" s="1">
        <v>0</v>
      </c>
      <c r="N7" s="1" t="s">
        <v>940</v>
      </c>
      <c r="O7" s="1" t="s">
        <v>2194</v>
      </c>
      <c r="P7" s="2" t="s">
        <v>20</v>
      </c>
      <c r="Q7" s="2" t="s">
        <v>2195</v>
      </c>
      <c r="R7" s="2" t="s">
        <v>336</v>
      </c>
    </row>
    <row r="8" spans="1:18" x14ac:dyDescent="0.2">
      <c r="A8" s="1">
        <v>2010</v>
      </c>
      <c r="B8" s="1">
        <v>3284</v>
      </c>
      <c r="C8" s="2" t="s">
        <v>325</v>
      </c>
      <c r="D8" s="2" t="s">
        <v>2183</v>
      </c>
      <c r="E8" s="2" t="s">
        <v>20</v>
      </c>
      <c r="F8" s="3">
        <v>40451</v>
      </c>
      <c r="G8" s="2" t="s">
        <v>2184</v>
      </c>
      <c r="H8" s="2" t="s">
        <v>20</v>
      </c>
      <c r="I8" s="2" t="s">
        <v>20</v>
      </c>
      <c r="J8" s="2" t="s">
        <v>20</v>
      </c>
      <c r="K8" s="2" t="s">
        <v>2184</v>
      </c>
      <c r="L8" s="2" t="s">
        <v>20</v>
      </c>
      <c r="M8" s="1">
        <v>0</v>
      </c>
      <c r="N8" s="1" t="s">
        <v>940</v>
      </c>
      <c r="O8" s="1" t="s">
        <v>2196</v>
      </c>
      <c r="P8" s="2" t="s">
        <v>20</v>
      </c>
      <c r="Q8" s="2" t="s">
        <v>2195</v>
      </c>
      <c r="R8" s="2" t="s">
        <v>336</v>
      </c>
    </row>
    <row r="9" spans="1:18" x14ac:dyDescent="0.2">
      <c r="A9" s="1">
        <v>2010</v>
      </c>
      <c r="B9" s="1">
        <v>3285</v>
      </c>
      <c r="C9" s="2" t="s">
        <v>325</v>
      </c>
      <c r="D9" s="2" t="s">
        <v>2197</v>
      </c>
      <c r="E9" s="2" t="s">
        <v>20</v>
      </c>
      <c r="F9" s="3">
        <v>40451</v>
      </c>
      <c r="G9" s="2" t="s">
        <v>2184</v>
      </c>
      <c r="H9" s="2" t="s">
        <v>20</v>
      </c>
      <c r="I9" s="2" t="s">
        <v>20</v>
      </c>
      <c r="J9" s="2" t="s">
        <v>20</v>
      </c>
      <c r="K9" s="2" t="s">
        <v>2184</v>
      </c>
      <c r="L9" s="2" t="s">
        <v>20</v>
      </c>
      <c r="M9" s="1">
        <v>0</v>
      </c>
      <c r="N9" s="1" t="s">
        <v>940</v>
      </c>
      <c r="O9" s="1" t="s">
        <v>2198</v>
      </c>
      <c r="P9" s="2" t="s">
        <v>20</v>
      </c>
      <c r="Q9" s="2" t="s">
        <v>2195</v>
      </c>
      <c r="R9" s="2" t="s">
        <v>336</v>
      </c>
    </row>
    <row r="10" spans="1:18" x14ac:dyDescent="0.2">
      <c r="A10" s="1">
        <v>2010</v>
      </c>
      <c r="B10" s="1">
        <v>3286</v>
      </c>
      <c r="C10" s="2" t="s">
        <v>325</v>
      </c>
      <c r="D10" s="2" t="s">
        <v>2199</v>
      </c>
      <c r="E10" s="2" t="s">
        <v>20</v>
      </c>
      <c r="F10" s="3">
        <v>40451</v>
      </c>
      <c r="G10" s="2" t="s">
        <v>2184</v>
      </c>
      <c r="H10" s="2" t="s">
        <v>20</v>
      </c>
      <c r="I10" s="2" t="s">
        <v>20</v>
      </c>
      <c r="J10" s="2" t="s">
        <v>20</v>
      </c>
      <c r="K10" s="2" t="s">
        <v>2184</v>
      </c>
      <c r="L10" s="2" t="s">
        <v>20</v>
      </c>
      <c r="M10" s="1">
        <v>0</v>
      </c>
      <c r="N10" s="1" t="s">
        <v>940</v>
      </c>
      <c r="O10" s="1" t="s">
        <v>1271</v>
      </c>
      <c r="P10" s="2" t="s">
        <v>20</v>
      </c>
      <c r="Q10" s="2" t="s">
        <v>2195</v>
      </c>
      <c r="R10" s="2" t="s">
        <v>336</v>
      </c>
    </row>
    <row r="11" spans="1:18" x14ac:dyDescent="0.2">
      <c r="A11" s="1">
        <v>2010</v>
      </c>
      <c r="B11" s="1">
        <v>3338</v>
      </c>
      <c r="C11" s="2" t="s">
        <v>325</v>
      </c>
      <c r="D11" s="2" t="s">
        <v>2200</v>
      </c>
      <c r="E11" s="2" t="s">
        <v>20</v>
      </c>
      <c r="F11" s="3">
        <v>40482</v>
      </c>
      <c r="G11" s="2" t="s">
        <v>2201</v>
      </c>
      <c r="H11" s="2" t="s">
        <v>20</v>
      </c>
      <c r="I11" s="2" t="s">
        <v>20</v>
      </c>
      <c r="J11" s="2" t="s">
        <v>20</v>
      </c>
      <c r="K11" s="2" t="s">
        <v>2201</v>
      </c>
      <c r="L11" s="2" t="s">
        <v>20</v>
      </c>
      <c r="M11" s="1">
        <v>0</v>
      </c>
      <c r="N11" s="1" t="s">
        <v>2202</v>
      </c>
      <c r="O11" s="1" t="s">
        <v>940</v>
      </c>
      <c r="P11" s="2" t="s">
        <v>20</v>
      </c>
      <c r="Q11" s="2" t="s">
        <v>2186</v>
      </c>
      <c r="R11" s="2" t="s">
        <v>1263</v>
      </c>
    </row>
    <row r="12" spans="1:18" x14ac:dyDescent="0.2">
      <c r="A12" s="1">
        <v>2010</v>
      </c>
      <c r="B12" s="1">
        <v>3390</v>
      </c>
      <c r="C12" s="2" t="s">
        <v>325</v>
      </c>
      <c r="D12" s="2" t="s">
        <v>2203</v>
      </c>
      <c r="E12" s="2" t="s">
        <v>20</v>
      </c>
      <c r="F12" s="3">
        <v>40512</v>
      </c>
      <c r="G12" s="2" t="s">
        <v>1292</v>
      </c>
      <c r="H12" s="2" t="s">
        <v>20</v>
      </c>
      <c r="I12" s="2" t="s">
        <v>20</v>
      </c>
      <c r="J12" s="2" t="s">
        <v>20</v>
      </c>
      <c r="K12" s="2" t="s">
        <v>1292</v>
      </c>
      <c r="L12" s="2" t="s">
        <v>20</v>
      </c>
      <c r="M12" s="1">
        <v>0</v>
      </c>
      <c r="N12" s="1" t="s">
        <v>2204</v>
      </c>
      <c r="O12" s="1" t="s">
        <v>940</v>
      </c>
      <c r="P12" s="2" t="s">
        <v>20</v>
      </c>
      <c r="Q12" s="2" t="s">
        <v>2186</v>
      </c>
      <c r="R12" s="2" t="s">
        <v>1263</v>
      </c>
    </row>
    <row r="13" spans="1:18" x14ac:dyDescent="0.2">
      <c r="A13" s="1">
        <v>2010</v>
      </c>
      <c r="B13" s="1">
        <v>3391</v>
      </c>
      <c r="C13" s="2" t="s">
        <v>325</v>
      </c>
      <c r="D13" s="2" t="s">
        <v>2203</v>
      </c>
      <c r="E13" s="2" t="s">
        <v>20</v>
      </c>
      <c r="F13" s="3">
        <v>40512</v>
      </c>
      <c r="G13" s="2" t="s">
        <v>1292</v>
      </c>
      <c r="H13" s="2" t="s">
        <v>20</v>
      </c>
      <c r="I13" s="2" t="s">
        <v>20</v>
      </c>
      <c r="J13" s="2" t="s">
        <v>20</v>
      </c>
      <c r="K13" s="2" t="s">
        <v>1292</v>
      </c>
      <c r="L13" s="2" t="s">
        <v>20</v>
      </c>
      <c r="M13" s="1">
        <v>0</v>
      </c>
      <c r="N13" s="1" t="s">
        <v>2185</v>
      </c>
      <c r="O13" s="1" t="s">
        <v>940</v>
      </c>
      <c r="P13" s="2" t="s">
        <v>20</v>
      </c>
      <c r="Q13" s="2" t="s">
        <v>2186</v>
      </c>
      <c r="R13" s="2" t="s">
        <v>1263</v>
      </c>
    </row>
    <row r="14" spans="1:18" x14ac:dyDescent="0.2">
      <c r="A14" s="1">
        <v>2010</v>
      </c>
      <c r="B14" s="1">
        <v>3445</v>
      </c>
      <c r="C14" s="2" t="s">
        <v>325</v>
      </c>
      <c r="D14" s="2" t="s">
        <v>2205</v>
      </c>
      <c r="E14" s="2" t="s">
        <v>20</v>
      </c>
      <c r="F14" s="3">
        <v>40543</v>
      </c>
      <c r="G14" s="2" t="s">
        <v>2206</v>
      </c>
      <c r="H14" s="2" t="s">
        <v>20</v>
      </c>
      <c r="I14" s="2" t="s">
        <v>20</v>
      </c>
      <c r="J14" s="2" t="s">
        <v>20</v>
      </c>
      <c r="K14" s="2" t="s">
        <v>2206</v>
      </c>
      <c r="L14" s="2" t="s">
        <v>20</v>
      </c>
      <c r="M14" s="1">
        <v>0</v>
      </c>
      <c r="N14" s="1" t="s">
        <v>2189</v>
      </c>
      <c r="O14" s="1" t="s">
        <v>940</v>
      </c>
      <c r="P14" s="2" t="s">
        <v>20</v>
      </c>
      <c r="Q14" s="2" t="s">
        <v>2186</v>
      </c>
      <c r="R14" s="2" t="s">
        <v>1263</v>
      </c>
    </row>
    <row r="15" spans="1:18" x14ac:dyDescent="0.2">
      <c r="A15" s="1">
        <v>2010</v>
      </c>
      <c r="B15" s="1">
        <v>3445</v>
      </c>
      <c r="C15" s="2" t="s">
        <v>325</v>
      </c>
      <c r="D15" s="2" t="s">
        <v>2205</v>
      </c>
      <c r="E15" s="2" t="s">
        <v>20</v>
      </c>
      <c r="F15" s="3">
        <v>40543</v>
      </c>
      <c r="G15" s="2" t="s">
        <v>2206</v>
      </c>
      <c r="H15" s="2" t="s">
        <v>20</v>
      </c>
      <c r="I15" s="2" t="s">
        <v>20</v>
      </c>
      <c r="J15" s="2" t="s">
        <v>20</v>
      </c>
      <c r="K15" s="2" t="s">
        <v>2206</v>
      </c>
      <c r="L15" s="2" t="s">
        <v>20</v>
      </c>
      <c r="M15" s="1">
        <v>0</v>
      </c>
      <c r="N15" s="1" t="s">
        <v>2191</v>
      </c>
      <c r="O15" s="1" t="s">
        <v>940</v>
      </c>
      <c r="P15" s="2" t="s">
        <v>20</v>
      </c>
      <c r="Q15" s="2" t="s">
        <v>2186</v>
      </c>
      <c r="R15" s="2" t="s">
        <v>1263</v>
      </c>
    </row>
    <row r="16" spans="1:18" x14ac:dyDescent="0.2">
      <c r="A16" s="1">
        <v>2010</v>
      </c>
      <c r="B16" s="1">
        <v>3445</v>
      </c>
      <c r="C16" s="2" t="s">
        <v>325</v>
      </c>
      <c r="D16" s="2" t="s">
        <v>2205</v>
      </c>
      <c r="E16" s="2" t="s">
        <v>20</v>
      </c>
      <c r="F16" s="3">
        <v>40543</v>
      </c>
      <c r="G16" s="2" t="s">
        <v>2206</v>
      </c>
      <c r="H16" s="2" t="s">
        <v>20</v>
      </c>
      <c r="I16" s="2" t="s">
        <v>20</v>
      </c>
      <c r="J16" s="2" t="s">
        <v>20</v>
      </c>
      <c r="K16" s="2" t="s">
        <v>2206</v>
      </c>
      <c r="L16" s="2" t="s">
        <v>20</v>
      </c>
      <c r="M16" s="1">
        <v>0</v>
      </c>
      <c r="N16" s="1" t="s">
        <v>1271</v>
      </c>
      <c r="O16" s="1" t="s">
        <v>940</v>
      </c>
      <c r="P16" s="2" t="s">
        <v>20</v>
      </c>
      <c r="Q16" s="2" t="s">
        <v>2186</v>
      </c>
      <c r="R16" s="2" t="s">
        <v>1263</v>
      </c>
    </row>
    <row r="17" spans="1:18" x14ac:dyDescent="0.2">
      <c r="A17" s="1">
        <v>2010</v>
      </c>
      <c r="B17" s="1">
        <v>3445</v>
      </c>
      <c r="C17" s="2" t="s">
        <v>325</v>
      </c>
      <c r="D17" s="2" t="s">
        <v>2205</v>
      </c>
      <c r="E17" s="2" t="s">
        <v>20</v>
      </c>
      <c r="F17" s="3">
        <v>40543</v>
      </c>
      <c r="G17" s="2" t="s">
        <v>2206</v>
      </c>
      <c r="H17" s="2" t="s">
        <v>20</v>
      </c>
      <c r="I17" s="2" t="s">
        <v>20</v>
      </c>
      <c r="J17" s="2" t="s">
        <v>20</v>
      </c>
      <c r="K17" s="2" t="s">
        <v>2206</v>
      </c>
      <c r="L17" s="2" t="s">
        <v>20</v>
      </c>
      <c r="M17" s="1">
        <v>0</v>
      </c>
      <c r="N17" s="1" t="s">
        <v>2194</v>
      </c>
      <c r="O17" s="1" t="s">
        <v>940</v>
      </c>
      <c r="P17" s="2" t="s">
        <v>20</v>
      </c>
      <c r="Q17" s="2" t="s">
        <v>2195</v>
      </c>
      <c r="R17" s="2" t="s">
        <v>336</v>
      </c>
    </row>
    <row r="18" spans="1:18" x14ac:dyDescent="0.2">
      <c r="A18" s="1">
        <v>2010</v>
      </c>
      <c r="B18" s="1">
        <v>3445</v>
      </c>
      <c r="C18" s="2" t="s">
        <v>325</v>
      </c>
      <c r="D18" s="2" t="s">
        <v>2205</v>
      </c>
      <c r="E18" s="2" t="s">
        <v>20</v>
      </c>
      <c r="F18" s="3">
        <v>40543</v>
      </c>
      <c r="G18" s="2" t="s">
        <v>2206</v>
      </c>
      <c r="H18" s="2" t="s">
        <v>20</v>
      </c>
      <c r="I18" s="2" t="s">
        <v>20</v>
      </c>
      <c r="J18" s="2" t="s">
        <v>20</v>
      </c>
      <c r="K18" s="2" t="s">
        <v>2206</v>
      </c>
      <c r="L18" s="2" t="s">
        <v>20</v>
      </c>
      <c r="M18" s="1">
        <v>0</v>
      </c>
      <c r="N18" s="1" t="s">
        <v>2196</v>
      </c>
      <c r="O18" s="1" t="s">
        <v>940</v>
      </c>
      <c r="P18" s="2" t="s">
        <v>20</v>
      </c>
      <c r="Q18" s="2" t="s">
        <v>2195</v>
      </c>
      <c r="R18" s="2" t="s">
        <v>336</v>
      </c>
    </row>
    <row r="19" spans="1:18" x14ac:dyDescent="0.2">
      <c r="A19" s="1">
        <v>2010</v>
      </c>
      <c r="B19" s="1">
        <v>3445</v>
      </c>
      <c r="C19" s="2" t="s">
        <v>325</v>
      </c>
      <c r="D19" s="2" t="s">
        <v>2205</v>
      </c>
      <c r="E19" s="2" t="s">
        <v>20</v>
      </c>
      <c r="F19" s="3">
        <v>40543</v>
      </c>
      <c r="G19" s="2" t="s">
        <v>2206</v>
      </c>
      <c r="H19" s="2" t="s">
        <v>20</v>
      </c>
      <c r="I19" s="2" t="s">
        <v>20</v>
      </c>
      <c r="J19" s="2" t="s">
        <v>20</v>
      </c>
      <c r="K19" s="2" t="s">
        <v>2206</v>
      </c>
      <c r="L19" s="2" t="s">
        <v>20</v>
      </c>
      <c r="M19" s="1">
        <v>0</v>
      </c>
      <c r="N19" s="1" t="s">
        <v>2198</v>
      </c>
      <c r="O19" s="1" t="s">
        <v>940</v>
      </c>
      <c r="P19" s="2" t="s">
        <v>20</v>
      </c>
      <c r="Q19" s="2" t="s">
        <v>2195</v>
      </c>
      <c r="R19" s="2" t="s">
        <v>336</v>
      </c>
    </row>
    <row r="20" spans="1:18" x14ac:dyDescent="0.2">
      <c r="A20" s="1">
        <v>2010</v>
      </c>
      <c r="B20" s="1">
        <v>3445</v>
      </c>
      <c r="C20" s="2" t="s">
        <v>325</v>
      </c>
      <c r="D20" s="2" t="s">
        <v>2205</v>
      </c>
      <c r="E20" s="2" t="s">
        <v>20</v>
      </c>
      <c r="F20" s="3">
        <v>40543</v>
      </c>
      <c r="G20" s="2" t="s">
        <v>2206</v>
      </c>
      <c r="H20" s="2" t="s">
        <v>20</v>
      </c>
      <c r="I20" s="2" t="s">
        <v>20</v>
      </c>
      <c r="J20" s="2" t="s">
        <v>20</v>
      </c>
      <c r="K20" s="2" t="s">
        <v>2206</v>
      </c>
      <c r="L20" s="2" t="s">
        <v>20</v>
      </c>
      <c r="M20" s="1">
        <v>0</v>
      </c>
      <c r="N20" s="1" t="s">
        <v>1271</v>
      </c>
      <c r="O20" s="1" t="s">
        <v>940</v>
      </c>
      <c r="P20" s="2" t="s">
        <v>20</v>
      </c>
      <c r="Q20" s="2" t="s">
        <v>2195</v>
      </c>
      <c r="R20" s="2" t="s">
        <v>336</v>
      </c>
    </row>
    <row r="21" spans="1:18" x14ac:dyDescent="0.2">
      <c r="A21" s="1">
        <v>2010</v>
      </c>
      <c r="B21" s="1">
        <v>3446</v>
      </c>
      <c r="C21" s="2" t="s">
        <v>325</v>
      </c>
      <c r="D21" s="2" t="s">
        <v>2207</v>
      </c>
      <c r="E21" s="2" t="s">
        <v>20</v>
      </c>
      <c r="F21" s="3">
        <v>40543</v>
      </c>
      <c r="G21" s="2" t="s">
        <v>2206</v>
      </c>
      <c r="H21" s="2" t="s">
        <v>20</v>
      </c>
      <c r="I21" s="2" t="s">
        <v>20</v>
      </c>
      <c r="J21" s="2" t="s">
        <v>20</v>
      </c>
      <c r="K21" s="2" t="s">
        <v>2206</v>
      </c>
      <c r="L21" s="2" t="s">
        <v>20</v>
      </c>
      <c r="M21" s="1">
        <v>0</v>
      </c>
      <c r="N21" s="1" t="s">
        <v>940</v>
      </c>
      <c r="O21" s="1" t="s">
        <v>1273</v>
      </c>
      <c r="P21" s="2" t="s">
        <v>20</v>
      </c>
      <c r="Q21" s="2" t="s">
        <v>2186</v>
      </c>
      <c r="R21" s="2" t="s">
        <v>1263</v>
      </c>
    </row>
    <row r="22" spans="1:18" x14ac:dyDescent="0.2">
      <c r="A22" s="1">
        <v>2010</v>
      </c>
      <c r="B22" s="1">
        <v>3447</v>
      </c>
      <c r="C22" s="2" t="s">
        <v>325</v>
      </c>
      <c r="D22" s="2" t="s">
        <v>2208</v>
      </c>
      <c r="E22" s="2" t="s">
        <v>20</v>
      </c>
      <c r="F22" s="3">
        <v>40543</v>
      </c>
      <c r="G22" s="2" t="s">
        <v>2206</v>
      </c>
      <c r="H22" s="2" t="s">
        <v>20</v>
      </c>
      <c r="I22" s="2" t="s">
        <v>20</v>
      </c>
      <c r="J22" s="2" t="s">
        <v>20</v>
      </c>
      <c r="K22" s="2" t="s">
        <v>2206</v>
      </c>
      <c r="L22" s="2" t="s">
        <v>20</v>
      </c>
      <c r="M22" s="1">
        <v>0</v>
      </c>
      <c r="N22" s="1" t="s">
        <v>940</v>
      </c>
      <c r="O22" s="1" t="s">
        <v>2209</v>
      </c>
      <c r="P22" s="2" t="s">
        <v>20</v>
      </c>
      <c r="Q22" s="2" t="s">
        <v>2186</v>
      </c>
      <c r="R22" s="2" t="s">
        <v>1263</v>
      </c>
    </row>
    <row r="23" spans="1:18" x14ac:dyDescent="0.2">
      <c r="A23" s="1">
        <v>2010</v>
      </c>
      <c r="B23" s="1">
        <v>3448</v>
      </c>
      <c r="C23" s="2" t="s">
        <v>325</v>
      </c>
      <c r="D23" s="2" t="s">
        <v>2208</v>
      </c>
      <c r="E23" s="2" t="s">
        <v>20</v>
      </c>
      <c r="F23" s="3">
        <v>40543</v>
      </c>
      <c r="G23" s="2" t="s">
        <v>2206</v>
      </c>
      <c r="H23" s="2" t="s">
        <v>20</v>
      </c>
      <c r="I23" s="2" t="s">
        <v>20</v>
      </c>
      <c r="J23" s="2" t="s">
        <v>20</v>
      </c>
      <c r="K23" s="2" t="s">
        <v>2206</v>
      </c>
      <c r="L23" s="2" t="s">
        <v>20</v>
      </c>
      <c r="M23" s="1">
        <v>0</v>
      </c>
      <c r="N23" s="1" t="s">
        <v>940</v>
      </c>
      <c r="O23" s="1" t="s">
        <v>2210</v>
      </c>
      <c r="P23" s="2" t="s">
        <v>20</v>
      </c>
      <c r="Q23" s="2" t="s">
        <v>2186</v>
      </c>
      <c r="R23" s="2" t="s">
        <v>1263</v>
      </c>
    </row>
    <row r="24" spans="1:18" x14ac:dyDescent="0.2">
      <c r="A24" s="1">
        <v>2010</v>
      </c>
      <c r="B24" s="1">
        <v>3449</v>
      </c>
      <c r="C24" s="2" t="s">
        <v>325</v>
      </c>
      <c r="D24" s="2" t="s">
        <v>2208</v>
      </c>
      <c r="E24" s="2" t="s">
        <v>20</v>
      </c>
      <c r="F24" s="3">
        <v>40543</v>
      </c>
      <c r="G24" s="2" t="s">
        <v>2206</v>
      </c>
      <c r="H24" s="2" t="s">
        <v>20</v>
      </c>
      <c r="I24" s="2" t="s">
        <v>20</v>
      </c>
      <c r="J24" s="2" t="s">
        <v>20</v>
      </c>
      <c r="K24" s="2" t="s">
        <v>2206</v>
      </c>
      <c r="L24" s="2" t="s">
        <v>20</v>
      </c>
      <c r="M24" s="1">
        <v>0</v>
      </c>
      <c r="N24" s="1" t="s">
        <v>940</v>
      </c>
      <c r="O24" s="1" t="s">
        <v>2211</v>
      </c>
      <c r="P24" s="2" t="s">
        <v>20</v>
      </c>
      <c r="Q24" s="2" t="s">
        <v>2186</v>
      </c>
      <c r="R24" s="2" t="s">
        <v>1263</v>
      </c>
    </row>
    <row r="25" spans="1:18" x14ac:dyDescent="0.2">
      <c r="A25" s="1">
        <v>2010</v>
      </c>
      <c r="B25" s="1">
        <v>3450</v>
      </c>
      <c r="C25" s="2" t="s">
        <v>325</v>
      </c>
      <c r="D25" s="2" t="s">
        <v>2208</v>
      </c>
      <c r="E25" s="2" t="s">
        <v>20</v>
      </c>
      <c r="F25" s="3">
        <v>40543</v>
      </c>
      <c r="G25" s="2" t="s">
        <v>2206</v>
      </c>
      <c r="H25" s="2" t="s">
        <v>20</v>
      </c>
      <c r="I25" s="2" t="s">
        <v>20</v>
      </c>
      <c r="J25" s="2" t="s">
        <v>20</v>
      </c>
      <c r="K25" s="2" t="s">
        <v>2206</v>
      </c>
      <c r="L25" s="2" t="s">
        <v>20</v>
      </c>
      <c r="M25" s="1">
        <v>0</v>
      </c>
      <c r="N25" s="1" t="s">
        <v>940</v>
      </c>
      <c r="O25" s="1" t="s">
        <v>2212</v>
      </c>
      <c r="P25" s="2" t="s">
        <v>20</v>
      </c>
      <c r="Q25" s="2" t="s">
        <v>2186</v>
      </c>
      <c r="R25" s="2" t="s">
        <v>1263</v>
      </c>
    </row>
    <row r="26" spans="1:18" x14ac:dyDescent="0.2">
      <c r="A26" s="1">
        <v>2010</v>
      </c>
      <c r="B26" s="1">
        <v>3466</v>
      </c>
      <c r="C26" s="2" t="s">
        <v>325</v>
      </c>
      <c r="D26" s="2" t="s">
        <v>326</v>
      </c>
      <c r="E26" s="2" t="s">
        <v>20</v>
      </c>
      <c r="F26" s="3">
        <v>40543</v>
      </c>
      <c r="G26" s="2" t="s">
        <v>2213</v>
      </c>
      <c r="H26" s="2" t="s">
        <v>20</v>
      </c>
      <c r="I26" s="2" t="s">
        <v>20</v>
      </c>
      <c r="J26" s="2" t="s">
        <v>20</v>
      </c>
      <c r="K26" s="2" t="s">
        <v>2213</v>
      </c>
      <c r="L26" s="2" t="s">
        <v>20</v>
      </c>
      <c r="M26" s="1">
        <v>0</v>
      </c>
      <c r="N26" s="1" t="s">
        <v>940</v>
      </c>
      <c r="O26" s="1" t="s">
        <v>2214</v>
      </c>
      <c r="P26" s="2" t="s">
        <v>20</v>
      </c>
      <c r="Q26" s="2" t="s">
        <v>2215</v>
      </c>
      <c r="R26" s="2" t="s">
        <v>329</v>
      </c>
    </row>
    <row r="27" spans="1:18" x14ac:dyDescent="0.2">
      <c r="A27" s="1">
        <v>2010</v>
      </c>
      <c r="B27" s="1">
        <v>3466</v>
      </c>
      <c r="C27" s="2" t="s">
        <v>325</v>
      </c>
      <c r="D27" s="2" t="s">
        <v>326</v>
      </c>
      <c r="E27" s="2" t="s">
        <v>20</v>
      </c>
      <c r="F27" s="3">
        <v>40543</v>
      </c>
      <c r="G27" s="2" t="s">
        <v>2213</v>
      </c>
      <c r="H27" s="2" t="s">
        <v>20</v>
      </c>
      <c r="I27" s="2" t="s">
        <v>20</v>
      </c>
      <c r="J27" s="2" t="s">
        <v>20</v>
      </c>
      <c r="K27" s="2" t="s">
        <v>2213</v>
      </c>
      <c r="L27" s="2" t="s">
        <v>20</v>
      </c>
      <c r="M27" s="1">
        <v>0</v>
      </c>
      <c r="N27" s="1" t="s">
        <v>940</v>
      </c>
      <c r="O27" s="1" t="s">
        <v>2216</v>
      </c>
      <c r="P27" s="2" t="s">
        <v>20</v>
      </c>
      <c r="Q27" s="2" t="s">
        <v>2217</v>
      </c>
      <c r="R27" s="2" t="s">
        <v>329</v>
      </c>
    </row>
    <row r="28" spans="1:18" x14ac:dyDescent="0.2">
      <c r="A28" s="1">
        <v>2010</v>
      </c>
      <c r="B28" s="1">
        <v>2870</v>
      </c>
      <c r="C28" s="2" t="s">
        <v>325</v>
      </c>
      <c r="D28" s="2" t="s">
        <v>1730</v>
      </c>
      <c r="E28" s="2" t="s">
        <v>20</v>
      </c>
      <c r="F28" s="3">
        <v>40234</v>
      </c>
      <c r="G28" s="2" t="s">
        <v>2218</v>
      </c>
      <c r="H28" s="2" t="s">
        <v>20</v>
      </c>
      <c r="I28" s="2" t="s">
        <v>20</v>
      </c>
      <c r="J28" s="2" t="s">
        <v>20</v>
      </c>
      <c r="K28" s="2" t="s">
        <v>2218</v>
      </c>
      <c r="L28" s="2" t="s">
        <v>20</v>
      </c>
      <c r="M28" s="1">
        <v>0</v>
      </c>
      <c r="N28" s="1" t="s">
        <v>2219</v>
      </c>
      <c r="O28" s="1" t="s">
        <v>940</v>
      </c>
      <c r="P28" s="2" t="s">
        <v>20</v>
      </c>
      <c r="Q28" s="2" t="s">
        <v>2215</v>
      </c>
      <c r="R28" s="2" t="s">
        <v>329</v>
      </c>
    </row>
    <row r="29" spans="1:18" x14ac:dyDescent="0.2">
      <c r="A29" s="1">
        <v>2010</v>
      </c>
      <c r="B29" s="1">
        <v>2870</v>
      </c>
      <c r="C29" s="2" t="s">
        <v>325</v>
      </c>
      <c r="D29" s="2" t="s">
        <v>1730</v>
      </c>
      <c r="E29" s="2" t="s">
        <v>20</v>
      </c>
      <c r="F29" s="3">
        <v>40234</v>
      </c>
      <c r="G29" s="2" t="s">
        <v>2218</v>
      </c>
      <c r="H29" s="2" t="s">
        <v>20</v>
      </c>
      <c r="I29" s="2" t="s">
        <v>20</v>
      </c>
      <c r="J29" s="2" t="s">
        <v>20</v>
      </c>
      <c r="K29" s="2" t="s">
        <v>2218</v>
      </c>
      <c r="L29" s="2" t="s">
        <v>20</v>
      </c>
      <c r="M29" s="1">
        <v>0</v>
      </c>
      <c r="N29" s="1" t="s">
        <v>2220</v>
      </c>
      <c r="O29" s="1" t="s">
        <v>940</v>
      </c>
      <c r="P29" s="2" t="s">
        <v>20</v>
      </c>
      <c r="Q29" s="2" t="s">
        <v>2215</v>
      </c>
      <c r="R29" s="2" t="s">
        <v>329</v>
      </c>
    </row>
    <row r="30" spans="1:18" x14ac:dyDescent="0.2">
      <c r="A30" s="1">
        <v>2010</v>
      </c>
      <c r="B30" s="1">
        <v>2870</v>
      </c>
      <c r="C30" s="2" t="s">
        <v>325</v>
      </c>
      <c r="D30" s="2" t="s">
        <v>1730</v>
      </c>
      <c r="E30" s="2" t="s">
        <v>20</v>
      </c>
      <c r="F30" s="3">
        <v>40234</v>
      </c>
      <c r="G30" s="2" t="s">
        <v>2218</v>
      </c>
      <c r="H30" s="2" t="s">
        <v>20</v>
      </c>
      <c r="I30" s="2" t="s">
        <v>20</v>
      </c>
      <c r="J30" s="2" t="s">
        <v>20</v>
      </c>
      <c r="K30" s="2" t="s">
        <v>2218</v>
      </c>
      <c r="L30" s="2" t="s">
        <v>20</v>
      </c>
      <c r="M30" s="1">
        <v>0</v>
      </c>
      <c r="N30" s="1" t="s">
        <v>1469</v>
      </c>
      <c r="O30" s="1" t="s">
        <v>940</v>
      </c>
      <c r="P30" s="2" t="s">
        <v>20</v>
      </c>
      <c r="Q30" s="2" t="s">
        <v>2217</v>
      </c>
      <c r="R30" s="2" t="s">
        <v>329</v>
      </c>
    </row>
    <row r="31" spans="1:18" x14ac:dyDescent="0.2">
      <c r="A31" s="1">
        <v>2010</v>
      </c>
      <c r="B31" s="1">
        <v>2935</v>
      </c>
      <c r="C31" s="2" t="s">
        <v>325</v>
      </c>
      <c r="D31" s="2" t="s">
        <v>2221</v>
      </c>
      <c r="E31" s="2" t="s">
        <v>20</v>
      </c>
      <c r="F31" s="3">
        <v>40268</v>
      </c>
      <c r="G31" s="2" t="s">
        <v>2222</v>
      </c>
      <c r="H31" s="2" t="s">
        <v>20</v>
      </c>
      <c r="I31" s="2" t="s">
        <v>20</v>
      </c>
      <c r="J31" s="2" t="s">
        <v>20</v>
      </c>
      <c r="K31" s="2" t="s">
        <v>2222</v>
      </c>
      <c r="L31" s="2" t="s">
        <v>20</v>
      </c>
      <c r="M31" s="1">
        <v>0</v>
      </c>
      <c r="N31" s="1" t="s">
        <v>940</v>
      </c>
      <c r="O31" s="1" t="s">
        <v>1469</v>
      </c>
      <c r="P31" s="2" t="s">
        <v>20</v>
      </c>
      <c r="Q31" s="2" t="s">
        <v>2186</v>
      </c>
      <c r="R31" s="2" t="s">
        <v>1263</v>
      </c>
    </row>
    <row r="32" spans="1:18" x14ac:dyDescent="0.2">
      <c r="A32" s="1">
        <v>2010</v>
      </c>
      <c r="B32" s="1">
        <v>2935</v>
      </c>
      <c r="C32" s="2" t="s">
        <v>325</v>
      </c>
      <c r="D32" s="2" t="s">
        <v>2221</v>
      </c>
      <c r="E32" s="2" t="s">
        <v>20</v>
      </c>
      <c r="F32" s="3">
        <v>40269</v>
      </c>
      <c r="G32" s="2" t="s">
        <v>2223</v>
      </c>
      <c r="H32" s="2" t="s">
        <v>20</v>
      </c>
      <c r="I32" s="2" t="s">
        <v>20</v>
      </c>
      <c r="J32" s="2" t="s">
        <v>20</v>
      </c>
      <c r="K32" s="2" t="s">
        <v>2223</v>
      </c>
      <c r="L32" s="2" t="s">
        <v>20</v>
      </c>
      <c r="M32" s="1">
        <v>0</v>
      </c>
      <c r="N32" s="1" t="s">
        <v>1469</v>
      </c>
      <c r="O32" s="1" t="s">
        <v>940</v>
      </c>
      <c r="P32" s="2" t="s">
        <v>20</v>
      </c>
      <c r="Q32" s="2" t="s">
        <v>2186</v>
      </c>
      <c r="R32" s="2" t="s">
        <v>1263</v>
      </c>
    </row>
    <row r="33" spans="1:18" x14ac:dyDescent="0.2">
      <c r="A33" s="1">
        <v>2010</v>
      </c>
      <c r="B33" s="1">
        <v>3106</v>
      </c>
      <c r="C33" s="2" t="s">
        <v>325</v>
      </c>
      <c r="D33" s="2" t="s">
        <v>2224</v>
      </c>
      <c r="E33" s="2" t="s">
        <v>20</v>
      </c>
      <c r="F33" s="3">
        <v>40359</v>
      </c>
      <c r="G33" s="2" t="s">
        <v>2225</v>
      </c>
      <c r="H33" s="2" t="s">
        <v>20</v>
      </c>
      <c r="I33" s="2" t="s">
        <v>20</v>
      </c>
      <c r="J33" s="2" t="s">
        <v>20</v>
      </c>
      <c r="K33" s="2" t="s">
        <v>2225</v>
      </c>
      <c r="L33" s="2" t="s">
        <v>20</v>
      </c>
      <c r="M33" s="1">
        <v>0</v>
      </c>
      <c r="N33" s="1" t="s">
        <v>940</v>
      </c>
      <c r="O33" s="1" t="s">
        <v>2204</v>
      </c>
      <c r="P33" s="2" t="s">
        <v>20</v>
      </c>
      <c r="Q33" s="2" t="s">
        <v>2195</v>
      </c>
      <c r="R33" s="2" t="s">
        <v>336</v>
      </c>
    </row>
    <row r="34" spans="1:18" x14ac:dyDescent="0.2">
      <c r="A34" s="1">
        <v>2010</v>
      </c>
      <c r="B34" s="1">
        <v>3107</v>
      </c>
      <c r="C34" s="2" t="s">
        <v>325</v>
      </c>
      <c r="D34" s="2" t="s">
        <v>2226</v>
      </c>
      <c r="E34" s="2" t="s">
        <v>20</v>
      </c>
      <c r="F34" s="3">
        <v>40359</v>
      </c>
      <c r="G34" s="2" t="s">
        <v>2225</v>
      </c>
      <c r="H34" s="2" t="s">
        <v>20</v>
      </c>
      <c r="I34" s="2" t="s">
        <v>20</v>
      </c>
      <c r="J34" s="2" t="s">
        <v>20</v>
      </c>
      <c r="K34" s="2" t="s">
        <v>2225</v>
      </c>
      <c r="L34" s="2" t="s">
        <v>20</v>
      </c>
      <c r="M34" s="1">
        <v>0</v>
      </c>
      <c r="N34" s="1" t="s">
        <v>940</v>
      </c>
      <c r="O34" s="1" t="s">
        <v>2185</v>
      </c>
      <c r="P34" s="2" t="s">
        <v>20</v>
      </c>
      <c r="Q34" s="2" t="s">
        <v>2195</v>
      </c>
      <c r="R34" s="2" t="s">
        <v>336</v>
      </c>
    </row>
    <row r="35" spans="1:18" x14ac:dyDescent="0.2">
      <c r="A35" s="1">
        <v>2010</v>
      </c>
      <c r="B35" s="1">
        <v>3278</v>
      </c>
      <c r="C35" s="2" t="s">
        <v>325</v>
      </c>
      <c r="D35" s="2" t="s">
        <v>2193</v>
      </c>
      <c r="E35" s="2" t="s">
        <v>20</v>
      </c>
      <c r="F35" s="3">
        <v>40451</v>
      </c>
      <c r="G35" s="2" t="s">
        <v>2184</v>
      </c>
      <c r="H35" s="2" t="s">
        <v>20</v>
      </c>
      <c r="I35" s="2" t="s">
        <v>20</v>
      </c>
      <c r="J35" s="2" t="s">
        <v>20</v>
      </c>
      <c r="K35" s="2" t="s">
        <v>2184</v>
      </c>
      <c r="L35" s="2" t="s">
        <v>20</v>
      </c>
      <c r="M35" s="1">
        <v>0</v>
      </c>
      <c r="N35" s="1" t="s">
        <v>2204</v>
      </c>
      <c r="O35" s="1" t="s">
        <v>940</v>
      </c>
      <c r="P35" s="2" t="s">
        <v>20</v>
      </c>
      <c r="Q35" s="2" t="s">
        <v>2186</v>
      </c>
      <c r="R35" s="2" t="s">
        <v>1263</v>
      </c>
    </row>
    <row r="36" spans="1:18" x14ac:dyDescent="0.2">
      <c r="A36" s="1">
        <v>2010</v>
      </c>
      <c r="B36" s="1">
        <v>3278</v>
      </c>
      <c r="C36" s="2" t="s">
        <v>325</v>
      </c>
      <c r="D36" s="2" t="s">
        <v>2193</v>
      </c>
      <c r="E36" s="2" t="s">
        <v>20</v>
      </c>
      <c r="F36" s="3">
        <v>40457</v>
      </c>
      <c r="G36" s="2" t="s">
        <v>2187</v>
      </c>
      <c r="H36" s="2" t="s">
        <v>20</v>
      </c>
      <c r="I36" s="2" t="s">
        <v>20</v>
      </c>
      <c r="J36" s="2" t="s">
        <v>20</v>
      </c>
      <c r="K36" s="2" t="s">
        <v>2187</v>
      </c>
      <c r="L36" s="2" t="s">
        <v>20</v>
      </c>
      <c r="M36" s="1">
        <v>0</v>
      </c>
      <c r="N36" s="1" t="s">
        <v>940</v>
      </c>
      <c r="O36" s="1" t="s">
        <v>2204</v>
      </c>
      <c r="P36" s="2" t="s">
        <v>20</v>
      </c>
      <c r="Q36" s="2" t="s">
        <v>2186</v>
      </c>
      <c r="R36" s="2" t="s">
        <v>1263</v>
      </c>
    </row>
    <row r="37" spans="1:18" x14ac:dyDescent="0.2">
      <c r="A37" s="1">
        <v>2011</v>
      </c>
      <c r="B37" s="1">
        <v>3559</v>
      </c>
      <c r="C37" s="2" t="s">
        <v>902</v>
      </c>
      <c r="D37" s="2" t="s">
        <v>903</v>
      </c>
      <c r="E37" s="2" t="s">
        <v>20</v>
      </c>
      <c r="F37" s="3">
        <v>40543</v>
      </c>
      <c r="G37" s="2" t="s">
        <v>2227</v>
      </c>
      <c r="H37" s="2" t="s">
        <v>20</v>
      </c>
      <c r="I37" s="2" t="s">
        <v>20</v>
      </c>
      <c r="J37" s="2" t="s">
        <v>20</v>
      </c>
      <c r="K37" s="2" t="s">
        <v>2227</v>
      </c>
      <c r="L37" s="2" t="s">
        <v>20</v>
      </c>
      <c r="M37" s="1">
        <v>0</v>
      </c>
      <c r="N37" s="1" t="s">
        <v>2228</v>
      </c>
      <c r="O37" s="1" t="s">
        <v>940</v>
      </c>
      <c r="P37" s="2" t="s">
        <v>20</v>
      </c>
      <c r="Q37" s="2" t="s">
        <v>2215</v>
      </c>
      <c r="R37" s="2" t="s">
        <v>329</v>
      </c>
    </row>
    <row r="38" spans="1:18" x14ac:dyDescent="0.2">
      <c r="A38" s="1">
        <v>2011</v>
      </c>
      <c r="B38" s="1">
        <v>3559</v>
      </c>
      <c r="C38" s="2" t="s">
        <v>902</v>
      </c>
      <c r="D38" s="2" t="s">
        <v>903</v>
      </c>
      <c r="E38" s="2" t="s">
        <v>20</v>
      </c>
      <c r="F38" s="3">
        <v>40543</v>
      </c>
      <c r="G38" s="2" t="s">
        <v>2227</v>
      </c>
      <c r="H38" s="2" t="s">
        <v>20</v>
      </c>
      <c r="I38" s="2" t="s">
        <v>20</v>
      </c>
      <c r="J38" s="2" t="s">
        <v>20</v>
      </c>
      <c r="K38" s="2" t="s">
        <v>2227</v>
      </c>
      <c r="L38" s="2" t="s">
        <v>20</v>
      </c>
      <c r="M38" s="1">
        <v>0</v>
      </c>
      <c r="N38" s="1" t="s">
        <v>940</v>
      </c>
      <c r="O38" s="1" t="s">
        <v>2229</v>
      </c>
      <c r="P38" s="2" t="s">
        <v>20</v>
      </c>
      <c r="Q38" s="2" t="s">
        <v>2217</v>
      </c>
      <c r="R38" s="2" t="s">
        <v>329</v>
      </c>
    </row>
    <row r="39" spans="1:18" x14ac:dyDescent="0.2">
      <c r="A39" s="1">
        <v>2011</v>
      </c>
      <c r="B39" s="1">
        <v>3559</v>
      </c>
      <c r="C39" s="2" t="s">
        <v>902</v>
      </c>
      <c r="D39" s="2" t="s">
        <v>903</v>
      </c>
      <c r="E39" s="2" t="s">
        <v>20</v>
      </c>
      <c r="F39" s="3">
        <v>40543</v>
      </c>
      <c r="G39" s="2" t="s">
        <v>2227</v>
      </c>
      <c r="H39" s="2" t="s">
        <v>20</v>
      </c>
      <c r="I39" s="2" t="s">
        <v>20</v>
      </c>
      <c r="J39" s="2" t="s">
        <v>20</v>
      </c>
      <c r="K39" s="2" t="s">
        <v>2227</v>
      </c>
      <c r="L39" s="2" t="s">
        <v>20</v>
      </c>
      <c r="M39" s="1">
        <v>0</v>
      </c>
      <c r="N39" s="1" t="s">
        <v>940</v>
      </c>
      <c r="O39" s="1" t="s">
        <v>2230</v>
      </c>
      <c r="P39" s="2" t="s">
        <v>20</v>
      </c>
      <c r="Q39" s="2" t="s">
        <v>2186</v>
      </c>
      <c r="R39" s="2" t="s">
        <v>1263</v>
      </c>
    </row>
    <row r="40" spans="1:18" x14ac:dyDescent="0.2">
      <c r="A40" s="1">
        <v>2011</v>
      </c>
      <c r="B40" s="1">
        <v>3559</v>
      </c>
      <c r="C40" s="2" t="s">
        <v>902</v>
      </c>
      <c r="D40" s="2" t="s">
        <v>903</v>
      </c>
      <c r="E40" s="2" t="s">
        <v>20</v>
      </c>
      <c r="F40" s="3">
        <v>40543</v>
      </c>
      <c r="G40" s="2" t="s">
        <v>2227</v>
      </c>
      <c r="H40" s="2" t="s">
        <v>20</v>
      </c>
      <c r="I40" s="2" t="s">
        <v>20</v>
      </c>
      <c r="J40" s="2" t="s">
        <v>20</v>
      </c>
      <c r="K40" s="2" t="s">
        <v>2227</v>
      </c>
      <c r="L40" s="2" t="s">
        <v>20</v>
      </c>
      <c r="M40" s="1">
        <v>0</v>
      </c>
      <c r="N40" s="1" t="s">
        <v>940</v>
      </c>
      <c r="O40" s="1" t="s">
        <v>2231</v>
      </c>
      <c r="P40" s="2" t="s">
        <v>20</v>
      </c>
      <c r="Q40" s="2" t="s">
        <v>2195</v>
      </c>
      <c r="R40" s="2" t="s">
        <v>336</v>
      </c>
    </row>
    <row r="41" spans="1:18" x14ac:dyDescent="0.2">
      <c r="A41" s="1">
        <v>2010</v>
      </c>
      <c r="B41" s="1">
        <v>3459</v>
      </c>
      <c r="C41" s="2" t="s">
        <v>351</v>
      </c>
      <c r="D41" s="2" t="s">
        <v>1770</v>
      </c>
      <c r="E41" s="2" t="s">
        <v>1770</v>
      </c>
      <c r="F41" s="3">
        <v>40543</v>
      </c>
      <c r="G41" s="2" t="s">
        <v>2232</v>
      </c>
      <c r="H41" s="2" t="s">
        <v>20</v>
      </c>
      <c r="I41" s="2" t="s">
        <v>20</v>
      </c>
      <c r="J41" s="2" t="s">
        <v>20</v>
      </c>
      <c r="K41" s="2" t="s">
        <v>361</v>
      </c>
      <c r="L41" s="2" t="s">
        <v>20</v>
      </c>
      <c r="M41" s="1">
        <v>0</v>
      </c>
      <c r="N41" s="1" t="s">
        <v>2233</v>
      </c>
      <c r="O41" s="1" t="s">
        <v>940</v>
      </c>
      <c r="P41" s="2" t="s">
        <v>20</v>
      </c>
      <c r="Q41" s="2" t="s">
        <v>2215</v>
      </c>
      <c r="R41" s="2" t="s">
        <v>329</v>
      </c>
    </row>
    <row r="42" spans="1:18" x14ac:dyDescent="0.2">
      <c r="A42" s="1">
        <v>2010</v>
      </c>
      <c r="B42" s="1">
        <v>3459</v>
      </c>
      <c r="C42" s="2" t="s">
        <v>351</v>
      </c>
      <c r="D42" s="2" t="s">
        <v>1770</v>
      </c>
      <c r="E42" s="2" t="s">
        <v>1770</v>
      </c>
      <c r="F42" s="3">
        <v>40543</v>
      </c>
      <c r="G42" s="2" t="s">
        <v>2232</v>
      </c>
      <c r="H42" s="2" t="s">
        <v>20</v>
      </c>
      <c r="I42" s="2" t="s">
        <v>20</v>
      </c>
      <c r="J42" s="2" t="s">
        <v>20</v>
      </c>
      <c r="K42" s="2" t="s">
        <v>361</v>
      </c>
      <c r="L42" s="2" t="s">
        <v>20</v>
      </c>
      <c r="M42" s="1">
        <v>0</v>
      </c>
      <c r="N42" s="1" t="s">
        <v>2234</v>
      </c>
      <c r="O42" s="1" t="s">
        <v>940</v>
      </c>
      <c r="P42" s="2" t="s">
        <v>20</v>
      </c>
      <c r="Q42" s="2" t="s">
        <v>2217</v>
      </c>
      <c r="R42" s="2" t="s">
        <v>329</v>
      </c>
    </row>
    <row r="43" spans="1:18" x14ac:dyDescent="0.2">
      <c r="A43" s="1">
        <v>2010</v>
      </c>
      <c r="B43" s="1">
        <v>3287</v>
      </c>
      <c r="C43" s="2" t="s">
        <v>351</v>
      </c>
      <c r="D43" s="2" t="s">
        <v>2235</v>
      </c>
      <c r="E43" s="2" t="s">
        <v>2235</v>
      </c>
      <c r="F43" s="3">
        <v>40451</v>
      </c>
      <c r="G43" s="2" t="s">
        <v>2236</v>
      </c>
      <c r="H43" s="2" t="s">
        <v>20</v>
      </c>
      <c r="I43" s="2" t="s">
        <v>20</v>
      </c>
      <c r="J43" s="2" t="s">
        <v>20</v>
      </c>
      <c r="K43" s="2" t="s">
        <v>2235</v>
      </c>
      <c r="L43" s="2" t="s">
        <v>20</v>
      </c>
      <c r="M43" s="1">
        <v>0</v>
      </c>
      <c r="N43" s="1" t="s">
        <v>2237</v>
      </c>
      <c r="O43" s="1" t="s">
        <v>940</v>
      </c>
      <c r="P43" s="2" t="s">
        <v>20</v>
      </c>
      <c r="Q43" s="2" t="s">
        <v>2215</v>
      </c>
      <c r="R43" s="2" t="s">
        <v>329</v>
      </c>
    </row>
    <row r="44" spans="1:18" x14ac:dyDescent="0.2">
      <c r="A44" s="1">
        <v>2010</v>
      </c>
      <c r="B44" s="1">
        <v>3287</v>
      </c>
      <c r="C44" s="2" t="s">
        <v>351</v>
      </c>
      <c r="D44" s="2" t="s">
        <v>2235</v>
      </c>
      <c r="E44" s="2" t="s">
        <v>2235</v>
      </c>
      <c r="F44" s="3">
        <v>40451</v>
      </c>
      <c r="G44" s="2" t="s">
        <v>2236</v>
      </c>
      <c r="H44" s="2" t="s">
        <v>20</v>
      </c>
      <c r="I44" s="2" t="s">
        <v>20</v>
      </c>
      <c r="J44" s="2" t="s">
        <v>20</v>
      </c>
      <c r="K44" s="2" t="s">
        <v>2235</v>
      </c>
      <c r="L44" s="2" t="s">
        <v>20</v>
      </c>
      <c r="M44" s="1">
        <v>0</v>
      </c>
      <c r="N44" s="1" t="s">
        <v>2238</v>
      </c>
      <c r="O44" s="1" t="s">
        <v>940</v>
      </c>
      <c r="P44" s="2" t="s">
        <v>20</v>
      </c>
      <c r="Q44" s="2" t="s">
        <v>2217</v>
      </c>
      <c r="R44" s="2" t="s">
        <v>329</v>
      </c>
    </row>
    <row r="45" spans="1:18" x14ac:dyDescent="0.2">
      <c r="A45" s="1">
        <v>2010</v>
      </c>
      <c r="B45" s="1">
        <v>3340</v>
      </c>
      <c r="C45" s="2" t="s">
        <v>384</v>
      </c>
      <c r="D45" s="2" t="s">
        <v>2239</v>
      </c>
      <c r="E45" s="2" t="s">
        <v>2240</v>
      </c>
      <c r="F45" s="3">
        <v>40485</v>
      </c>
      <c r="G45" s="2" t="s">
        <v>2241</v>
      </c>
      <c r="H45" s="2" t="s">
        <v>477</v>
      </c>
      <c r="I45" s="2" t="s">
        <v>478</v>
      </c>
      <c r="J45" s="2" t="s">
        <v>2242</v>
      </c>
      <c r="K45" s="2" t="s">
        <v>374</v>
      </c>
      <c r="L45" s="2" t="s">
        <v>375</v>
      </c>
      <c r="M45" s="1">
        <v>53587</v>
      </c>
      <c r="N45" s="1" t="s">
        <v>940</v>
      </c>
      <c r="O45" s="1" t="s">
        <v>2243</v>
      </c>
      <c r="P45" s="2" t="s">
        <v>20</v>
      </c>
      <c r="Q45" s="2" t="s">
        <v>2215</v>
      </c>
      <c r="R45" s="2" t="s">
        <v>329</v>
      </c>
    </row>
    <row r="46" spans="1:18" x14ac:dyDescent="0.2">
      <c r="A46" s="1">
        <v>2010</v>
      </c>
      <c r="B46" s="1">
        <v>3171</v>
      </c>
      <c r="C46" s="2" t="s">
        <v>384</v>
      </c>
      <c r="D46" s="2" t="s">
        <v>2244</v>
      </c>
      <c r="E46" s="2" t="s">
        <v>2245</v>
      </c>
      <c r="F46" s="3">
        <v>40395</v>
      </c>
      <c r="G46" s="2" t="s">
        <v>602</v>
      </c>
      <c r="H46" s="2" t="s">
        <v>2246</v>
      </c>
      <c r="I46" s="2" t="s">
        <v>2247</v>
      </c>
      <c r="J46" s="2" t="s">
        <v>2248</v>
      </c>
      <c r="K46" s="2" t="s">
        <v>374</v>
      </c>
      <c r="L46" s="2" t="s">
        <v>375</v>
      </c>
      <c r="M46" s="1">
        <v>38931</v>
      </c>
      <c r="N46" s="1" t="s">
        <v>940</v>
      </c>
      <c r="O46" s="1" t="s">
        <v>2249</v>
      </c>
      <c r="P46" s="2" t="s">
        <v>20</v>
      </c>
      <c r="Q46" s="2" t="s">
        <v>2215</v>
      </c>
      <c r="R46" s="2" t="s">
        <v>329</v>
      </c>
    </row>
    <row r="47" spans="1:18" x14ac:dyDescent="0.2">
      <c r="A47" s="1">
        <v>2010</v>
      </c>
      <c r="B47" s="1">
        <v>3175</v>
      </c>
      <c r="C47" s="2" t="s">
        <v>384</v>
      </c>
      <c r="D47" s="2" t="s">
        <v>2250</v>
      </c>
      <c r="E47" s="2" t="s">
        <v>2245</v>
      </c>
      <c r="F47" s="3">
        <v>40395</v>
      </c>
      <c r="G47" s="2" t="s">
        <v>602</v>
      </c>
      <c r="H47" s="2" t="s">
        <v>2246</v>
      </c>
      <c r="I47" s="2" t="s">
        <v>2247</v>
      </c>
      <c r="J47" s="2" t="s">
        <v>2251</v>
      </c>
      <c r="K47" s="2" t="s">
        <v>374</v>
      </c>
      <c r="L47" s="2" t="s">
        <v>375</v>
      </c>
      <c r="M47" s="1">
        <v>38958</v>
      </c>
      <c r="N47" s="1" t="s">
        <v>940</v>
      </c>
      <c r="O47" s="1" t="s">
        <v>2252</v>
      </c>
      <c r="P47" s="2" t="s">
        <v>20</v>
      </c>
      <c r="Q47" s="2" t="s">
        <v>2215</v>
      </c>
      <c r="R47" s="2" t="s">
        <v>329</v>
      </c>
    </row>
    <row r="48" spans="1:18" x14ac:dyDescent="0.2">
      <c r="A48" s="1">
        <v>2010</v>
      </c>
      <c r="B48" s="1">
        <v>3175</v>
      </c>
      <c r="C48" s="2" t="s">
        <v>384</v>
      </c>
      <c r="D48" s="2" t="s">
        <v>2250</v>
      </c>
      <c r="E48" s="2" t="s">
        <v>2245</v>
      </c>
      <c r="F48" s="3">
        <v>40395</v>
      </c>
      <c r="G48" s="2" t="s">
        <v>602</v>
      </c>
      <c r="H48" s="2" t="s">
        <v>2246</v>
      </c>
      <c r="I48" s="2" t="s">
        <v>2247</v>
      </c>
      <c r="J48" s="2" t="s">
        <v>2251</v>
      </c>
      <c r="K48" s="2" t="s">
        <v>374</v>
      </c>
      <c r="L48" s="2" t="s">
        <v>375</v>
      </c>
      <c r="M48" s="1">
        <v>38958</v>
      </c>
      <c r="N48" s="1" t="s">
        <v>940</v>
      </c>
      <c r="O48" s="1" t="s">
        <v>2253</v>
      </c>
      <c r="P48" s="2" t="s">
        <v>20</v>
      </c>
      <c r="Q48" s="2" t="s">
        <v>2215</v>
      </c>
      <c r="R48" s="2" t="s">
        <v>329</v>
      </c>
    </row>
    <row r="49" spans="1:18" x14ac:dyDescent="0.2">
      <c r="A49" s="1">
        <v>2010</v>
      </c>
      <c r="B49" s="1">
        <v>3357</v>
      </c>
      <c r="C49" s="2" t="s">
        <v>384</v>
      </c>
      <c r="D49" s="2" t="s">
        <v>2254</v>
      </c>
      <c r="E49" s="2" t="s">
        <v>2255</v>
      </c>
      <c r="F49" s="3">
        <v>40506</v>
      </c>
      <c r="G49" s="2" t="s">
        <v>713</v>
      </c>
      <c r="H49" s="2" t="s">
        <v>554</v>
      </c>
      <c r="I49" s="2" t="s">
        <v>555</v>
      </c>
      <c r="J49" s="2" t="s">
        <v>2256</v>
      </c>
      <c r="K49" s="2" t="s">
        <v>374</v>
      </c>
      <c r="L49" s="2" t="s">
        <v>375</v>
      </c>
      <c r="M49" s="1">
        <v>56780</v>
      </c>
      <c r="N49" s="1" t="s">
        <v>940</v>
      </c>
      <c r="O49" s="1" t="s">
        <v>1271</v>
      </c>
      <c r="P49" s="2" t="s">
        <v>20</v>
      </c>
      <c r="Q49" s="2" t="s">
        <v>2215</v>
      </c>
      <c r="R49" s="2" t="s">
        <v>329</v>
      </c>
    </row>
    <row r="50" spans="1:18" x14ac:dyDescent="0.2">
      <c r="A50" s="1">
        <v>2010</v>
      </c>
      <c r="B50" s="1">
        <v>3377</v>
      </c>
      <c r="C50" s="2" t="s">
        <v>367</v>
      </c>
      <c r="D50" s="2" t="s">
        <v>2257</v>
      </c>
      <c r="E50" s="2" t="s">
        <v>2255</v>
      </c>
      <c r="F50" s="3">
        <v>40514</v>
      </c>
      <c r="G50" s="2" t="s">
        <v>656</v>
      </c>
      <c r="H50" s="2" t="s">
        <v>427</v>
      </c>
      <c r="I50" s="2" t="s">
        <v>428</v>
      </c>
      <c r="J50" s="2" t="s">
        <v>2258</v>
      </c>
      <c r="K50" s="2" t="s">
        <v>374</v>
      </c>
      <c r="L50" s="2" t="s">
        <v>375</v>
      </c>
      <c r="M50" s="1">
        <v>57803</v>
      </c>
      <c r="N50" s="1" t="s">
        <v>940</v>
      </c>
      <c r="O50" s="1" t="s">
        <v>1325</v>
      </c>
      <c r="P50" s="2" t="s">
        <v>20</v>
      </c>
      <c r="Q50" s="2" t="s">
        <v>2215</v>
      </c>
      <c r="R50" s="2" t="s">
        <v>329</v>
      </c>
    </row>
    <row r="51" spans="1:18" x14ac:dyDescent="0.2">
      <c r="A51" s="1">
        <v>2010</v>
      </c>
      <c r="B51" s="1">
        <v>2953</v>
      </c>
      <c r="C51" s="2" t="s">
        <v>367</v>
      </c>
      <c r="D51" s="2" t="s">
        <v>2259</v>
      </c>
      <c r="E51" s="2" t="s">
        <v>2255</v>
      </c>
      <c r="F51" s="3">
        <v>40277</v>
      </c>
      <c r="G51" s="2" t="s">
        <v>410</v>
      </c>
      <c r="H51" s="2" t="s">
        <v>427</v>
      </c>
      <c r="I51" s="2" t="s">
        <v>428</v>
      </c>
      <c r="J51" s="2" t="s">
        <v>2260</v>
      </c>
      <c r="K51" s="2" t="s">
        <v>374</v>
      </c>
      <c r="L51" s="2" t="s">
        <v>375</v>
      </c>
      <c r="M51" s="1">
        <v>19448</v>
      </c>
      <c r="N51" s="1" t="s">
        <v>940</v>
      </c>
      <c r="O51" s="1" t="s">
        <v>1328</v>
      </c>
      <c r="P51" s="2" t="s">
        <v>20</v>
      </c>
      <c r="Q51" s="2" t="s">
        <v>2215</v>
      </c>
      <c r="R51" s="2" t="s">
        <v>329</v>
      </c>
    </row>
    <row r="52" spans="1:18" x14ac:dyDescent="0.2">
      <c r="A52" s="1">
        <v>2010</v>
      </c>
      <c r="B52" s="1">
        <v>3216</v>
      </c>
      <c r="C52" s="2" t="s">
        <v>367</v>
      </c>
      <c r="D52" s="2" t="s">
        <v>2261</v>
      </c>
      <c r="E52" s="2" t="s">
        <v>2255</v>
      </c>
      <c r="F52" s="3">
        <v>40421</v>
      </c>
      <c r="G52" s="2" t="s">
        <v>2262</v>
      </c>
      <c r="H52" s="2" t="s">
        <v>554</v>
      </c>
      <c r="I52" s="2" t="s">
        <v>555</v>
      </c>
      <c r="J52" s="2" t="s">
        <v>2263</v>
      </c>
      <c r="K52" s="2" t="s">
        <v>374</v>
      </c>
      <c r="L52" s="2" t="s">
        <v>375</v>
      </c>
      <c r="M52" s="1">
        <v>43697</v>
      </c>
      <c r="N52" s="1" t="s">
        <v>940</v>
      </c>
      <c r="O52" s="1" t="s">
        <v>2264</v>
      </c>
      <c r="P52" s="2" t="s">
        <v>20</v>
      </c>
      <c r="Q52" s="2" t="s">
        <v>2215</v>
      </c>
      <c r="R52" s="2" t="s">
        <v>329</v>
      </c>
    </row>
    <row r="53" spans="1:18" x14ac:dyDescent="0.2">
      <c r="A53" s="1">
        <v>2010</v>
      </c>
      <c r="B53" s="1">
        <v>2792</v>
      </c>
      <c r="C53" s="2" t="s">
        <v>367</v>
      </c>
      <c r="D53" s="2" t="s">
        <v>2265</v>
      </c>
      <c r="E53" s="2" t="s">
        <v>2266</v>
      </c>
      <c r="F53" s="3">
        <v>40210</v>
      </c>
      <c r="G53" s="2" t="s">
        <v>2267</v>
      </c>
      <c r="H53" s="2" t="s">
        <v>427</v>
      </c>
      <c r="I53" s="2" t="s">
        <v>428</v>
      </c>
      <c r="J53" s="2" t="s">
        <v>2268</v>
      </c>
      <c r="K53" s="2" t="s">
        <v>374</v>
      </c>
      <c r="L53" s="2" t="s">
        <v>375</v>
      </c>
      <c r="M53" s="1">
        <v>8310</v>
      </c>
      <c r="N53" s="1" t="s">
        <v>940</v>
      </c>
      <c r="O53" s="1" t="s">
        <v>1328</v>
      </c>
      <c r="P53" s="2" t="s">
        <v>20</v>
      </c>
      <c r="Q53" s="2" t="s">
        <v>2215</v>
      </c>
      <c r="R53" s="2" t="s">
        <v>329</v>
      </c>
    </row>
    <row r="54" spans="1:18" x14ac:dyDescent="0.2">
      <c r="A54" s="1">
        <v>2010</v>
      </c>
      <c r="B54" s="1">
        <v>2829</v>
      </c>
      <c r="C54" s="2" t="s">
        <v>367</v>
      </c>
      <c r="D54" s="2" t="s">
        <v>2269</v>
      </c>
      <c r="E54" s="2" t="s">
        <v>2266</v>
      </c>
      <c r="F54" s="3">
        <v>40222</v>
      </c>
      <c r="G54" s="2" t="s">
        <v>2270</v>
      </c>
      <c r="H54" s="2" t="s">
        <v>427</v>
      </c>
      <c r="I54" s="2" t="s">
        <v>428</v>
      </c>
      <c r="J54" s="2" t="s">
        <v>2271</v>
      </c>
      <c r="K54" s="2" t="s">
        <v>374</v>
      </c>
      <c r="L54" s="2" t="s">
        <v>375</v>
      </c>
      <c r="M54" s="1">
        <v>9774</v>
      </c>
      <c r="N54" s="1" t="s">
        <v>940</v>
      </c>
      <c r="O54" s="1" t="s">
        <v>1348</v>
      </c>
      <c r="P54" s="2" t="s">
        <v>20</v>
      </c>
      <c r="Q54" s="2" t="s">
        <v>2215</v>
      </c>
      <c r="R54" s="2" t="s">
        <v>329</v>
      </c>
    </row>
    <row r="55" spans="1:18" x14ac:dyDescent="0.2">
      <c r="A55" s="1">
        <v>2010</v>
      </c>
      <c r="B55" s="1">
        <v>2832</v>
      </c>
      <c r="C55" s="2" t="s">
        <v>367</v>
      </c>
      <c r="D55" s="2" t="s">
        <v>2272</v>
      </c>
      <c r="E55" s="2" t="s">
        <v>2266</v>
      </c>
      <c r="F55" s="3">
        <v>40222</v>
      </c>
      <c r="G55" s="2" t="s">
        <v>2270</v>
      </c>
      <c r="H55" s="2" t="s">
        <v>427</v>
      </c>
      <c r="I55" s="2" t="s">
        <v>428</v>
      </c>
      <c r="J55" s="2" t="s">
        <v>2273</v>
      </c>
      <c r="K55" s="2" t="s">
        <v>374</v>
      </c>
      <c r="L55" s="2" t="s">
        <v>375</v>
      </c>
      <c r="M55" s="1">
        <v>9781</v>
      </c>
      <c r="N55" s="1" t="s">
        <v>940</v>
      </c>
      <c r="O55" s="1" t="s">
        <v>1328</v>
      </c>
      <c r="P55" s="2" t="s">
        <v>20</v>
      </c>
      <c r="Q55" s="2" t="s">
        <v>2215</v>
      </c>
      <c r="R55" s="2" t="s">
        <v>329</v>
      </c>
    </row>
    <row r="56" spans="1:18" x14ac:dyDescent="0.2">
      <c r="A56" s="1">
        <v>2010</v>
      </c>
      <c r="B56" s="1">
        <v>2843</v>
      </c>
      <c r="C56" s="2" t="s">
        <v>367</v>
      </c>
      <c r="D56" s="2" t="s">
        <v>2274</v>
      </c>
      <c r="E56" s="2" t="s">
        <v>2266</v>
      </c>
      <c r="F56" s="3">
        <v>40231</v>
      </c>
      <c r="G56" s="2" t="s">
        <v>2275</v>
      </c>
      <c r="H56" s="2" t="s">
        <v>427</v>
      </c>
      <c r="I56" s="2" t="s">
        <v>428</v>
      </c>
      <c r="J56" s="2" t="s">
        <v>2276</v>
      </c>
      <c r="K56" s="2" t="s">
        <v>374</v>
      </c>
      <c r="L56" s="2" t="s">
        <v>375</v>
      </c>
      <c r="M56" s="1">
        <v>10709</v>
      </c>
      <c r="N56" s="1" t="s">
        <v>940</v>
      </c>
      <c r="O56" s="1" t="s">
        <v>1325</v>
      </c>
      <c r="P56" s="2" t="s">
        <v>20</v>
      </c>
      <c r="Q56" s="2" t="s">
        <v>2215</v>
      </c>
      <c r="R56" s="2" t="s">
        <v>329</v>
      </c>
    </row>
    <row r="57" spans="1:18" x14ac:dyDescent="0.2">
      <c r="A57" s="1">
        <v>2010</v>
      </c>
      <c r="B57" s="1">
        <v>2860</v>
      </c>
      <c r="C57" s="2" t="s">
        <v>384</v>
      </c>
      <c r="D57" s="2" t="s">
        <v>2277</v>
      </c>
      <c r="E57" s="2" t="s">
        <v>2266</v>
      </c>
      <c r="F57" s="3">
        <v>40234</v>
      </c>
      <c r="G57" s="2" t="s">
        <v>2278</v>
      </c>
      <c r="H57" s="2" t="s">
        <v>693</v>
      </c>
      <c r="I57" s="2" t="s">
        <v>694</v>
      </c>
      <c r="J57" s="2" t="s">
        <v>2279</v>
      </c>
      <c r="K57" s="2" t="s">
        <v>374</v>
      </c>
      <c r="L57" s="2" t="s">
        <v>375</v>
      </c>
      <c r="M57" s="1">
        <v>12903</v>
      </c>
      <c r="N57" s="1" t="s">
        <v>940</v>
      </c>
      <c r="O57" s="1" t="s">
        <v>2219</v>
      </c>
      <c r="P57" s="2" t="s">
        <v>2280</v>
      </c>
      <c r="Q57" s="2" t="s">
        <v>2215</v>
      </c>
      <c r="R57" s="2" t="s">
        <v>329</v>
      </c>
    </row>
    <row r="58" spans="1:18" x14ac:dyDescent="0.2">
      <c r="A58" s="1">
        <v>2010</v>
      </c>
      <c r="B58" s="1">
        <v>2910</v>
      </c>
      <c r="C58" s="2" t="s">
        <v>384</v>
      </c>
      <c r="D58" s="2" t="s">
        <v>2281</v>
      </c>
      <c r="E58" s="2" t="s">
        <v>2266</v>
      </c>
      <c r="F58" s="3">
        <v>40262</v>
      </c>
      <c r="G58" s="2" t="s">
        <v>692</v>
      </c>
      <c r="H58" s="2" t="s">
        <v>693</v>
      </c>
      <c r="I58" s="2" t="s">
        <v>694</v>
      </c>
      <c r="J58" s="2" t="s">
        <v>2279</v>
      </c>
      <c r="K58" s="2" t="s">
        <v>374</v>
      </c>
      <c r="L58" s="2" t="s">
        <v>375</v>
      </c>
      <c r="M58" s="1">
        <v>17324</v>
      </c>
      <c r="N58" s="1" t="s">
        <v>940</v>
      </c>
      <c r="O58" s="1" t="s">
        <v>2219</v>
      </c>
      <c r="P58" s="2" t="s">
        <v>2280</v>
      </c>
      <c r="Q58" s="2" t="s">
        <v>2215</v>
      </c>
      <c r="R58" s="2" t="s">
        <v>329</v>
      </c>
    </row>
    <row r="59" spans="1:18" x14ac:dyDescent="0.2">
      <c r="A59" s="1">
        <v>2010</v>
      </c>
      <c r="B59" s="1">
        <v>2944</v>
      </c>
      <c r="C59" s="2" t="s">
        <v>367</v>
      </c>
      <c r="D59" s="2" t="s">
        <v>2282</v>
      </c>
      <c r="E59" s="2" t="s">
        <v>2266</v>
      </c>
      <c r="F59" s="3">
        <v>40275</v>
      </c>
      <c r="G59" s="2" t="s">
        <v>2283</v>
      </c>
      <c r="H59" s="2" t="s">
        <v>427</v>
      </c>
      <c r="I59" s="2" t="s">
        <v>428</v>
      </c>
      <c r="J59" s="2" t="s">
        <v>2284</v>
      </c>
      <c r="K59" s="2" t="s">
        <v>374</v>
      </c>
      <c r="L59" s="2" t="s">
        <v>375</v>
      </c>
      <c r="M59" s="1">
        <v>18996</v>
      </c>
      <c r="N59" s="1" t="s">
        <v>940</v>
      </c>
      <c r="O59" s="1" t="s">
        <v>1328</v>
      </c>
      <c r="P59" s="2" t="s">
        <v>20</v>
      </c>
      <c r="Q59" s="2" t="s">
        <v>2215</v>
      </c>
      <c r="R59" s="2" t="s">
        <v>329</v>
      </c>
    </row>
    <row r="60" spans="1:18" x14ac:dyDescent="0.2">
      <c r="A60" s="1">
        <v>2010</v>
      </c>
      <c r="B60" s="1">
        <v>2954</v>
      </c>
      <c r="C60" s="2" t="s">
        <v>367</v>
      </c>
      <c r="D60" s="2" t="s">
        <v>2285</v>
      </c>
      <c r="E60" s="2" t="s">
        <v>2266</v>
      </c>
      <c r="F60" s="3">
        <v>40277</v>
      </c>
      <c r="G60" s="2" t="s">
        <v>410</v>
      </c>
      <c r="H60" s="2" t="s">
        <v>427</v>
      </c>
      <c r="I60" s="2" t="s">
        <v>428</v>
      </c>
      <c r="J60" s="2" t="s">
        <v>2286</v>
      </c>
      <c r="K60" s="2" t="s">
        <v>374</v>
      </c>
      <c r="L60" s="2" t="s">
        <v>375</v>
      </c>
      <c r="M60" s="1">
        <v>19449</v>
      </c>
      <c r="N60" s="1" t="s">
        <v>940</v>
      </c>
      <c r="O60" s="1" t="s">
        <v>1328</v>
      </c>
      <c r="P60" s="2" t="s">
        <v>20</v>
      </c>
      <c r="Q60" s="2" t="s">
        <v>2215</v>
      </c>
      <c r="R60" s="2" t="s">
        <v>329</v>
      </c>
    </row>
    <row r="61" spans="1:18" x14ac:dyDescent="0.2">
      <c r="A61" s="1">
        <v>2010</v>
      </c>
      <c r="B61" s="1">
        <v>2995</v>
      </c>
      <c r="C61" s="2" t="s">
        <v>367</v>
      </c>
      <c r="D61" s="2" t="s">
        <v>2287</v>
      </c>
      <c r="E61" s="2" t="s">
        <v>2266</v>
      </c>
      <c r="F61" s="3">
        <v>40301</v>
      </c>
      <c r="G61" s="2" t="s">
        <v>2288</v>
      </c>
      <c r="H61" s="2" t="s">
        <v>427</v>
      </c>
      <c r="I61" s="2" t="s">
        <v>428</v>
      </c>
      <c r="J61" s="2" t="s">
        <v>2289</v>
      </c>
      <c r="K61" s="2" t="s">
        <v>374</v>
      </c>
      <c r="L61" s="2" t="s">
        <v>375</v>
      </c>
      <c r="M61" s="1">
        <v>23267</v>
      </c>
      <c r="N61" s="1" t="s">
        <v>940</v>
      </c>
      <c r="O61" s="1" t="s">
        <v>1325</v>
      </c>
      <c r="P61" s="2" t="s">
        <v>20</v>
      </c>
      <c r="Q61" s="2" t="s">
        <v>2215</v>
      </c>
      <c r="R61" s="2" t="s">
        <v>329</v>
      </c>
    </row>
    <row r="62" spans="1:18" x14ac:dyDescent="0.2">
      <c r="A62" s="1">
        <v>2010</v>
      </c>
      <c r="B62" s="1">
        <v>2794</v>
      </c>
      <c r="C62" s="2" t="s">
        <v>367</v>
      </c>
      <c r="D62" s="2" t="s">
        <v>2290</v>
      </c>
      <c r="E62" s="2" t="s">
        <v>2291</v>
      </c>
      <c r="F62" s="3">
        <v>40210</v>
      </c>
      <c r="G62" s="2" t="s">
        <v>2267</v>
      </c>
      <c r="H62" s="2" t="s">
        <v>427</v>
      </c>
      <c r="I62" s="2" t="s">
        <v>428</v>
      </c>
      <c r="J62" s="2" t="s">
        <v>2292</v>
      </c>
      <c r="K62" s="2" t="s">
        <v>374</v>
      </c>
      <c r="L62" s="2" t="s">
        <v>375</v>
      </c>
      <c r="M62" s="1">
        <v>8315</v>
      </c>
      <c r="N62" s="1" t="s">
        <v>940</v>
      </c>
      <c r="O62" s="1" t="s">
        <v>1328</v>
      </c>
      <c r="P62" s="2" t="s">
        <v>20</v>
      </c>
      <c r="Q62" s="2" t="s">
        <v>2215</v>
      </c>
      <c r="R62" s="2" t="s">
        <v>329</v>
      </c>
    </row>
    <row r="63" spans="1:18" x14ac:dyDescent="0.2">
      <c r="A63" s="1">
        <v>2010</v>
      </c>
      <c r="B63" s="1">
        <v>2807</v>
      </c>
      <c r="C63" s="2" t="s">
        <v>367</v>
      </c>
      <c r="D63" s="2" t="s">
        <v>2293</v>
      </c>
      <c r="E63" s="2" t="s">
        <v>2294</v>
      </c>
      <c r="F63" s="3">
        <v>40212</v>
      </c>
      <c r="G63" s="2" t="s">
        <v>2295</v>
      </c>
      <c r="H63" s="2" t="s">
        <v>427</v>
      </c>
      <c r="I63" s="2" t="s">
        <v>428</v>
      </c>
      <c r="J63" s="2" t="s">
        <v>2296</v>
      </c>
      <c r="K63" s="2" t="s">
        <v>374</v>
      </c>
      <c r="L63" s="2" t="s">
        <v>375</v>
      </c>
      <c r="M63" s="1">
        <v>8362</v>
      </c>
      <c r="N63" s="1" t="s">
        <v>940</v>
      </c>
      <c r="O63" s="1" t="s">
        <v>1328</v>
      </c>
      <c r="P63" s="2" t="s">
        <v>20</v>
      </c>
      <c r="Q63" s="2" t="s">
        <v>2215</v>
      </c>
      <c r="R63" s="2" t="s">
        <v>329</v>
      </c>
    </row>
    <row r="64" spans="1:18" x14ac:dyDescent="0.2">
      <c r="A64" s="1">
        <v>2010</v>
      </c>
      <c r="B64" s="1">
        <v>2830</v>
      </c>
      <c r="C64" s="2" t="s">
        <v>367</v>
      </c>
      <c r="D64" s="2" t="s">
        <v>2297</v>
      </c>
      <c r="E64" s="2" t="s">
        <v>2294</v>
      </c>
      <c r="F64" s="3">
        <v>40222</v>
      </c>
      <c r="G64" s="2" t="s">
        <v>2270</v>
      </c>
      <c r="H64" s="2" t="s">
        <v>427</v>
      </c>
      <c r="I64" s="2" t="s">
        <v>428</v>
      </c>
      <c r="J64" s="2" t="s">
        <v>2298</v>
      </c>
      <c r="K64" s="2" t="s">
        <v>374</v>
      </c>
      <c r="L64" s="2" t="s">
        <v>375</v>
      </c>
      <c r="M64" s="1">
        <v>9775</v>
      </c>
      <c r="N64" s="1" t="s">
        <v>940</v>
      </c>
      <c r="O64" s="1" t="s">
        <v>1947</v>
      </c>
      <c r="P64" s="2" t="s">
        <v>20</v>
      </c>
      <c r="Q64" s="2" t="s">
        <v>2215</v>
      </c>
      <c r="R64" s="2" t="s">
        <v>329</v>
      </c>
    </row>
    <row r="65" spans="1:18" x14ac:dyDescent="0.2">
      <c r="A65" s="1">
        <v>2010</v>
      </c>
      <c r="B65" s="1">
        <v>2833</v>
      </c>
      <c r="C65" s="2" t="s">
        <v>367</v>
      </c>
      <c r="D65" s="2" t="s">
        <v>2299</v>
      </c>
      <c r="E65" s="2" t="s">
        <v>2294</v>
      </c>
      <c r="F65" s="3">
        <v>40222</v>
      </c>
      <c r="G65" s="2" t="s">
        <v>2270</v>
      </c>
      <c r="H65" s="2" t="s">
        <v>427</v>
      </c>
      <c r="I65" s="2" t="s">
        <v>428</v>
      </c>
      <c r="J65" s="2" t="s">
        <v>2300</v>
      </c>
      <c r="K65" s="2" t="s">
        <v>374</v>
      </c>
      <c r="L65" s="2" t="s">
        <v>375</v>
      </c>
      <c r="M65" s="1">
        <v>9782</v>
      </c>
      <c r="N65" s="1" t="s">
        <v>940</v>
      </c>
      <c r="O65" s="1" t="s">
        <v>1328</v>
      </c>
      <c r="P65" s="2" t="s">
        <v>20</v>
      </c>
      <c r="Q65" s="2" t="s">
        <v>2215</v>
      </c>
      <c r="R65" s="2" t="s">
        <v>329</v>
      </c>
    </row>
    <row r="66" spans="1:18" x14ac:dyDescent="0.2">
      <c r="A66" s="1">
        <v>2010</v>
      </c>
      <c r="B66" s="1">
        <v>2842</v>
      </c>
      <c r="C66" s="2" t="s">
        <v>367</v>
      </c>
      <c r="D66" s="2" t="s">
        <v>2301</v>
      </c>
      <c r="E66" s="2" t="s">
        <v>2294</v>
      </c>
      <c r="F66" s="3">
        <v>40231</v>
      </c>
      <c r="G66" s="2" t="s">
        <v>2275</v>
      </c>
      <c r="H66" s="2" t="s">
        <v>427</v>
      </c>
      <c r="I66" s="2" t="s">
        <v>428</v>
      </c>
      <c r="J66" s="2" t="s">
        <v>2302</v>
      </c>
      <c r="K66" s="2" t="s">
        <v>374</v>
      </c>
      <c r="L66" s="2" t="s">
        <v>375</v>
      </c>
      <c r="M66" s="1">
        <v>10708</v>
      </c>
      <c r="N66" s="1" t="s">
        <v>940</v>
      </c>
      <c r="O66" s="1" t="s">
        <v>1328</v>
      </c>
      <c r="P66" s="2" t="s">
        <v>20</v>
      </c>
      <c r="Q66" s="2" t="s">
        <v>2215</v>
      </c>
      <c r="R66" s="2" t="s">
        <v>329</v>
      </c>
    </row>
    <row r="67" spans="1:18" x14ac:dyDescent="0.2">
      <c r="A67" s="1">
        <v>2010</v>
      </c>
      <c r="B67" s="1">
        <v>2862</v>
      </c>
      <c r="C67" s="2" t="s">
        <v>384</v>
      </c>
      <c r="D67" s="2" t="s">
        <v>2303</v>
      </c>
      <c r="E67" s="2" t="s">
        <v>2294</v>
      </c>
      <c r="F67" s="3">
        <v>40234</v>
      </c>
      <c r="G67" s="2" t="s">
        <v>2278</v>
      </c>
      <c r="H67" s="2" t="s">
        <v>693</v>
      </c>
      <c r="I67" s="2" t="s">
        <v>694</v>
      </c>
      <c r="J67" s="2" t="s">
        <v>2304</v>
      </c>
      <c r="K67" s="2" t="s">
        <v>374</v>
      </c>
      <c r="L67" s="2" t="s">
        <v>375</v>
      </c>
      <c r="M67" s="1">
        <v>12907</v>
      </c>
      <c r="N67" s="1" t="s">
        <v>940</v>
      </c>
      <c r="O67" s="1" t="s">
        <v>2220</v>
      </c>
      <c r="P67" s="2" t="s">
        <v>2305</v>
      </c>
      <c r="Q67" s="2" t="s">
        <v>2215</v>
      </c>
      <c r="R67" s="2" t="s">
        <v>329</v>
      </c>
    </row>
    <row r="68" spans="1:18" x14ac:dyDescent="0.2">
      <c r="A68" s="1">
        <v>2010</v>
      </c>
      <c r="B68" s="1">
        <v>2891</v>
      </c>
      <c r="C68" s="2" t="s">
        <v>384</v>
      </c>
      <c r="D68" s="2" t="s">
        <v>2306</v>
      </c>
      <c r="E68" s="2" t="s">
        <v>2294</v>
      </c>
      <c r="F68" s="3">
        <v>40241</v>
      </c>
      <c r="G68" s="2" t="s">
        <v>1323</v>
      </c>
      <c r="H68" s="2" t="s">
        <v>693</v>
      </c>
      <c r="I68" s="2" t="s">
        <v>694</v>
      </c>
      <c r="J68" s="2" t="s">
        <v>2304</v>
      </c>
      <c r="K68" s="2" t="s">
        <v>374</v>
      </c>
      <c r="L68" s="2" t="s">
        <v>375</v>
      </c>
      <c r="M68" s="1">
        <v>13550</v>
      </c>
      <c r="N68" s="1" t="s">
        <v>940</v>
      </c>
      <c r="O68" s="1" t="s">
        <v>2220</v>
      </c>
      <c r="P68" s="2" t="s">
        <v>2305</v>
      </c>
      <c r="Q68" s="2" t="s">
        <v>2215</v>
      </c>
      <c r="R68" s="2" t="s">
        <v>329</v>
      </c>
    </row>
    <row r="69" spans="1:18" x14ac:dyDescent="0.2">
      <c r="A69" s="1">
        <v>2010</v>
      </c>
      <c r="B69" s="1">
        <v>2892</v>
      </c>
      <c r="C69" s="2" t="s">
        <v>367</v>
      </c>
      <c r="D69" s="2" t="s">
        <v>2307</v>
      </c>
      <c r="E69" s="2" t="s">
        <v>2294</v>
      </c>
      <c r="F69" s="3">
        <v>40245</v>
      </c>
      <c r="G69" s="2" t="s">
        <v>2308</v>
      </c>
      <c r="H69" s="2" t="s">
        <v>427</v>
      </c>
      <c r="I69" s="2" t="s">
        <v>428</v>
      </c>
      <c r="J69" s="2" t="s">
        <v>2309</v>
      </c>
      <c r="K69" s="2" t="s">
        <v>374</v>
      </c>
      <c r="L69" s="2" t="s">
        <v>375</v>
      </c>
      <c r="M69" s="1">
        <v>13712</v>
      </c>
      <c r="N69" s="1" t="s">
        <v>940</v>
      </c>
      <c r="O69" s="1" t="s">
        <v>1328</v>
      </c>
      <c r="P69" s="2" t="s">
        <v>20</v>
      </c>
      <c r="Q69" s="2" t="s">
        <v>2215</v>
      </c>
      <c r="R69" s="2" t="s">
        <v>329</v>
      </c>
    </row>
    <row r="70" spans="1:18" x14ac:dyDescent="0.2">
      <c r="A70" s="1">
        <v>2010</v>
      </c>
      <c r="B70" s="1">
        <v>2955</v>
      </c>
      <c r="C70" s="2" t="s">
        <v>367</v>
      </c>
      <c r="D70" s="2" t="s">
        <v>2310</v>
      </c>
      <c r="E70" s="2" t="s">
        <v>2294</v>
      </c>
      <c r="F70" s="3">
        <v>40277</v>
      </c>
      <c r="G70" s="2" t="s">
        <v>410</v>
      </c>
      <c r="H70" s="2" t="s">
        <v>427</v>
      </c>
      <c r="I70" s="2" t="s">
        <v>428</v>
      </c>
      <c r="J70" s="2" t="s">
        <v>2311</v>
      </c>
      <c r="K70" s="2" t="s">
        <v>374</v>
      </c>
      <c r="L70" s="2" t="s">
        <v>375</v>
      </c>
      <c r="M70" s="1">
        <v>19450</v>
      </c>
      <c r="N70" s="1" t="s">
        <v>940</v>
      </c>
      <c r="O70" s="1" t="s">
        <v>1328</v>
      </c>
      <c r="P70" s="2" t="s">
        <v>20</v>
      </c>
      <c r="Q70" s="2" t="s">
        <v>2215</v>
      </c>
      <c r="R70" s="2" t="s">
        <v>329</v>
      </c>
    </row>
    <row r="71" spans="1:18" x14ac:dyDescent="0.2">
      <c r="A71" s="1">
        <v>2010</v>
      </c>
      <c r="B71" s="1">
        <v>2793</v>
      </c>
      <c r="C71" s="2" t="s">
        <v>367</v>
      </c>
      <c r="D71" s="2" t="s">
        <v>2312</v>
      </c>
      <c r="E71" s="2" t="s">
        <v>2313</v>
      </c>
      <c r="F71" s="3">
        <v>40210</v>
      </c>
      <c r="G71" s="2" t="s">
        <v>2267</v>
      </c>
      <c r="H71" s="2" t="s">
        <v>427</v>
      </c>
      <c r="I71" s="2" t="s">
        <v>428</v>
      </c>
      <c r="J71" s="2" t="s">
        <v>2314</v>
      </c>
      <c r="K71" s="2" t="s">
        <v>374</v>
      </c>
      <c r="L71" s="2" t="s">
        <v>375</v>
      </c>
      <c r="M71" s="1">
        <v>8311</v>
      </c>
      <c r="N71" s="1" t="s">
        <v>940</v>
      </c>
      <c r="O71" s="1" t="s">
        <v>1348</v>
      </c>
      <c r="P71" s="2" t="s">
        <v>20</v>
      </c>
      <c r="Q71" s="2" t="s">
        <v>2217</v>
      </c>
      <c r="R71" s="2" t="s">
        <v>329</v>
      </c>
    </row>
    <row r="72" spans="1:18" x14ac:dyDescent="0.2">
      <c r="A72" s="1">
        <v>2010</v>
      </c>
      <c r="B72" s="1">
        <v>2809</v>
      </c>
      <c r="C72" s="2" t="s">
        <v>367</v>
      </c>
      <c r="D72" s="2" t="s">
        <v>2315</v>
      </c>
      <c r="E72" s="2" t="s">
        <v>2313</v>
      </c>
      <c r="F72" s="3">
        <v>40212</v>
      </c>
      <c r="G72" s="2" t="s">
        <v>2316</v>
      </c>
      <c r="H72" s="2" t="s">
        <v>693</v>
      </c>
      <c r="I72" s="2" t="s">
        <v>694</v>
      </c>
      <c r="J72" s="2" t="s">
        <v>2317</v>
      </c>
      <c r="K72" s="2" t="s">
        <v>374</v>
      </c>
      <c r="L72" s="2" t="s">
        <v>375</v>
      </c>
      <c r="M72" s="1">
        <v>8397</v>
      </c>
      <c r="N72" s="1" t="s">
        <v>940</v>
      </c>
      <c r="O72" s="1" t="s">
        <v>1469</v>
      </c>
      <c r="P72" s="2" t="s">
        <v>20</v>
      </c>
      <c r="Q72" s="2" t="s">
        <v>2217</v>
      </c>
      <c r="R72" s="2" t="s">
        <v>329</v>
      </c>
    </row>
    <row r="73" spans="1:18" x14ac:dyDescent="0.2">
      <c r="A73" s="1">
        <v>2010</v>
      </c>
      <c r="B73" s="1">
        <v>2834</v>
      </c>
      <c r="C73" s="2" t="s">
        <v>367</v>
      </c>
      <c r="D73" s="2" t="s">
        <v>2318</v>
      </c>
      <c r="E73" s="2" t="s">
        <v>2313</v>
      </c>
      <c r="F73" s="3">
        <v>40222</v>
      </c>
      <c r="G73" s="2" t="s">
        <v>2270</v>
      </c>
      <c r="H73" s="2" t="s">
        <v>427</v>
      </c>
      <c r="I73" s="2" t="s">
        <v>428</v>
      </c>
      <c r="J73" s="2" t="s">
        <v>2319</v>
      </c>
      <c r="K73" s="2" t="s">
        <v>374</v>
      </c>
      <c r="L73" s="2" t="s">
        <v>375</v>
      </c>
      <c r="M73" s="1">
        <v>9783</v>
      </c>
      <c r="N73" s="1" t="s">
        <v>940</v>
      </c>
      <c r="O73" s="1" t="s">
        <v>1328</v>
      </c>
      <c r="P73" s="2" t="s">
        <v>20</v>
      </c>
      <c r="Q73" s="2" t="s">
        <v>2217</v>
      </c>
      <c r="R73" s="2" t="s">
        <v>329</v>
      </c>
    </row>
    <row r="74" spans="1:18" x14ac:dyDescent="0.2">
      <c r="A74" s="1">
        <v>2010</v>
      </c>
      <c r="B74" s="1">
        <v>2861</v>
      </c>
      <c r="C74" s="2" t="s">
        <v>384</v>
      </c>
      <c r="D74" s="2" t="s">
        <v>2320</v>
      </c>
      <c r="E74" s="2" t="s">
        <v>2313</v>
      </c>
      <c r="F74" s="3">
        <v>40234</v>
      </c>
      <c r="G74" s="2" t="s">
        <v>2278</v>
      </c>
      <c r="H74" s="2" t="s">
        <v>693</v>
      </c>
      <c r="I74" s="2" t="s">
        <v>694</v>
      </c>
      <c r="J74" s="2" t="s">
        <v>2321</v>
      </c>
      <c r="K74" s="2" t="s">
        <v>374</v>
      </c>
      <c r="L74" s="2" t="s">
        <v>375</v>
      </c>
      <c r="M74" s="1">
        <v>12905</v>
      </c>
      <c r="N74" s="1" t="s">
        <v>940</v>
      </c>
      <c r="O74" s="1" t="s">
        <v>1469</v>
      </c>
      <c r="P74" s="2" t="s">
        <v>2322</v>
      </c>
      <c r="Q74" s="2" t="s">
        <v>2217</v>
      </c>
      <c r="R74" s="2" t="s">
        <v>329</v>
      </c>
    </row>
    <row r="75" spans="1:18" x14ac:dyDescent="0.2">
      <c r="A75" s="1">
        <v>2010</v>
      </c>
      <c r="B75" s="1">
        <v>2893</v>
      </c>
      <c r="C75" s="2" t="s">
        <v>367</v>
      </c>
      <c r="D75" s="2" t="s">
        <v>2323</v>
      </c>
      <c r="E75" s="2" t="s">
        <v>2313</v>
      </c>
      <c r="F75" s="3">
        <v>40245</v>
      </c>
      <c r="G75" s="2" t="s">
        <v>2308</v>
      </c>
      <c r="H75" s="2" t="s">
        <v>427</v>
      </c>
      <c r="I75" s="2" t="s">
        <v>428</v>
      </c>
      <c r="J75" s="2" t="s">
        <v>2324</v>
      </c>
      <c r="K75" s="2" t="s">
        <v>374</v>
      </c>
      <c r="L75" s="2" t="s">
        <v>375</v>
      </c>
      <c r="M75" s="1">
        <v>13713</v>
      </c>
      <c r="N75" s="1" t="s">
        <v>940</v>
      </c>
      <c r="O75" s="1" t="s">
        <v>1325</v>
      </c>
      <c r="P75" s="2" t="s">
        <v>20</v>
      </c>
      <c r="Q75" s="2" t="s">
        <v>2217</v>
      </c>
      <c r="R75" s="2" t="s">
        <v>329</v>
      </c>
    </row>
    <row r="76" spans="1:18" x14ac:dyDescent="0.2">
      <c r="A76" s="1">
        <v>2010</v>
      </c>
      <c r="B76" s="1">
        <v>2956</v>
      </c>
      <c r="C76" s="2" t="s">
        <v>367</v>
      </c>
      <c r="D76" s="2" t="s">
        <v>2325</v>
      </c>
      <c r="E76" s="2" t="s">
        <v>2313</v>
      </c>
      <c r="F76" s="3">
        <v>40277</v>
      </c>
      <c r="G76" s="2" t="s">
        <v>410</v>
      </c>
      <c r="H76" s="2" t="s">
        <v>427</v>
      </c>
      <c r="I76" s="2" t="s">
        <v>428</v>
      </c>
      <c r="J76" s="2" t="s">
        <v>2326</v>
      </c>
      <c r="K76" s="2" t="s">
        <v>374</v>
      </c>
      <c r="L76" s="2" t="s">
        <v>375</v>
      </c>
      <c r="M76" s="1">
        <v>19451</v>
      </c>
      <c r="N76" s="1" t="s">
        <v>940</v>
      </c>
      <c r="O76" s="1" t="s">
        <v>1328</v>
      </c>
      <c r="P76" s="2" t="s">
        <v>20</v>
      </c>
      <c r="Q76" s="2" t="s">
        <v>2217</v>
      </c>
      <c r="R76" s="2" t="s">
        <v>329</v>
      </c>
    </row>
    <row r="77" spans="1:18" x14ac:dyDescent="0.2">
      <c r="A77" s="1">
        <v>2010</v>
      </c>
      <c r="B77" s="1">
        <v>3418</v>
      </c>
      <c r="C77" s="2" t="s">
        <v>384</v>
      </c>
      <c r="D77" s="2" t="s">
        <v>2327</v>
      </c>
      <c r="E77" s="2" t="s">
        <v>2328</v>
      </c>
      <c r="F77" s="3">
        <v>40535</v>
      </c>
      <c r="G77" s="2" t="s">
        <v>2329</v>
      </c>
      <c r="H77" s="2" t="s">
        <v>1897</v>
      </c>
      <c r="I77" s="2" t="s">
        <v>1898</v>
      </c>
      <c r="J77" s="2" t="s">
        <v>2330</v>
      </c>
      <c r="K77" s="2" t="s">
        <v>374</v>
      </c>
      <c r="L77" s="2" t="s">
        <v>375</v>
      </c>
      <c r="M77" s="1">
        <v>61245</v>
      </c>
      <c r="N77" s="1" t="s">
        <v>940</v>
      </c>
      <c r="O77" s="1" t="s">
        <v>2331</v>
      </c>
      <c r="P77" s="2" t="s">
        <v>20</v>
      </c>
      <c r="Q77" s="2" t="s">
        <v>2217</v>
      </c>
      <c r="R77" s="2" t="s">
        <v>329</v>
      </c>
    </row>
    <row r="78" spans="1:18" x14ac:dyDescent="0.2">
      <c r="A78" s="1">
        <v>2010</v>
      </c>
      <c r="B78" s="1">
        <v>3145</v>
      </c>
      <c r="C78" s="2" t="s">
        <v>384</v>
      </c>
      <c r="D78" s="2" t="s">
        <v>2332</v>
      </c>
      <c r="E78" s="2" t="s">
        <v>2328</v>
      </c>
      <c r="F78" s="3">
        <v>40387</v>
      </c>
      <c r="G78" s="2" t="s">
        <v>1423</v>
      </c>
      <c r="H78" s="2" t="s">
        <v>2333</v>
      </c>
      <c r="I78" s="2" t="s">
        <v>2334</v>
      </c>
      <c r="J78" s="2" t="s">
        <v>2335</v>
      </c>
      <c r="K78" s="2" t="s">
        <v>374</v>
      </c>
      <c r="L78" s="2" t="s">
        <v>375</v>
      </c>
      <c r="M78" s="1">
        <v>37881</v>
      </c>
      <c r="N78" s="1" t="s">
        <v>940</v>
      </c>
      <c r="O78" s="1" t="s">
        <v>2336</v>
      </c>
      <c r="P78" s="2" t="s">
        <v>20</v>
      </c>
      <c r="Q78" s="2" t="s">
        <v>2217</v>
      </c>
      <c r="R78" s="2" t="s">
        <v>329</v>
      </c>
    </row>
    <row r="79" spans="1:18" x14ac:dyDescent="0.2">
      <c r="A79" s="1">
        <v>2010</v>
      </c>
      <c r="B79" s="1">
        <v>3198</v>
      </c>
      <c r="C79" s="2" t="s">
        <v>384</v>
      </c>
      <c r="D79" s="2" t="s">
        <v>2337</v>
      </c>
      <c r="E79" s="2" t="s">
        <v>2328</v>
      </c>
      <c r="F79" s="3">
        <v>40414</v>
      </c>
      <c r="G79" s="2" t="s">
        <v>2338</v>
      </c>
      <c r="H79" s="2" t="s">
        <v>1030</v>
      </c>
      <c r="I79" s="2" t="s">
        <v>1031</v>
      </c>
      <c r="J79" s="2" t="s">
        <v>2339</v>
      </c>
      <c r="K79" s="2" t="s">
        <v>374</v>
      </c>
      <c r="L79" s="2" t="s">
        <v>375</v>
      </c>
      <c r="M79" s="1">
        <v>42258</v>
      </c>
      <c r="N79" s="1" t="s">
        <v>940</v>
      </c>
      <c r="O79" s="1" t="s">
        <v>2340</v>
      </c>
      <c r="P79" s="2" t="s">
        <v>20</v>
      </c>
      <c r="Q79" s="2" t="s">
        <v>2217</v>
      </c>
      <c r="R79" s="2" t="s">
        <v>329</v>
      </c>
    </row>
    <row r="80" spans="1:18" x14ac:dyDescent="0.2">
      <c r="A80" s="1">
        <v>2010</v>
      </c>
      <c r="B80" s="1">
        <v>3198</v>
      </c>
      <c r="C80" s="2" t="s">
        <v>384</v>
      </c>
      <c r="D80" s="2" t="s">
        <v>2337</v>
      </c>
      <c r="E80" s="2" t="s">
        <v>2328</v>
      </c>
      <c r="F80" s="3">
        <v>40414</v>
      </c>
      <c r="G80" s="2" t="s">
        <v>2338</v>
      </c>
      <c r="H80" s="2" t="s">
        <v>1030</v>
      </c>
      <c r="I80" s="2" t="s">
        <v>1031</v>
      </c>
      <c r="J80" s="2" t="s">
        <v>2339</v>
      </c>
      <c r="K80" s="2" t="s">
        <v>374</v>
      </c>
      <c r="L80" s="2" t="s">
        <v>375</v>
      </c>
      <c r="M80" s="1">
        <v>42258</v>
      </c>
      <c r="N80" s="1" t="s">
        <v>940</v>
      </c>
      <c r="O80" s="1" t="s">
        <v>2341</v>
      </c>
      <c r="P80" s="2" t="s">
        <v>20</v>
      </c>
      <c r="Q80" s="2" t="s">
        <v>2217</v>
      </c>
      <c r="R80" s="2" t="s">
        <v>329</v>
      </c>
    </row>
    <row r="81" spans="1:18" x14ac:dyDescent="0.2">
      <c r="A81" s="1">
        <v>2010</v>
      </c>
      <c r="B81" s="1">
        <v>3232</v>
      </c>
      <c r="C81" s="2" t="s">
        <v>384</v>
      </c>
      <c r="D81" s="2" t="s">
        <v>2342</v>
      </c>
      <c r="E81" s="2" t="s">
        <v>2343</v>
      </c>
      <c r="F81" s="3">
        <v>40434</v>
      </c>
      <c r="G81" s="2" t="s">
        <v>1448</v>
      </c>
      <c r="H81" s="2" t="s">
        <v>2344</v>
      </c>
      <c r="I81" s="2" t="s">
        <v>2345</v>
      </c>
      <c r="J81" s="2" t="s">
        <v>2346</v>
      </c>
      <c r="K81" s="2" t="s">
        <v>374</v>
      </c>
      <c r="L81" s="2" t="s">
        <v>375</v>
      </c>
      <c r="M81" s="1">
        <v>44787</v>
      </c>
      <c r="N81" s="1" t="s">
        <v>940</v>
      </c>
      <c r="O81" s="1" t="s">
        <v>1271</v>
      </c>
      <c r="P81" s="2" t="s">
        <v>20</v>
      </c>
      <c r="Q81" s="2" t="s">
        <v>2217</v>
      </c>
      <c r="R81" s="2" t="s">
        <v>329</v>
      </c>
    </row>
    <row r="82" spans="1:18" x14ac:dyDescent="0.2">
      <c r="A82" s="1">
        <v>2010</v>
      </c>
      <c r="B82" s="1">
        <v>3288</v>
      </c>
      <c r="C82" s="2" t="s">
        <v>384</v>
      </c>
      <c r="D82" s="2" t="s">
        <v>2347</v>
      </c>
      <c r="E82" s="2" t="s">
        <v>2348</v>
      </c>
      <c r="F82" s="3">
        <v>40452</v>
      </c>
      <c r="G82" s="2" t="s">
        <v>2349</v>
      </c>
      <c r="H82" s="2" t="s">
        <v>2344</v>
      </c>
      <c r="I82" s="2" t="s">
        <v>2345</v>
      </c>
      <c r="J82" s="2" t="s">
        <v>2350</v>
      </c>
      <c r="K82" s="2" t="s">
        <v>374</v>
      </c>
      <c r="L82" s="2" t="s">
        <v>375</v>
      </c>
      <c r="M82" s="1">
        <v>48817</v>
      </c>
      <c r="N82" s="1" t="s">
        <v>940</v>
      </c>
      <c r="O82" s="1" t="s">
        <v>2351</v>
      </c>
      <c r="P82" s="2" t="s">
        <v>20</v>
      </c>
      <c r="Q82" s="2" t="s">
        <v>2217</v>
      </c>
      <c r="R82" s="2" t="s">
        <v>329</v>
      </c>
    </row>
    <row r="83" spans="1:18" x14ac:dyDescent="0.2">
      <c r="A83" s="1">
        <v>2010</v>
      </c>
      <c r="B83" s="1">
        <v>3356</v>
      </c>
      <c r="C83" s="2" t="s">
        <v>384</v>
      </c>
      <c r="D83" s="2" t="s">
        <v>2352</v>
      </c>
      <c r="E83" s="2" t="s">
        <v>2353</v>
      </c>
      <c r="F83" s="3">
        <v>40506</v>
      </c>
      <c r="G83" s="2" t="s">
        <v>713</v>
      </c>
      <c r="H83" s="2" t="s">
        <v>554</v>
      </c>
      <c r="I83" s="2" t="s">
        <v>555</v>
      </c>
      <c r="J83" s="2" t="s">
        <v>2354</v>
      </c>
      <c r="K83" s="2" t="s">
        <v>374</v>
      </c>
      <c r="L83" s="2" t="s">
        <v>375</v>
      </c>
      <c r="M83" s="1">
        <v>56779</v>
      </c>
      <c r="N83" s="1" t="s">
        <v>940</v>
      </c>
      <c r="O83" s="1" t="s">
        <v>1271</v>
      </c>
      <c r="P83" s="2" t="s">
        <v>20</v>
      </c>
      <c r="Q83" s="2" t="s">
        <v>2217</v>
      </c>
      <c r="R83" s="2" t="s">
        <v>329</v>
      </c>
    </row>
    <row r="84" spans="1:18" x14ac:dyDescent="0.2">
      <c r="A84" s="1">
        <v>2010</v>
      </c>
      <c r="B84" s="1">
        <v>3378</v>
      </c>
      <c r="C84" s="2" t="s">
        <v>367</v>
      </c>
      <c r="D84" s="2" t="s">
        <v>2355</v>
      </c>
      <c r="E84" s="2" t="s">
        <v>2353</v>
      </c>
      <c r="F84" s="3">
        <v>40514</v>
      </c>
      <c r="G84" s="2" t="s">
        <v>656</v>
      </c>
      <c r="H84" s="2" t="s">
        <v>427</v>
      </c>
      <c r="I84" s="2" t="s">
        <v>428</v>
      </c>
      <c r="J84" s="2" t="s">
        <v>2356</v>
      </c>
      <c r="K84" s="2" t="s">
        <v>374</v>
      </c>
      <c r="L84" s="2" t="s">
        <v>375</v>
      </c>
      <c r="M84" s="1">
        <v>57804</v>
      </c>
      <c r="N84" s="1" t="s">
        <v>940</v>
      </c>
      <c r="O84" s="1" t="s">
        <v>1325</v>
      </c>
      <c r="P84" s="2" t="s">
        <v>20</v>
      </c>
      <c r="Q84" s="2" t="s">
        <v>2217</v>
      </c>
      <c r="R84" s="2" t="s">
        <v>329</v>
      </c>
    </row>
    <row r="85" spans="1:18" x14ac:dyDescent="0.2">
      <c r="A85" s="1">
        <v>2010</v>
      </c>
      <c r="B85" s="1">
        <v>2957</v>
      </c>
      <c r="C85" s="2" t="s">
        <v>367</v>
      </c>
      <c r="D85" s="2" t="s">
        <v>2357</v>
      </c>
      <c r="E85" s="2" t="s">
        <v>2353</v>
      </c>
      <c r="F85" s="3">
        <v>40277</v>
      </c>
      <c r="G85" s="2" t="s">
        <v>410</v>
      </c>
      <c r="H85" s="2" t="s">
        <v>427</v>
      </c>
      <c r="I85" s="2" t="s">
        <v>428</v>
      </c>
      <c r="J85" s="2" t="s">
        <v>2358</v>
      </c>
      <c r="K85" s="2" t="s">
        <v>374</v>
      </c>
      <c r="L85" s="2" t="s">
        <v>375</v>
      </c>
      <c r="M85" s="1">
        <v>19452</v>
      </c>
      <c r="N85" s="1" t="s">
        <v>940</v>
      </c>
      <c r="O85" s="1" t="s">
        <v>1328</v>
      </c>
      <c r="P85" s="2" t="s">
        <v>20</v>
      </c>
      <c r="Q85" s="2" t="s">
        <v>2217</v>
      </c>
      <c r="R85" s="2" t="s">
        <v>329</v>
      </c>
    </row>
    <row r="86" spans="1:18" x14ac:dyDescent="0.2">
      <c r="A86" s="1">
        <v>2010</v>
      </c>
      <c r="B86" s="1">
        <v>2996</v>
      </c>
      <c r="C86" s="2" t="s">
        <v>367</v>
      </c>
      <c r="D86" s="2" t="s">
        <v>2359</v>
      </c>
      <c r="E86" s="2" t="s">
        <v>2353</v>
      </c>
      <c r="F86" s="3">
        <v>40301</v>
      </c>
      <c r="G86" s="2" t="s">
        <v>2288</v>
      </c>
      <c r="H86" s="2" t="s">
        <v>427</v>
      </c>
      <c r="I86" s="2" t="s">
        <v>428</v>
      </c>
      <c r="J86" s="2" t="s">
        <v>2360</v>
      </c>
      <c r="K86" s="2" t="s">
        <v>374</v>
      </c>
      <c r="L86" s="2" t="s">
        <v>375</v>
      </c>
      <c r="M86" s="1">
        <v>23268</v>
      </c>
      <c r="N86" s="1" t="s">
        <v>940</v>
      </c>
      <c r="O86" s="1" t="s">
        <v>1325</v>
      </c>
      <c r="P86" s="2" t="s">
        <v>20</v>
      </c>
      <c r="Q86" s="2" t="s">
        <v>2217</v>
      </c>
      <c r="R86" s="2" t="s">
        <v>329</v>
      </c>
    </row>
    <row r="87" spans="1:18" x14ac:dyDescent="0.2">
      <c r="A87" s="1">
        <v>2010</v>
      </c>
      <c r="B87" s="1">
        <v>3217</v>
      </c>
      <c r="C87" s="2" t="s">
        <v>367</v>
      </c>
      <c r="D87" s="2" t="s">
        <v>2361</v>
      </c>
      <c r="E87" s="2" t="s">
        <v>2353</v>
      </c>
      <c r="F87" s="3">
        <v>40421</v>
      </c>
      <c r="G87" s="2" t="s">
        <v>2262</v>
      </c>
      <c r="H87" s="2" t="s">
        <v>554</v>
      </c>
      <c r="I87" s="2" t="s">
        <v>555</v>
      </c>
      <c r="J87" s="2" t="s">
        <v>2362</v>
      </c>
      <c r="K87" s="2" t="s">
        <v>374</v>
      </c>
      <c r="L87" s="2" t="s">
        <v>375</v>
      </c>
      <c r="M87" s="1">
        <v>43698</v>
      </c>
      <c r="N87" s="1" t="s">
        <v>940</v>
      </c>
      <c r="O87" s="1" t="s">
        <v>2264</v>
      </c>
      <c r="P87" s="2" t="s">
        <v>20</v>
      </c>
      <c r="Q87" s="2" t="s">
        <v>2217</v>
      </c>
      <c r="R87" s="2" t="s">
        <v>329</v>
      </c>
    </row>
    <row r="88" spans="1:18" x14ac:dyDescent="0.2">
      <c r="A88" s="1">
        <v>2010</v>
      </c>
      <c r="B88" s="1">
        <v>3289</v>
      </c>
      <c r="C88" s="2" t="s">
        <v>384</v>
      </c>
      <c r="D88" s="2" t="s">
        <v>2363</v>
      </c>
      <c r="E88" s="2" t="s">
        <v>812</v>
      </c>
      <c r="F88" s="3">
        <v>40452</v>
      </c>
      <c r="G88" s="2" t="s">
        <v>2349</v>
      </c>
      <c r="H88" s="2" t="s">
        <v>2364</v>
      </c>
      <c r="I88" s="2" t="s">
        <v>2365</v>
      </c>
      <c r="J88" s="2" t="s">
        <v>2366</v>
      </c>
      <c r="K88" s="2" t="s">
        <v>374</v>
      </c>
      <c r="L88" s="2" t="s">
        <v>375</v>
      </c>
      <c r="M88" s="1">
        <v>48819</v>
      </c>
      <c r="N88" s="1" t="s">
        <v>940</v>
      </c>
      <c r="O88" s="1" t="s">
        <v>2367</v>
      </c>
      <c r="P88" s="2" t="s">
        <v>20</v>
      </c>
      <c r="Q88" s="2" t="s">
        <v>2215</v>
      </c>
      <c r="R88" s="2" t="s">
        <v>329</v>
      </c>
    </row>
    <row r="89" spans="1:18" x14ac:dyDescent="0.2">
      <c r="A89" s="1">
        <v>2010</v>
      </c>
      <c r="B89" s="1">
        <v>3366</v>
      </c>
      <c r="C89" s="2" t="s">
        <v>384</v>
      </c>
      <c r="D89" s="2" t="s">
        <v>2368</v>
      </c>
      <c r="E89" s="2" t="s">
        <v>812</v>
      </c>
      <c r="F89" s="3">
        <v>40512</v>
      </c>
      <c r="G89" s="2" t="s">
        <v>2369</v>
      </c>
      <c r="H89" s="2" t="s">
        <v>2370</v>
      </c>
      <c r="I89" s="2" t="s">
        <v>2371</v>
      </c>
      <c r="J89" s="2" t="s">
        <v>2372</v>
      </c>
      <c r="K89" s="2" t="s">
        <v>374</v>
      </c>
      <c r="L89" s="2" t="s">
        <v>375</v>
      </c>
      <c r="M89" s="1">
        <v>57517</v>
      </c>
      <c r="N89" s="1" t="s">
        <v>940</v>
      </c>
      <c r="O89" s="1" t="s">
        <v>2373</v>
      </c>
      <c r="P89" s="2" t="s">
        <v>20</v>
      </c>
      <c r="Q89" s="2" t="s">
        <v>2215</v>
      </c>
      <c r="R89" s="2" t="s">
        <v>329</v>
      </c>
    </row>
    <row r="90" spans="1:18" x14ac:dyDescent="0.2">
      <c r="A90" s="1">
        <v>2010</v>
      </c>
      <c r="B90" s="1">
        <v>3009</v>
      </c>
      <c r="C90" s="2" t="s">
        <v>384</v>
      </c>
      <c r="D90" s="2" t="s">
        <v>2374</v>
      </c>
      <c r="E90" s="2" t="s">
        <v>812</v>
      </c>
      <c r="F90" s="3">
        <v>40302</v>
      </c>
      <c r="G90" s="2" t="s">
        <v>2375</v>
      </c>
      <c r="H90" s="2" t="s">
        <v>2376</v>
      </c>
      <c r="I90" s="2" t="s">
        <v>2377</v>
      </c>
      <c r="J90" s="2" t="s">
        <v>2378</v>
      </c>
      <c r="K90" s="2" t="s">
        <v>374</v>
      </c>
      <c r="L90" s="2" t="s">
        <v>375</v>
      </c>
      <c r="M90" s="1">
        <v>24034</v>
      </c>
      <c r="N90" s="1" t="s">
        <v>940</v>
      </c>
      <c r="O90" s="1" t="s">
        <v>2379</v>
      </c>
      <c r="P90" s="2" t="s">
        <v>2380</v>
      </c>
      <c r="Q90" s="2" t="s">
        <v>2215</v>
      </c>
      <c r="R90" s="2" t="s">
        <v>329</v>
      </c>
    </row>
    <row r="91" spans="1:18" x14ac:dyDescent="0.2">
      <c r="A91" s="1">
        <v>2010</v>
      </c>
      <c r="B91" s="1">
        <v>3010</v>
      </c>
      <c r="C91" s="2" t="s">
        <v>384</v>
      </c>
      <c r="D91" s="2" t="s">
        <v>2381</v>
      </c>
      <c r="E91" s="2" t="s">
        <v>812</v>
      </c>
      <c r="F91" s="3">
        <v>40302</v>
      </c>
      <c r="G91" s="2" t="s">
        <v>2375</v>
      </c>
      <c r="H91" s="2" t="s">
        <v>2376</v>
      </c>
      <c r="I91" s="2" t="s">
        <v>2377</v>
      </c>
      <c r="J91" s="2" t="s">
        <v>2382</v>
      </c>
      <c r="K91" s="2" t="s">
        <v>374</v>
      </c>
      <c r="L91" s="2" t="s">
        <v>375</v>
      </c>
      <c r="M91" s="1">
        <v>24035</v>
      </c>
      <c r="N91" s="1" t="s">
        <v>940</v>
      </c>
      <c r="O91" s="1" t="s">
        <v>2383</v>
      </c>
      <c r="P91" s="2" t="s">
        <v>2384</v>
      </c>
      <c r="Q91" s="2" t="s">
        <v>2215</v>
      </c>
      <c r="R91" s="2" t="s">
        <v>329</v>
      </c>
    </row>
    <row r="92" spans="1:18" x14ac:dyDescent="0.2">
      <c r="A92" s="1">
        <v>2010</v>
      </c>
      <c r="B92" s="1">
        <v>3075</v>
      </c>
      <c r="C92" s="2" t="s">
        <v>384</v>
      </c>
      <c r="D92" s="2" t="s">
        <v>2385</v>
      </c>
      <c r="E92" s="2" t="s">
        <v>812</v>
      </c>
      <c r="F92" s="3">
        <v>40345</v>
      </c>
      <c r="G92" s="2" t="s">
        <v>2386</v>
      </c>
      <c r="H92" s="2" t="s">
        <v>2364</v>
      </c>
      <c r="I92" s="2" t="s">
        <v>2365</v>
      </c>
      <c r="J92" s="2" t="s">
        <v>2387</v>
      </c>
      <c r="K92" s="2" t="s">
        <v>374</v>
      </c>
      <c r="L92" s="2" t="s">
        <v>375</v>
      </c>
      <c r="M92" s="1">
        <v>29722</v>
      </c>
      <c r="N92" s="1" t="s">
        <v>940</v>
      </c>
      <c r="O92" s="1" t="s">
        <v>2202</v>
      </c>
      <c r="P92" s="2" t="s">
        <v>2388</v>
      </c>
      <c r="Q92" s="2" t="s">
        <v>2217</v>
      </c>
      <c r="R92" s="2" t="s">
        <v>329</v>
      </c>
    </row>
    <row r="93" spans="1:18" x14ac:dyDescent="0.2">
      <c r="A93" s="1">
        <v>2010</v>
      </c>
      <c r="B93" s="1">
        <v>3113</v>
      </c>
      <c r="C93" s="2" t="s">
        <v>384</v>
      </c>
      <c r="D93" s="2" t="s">
        <v>2389</v>
      </c>
      <c r="E93" s="2" t="s">
        <v>812</v>
      </c>
      <c r="F93" s="3">
        <v>40365</v>
      </c>
      <c r="G93" s="2" t="s">
        <v>2390</v>
      </c>
      <c r="H93" s="2" t="s">
        <v>2344</v>
      </c>
      <c r="I93" s="2" t="s">
        <v>2345</v>
      </c>
      <c r="J93" s="2" t="s">
        <v>2391</v>
      </c>
      <c r="K93" s="2" t="s">
        <v>374</v>
      </c>
      <c r="L93" s="2" t="s">
        <v>375</v>
      </c>
      <c r="M93" s="1">
        <v>33734</v>
      </c>
      <c r="N93" s="1" t="s">
        <v>940</v>
      </c>
      <c r="O93" s="1" t="s">
        <v>2392</v>
      </c>
      <c r="P93" s="2" t="s">
        <v>20</v>
      </c>
      <c r="Q93" s="2" t="s">
        <v>2217</v>
      </c>
      <c r="R93" s="2" t="s">
        <v>329</v>
      </c>
    </row>
    <row r="94" spans="1:18" x14ac:dyDescent="0.2">
      <c r="A94" s="1">
        <v>2010</v>
      </c>
      <c r="B94" s="1">
        <v>2806</v>
      </c>
      <c r="C94" s="2" t="s">
        <v>814</v>
      </c>
      <c r="D94" s="2" t="s">
        <v>2393</v>
      </c>
      <c r="E94" s="2" t="s">
        <v>816</v>
      </c>
      <c r="F94" s="3">
        <v>40212</v>
      </c>
      <c r="G94" s="2" t="s">
        <v>2394</v>
      </c>
      <c r="H94" s="2" t="s">
        <v>427</v>
      </c>
      <c r="I94" s="2" t="s">
        <v>428</v>
      </c>
      <c r="J94" s="2" t="s">
        <v>2292</v>
      </c>
      <c r="K94" s="2" t="s">
        <v>374</v>
      </c>
      <c r="L94" s="2" t="s">
        <v>375</v>
      </c>
      <c r="M94" s="1">
        <v>8360</v>
      </c>
      <c r="N94" s="1" t="s">
        <v>1328</v>
      </c>
      <c r="O94" s="1" t="s">
        <v>940</v>
      </c>
      <c r="P94" s="2" t="s">
        <v>20</v>
      </c>
      <c r="Q94" s="2" t="s">
        <v>2215</v>
      </c>
      <c r="R94" s="2" t="s">
        <v>329</v>
      </c>
    </row>
  </sheetData>
  <pageMargins left="0.7" right="0.7" top="0.75" bottom="0.75" header="0.3" footer="0.3"/>
  <pageSetup scale="35" fitToHeight="0" orientation="landscape" r:id="rId1"/>
  <headerFooter>
    <oddFooter>&amp;L&amp;F &amp;A&amp;R&amp;P of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G37"/>
  <sheetViews>
    <sheetView topLeftCell="A22" workbookViewId="0">
      <selection activeCell="E9" sqref="E9"/>
    </sheetView>
  </sheetViews>
  <sheetFormatPr defaultRowHeight="15" x14ac:dyDescent="0.25"/>
  <cols>
    <col min="1" max="1" width="26.42578125" bestFit="1" customWidth="1"/>
    <col min="2" max="2" width="18.42578125" bestFit="1" customWidth="1"/>
    <col min="3" max="3" width="14.140625" customWidth="1"/>
    <col min="4" max="4" width="29.85546875" bestFit="1" customWidth="1"/>
    <col min="5" max="5" width="9.5703125" style="18" bestFit="1" customWidth="1"/>
    <col min="9" max="9" width="15" bestFit="1" customWidth="1"/>
    <col min="10" max="10" width="11.42578125" bestFit="1" customWidth="1"/>
  </cols>
  <sheetData>
    <row r="1" spans="1:7" x14ac:dyDescent="0.25">
      <c r="A1" s="17" t="s">
        <v>905</v>
      </c>
    </row>
    <row r="2" spans="1:7" x14ac:dyDescent="0.25">
      <c r="A2" s="17" t="s">
        <v>906</v>
      </c>
    </row>
    <row r="3" spans="1:7" x14ac:dyDescent="0.25">
      <c r="A3" s="19" t="s">
        <v>907</v>
      </c>
      <c r="B3" s="20" t="s">
        <v>321</v>
      </c>
      <c r="C3" s="20"/>
      <c r="D3" s="20" t="s">
        <v>908</v>
      </c>
      <c r="E3" s="20" t="s">
        <v>310</v>
      </c>
      <c r="F3" s="21" t="s">
        <v>909</v>
      </c>
    </row>
    <row r="4" spans="1:7" x14ac:dyDescent="0.25">
      <c r="A4" s="22">
        <v>40574</v>
      </c>
      <c r="B4" s="23" t="s">
        <v>910</v>
      </c>
      <c r="C4" s="23" t="s">
        <v>325</v>
      </c>
      <c r="D4" s="23" t="s">
        <v>911</v>
      </c>
      <c r="E4" s="18">
        <v>213.47</v>
      </c>
      <c r="F4" t="s">
        <v>912</v>
      </c>
      <c r="G4" s="371" t="s">
        <v>3732</v>
      </c>
    </row>
    <row r="5" spans="1:7" x14ac:dyDescent="0.25">
      <c r="A5" s="22">
        <v>40602</v>
      </c>
      <c r="B5" s="23" t="s">
        <v>913</v>
      </c>
      <c r="C5" s="23" t="s">
        <v>325</v>
      </c>
      <c r="D5" s="23" t="s">
        <v>914</v>
      </c>
      <c r="E5" s="18">
        <v>357.24</v>
      </c>
      <c r="F5" t="s">
        <v>912</v>
      </c>
      <c r="G5" s="371" t="s">
        <v>3721</v>
      </c>
    </row>
    <row r="6" spans="1:7" x14ac:dyDescent="0.25">
      <c r="A6" s="22">
        <v>40602</v>
      </c>
      <c r="C6" t="s">
        <v>827</v>
      </c>
      <c r="D6" t="s">
        <v>915</v>
      </c>
      <c r="E6" s="18">
        <v>-2.58</v>
      </c>
      <c r="F6" t="s">
        <v>912</v>
      </c>
      <c r="G6" s="371" t="s">
        <v>3721</v>
      </c>
    </row>
    <row r="7" spans="1:7" x14ac:dyDescent="0.25">
      <c r="A7" s="22">
        <v>40602</v>
      </c>
      <c r="C7" t="s">
        <v>827</v>
      </c>
      <c r="D7" t="s">
        <v>916</v>
      </c>
      <c r="E7" s="18">
        <v>-38.08</v>
      </c>
      <c r="F7" t="s">
        <v>912</v>
      </c>
      <c r="G7" s="371" t="s">
        <v>3732</v>
      </c>
    </row>
    <row r="8" spans="1:7" x14ac:dyDescent="0.25">
      <c r="A8" s="22">
        <v>40633</v>
      </c>
      <c r="B8" s="23" t="s">
        <v>917</v>
      </c>
      <c r="C8" s="23" t="s">
        <v>325</v>
      </c>
      <c r="D8" s="23" t="s">
        <v>918</v>
      </c>
      <c r="E8" s="18">
        <v>12.53</v>
      </c>
      <c r="F8" t="s">
        <v>912</v>
      </c>
      <c r="G8" s="371" t="s">
        <v>3732</v>
      </c>
    </row>
    <row r="9" spans="1:7" x14ac:dyDescent="0.25">
      <c r="A9" s="22">
        <v>40633</v>
      </c>
      <c r="B9" s="23" t="s">
        <v>919</v>
      </c>
      <c r="C9" s="23" t="s">
        <v>831</v>
      </c>
      <c r="D9" s="23" t="s">
        <v>829</v>
      </c>
      <c r="E9" s="18">
        <v>4.42</v>
      </c>
      <c r="F9" t="s">
        <v>912</v>
      </c>
      <c r="G9" s="371" t="s">
        <v>3721</v>
      </c>
    </row>
    <row r="10" spans="1:7" x14ac:dyDescent="0.25">
      <c r="A10" s="22">
        <v>40659</v>
      </c>
      <c r="B10" s="23" t="s">
        <v>920</v>
      </c>
      <c r="C10" s="23" t="s">
        <v>831</v>
      </c>
      <c r="D10" s="23" t="s">
        <v>829</v>
      </c>
      <c r="E10" s="18">
        <v>89.25</v>
      </c>
      <c r="F10" t="s">
        <v>912</v>
      </c>
      <c r="G10" s="371" t="s">
        <v>3721</v>
      </c>
    </row>
    <row r="11" spans="1:7" x14ac:dyDescent="0.25">
      <c r="A11" s="22">
        <v>40663</v>
      </c>
      <c r="B11" s="23" t="s">
        <v>921</v>
      </c>
      <c r="C11" s="23" t="s">
        <v>831</v>
      </c>
      <c r="D11" s="23" t="s">
        <v>829</v>
      </c>
      <c r="E11" s="18">
        <v>25.01</v>
      </c>
      <c r="F11" t="s">
        <v>912</v>
      </c>
      <c r="G11" s="371" t="s">
        <v>3721</v>
      </c>
    </row>
    <row r="12" spans="1:7" x14ac:dyDescent="0.25">
      <c r="A12" s="22">
        <v>40663</v>
      </c>
      <c r="B12" s="23" t="s">
        <v>922</v>
      </c>
      <c r="C12" s="23" t="s">
        <v>831</v>
      </c>
      <c r="D12" t="s">
        <v>916</v>
      </c>
      <c r="E12" s="18">
        <v>272.2</v>
      </c>
      <c r="F12" t="s">
        <v>912</v>
      </c>
      <c r="G12" s="371" t="s">
        <v>3732</v>
      </c>
    </row>
    <row r="13" spans="1:7" x14ac:dyDescent="0.25">
      <c r="A13" s="22">
        <v>40688</v>
      </c>
      <c r="B13" s="23" t="s">
        <v>923</v>
      </c>
      <c r="C13" s="23" t="s">
        <v>831</v>
      </c>
      <c r="D13" s="23" t="s">
        <v>829</v>
      </c>
      <c r="E13" s="18">
        <v>422.95</v>
      </c>
      <c r="F13" t="s">
        <v>912</v>
      </c>
      <c r="G13" s="371" t="s">
        <v>3721</v>
      </c>
    </row>
    <row r="14" spans="1:7" x14ac:dyDescent="0.25">
      <c r="A14" s="22">
        <v>40688</v>
      </c>
      <c r="D14" t="s">
        <v>915</v>
      </c>
      <c r="E14" s="18">
        <v>-178.96</v>
      </c>
      <c r="F14" t="s">
        <v>912</v>
      </c>
      <c r="G14" s="371" t="s">
        <v>3721</v>
      </c>
    </row>
    <row r="15" spans="1:7" x14ac:dyDescent="0.25">
      <c r="A15" s="22">
        <v>40688</v>
      </c>
      <c r="D15" t="s">
        <v>916</v>
      </c>
      <c r="E15" s="18">
        <v>-338.15</v>
      </c>
      <c r="F15" t="s">
        <v>912</v>
      </c>
      <c r="G15" s="371" t="s">
        <v>3732</v>
      </c>
    </row>
    <row r="16" spans="1:7" x14ac:dyDescent="0.25">
      <c r="A16" s="24">
        <v>40717</v>
      </c>
      <c r="B16" s="25" t="s">
        <v>924</v>
      </c>
      <c r="C16" s="25" t="s">
        <v>831</v>
      </c>
      <c r="D16" s="25" t="s">
        <v>829</v>
      </c>
      <c r="E16" s="26">
        <v>38.450000000000003</v>
      </c>
      <c r="F16" t="s">
        <v>912</v>
      </c>
      <c r="G16" s="371" t="s">
        <v>3721</v>
      </c>
    </row>
    <row r="17" spans="1:7" x14ac:dyDescent="0.25">
      <c r="A17" s="22">
        <v>40724</v>
      </c>
      <c r="D17" t="s">
        <v>915</v>
      </c>
      <c r="E17" s="18">
        <v>-23.59</v>
      </c>
      <c r="G17" s="371" t="s">
        <v>3721</v>
      </c>
    </row>
    <row r="18" spans="1:7" ht="15.75" thickBot="1" x14ac:dyDescent="0.3">
      <c r="A18" s="22"/>
      <c r="E18" s="27">
        <v>854.15999999999985</v>
      </c>
    </row>
    <row r="19" spans="1:7" x14ac:dyDescent="0.25">
      <c r="A19" s="22"/>
    </row>
    <row r="20" spans="1:7" x14ac:dyDescent="0.25">
      <c r="A20" s="22"/>
    </row>
    <row r="21" spans="1:7" x14ac:dyDescent="0.25">
      <c r="A21" s="22">
        <v>40574</v>
      </c>
      <c r="B21" s="23" t="s">
        <v>910</v>
      </c>
      <c r="C21" s="23" t="s">
        <v>325</v>
      </c>
      <c r="D21" s="23" t="s">
        <v>911</v>
      </c>
      <c r="E21" s="18">
        <v>382.13</v>
      </c>
      <c r="F21" t="s">
        <v>925</v>
      </c>
      <c r="G21" s="371" t="s">
        <v>3732</v>
      </c>
    </row>
    <row r="22" spans="1:7" x14ac:dyDescent="0.25">
      <c r="A22" s="22">
        <v>40602</v>
      </c>
      <c r="B22" s="23" t="s">
        <v>926</v>
      </c>
      <c r="C22" s="23" t="s">
        <v>325</v>
      </c>
      <c r="D22" s="23" t="s">
        <v>927</v>
      </c>
      <c r="E22" s="18">
        <v>1205.71</v>
      </c>
      <c r="F22" t="s">
        <v>925</v>
      </c>
      <c r="G22" s="371" t="s">
        <v>3721</v>
      </c>
    </row>
    <row r="23" spans="1:7" x14ac:dyDescent="0.25">
      <c r="A23" s="22">
        <v>40602</v>
      </c>
      <c r="C23" t="s">
        <v>827</v>
      </c>
      <c r="D23" t="s">
        <v>915</v>
      </c>
      <c r="E23" s="18">
        <v>-8.44</v>
      </c>
      <c r="F23" t="s">
        <v>925</v>
      </c>
      <c r="G23" s="371" t="s">
        <v>3721</v>
      </c>
    </row>
    <row r="24" spans="1:7" x14ac:dyDescent="0.25">
      <c r="A24" s="22">
        <v>40633</v>
      </c>
      <c r="B24" s="23" t="s">
        <v>928</v>
      </c>
      <c r="C24" s="23" t="s">
        <v>325</v>
      </c>
      <c r="D24" s="23" t="s">
        <v>929</v>
      </c>
      <c r="E24" s="18">
        <v>92.11</v>
      </c>
      <c r="F24" t="s">
        <v>925</v>
      </c>
      <c r="G24" s="371" t="s">
        <v>3732</v>
      </c>
    </row>
    <row r="25" spans="1:7" x14ac:dyDescent="0.25">
      <c r="A25" s="22">
        <v>40633</v>
      </c>
      <c r="B25" s="23" t="s">
        <v>930</v>
      </c>
      <c r="C25" s="23" t="s">
        <v>831</v>
      </c>
      <c r="D25" s="23" t="s">
        <v>829</v>
      </c>
      <c r="E25" s="18">
        <v>32.5</v>
      </c>
      <c r="F25" t="s">
        <v>925</v>
      </c>
      <c r="G25" s="371" t="s">
        <v>3721</v>
      </c>
    </row>
    <row r="26" spans="1:7" x14ac:dyDescent="0.25">
      <c r="A26" s="22">
        <v>40659</v>
      </c>
      <c r="B26" s="23" t="s">
        <v>931</v>
      </c>
      <c r="C26" s="23" t="s">
        <v>831</v>
      </c>
      <c r="D26" s="23" t="s">
        <v>829</v>
      </c>
      <c r="E26" s="18">
        <v>1609.71</v>
      </c>
      <c r="F26" t="s">
        <v>925</v>
      </c>
      <c r="G26" s="371" t="s">
        <v>3721</v>
      </c>
    </row>
    <row r="27" spans="1:7" x14ac:dyDescent="0.25">
      <c r="A27" s="22">
        <v>40663</v>
      </c>
      <c r="B27" s="23" t="s">
        <v>932</v>
      </c>
      <c r="C27" s="23" t="s">
        <v>831</v>
      </c>
      <c r="D27" s="23" t="s">
        <v>829</v>
      </c>
      <c r="E27" s="18">
        <v>451.07</v>
      </c>
      <c r="F27" t="s">
        <v>925</v>
      </c>
      <c r="G27" s="371" t="s">
        <v>3721</v>
      </c>
    </row>
    <row r="28" spans="1:7" x14ac:dyDescent="0.25">
      <c r="A28" s="22">
        <v>40688</v>
      </c>
      <c r="B28" s="23" t="s">
        <v>933</v>
      </c>
      <c r="C28" s="23" t="s">
        <v>831</v>
      </c>
      <c r="D28" s="23" t="s">
        <v>829</v>
      </c>
      <c r="E28" s="18">
        <v>1221.79</v>
      </c>
      <c r="F28" t="s">
        <v>925</v>
      </c>
      <c r="G28" s="371" t="s">
        <v>3721</v>
      </c>
    </row>
    <row r="29" spans="1:7" x14ac:dyDescent="0.25">
      <c r="A29" s="22">
        <v>40688</v>
      </c>
      <c r="D29" t="s">
        <v>915</v>
      </c>
      <c r="E29" s="18">
        <v>-516.98</v>
      </c>
      <c r="F29" t="s">
        <v>925</v>
      </c>
      <c r="G29" s="371" t="s">
        <v>3721</v>
      </c>
    </row>
    <row r="30" spans="1:7" x14ac:dyDescent="0.25">
      <c r="A30" s="22">
        <v>40574</v>
      </c>
      <c r="B30" s="23" t="s">
        <v>910</v>
      </c>
      <c r="C30" s="23" t="s">
        <v>325</v>
      </c>
      <c r="D30" s="23" t="s">
        <v>911</v>
      </c>
      <c r="E30" s="18">
        <v>18.75</v>
      </c>
      <c r="F30" t="s">
        <v>925</v>
      </c>
      <c r="G30" s="371" t="s">
        <v>3732</v>
      </c>
    </row>
    <row r="31" spans="1:7" x14ac:dyDescent="0.25">
      <c r="A31" s="24">
        <v>40717</v>
      </c>
      <c r="B31" s="25" t="s">
        <v>934</v>
      </c>
      <c r="C31" s="25" t="s">
        <v>831</v>
      </c>
      <c r="D31" s="25" t="s">
        <v>829</v>
      </c>
      <c r="E31" s="26">
        <v>552.92999999999995</v>
      </c>
      <c r="F31" t="s">
        <v>925</v>
      </c>
      <c r="G31" s="371" t="s">
        <v>3721</v>
      </c>
    </row>
    <row r="32" spans="1:7" x14ac:dyDescent="0.25">
      <c r="A32" s="22">
        <v>40724</v>
      </c>
      <c r="D32" t="s">
        <v>915</v>
      </c>
      <c r="E32" s="18">
        <v>-126.11</v>
      </c>
      <c r="F32" s="23"/>
      <c r="G32" s="371" t="s">
        <v>3721</v>
      </c>
    </row>
    <row r="33" spans="1:6" ht="15.75" thickBot="1" x14ac:dyDescent="0.3">
      <c r="E33" s="27">
        <v>4915.170000000001</v>
      </c>
    </row>
    <row r="36" spans="1:6" x14ac:dyDescent="0.25">
      <c r="A36" s="24"/>
      <c r="B36" s="25"/>
      <c r="C36" s="25"/>
      <c r="D36" s="25"/>
      <c r="E36" s="26"/>
      <c r="F36" s="25"/>
    </row>
    <row r="37" spans="1:6" x14ac:dyDescent="0.25">
      <c r="A37" s="24"/>
      <c r="B37" s="25"/>
      <c r="C37" s="25"/>
      <c r="D37" s="25"/>
      <c r="E37" s="26"/>
      <c r="F37" s="25"/>
    </row>
  </sheetData>
  <pageMargins left="0.7" right="0.7" top="0.75" bottom="0.75" header="0.3" footer="0.3"/>
  <pageSetup scale="97" fitToHeight="0" orientation="landscape" r:id="rId1"/>
  <headerFooter>
    <oddFooter>&amp;L&amp;F &amp;A&amp;R&amp;P of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U66"/>
  <sheetViews>
    <sheetView topLeftCell="E19" workbookViewId="0">
      <selection activeCell="E9" sqref="E9"/>
    </sheetView>
  </sheetViews>
  <sheetFormatPr defaultRowHeight="15" outlineLevelRow="2" x14ac:dyDescent="0.25"/>
  <cols>
    <col min="1" max="1" width="5" hidden="1" customWidth="1"/>
    <col min="2" max="2" width="11.85546875" hidden="1" customWidth="1"/>
    <col min="3" max="3" width="16" hidden="1" customWidth="1"/>
    <col min="4" max="4" width="28.42578125" hidden="1" customWidth="1"/>
    <col min="5" max="5" width="29.7109375" bestFit="1" customWidth="1"/>
    <col min="6" max="6" width="0" hidden="1" customWidth="1"/>
    <col min="7" max="7" width="15.42578125" hidden="1" customWidth="1"/>
    <col min="8" max="8" width="18.7109375" hidden="1" customWidth="1"/>
    <col min="9" max="9" width="30" hidden="1" customWidth="1"/>
    <col min="10" max="10" width="26.42578125" hidden="1" customWidth="1"/>
    <col min="11" max="11" width="20.42578125" hidden="1" customWidth="1"/>
    <col min="12" max="12" width="20.85546875" hidden="1" customWidth="1"/>
    <col min="13" max="13" width="21.7109375" hidden="1" customWidth="1"/>
    <col min="14" max="14" width="22.7109375" hidden="1" customWidth="1"/>
    <col min="15" max="15" width="22.140625" style="18" bestFit="1" customWidth="1"/>
    <col min="16" max="16" width="13.7109375" hidden="1" customWidth="1"/>
    <col min="17" max="17" width="23.28515625" hidden="1" customWidth="1"/>
    <col min="18" max="18" width="25.140625" hidden="1" customWidth="1"/>
    <col min="19" max="19" width="18.5703125" bestFit="1" customWidth="1"/>
  </cols>
  <sheetData>
    <row r="1" spans="1:21" x14ac:dyDescent="0.25">
      <c r="D1" s="28" t="s">
        <v>935</v>
      </c>
      <c r="E1" s="29" t="s">
        <v>935</v>
      </c>
    </row>
    <row r="4" spans="1:21" x14ac:dyDescent="0.25">
      <c r="A4" s="30" t="s">
        <v>306</v>
      </c>
      <c r="B4" s="30" t="s">
        <v>307</v>
      </c>
      <c r="C4" s="30" t="s">
        <v>308</v>
      </c>
      <c r="D4" s="30" t="s">
        <v>309</v>
      </c>
      <c r="E4" s="31" t="s">
        <v>310</v>
      </c>
      <c r="F4" s="31" t="s">
        <v>311</v>
      </c>
      <c r="G4" s="31" t="s">
        <v>312</v>
      </c>
      <c r="H4" s="31" t="s">
        <v>313</v>
      </c>
      <c r="I4" s="31" t="s">
        <v>314</v>
      </c>
      <c r="J4" s="31" t="s">
        <v>315</v>
      </c>
      <c r="K4" s="31" t="s">
        <v>316</v>
      </c>
      <c r="L4" s="31" t="s">
        <v>317</v>
      </c>
      <c r="M4" s="31" t="s">
        <v>318</v>
      </c>
      <c r="N4" s="31" t="s">
        <v>319</v>
      </c>
      <c r="O4" s="32" t="s">
        <v>320</v>
      </c>
      <c r="P4" s="31" t="s">
        <v>321</v>
      </c>
      <c r="Q4" s="31" t="s">
        <v>322</v>
      </c>
      <c r="R4" s="31" t="s">
        <v>323</v>
      </c>
      <c r="S4" s="33" t="s">
        <v>936</v>
      </c>
      <c r="T4" s="1" t="s">
        <v>3983</v>
      </c>
      <c r="U4" s="1" t="s">
        <v>3983</v>
      </c>
    </row>
    <row r="5" spans="1:21" hidden="1" outlineLevel="2" x14ac:dyDescent="0.25">
      <c r="A5" s="30">
        <v>2011</v>
      </c>
      <c r="B5" s="30">
        <v>6680</v>
      </c>
      <c r="C5" s="34" t="s">
        <v>384</v>
      </c>
      <c r="D5" s="34" t="s">
        <v>937</v>
      </c>
      <c r="E5" s="34" t="s">
        <v>160</v>
      </c>
      <c r="F5" s="35">
        <v>40549</v>
      </c>
      <c r="G5" s="34" t="s">
        <v>938</v>
      </c>
      <c r="H5" s="34" t="s">
        <v>507</v>
      </c>
      <c r="I5" s="34" t="s">
        <v>508</v>
      </c>
      <c r="J5" s="34" t="s">
        <v>939</v>
      </c>
      <c r="K5" s="34" t="s">
        <v>374</v>
      </c>
      <c r="L5" s="34" t="s">
        <v>375</v>
      </c>
      <c r="M5" s="30">
        <v>62700</v>
      </c>
      <c r="N5" s="30" t="s">
        <v>940</v>
      </c>
      <c r="O5" s="36">
        <v>5393.22</v>
      </c>
      <c r="P5" s="34" t="s">
        <v>20</v>
      </c>
      <c r="Q5" s="34" t="s">
        <v>328</v>
      </c>
      <c r="R5" s="34" t="s">
        <v>329</v>
      </c>
      <c r="T5" s="1" t="s">
        <v>11816</v>
      </c>
      <c r="U5" s="1" t="e">
        <v>#N/A</v>
      </c>
    </row>
    <row r="6" spans="1:21" hidden="1" outlineLevel="2" x14ac:dyDescent="0.25">
      <c r="A6" s="30">
        <v>2011</v>
      </c>
      <c r="B6" s="30">
        <v>6724</v>
      </c>
      <c r="C6" s="34" t="s">
        <v>384</v>
      </c>
      <c r="D6" s="34" t="s">
        <v>941</v>
      </c>
      <c r="E6" s="34" t="s">
        <v>160</v>
      </c>
      <c r="F6" s="35">
        <v>40564</v>
      </c>
      <c r="G6" s="34" t="s">
        <v>942</v>
      </c>
      <c r="H6" s="34" t="s">
        <v>943</v>
      </c>
      <c r="I6" s="34" t="s">
        <v>944</v>
      </c>
      <c r="J6" s="34" t="s">
        <v>945</v>
      </c>
      <c r="K6" s="34" t="s">
        <v>374</v>
      </c>
      <c r="L6" s="34" t="s">
        <v>375</v>
      </c>
      <c r="M6" s="30">
        <v>64047</v>
      </c>
      <c r="N6" s="30" t="s">
        <v>940</v>
      </c>
      <c r="O6" s="36">
        <v>10154.44</v>
      </c>
      <c r="P6" s="34" t="s">
        <v>20</v>
      </c>
      <c r="Q6" s="34" t="s">
        <v>328</v>
      </c>
      <c r="R6" s="34" t="s">
        <v>329</v>
      </c>
    </row>
    <row r="7" spans="1:21" outlineLevel="1" collapsed="1" x14ac:dyDescent="0.25">
      <c r="A7" s="30"/>
      <c r="B7" s="30"/>
      <c r="C7" s="34"/>
      <c r="D7" s="34"/>
      <c r="E7" s="37" t="s">
        <v>946</v>
      </c>
      <c r="F7" s="35"/>
      <c r="G7" s="34"/>
      <c r="H7" s="34"/>
      <c r="I7" s="34"/>
      <c r="J7" s="34"/>
      <c r="K7" s="34"/>
      <c r="L7" s="34"/>
      <c r="M7" s="30"/>
      <c r="N7" s="30"/>
      <c r="O7" s="36">
        <v>15547.66</v>
      </c>
      <c r="P7" s="34"/>
      <c r="Q7" s="34"/>
      <c r="R7" s="34"/>
      <c r="S7" s="38">
        <v>3765.6837146533185</v>
      </c>
      <c r="T7" s="1" t="s">
        <v>11774</v>
      </c>
      <c r="U7" s="1">
        <v>331</v>
      </c>
    </row>
    <row r="8" spans="1:21" hidden="1" outlineLevel="2" x14ac:dyDescent="0.25">
      <c r="A8" s="30">
        <v>2011</v>
      </c>
      <c r="B8" s="30">
        <v>6985</v>
      </c>
      <c r="C8" s="34" t="s">
        <v>367</v>
      </c>
      <c r="D8" s="34" t="s">
        <v>947</v>
      </c>
      <c r="E8" s="34" t="s">
        <v>166</v>
      </c>
      <c r="F8" s="35">
        <v>40619</v>
      </c>
      <c r="G8" s="34" t="s">
        <v>948</v>
      </c>
      <c r="H8" s="34" t="s">
        <v>427</v>
      </c>
      <c r="I8" s="34" t="s">
        <v>428</v>
      </c>
      <c r="J8" s="34" t="s">
        <v>949</v>
      </c>
      <c r="K8" s="34" t="s">
        <v>374</v>
      </c>
      <c r="L8" s="34" t="s">
        <v>375</v>
      </c>
      <c r="M8" s="30">
        <v>73055</v>
      </c>
      <c r="N8" s="30" t="s">
        <v>940</v>
      </c>
      <c r="O8" s="36">
        <v>75</v>
      </c>
      <c r="P8" s="34" t="s">
        <v>20</v>
      </c>
      <c r="Q8" s="34" t="s">
        <v>328</v>
      </c>
      <c r="R8" s="34" t="s">
        <v>329</v>
      </c>
      <c r="T8" s="1" t="s">
        <v>11810</v>
      </c>
      <c r="U8" s="1">
        <v>340</v>
      </c>
    </row>
    <row r="9" spans="1:21" outlineLevel="1" collapsed="1" x14ac:dyDescent="0.25">
      <c r="A9" s="30"/>
      <c r="B9" s="30"/>
      <c r="C9" s="34"/>
      <c r="D9" s="34"/>
      <c r="E9" s="39" t="s">
        <v>950</v>
      </c>
      <c r="F9" s="35"/>
      <c r="G9" s="34"/>
      <c r="H9" s="34"/>
      <c r="I9" s="34"/>
      <c r="J9" s="34"/>
      <c r="K9" s="34"/>
      <c r="L9" s="34"/>
      <c r="M9" s="30"/>
      <c r="N9" s="30"/>
      <c r="O9" s="36">
        <v>75</v>
      </c>
      <c r="P9" s="34"/>
      <c r="Q9" s="34"/>
      <c r="R9" s="34"/>
      <c r="S9" s="38">
        <v>18.165195186864061</v>
      </c>
      <c r="T9" s="1" t="s">
        <v>11810</v>
      </c>
      <c r="U9" s="1">
        <v>340</v>
      </c>
    </row>
    <row r="10" spans="1:21" hidden="1" outlineLevel="2" x14ac:dyDescent="0.25">
      <c r="A10" s="30">
        <v>2011</v>
      </c>
      <c r="B10" s="30">
        <v>6947</v>
      </c>
      <c r="C10" s="34" t="s">
        <v>384</v>
      </c>
      <c r="D10" s="34" t="s">
        <v>951</v>
      </c>
      <c r="E10" s="34" t="s">
        <v>175</v>
      </c>
      <c r="F10" s="35">
        <v>40611</v>
      </c>
      <c r="G10" s="34" t="s">
        <v>952</v>
      </c>
      <c r="H10" s="34" t="s">
        <v>414</v>
      </c>
      <c r="I10" s="34" t="s">
        <v>415</v>
      </c>
      <c r="J10" s="34" t="s">
        <v>953</v>
      </c>
      <c r="K10" s="34" t="s">
        <v>374</v>
      </c>
      <c r="L10" s="34" t="s">
        <v>375</v>
      </c>
      <c r="M10" s="30">
        <v>72032</v>
      </c>
      <c r="N10" s="30" t="s">
        <v>940</v>
      </c>
      <c r="O10" s="36">
        <v>492.32</v>
      </c>
      <c r="P10" s="34" t="s">
        <v>20</v>
      </c>
      <c r="Q10" s="34" t="s">
        <v>328</v>
      </c>
      <c r="R10" s="34" t="s">
        <v>329</v>
      </c>
      <c r="T10" s="1" t="s">
        <v>11789</v>
      </c>
      <c r="U10" s="1">
        <v>343</v>
      </c>
    </row>
    <row r="11" spans="1:21" outlineLevel="1" collapsed="1" x14ac:dyDescent="0.25">
      <c r="A11" s="30"/>
      <c r="B11" s="30"/>
      <c r="C11" s="34"/>
      <c r="D11" s="34"/>
      <c r="E11" s="39" t="s">
        <v>954</v>
      </c>
      <c r="F11" s="35"/>
      <c r="G11" s="34"/>
      <c r="H11" s="34"/>
      <c r="I11" s="34"/>
      <c r="J11" s="34"/>
      <c r="K11" s="34"/>
      <c r="L11" s="34"/>
      <c r="M11" s="30"/>
      <c r="N11" s="30"/>
      <c r="O11" s="36">
        <v>492.32</v>
      </c>
      <c r="P11" s="34"/>
      <c r="Q11" s="34"/>
      <c r="R11" s="34"/>
      <c r="S11" s="38">
        <v>119.24118525862553</v>
      </c>
      <c r="T11" s="1" t="s">
        <v>11789</v>
      </c>
      <c r="U11" s="1">
        <v>343</v>
      </c>
    </row>
    <row r="12" spans="1:21" hidden="1" outlineLevel="2" x14ac:dyDescent="0.25">
      <c r="A12" s="30">
        <v>2011</v>
      </c>
      <c r="B12" s="30">
        <v>6858</v>
      </c>
      <c r="C12" s="34" t="s">
        <v>384</v>
      </c>
      <c r="D12" s="34" t="s">
        <v>955</v>
      </c>
      <c r="E12" s="34" t="s">
        <v>181</v>
      </c>
      <c r="F12" s="35">
        <v>40595</v>
      </c>
      <c r="G12" s="34" t="s">
        <v>956</v>
      </c>
      <c r="H12" s="34" t="s">
        <v>388</v>
      </c>
      <c r="I12" s="34" t="s">
        <v>389</v>
      </c>
      <c r="J12" s="34" t="s">
        <v>957</v>
      </c>
      <c r="K12" s="34" t="s">
        <v>374</v>
      </c>
      <c r="L12" s="34" t="s">
        <v>375</v>
      </c>
      <c r="M12" s="30">
        <v>69625</v>
      </c>
      <c r="N12" s="30" t="s">
        <v>940</v>
      </c>
      <c r="O12" s="36">
        <v>2868.43</v>
      </c>
      <c r="P12" s="34" t="s">
        <v>20</v>
      </c>
      <c r="Q12" s="34" t="s">
        <v>328</v>
      </c>
      <c r="R12" s="34" t="s">
        <v>329</v>
      </c>
      <c r="T12" s="1" t="s">
        <v>11774</v>
      </c>
      <c r="U12" s="1">
        <v>331</v>
      </c>
    </row>
    <row r="13" spans="1:21" hidden="1" outlineLevel="2" x14ac:dyDescent="0.25">
      <c r="A13" s="30">
        <v>2011</v>
      </c>
      <c r="B13" s="30">
        <v>6953</v>
      </c>
      <c r="C13" s="34" t="s">
        <v>384</v>
      </c>
      <c r="D13" s="34" t="s">
        <v>958</v>
      </c>
      <c r="E13" s="34" t="s">
        <v>181</v>
      </c>
      <c r="F13" s="35">
        <v>40612</v>
      </c>
      <c r="G13" s="34" t="s">
        <v>959</v>
      </c>
      <c r="H13" s="34" t="s">
        <v>447</v>
      </c>
      <c r="I13" s="34" t="s">
        <v>448</v>
      </c>
      <c r="J13" s="34" t="s">
        <v>960</v>
      </c>
      <c r="K13" s="34" t="s">
        <v>374</v>
      </c>
      <c r="L13" s="34" t="s">
        <v>375</v>
      </c>
      <c r="M13" s="30">
        <v>72167</v>
      </c>
      <c r="N13" s="30" t="s">
        <v>940</v>
      </c>
      <c r="O13" s="36">
        <v>237.6</v>
      </c>
      <c r="P13" s="34" t="s">
        <v>20</v>
      </c>
      <c r="Q13" s="34" t="s">
        <v>328</v>
      </c>
      <c r="R13" s="34" t="s">
        <v>329</v>
      </c>
      <c r="T13" s="1" t="s">
        <v>11774</v>
      </c>
      <c r="U13" s="1">
        <v>331</v>
      </c>
    </row>
    <row r="14" spans="1:21" hidden="1" outlineLevel="2" x14ac:dyDescent="0.25">
      <c r="A14" s="30">
        <v>2011</v>
      </c>
      <c r="B14" s="30">
        <v>7031</v>
      </c>
      <c r="C14" s="34" t="s">
        <v>384</v>
      </c>
      <c r="D14" s="34" t="s">
        <v>961</v>
      </c>
      <c r="E14" s="34" t="s">
        <v>181</v>
      </c>
      <c r="F14" s="35">
        <v>40626</v>
      </c>
      <c r="G14" s="34" t="s">
        <v>962</v>
      </c>
      <c r="H14" s="34" t="s">
        <v>388</v>
      </c>
      <c r="I14" s="34" t="s">
        <v>389</v>
      </c>
      <c r="J14" s="34" t="s">
        <v>963</v>
      </c>
      <c r="K14" s="34" t="s">
        <v>374</v>
      </c>
      <c r="L14" s="34" t="s">
        <v>375</v>
      </c>
      <c r="M14" s="30">
        <v>74551</v>
      </c>
      <c r="N14" s="30" t="s">
        <v>940</v>
      </c>
      <c r="O14" s="36">
        <v>257.83999999999997</v>
      </c>
      <c r="P14" s="34" t="s">
        <v>20</v>
      </c>
      <c r="Q14" s="34" t="s">
        <v>328</v>
      </c>
      <c r="R14" s="34" t="s">
        <v>329</v>
      </c>
      <c r="T14" s="1" t="s">
        <v>11774</v>
      </c>
      <c r="U14" s="1">
        <v>331</v>
      </c>
    </row>
    <row r="15" spans="1:21" hidden="1" outlineLevel="2" x14ac:dyDescent="0.25">
      <c r="A15" s="30">
        <v>2011</v>
      </c>
      <c r="B15" s="30">
        <v>7092</v>
      </c>
      <c r="C15" s="34" t="s">
        <v>325</v>
      </c>
      <c r="D15" s="34" t="s">
        <v>964</v>
      </c>
      <c r="E15" s="34" t="s">
        <v>181</v>
      </c>
      <c r="F15" s="35">
        <v>40633</v>
      </c>
      <c r="G15" s="34" t="s">
        <v>965</v>
      </c>
      <c r="H15" s="34" t="s">
        <v>325</v>
      </c>
      <c r="I15" s="34" t="s">
        <v>966</v>
      </c>
      <c r="J15" s="34" t="s">
        <v>967</v>
      </c>
      <c r="K15" s="34" t="s">
        <v>374</v>
      </c>
      <c r="L15" s="34" t="s">
        <v>375</v>
      </c>
      <c r="M15" s="30">
        <v>75910</v>
      </c>
      <c r="N15" s="30" t="s">
        <v>940</v>
      </c>
      <c r="O15" s="36">
        <v>347.62</v>
      </c>
      <c r="P15" s="34" t="s">
        <v>20</v>
      </c>
      <c r="Q15" s="34" t="s">
        <v>328</v>
      </c>
      <c r="R15" s="34" t="s">
        <v>329</v>
      </c>
      <c r="T15" s="1" t="s">
        <v>11774</v>
      </c>
      <c r="U15" s="1">
        <v>331</v>
      </c>
    </row>
    <row r="16" spans="1:21" outlineLevel="1" collapsed="1" x14ac:dyDescent="0.25">
      <c r="A16" s="30"/>
      <c r="B16" s="30"/>
      <c r="C16" s="34"/>
      <c r="D16" s="34"/>
      <c r="E16" s="39" t="s">
        <v>968</v>
      </c>
      <c r="F16" s="35"/>
      <c r="G16" s="34"/>
      <c r="H16" s="34"/>
      <c r="I16" s="34"/>
      <c r="J16" s="34"/>
      <c r="K16" s="34"/>
      <c r="L16" s="34"/>
      <c r="M16" s="30"/>
      <c r="N16" s="30"/>
      <c r="O16" s="36">
        <v>3711.49</v>
      </c>
      <c r="P16" s="34"/>
      <c r="Q16" s="34"/>
      <c r="R16" s="34"/>
      <c r="S16" s="38">
        <v>898.93253712125443</v>
      </c>
      <c r="T16" s="1" t="s">
        <v>11774</v>
      </c>
      <c r="U16" s="1">
        <v>331</v>
      </c>
    </row>
    <row r="17" spans="1:21" hidden="1" outlineLevel="2" x14ac:dyDescent="0.25">
      <c r="A17" s="30">
        <v>2011</v>
      </c>
      <c r="B17" s="30">
        <v>7296</v>
      </c>
      <c r="C17" s="34" t="s">
        <v>384</v>
      </c>
      <c r="D17" s="34" t="s">
        <v>969</v>
      </c>
      <c r="E17" s="34" t="s">
        <v>185</v>
      </c>
      <c r="F17" s="35">
        <v>40680</v>
      </c>
      <c r="G17" s="34" t="s">
        <v>970</v>
      </c>
      <c r="H17" s="34" t="s">
        <v>971</v>
      </c>
      <c r="I17" s="34" t="s">
        <v>972</v>
      </c>
      <c r="J17" s="34" t="s">
        <v>973</v>
      </c>
      <c r="K17" s="34" t="s">
        <v>374</v>
      </c>
      <c r="L17" s="34" t="s">
        <v>375</v>
      </c>
      <c r="M17" s="30">
        <v>81703</v>
      </c>
      <c r="N17" s="30" t="s">
        <v>940</v>
      </c>
      <c r="O17" s="36">
        <v>450</v>
      </c>
      <c r="P17" s="34" t="s">
        <v>20</v>
      </c>
      <c r="Q17" s="34" t="s">
        <v>328</v>
      </c>
      <c r="R17" s="34" t="s">
        <v>329</v>
      </c>
      <c r="T17" s="1" t="s">
        <v>11755</v>
      </c>
      <c r="U17" s="1">
        <v>304</v>
      </c>
    </row>
    <row r="18" spans="1:21" hidden="1" outlineLevel="2" x14ac:dyDescent="0.25">
      <c r="A18" s="30">
        <v>2011</v>
      </c>
      <c r="B18" s="30">
        <v>7296</v>
      </c>
      <c r="C18" s="34" t="s">
        <v>384</v>
      </c>
      <c r="D18" s="34" t="s">
        <v>969</v>
      </c>
      <c r="E18" s="34" t="s">
        <v>185</v>
      </c>
      <c r="F18" s="35">
        <v>40680</v>
      </c>
      <c r="G18" s="34" t="s">
        <v>970</v>
      </c>
      <c r="H18" s="34" t="s">
        <v>971</v>
      </c>
      <c r="I18" s="34" t="s">
        <v>972</v>
      </c>
      <c r="J18" s="34" t="s">
        <v>973</v>
      </c>
      <c r="K18" s="34" t="s">
        <v>374</v>
      </c>
      <c r="L18" s="34" t="s">
        <v>375</v>
      </c>
      <c r="M18" s="30">
        <v>81703</v>
      </c>
      <c r="N18" s="30" t="s">
        <v>940</v>
      </c>
      <c r="O18" s="36">
        <v>17.16</v>
      </c>
      <c r="P18" s="34" t="s">
        <v>20</v>
      </c>
      <c r="Q18" s="34" t="s">
        <v>328</v>
      </c>
      <c r="R18" s="34" t="s">
        <v>329</v>
      </c>
      <c r="T18" s="1" t="s">
        <v>11755</v>
      </c>
      <c r="U18" s="1">
        <v>304</v>
      </c>
    </row>
    <row r="19" spans="1:21" outlineLevel="1" collapsed="1" x14ac:dyDescent="0.25">
      <c r="A19" s="30"/>
      <c r="B19" s="30"/>
      <c r="C19" s="34"/>
      <c r="D19" s="34"/>
      <c r="E19" s="39" t="s">
        <v>974</v>
      </c>
      <c r="F19" s="35"/>
      <c r="G19" s="34"/>
      <c r="H19" s="34"/>
      <c r="I19" s="34"/>
      <c r="J19" s="34"/>
      <c r="K19" s="34"/>
      <c r="L19" s="34"/>
      <c r="M19" s="30"/>
      <c r="N19" s="30"/>
      <c r="O19" s="36">
        <v>467.16</v>
      </c>
      <c r="P19" s="34"/>
      <c r="Q19" s="34"/>
      <c r="R19" s="34"/>
      <c r="S19" s="38">
        <v>113.14736777993888</v>
      </c>
      <c r="T19" s="1" t="s">
        <v>11755</v>
      </c>
      <c r="U19" s="1">
        <v>304</v>
      </c>
    </row>
    <row r="20" spans="1:21" ht="15.75" thickBot="1" x14ac:dyDescent="0.3">
      <c r="A20" s="30"/>
      <c r="B20" s="30"/>
      <c r="C20" s="34"/>
      <c r="D20" s="34"/>
      <c r="E20" s="40" t="s">
        <v>975</v>
      </c>
      <c r="F20" s="41"/>
      <c r="G20" s="42"/>
      <c r="H20" s="42"/>
      <c r="I20" s="42"/>
      <c r="J20" s="42"/>
      <c r="K20" s="42"/>
      <c r="L20" s="42"/>
      <c r="M20" s="43"/>
      <c r="N20" s="43"/>
      <c r="O20" s="44">
        <v>20293.629999999997</v>
      </c>
      <c r="P20" s="34"/>
      <c r="Q20" s="34"/>
      <c r="R20" s="34"/>
      <c r="S20" s="45">
        <v>4915.170000000001</v>
      </c>
    </row>
    <row r="21" spans="1:21" x14ac:dyDescent="0.25">
      <c r="A21" s="30"/>
      <c r="B21" s="30"/>
      <c r="C21" s="34"/>
      <c r="D21" s="34"/>
      <c r="E21" s="34"/>
      <c r="F21" s="35"/>
      <c r="G21" s="34"/>
      <c r="H21" s="34"/>
      <c r="I21" s="34"/>
      <c r="J21" s="34"/>
      <c r="K21" s="34"/>
      <c r="L21" s="34"/>
      <c r="M21" s="30"/>
      <c r="N21" s="30"/>
      <c r="O21" s="36"/>
      <c r="P21" s="34"/>
      <c r="Q21" s="34"/>
      <c r="R21" s="34"/>
    </row>
    <row r="22" spans="1:21" ht="15.75" thickBot="1" x14ac:dyDescent="0.3">
      <c r="A22" s="30"/>
      <c r="B22" s="30"/>
      <c r="C22" s="34"/>
      <c r="D22" s="34"/>
      <c r="E22" s="46" t="s">
        <v>936</v>
      </c>
      <c r="F22" s="35"/>
      <c r="G22" s="34"/>
      <c r="H22" s="34"/>
      <c r="I22" s="34"/>
      <c r="J22" s="34"/>
      <c r="K22" s="34"/>
      <c r="L22" s="34"/>
      <c r="M22" s="30"/>
      <c r="N22" s="30"/>
      <c r="O22" s="44">
        <v>4915.170000000001</v>
      </c>
      <c r="P22" s="34"/>
      <c r="Q22" s="34"/>
      <c r="R22" s="34"/>
    </row>
    <row r="23" spans="1:21" x14ac:dyDescent="0.25">
      <c r="A23" s="30"/>
      <c r="B23" s="30"/>
      <c r="C23" s="34"/>
      <c r="D23" s="34"/>
      <c r="E23" s="47"/>
      <c r="F23" s="35"/>
      <c r="G23" s="34"/>
      <c r="H23" s="34"/>
      <c r="I23" s="34"/>
      <c r="J23" s="34"/>
      <c r="K23" s="34"/>
      <c r="L23" s="34"/>
      <c r="M23" s="30"/>
      <c r="N23" s="30"/>
      <c r="O23" s="36"/>
      <c r="P23" s="34"/>
      <c r="Q23" s="34"/>
      <c r="R23" s="34"/>
    </row>
    <row r="24" spans="1:21" x14ac:dyDescent="0.25">
      <c r="A24" s="30"/>
      <c r="B24" s="30"/>
      <c r="C24" s="34"/>
      <c r="D24" s="34"/>
      <c r="E24" s="47"/>
      <c r="F24" s="35"/>
      <c r="G24" s="34"/>
      <c r="H24" s="34"/>
      <c r="I24" s="34"/>
      <c r="J24" s="34"/>
      <c r="K24" s="34"/>
      <c r="L24" s="34"/>
      <c r="M24" s="30"/>
      <c r="N24" s="30"/>
      <c r="O24" s="36"/>
      <c r="P24" s="34"/>
      <c r="Q24" s="34"/>
      <c r="R24" s="34"/>
    </row>
    <row r="25" spans="1:21" x14ac:dyDescent="0.25">
      <c r="A25" s="30"/>
      <c r="B25" s="30"/>
      <c r="C25" s="34"/>
      <c r="D25" s="34"/>
      <c r="E25" s="34"/>
      <c r="F25" s="35"/>
      <c r="G25" s="34"/>
      <c r="H25" s="34"/>
      <c r="I25" s="34"/>
      <c r="J25" s="34"/>
      <c r="K25" s="34"/>
      <c r="L25" s="34"/>
      <c r="M25" s="30"/>
      <c r="N25" s="30"/>
      <c r="O25" s="36"/>
      <c r="P25" s="34"/>
      <c r="Q25" s="34"/>
      <c r="R25" s="34"/>
    </row>
    <row r="26" spans="1:21" x14ac:dyDescent="0.25">
      <c r="A26" s="30" t="s">
        <v>306</v>
      </c>
      <c r="B26" s="30" t="s">
        <v>307</v>
      </c>
      <c r="C26" s="30" t="s">
        <v>308</v>
      </c>
      <c r="D26" s="30" t="s">
        <v>309</v>
      </c>
      <c r="E26" s="31" t="s">
        <v>310</v>
      </c>
      <c r="F26" s="31" t="s">
        <v>311</v>
      </c>
      <c r="G26" s="31" t="s">
        <v>312</v>
      </c>
      <c r="H26" s="31" t="s">
        <v>313</v>
      </c>
      <c r="I26" s="31" t="s">
        <v>314</v>
      </c>
      <c r="J26" s="31" t="s">
        <v>315</v>
      </c>
      <c r="K26" s="31" t="s">
        <v>316</v>
      </c>
      <c r="L26" s="31" t="s">
        <v>317</v>
      </c>
      <c r="M26" s="31" t="s">
        <v>318</v>
      </c>
      <c r="N26" s="31" t="s">
        <v>319</v>
      </c>
      <c r="O26" s="32" t="s">
        <v>320</v>
      </c>
      <c r="P26" s="31" t="s">
        <v>321</v>
      </c>
      <c r="Q26" s="31" t="s">
        <v>322</v>
      </c>
      <c r="R26" s="31" t="s">
        <v>323</v>
      </c>
      <c r="S26" s="33" t="s">
        <v>936</v>
      </c>
      <c r="T26" s="1" t="s">
        <v>3983</v>
      </c>
      <c r="U26" s="1" t="s">
        <v>3983</v>
      </c>
    </row>
    <row r="27" spans="1:21" hidden="1" outlineLevel="2" x14ac:dyDescent="0.25">
      <c r="A27" s="30">
        <v>2011</v>
      </c>
      <c r="B27" s="30">
        <v>6691</v>
      </c>
      <c r="C27" s="34" t="s">
        <v>367</v>
      </c>
      <c r="D27" s="34" t="s">
        <v>976</v>
      </c>
      <c r="E27" s="34" t="s">
        <v>275</v>
      </c>
      <c r="F27" s="35">
        <v>40551</v>
      </c>
      <c r="G27" s="34" t="s">
        <v>977</v>
      </c>
      <c r="H27" s="34" t="s">
        <v>427</v>
      </c>
      <c r="I27" s="34" t="s">
        <v>428</v>
      </c>
      <c r="J27" s="34" t="s">
        <v>978</v>
      </c>
      <c r="K27" s="34" t="s">
        <v>374</v>
      </c>
      <c r="L27" s="34" t="s">
        <v>375</v>
      </c>
      <c r="M27" s="30">
        <v>62961</v>
      </c>
      <c r="N27" s="30" t="s">
        <v>940</v>
      </c>
      <c r="O27" s="36">
        <v>18.75</v>
      </c>
      <c r="P27" s="34" t="s">
        <v>20</v>
      </c>
      <c r="Q27" s="34" t="s">
        <v>328</v>
      </c>
      <c r="R27" s="34" t="s">
        <v>329</v>
      </c>
      <c r="T27" s="1" t="s">
        <v>11817</v>
      </c>
      <c r="U27" s="1" t="e">
        <v>#N/A</v>
      </c>
    </row>
    <row r="28" spans="1:21" hidden="1" outlineLevel="2" x14ac:dyDescent="0.25">
      <c r="A28" s="30">
        <v>2011</v>
      </c>
      <c r="B28" s="30">
        <v>7158</v>
      </c>
      <c r="C28" s="34" t="s">
        <v>367</v>
      </c>
      <c r="D28" s="34" t="s">
        <v>979</v>
      </c>
      <c r="E28" s="34" t="s">
        <v>275</v>
      </c>
      <c r="F28" s="35">
        <v>40652</v>
      </c>
      <c r="G28" s="34" t="s">
        <v>980</v>
      </c>
      <c r="H28" s="34" t="s">
        <v>427</v>
      </c>
      <c r="I28" s="34" t="s">
        <v>428</v>
      </c>
      <c r="J28" s="34" t="s">
        <v>981</v>
      </c>
      <c r="K28" s="34" t="s">
        <v>374</v>
      </c>
      <c r="L28" s="34" t="s">
        <v>375</v>
      </c>
      <c r="M28" s="30">
        <v>77353</v>
      </c>
      <c r="N28" s="30" t="s">
        <v>940</v>
      </c>
      <c r="O28" s="36">
        <v>93.75</v>
      </c>
      <c r="P28" s="34" t="s">
        <v>20</v>
      </c>
      <c r="Q28" s="34" t="s">
        <v>328</v>
      </c>
      <c r="R28" s="34" t="s">
        <v>329</v>
      </c>
    </row>
    <row r="29" spans="1:21" hidden="1" outlineLevel="2" x14ac:dyDescent="0.25">
      <c r="A29" s="30">
        <v>2011</v>
      </c>
      <c r="B29" s="30">
        <v>7238</v>
      </c>
      <c r="C29" s="34" t="s">
        <v>367</v>
      </c>
      <c r="D29" s="34" t="s">
        <v>982</v>
      </c>
      <c r="E29" s="34" t="s">
        <v>275</v>
      </c>
      <c r="F29" s="35">
        <v>40668</v>
      </c>
      <c r="G29" s="34" t="s">
        <v>983</v>
      </c>
      <c r="H29" s="34" t="s">
        <v>427</v>
      </c>
      <c r="I29" s="34" t="s">
        <v>428</v>
      </c>
      <c r="J29" s="34" t="s">
        <v>984</v>
      </c>
      <c r="K29" s="34" t="s">
        <v>374</v>
      </c>
      <c r="L29" s="34" t="s">
        <v>375</v>
      </c>
      <c r="M29" s="30">
        <v>80269</v>
      </c>
      <c r="N29" s="30" t="s">
        <v>940</v>
      </c>
      <c r="O29" s="36">
        <v>37.5</v>
      </c>
      <c r="P29" s="34" t="s">
        <v>20</v>
      </c>
      <c r="Q29" s="34" t="s">
        <v>328</v>
      </c>
      <c r="R29" s="34" t="s">
        <v>329</v>
      </c>
      <c r="T29" s="1" t="s">
        <v>11818</v>
      </c>
      <c r="U29" s="1">
        <v>353</v>
      </c>
    </row>
    <row r="30" spans="1:21" hidden="1" outlineLevel="2" x14ac:dyDescent="0.25">
      <c r="A30" s="30">
        <v>2011</v>
      </c>
      <c r="B30" s="30">
        <v>7279</v>
      </c>
      <c r="C30" s="34" t="s">
        <v>367</v>
      </c>
      <c r="D30" s="34" t="s">
        <v>985</v>
      </c>
      <c r="E30" s="34" t="s">
        <v>275</v>
      </c>
      <c r="F30" s="35">
        <v>40679</v>
      </c>
      <c r="G30" s="34" t="s">
        <v>986</v>
      </c>
      <c r="H30" s="34" t="s">
        <v>427</v>
      </c>
      <c r="I30" s="34" t="s">
        <v>428</v>
      </c>
      <c r="J30" s="34" t="s">
        <v>987</v>
      </c>
      <c r="K30" s="34" t="s">
        <v>374</v>
      </c>
      <c r="L30" s="34" t="s">
        <v>375</v>
      </c>
      <c r="M30" s="30">
        <v>81389</v>
      </c>
      <c r="N30" s="30" t="s">
        <v>940</v>
      </c>
      <c r="O30" s="36">
        <v>131.25</v>
      </c>
      <c r="P30" s="34" t="s">
        <v>20</v>
      </c>
      <c r="Q30" s="34" t="s">
        <v>328</v>
      </c>
      <c r="R30" s="34" t="s">
        <v>329</v>
      </c>
    </row>
    <row r="31" spans="1:21" hidden="1" outlineLevel="2" x14ac:dyDescent="0.25">
      <c r="A31" s="30">
        <v>2011</v>
      </c>
      <c r="B31" s="30">
        <v>7315</v>
      </c>
      <c r="C31" s="34" t="s">
        <v>367</v>
      </c>
      <c r="D31" s="34" t="s">
        <v>988</v>
      </c>
      <c r="E31" s="34" t="s">
        <v>275</v>
      </c>
      <c r="F31" s="35">
        <v>40686</v>
      </c>
      <c r="G31" s="34" t="s">
        <v>989</v>
      </c>
      <c r="H31" s="34" t="s">
        <v>427</v>
      </c>
      <c r="I31" s="34" t="s">
        <v>428</v>
      </c>
      <c r="J31" s="34" t="s">
        <v>990</v>
      </c>
      <c r="K31" s="34" t="s">
        <v>374</v>
      </c>
      <c r="L31" s="34" t="s">
        <v>375</v>
      </c>
      <c r="M31" s="30">
        <v>82144</v>
      </c>
      <c r="N31" s="30" t="s">
        <v>940</v>
      </c>
      <c r="O31" s="36">
        <v>93.75</v>
      </c>
      <c r="P31" s="34" t="s">
        <v>20</v>
      </c>
      <c r="Q31" s="34" t="s">
        <v>328</v>
      </c>
      <c r="R31" s="34" t="s">
        <v>329</v>
      </c>
    </row>
    <row r="32" spans="1:21" hidden="1" outlineLevel="2" x14ac:dyDescent="0.25">
      <c r="A32" s="30">
        <v>2011</v>
      </c>
      <c r="B32" s="30">
        <v>7461</v>
      </c>
      <c r="C32" s="34" t="s">
        <v>367</v>
      </c>
      <c r="D32" s="34" t="s">
        <v>991</v>
      </c>
      <c r="E32" s="34" t="s">
        <v>275</v>
      </c>
      <c r="F32" s="35">
        <v>40711</v>
      </c>
      <c r="G32" s="34" t="s">
        <v>992</v>
      </c>
      <c r="H32" s="34" t="s">
        <v>427</v>
      </c>
      <c r="I32" s="34" t="s">
        <v>428</v>
      </c>
      <c r="J32" s="34" t="s">
        <v>993</v>
      </c>
      <c r="K32" s="34" t="s">
        <v>374</v>
      </c>
      <c r="L32" s="34" t="s">
        <v>375</v>
      </c>
      <c r="M32" s="30">
        <v>86719</v>
      </c>
      <c r="N32" s="30" t="s">
        <v>940</v>
      </c>
      <c r="O32" s="36">
        <v>131.25</v>
      </c>
      <c r="P32" s="34" t="s">
        <v>20</v>
      </c>
      <c r="Q32" s="34" t="s">
        <v>328</v>
      </c>
      <c r="R32" s="34" t="s">
        <v>329</v>
      </c>
    </row>
    <row r="33" spans="1:21" hidden="1" outlineLevel="2" x14ac:dyDescent="0.25">
      <c r="A33" s="30">
        <v>2011</v>
      </c>
      <c r="B33" s="30">
        <v>6728</v>
      </c>
      <c r="C33" s="34" t="s">
        <v>367</v>
      </c>
      <c r="D33" s="34" t="s">
        <v>994</v>
      </c>
      <c r="E33" s="34" t="s">
        <v>275</v>
      </c>
      <c r="F33" s="35">
        <v>40568</v>
      </c>
      <c r="G33" s="34" t="s">
        <v>995</v>
      </c>
      <c r="H33" s="34" t="s">
        <v>427</v>
      </c>
      <c r="I33" s="34" t="s">
        <v>428</v>
      </c>
      <c r="J33" s="34" t="s">
        <v>996</v>
      </c>
      <c r="K33" s="34" t="s">
        <v>374</v>
      </c>
      <c r="L33" s="34" t="s">
        <v>375</v>
      </c>
      <c r="M33" s="30">
        <v>65470</v>
      </c>
      <c r="N33" s="30" t="s">
        <v>940</v>
      </c>
      <c r="O33" s="36">
        <v>56.25</v>
      </c>
      <c r="P33" s="34" t="s">
        <v>20</v>
      </c>
      <c r="Q33" s="34" t="s">
        <v>328</v>
      </c>
      <c r="R33" s="34" t="s">
        <v>329</v>
      </c>
    </row>
    <row r="34" spans="1:21" hidden="1" outlineLevel="2" x14ac:dyDescent="0.25">
      <c r="A34" s="30">
        <v>2011</v>
      </c>
      <c r="B34" s="30">
        <v>6835</v>
      </c>
      <c r="C34" s="34" t="s">
        <v>367</v>
      </c>
      <c r="D34" s="34" t="s">
        <v>997</v>
      </c>
      <c r="E34" s="34" t="s">
        <v>275</v>
      </c>
      <c r="F34" s="35">
        <v>40591</v>
      </c>
      <c r="G34" s="34" t="s">
        <v>998</v>
      </c>
      <c r="H34" s="34" t="s">
        <v>427</v>
      </c>
      <c r="I34" s="34" t="s">
        <v>428</v>
      </c>
      <c r="J34" s="34" t="s">
        <v>999</v>
      </c>
      <c r="K34" s="34" t="s">
        <v>374</v>
      </c>
      <c r="L34" s="34" t="s">
        <v>375</v>
      </c>
      <c r="M34" s="30">
        <v>68204</v>
      </c>
      <c r="N34" s="30" t="s">
        <v>940</v>
      </c>
      <c r="O34" s="36">
        <v>131.25</v>
      </c>
      <c r="P34" s="34" t="s">
        <v>20</v>
      </c>
      <c r="Q34" s="34" t="s">
        <v>328</v>
      </c>
      <c r="R34" s="34" t="s">
        <v>329</v>
      </c>
    </row>
    <row r="35" spans="1:21" hidden="1" outlineLevel="2" x14ac:dyDescent="0.25">
      <c r="A35" s="30">
        <v>2011</v>
      </c>
      <c r="B35" s="30">
        <v>6836</v>
      </c>
      <c r="C35" s="34" t="s">
        <v>367</v>
      </c>
      <c r="D35" s="34" t="s">
        <v>1000</v>
      </c>
      <c r="E35" s="34" t="s">
        <v>275</v>
      </c>
      <c r="F35" s="35">
        <v>40591</v>
      </c>
      <c r="G35" s="34" t="s">
        <v>998</v>
      </c>
      <c r="H35" s="34" t="s">
        <v>427</v>
      </c>
      <c r="I35" s="34" t="s">
        <v>428</v>
      </c>
      <c r="J35" s="34" t="s">
        <v>1001</v>
      </c>
      <c r="K35" s="34" t="s">
        <v>374</v>
      </c>
      <c r="L35" s="34" t="s">
        <v>375</v>
      </c>
      <c r="M35" s="30">
        <v>68209</v>
      </c>
      <c r="N35" s="30" t="s">
        <v>940</v>
      </c>
      <c r="O35" s="36">
        <v>637.5</v>
      </c>
      <c r="P35" s="34" t="s">
        <v>20</v>
      </c>
      <c r="Q35" s="34" t="s">
        <v>328</v>
      </c>
      <c r="R35" s="34" t="s">
        <v>329</v>
      </c>
    </row>
    <row r="36" spans="1:21" hidden="1" outlineLevel="2" x14ac:dyDescent="0.25">
      <c r="A36" s="30">
        <v>2011</v>
      </c>
      <c r="B36" s="30">
        <v>6944</v>
      </c>
      <c r="C36" s="34" t="s">
        <v>367</v>
      </c>
      <c r="D36" s="34" t="s">
        <v>1002</v>
      </c>
      <c r="E36" s="34" t="s">
        <v>275</v>
      </c>
      <c r="F36" s="35">
        <v>40611</v>
      </c>
      <c r="G36" s="34" t="s">
        <v>1003</v>
      </c>
      <c r="H36" s="34" t="s">
        <v>427</v>
      </c>
      <c r="I36" s="34" t="s">
        <v>428</v>
      </c>
      <c r="J36" s="34" t="s">
        <v>1004</v>
      </c>
      <c r="K36" s="34" t="s">
        <v>374</v>
      </c>
      <c r="L36" s="34" t="s">
        <v>375</v>
      </c>
      <c r="M36" s="30">
        <v>71870</v>
      </c>
      <c r="N36" s="30" t="s">
        <v>940</v>
      </c>
      <c r="O36" s="36">
        <v>112.5</v>
      </c>
      <c r="P36" s="34" t="s">
        <v>20</v>
      </c>
      <c r="Q36" s="34" t="s">
        <v>328</v>
      </c>
      <c r="R36" s="34" t="s">
        <v>329</v>
      </c>
    </row>
    <row r="37" spans="1:21" outlineLevel="1" collapsed="1" x14ac:dyDescent="0.25">
      <c r="A37" s="30"/>
      <c r="B37" s="30"/>
      <c r="C37" s="34"/>
      <c r="D37" s="34"/>
      <c r="E37" s="37" t="s">
        <v>1005</v>
      </c>
      <c r="F37" s="35"/>
      <c r="G37" s="34"/>
      <c r="H37" s="34"/>
      <c r="I37" s="34"/>
      <c r="J37" s="34"/>
      <c r="K37" s="34"/>
      <c r="L37" s="34"/>
      <c r="M37" s="30"/>
      <c r="N37" s="30"/>
      <c r="O37" s="36">
        <v>1443.75</v>
      </c>
      <c r="P37" s="34"/>
      <c r="Q37" s="34"/>
      <c r="R37" s="34"/>
      <c r="S37" s="38">
        <v>5.5585615257619629</v>
      </c>
      <c r="T37" s="1" t="s">
        <v>11818</v>
      </c>
      <c r="U37" s="1">
        <v>353</v>
      </c>
    </row>
    <row r="38" spans="1:21" hidden="1" outlineLevel="2" x14ac:dyDescent="0.25">
      <c r="A38" s="30">
        <v>2011</v>
      </c>
      <c r="B38" s="30">
        <v>7241</v>
      </c>
      <c r="C38" s="34" t="s">
        <v>384</v>
      </c>
      <c r="D38" s="34" t="s">
        <v>1006</v>
      </c>
      <c r="E38" s="34" t="s">
        <v>916</v>
      </c>
      <c r="F38" s="35">
        <v>40668</v>
      </c>
      <c r="G38" s="34" t="s">
        <v>1007</v>
      </c>
      <c r="H38" s="34" t="s">
        <v>714</v>
      </c>
      <c r="I38" s="34" t="s">
        <v>715</v>
      </c>
      <c r="J38" s="34" t="s">
        <v>1008</v>
      </c>
      <c r="K38" s="34" t="s">
        <v>374</v>
      </c>
      <c r="L38" s="34" t="s">
        <v>375</v>
      </c>
      <c r="M38" s="30">
        <v>80357</v>
      </c>
      <c r="N38" s="30" t="s">
        <v>940</v>
      </c>
      <c r="O38" s="36">
        <v>3100</v>
      </c>
      <c r="P38" s="34" t="s">
        <v>20</v>
      </c>
      <c r="Q38" s="34" t="s">
        <v>350</v>
      </c>
      <c r="R38" s="34" t="s">
        <v>329</v>
      </c>
      <c r="T38" s="1" t="s">
        <v>11717</v>
      </c>
      <c r="U38" s="1">
        <v>354</v>
      </c>
    </row>
    <row r="39" spans="1:21" hidden="1" outlineLevel="2" x14ac:dyDescent="0.25">
      <c r="A39" s="30">
        <v>2011</v>
      </c>
      <c r="B39" s="30">
        <v>7285</v>
      </c>
      <c r="C39" s="34" t="s">
        <v>367</v>
      </c>
      <c r="D39" s="34" t="s">
        <v>1009</v>
      </c>
      <c r="E39" s="34" t="s">
        <v>916</v>
      </c>
      <c r="F39" s="35">
        <v>40680</v>
      </c>
      <c r="G39" s="34" t="s">
        <v>1010</v>
      </c>
      <c r="H39" s="34" t="s">
        <v>382</v>
      </c>
      <c r="I39" s="34" t="s">
        <v>174</v>
      </c>
      <c r="J39" s="34" t="s">
        <v>1011</v>
      </c>
      <c r="K39" s="34" t="s">
        <v>374</v>
      </c>
      <c r="L39" s="34" t="s">
        <v>375</v>
      </c>
      <c r="M39" s="30">
        <v>81549</v>
      </c>
      <c r="N39" s="30" t="s">
        <v>940</v>
      </c>
      <c r="O39" s="36">
        <v>85.48</v>
      </c>
      <c r="P39" s="34" t="s">
        <v>20</v>
      </c>
      <c r="Q39" s="34" t="s">
        <v>350</v>
      </c>
      <c r="R39" s="34" t="s">
        <v>329</v>
      </c>
      <c r="T39" s="1" t="s">
        <v>11717</v>
      </c>
      <c r="U39" s="1">
        <v>354</v>
      </c>
    </row>
    <row r="40" spans="1:21" hidden="1" outlineLevel="2" x14ac:dyDescent="0.25">
      <c r="A40" s="30">
        <v>2011</v>
      </c>
      <c r="B40" s="30">
        <v>7286</v>
      </c>
      <c r="C40" s="34" t="s">
        <v>367</v>
      </c>
      <c r="D40" s="34" t="s">
        <v>1012</v>
      </c>
      <c r="E40" s="34" t="s">
        <v>916</v>
      </c>
      <c r="F40" s="35">
        <v>40680</v>
      </c>
      <c r="G40" s="34" t="s">
        <v>1010</v>
      </c>
      <c r="H40" s="34" t="s">
        <v>382</v>
      </c>
      <c r="I40" s="34" t="s">
        <v>174</v>
      </c>
      <c r="J40" s="34" t="s">
        <v>1013</v>
      </c>
      <c r="K40" s="34" t="s">
        <v>374</v>
      </c>
      <c r="L40" s="34" t="s">
        <v>375</v>
      </c>
      <c r="M40" s="30">
        <v>81550</v>
      </c>
      <c r="N40" s="30" t="s">
        <v>940</v>
      </c>
      <c r="O40" s="36">
        <v>50</v>
      </c>
      <c r="P40" s="34" t="s">
        <v>20</v>
      </c>
      <c r="Q40" s="34" t="s">
        <v>350</v>
      </c>
      <c r="R40" s="34" t="s">
        <v>329</v>
      </c>
      <c r="T40" s="1" t="s">
        <v>11717</v>
      </c>
      <c r="U40" s="1">
        <v>354</v>
      </c>
    </row>
    <row r="41" spans="1:21" hidden="1" outlineLevel="2" x14ac:dyDescent="0.25">
      <c r="A41" s="30">
        <v>2011</v>
      </c>
      <c r="B41" s="30">
        <v>7306</v>
      </c>
      <c r="C41" s="34" t="s">
        <v>384</v>
      </c>
      <c r="D41" s="34" t="s">
        <v>1014</v>
      </c>
      <c r="E41" s="34" t="s">
        <v>916</v>
      </c>
      <c r="F41" s="35">
        <v>40682</v>
      </c>
      <c r="G41" s="34" t="s">
        <v>1015</v>
      </c>
      <c r="H41" s="34" t="s">
        <v>714</v>
      </c>
      <c r="I41" s="34" t="s">
        <v>715</v>
      </c>
      <c r="J41" s="34" t="s">
        <v>1016</v>
      </c>
      <c r="K41" s="34" t="s">
        <v>374</v>
      </c>
      <c r="L41" s="34" t="s">
        <v>375</v>
      </c>
      <c r="M41" s="30">
        <v>81901</v>
      </c>
      <c r="N41" s="30" t="s">
        <v>940</v>
      </c>
      <c r="O41" s="36">
        <v>450</v>
      </c>
      <c r="P41" s="34" t="s">
        <v>20</v>
      </c>
      <c r="Q41" s="34" t="s">
        <v>350</v>
      </c>
      <c r="R41" s="34" t="s">
        <v>329</v>
      </c>
      <c r="T41" s="1" t="s">
        <v>11717</v>
      </c>
      <c r="U41" s="1">
        <v>354</v>
      </c>
    </row>
    <row r="42" spans="1:21" hidden="1" outlineLevel="2" x14ac:dyDescent="0.25">
      <c r="A42" s="30">
        <v>2011</v>
      </c>
      <c r="B42" s="30">
        <v>6808</v>
      </c>
      <c r="C42" s="34" t="s">
        <v>384</v>
      </c>
      <c r="D42" s="34" t="s">
        <v>1017</v>
      </c>
      <c r="E42" s="34" t="s">
        <v>916</v>
      </c>
      <c r="F42" s="35">
        <v>40584</v>
      </c>
      <c r="G42" s="34" t="s">
        <v>1018</v>
      </c>
      <c r="H42" s="34" t="s">
        <v>1019</v>
      </c>
      <c r="I42" s="34" t="s">
        <v>1020</v>
      </c>
      <c r="J42" s="34" t="s">
        <v>1021</v>
      </c>
      <c r="K42" s="34" t="s">
        <v>374</v>
      </c>
      <c r="L42" s="34" t="s">
        <v>375</v>
      </c>
      <c r="M42" s="30">
        <v>67560</v>
      </c>
      <c r="N42" s="30" t="s">
        <v>940</v>
      </c>
      <c r="O42" s="36">
        <v>92397</v>
      </c>
      <c r="P42" s="34" t="s">
        <v>20</v>
      </c>
      <c r="Q42" s="34" t="s">
        <v>350</v>
      </c>
      <c r="R42" s="34" t="s">
        <v>329</v>
      </c>
      <c r="T42" s="1" t="s">
        <v>11717</v>
      </c>
      <c r="U42" s="1">
        <v>354</v>
      </c>
    </row>
    <row r="43" spans="1:21" hidden="1" outlineLevel="2" x14ac:dyDescent="0.25">
      <c r="A43" s="30">
        <v>2011</v>
      </c>
      <c r="B43" s="30">
        <v>6808</v>
      </c>
      <c r="C43" s="34" t="s">
        <v>384</v>
      </c>
      <c r="D43" s="34" t="s">
        <v>1017</v>
      </c>
      <c r="E43" s="34" t="s">
        <v>916</v>
      </c>
      <c r="F43" s="35">
        <v>40584</v>
      </c>
      <c r="G43" s="34" t="s">
        <v>1018</v>
      </c>
      <c r="H43" s="34" t="s">
        <v>1019</v>
      </c>
      <c r="I43" s="34" t="s">
        <v>1020</v>
      </c>
      <c r="J43" s="34" t="s">
        <v>1021</v>
      </c>
      <c r="K43" s="34" t="s">
        <v>374</v>
      </c>
      <c r="L43" s="34" t="s">
        <v>375</v>
      </c>
      <c r="M43" s="30">
        <v>67560</v>
      </c>
      <c r="N43" s="30" t="s">
        <v>940</v>
      </c>
      <c r="O43" s="36">
        <v>0.08</v>
      </c>
      <c r="P43" s="34" t="s">
        <v>20</v>
      </c>
      <c r="Q43" s="34" t="s">
        <v>350</v>
      </c>
      <c r="R43" s="34" t="s">
        <v>329</v>
      </c>
      <c r="T43" s="1" t="s">
        <v>11717</v>
      </c>
      <c r="U43" s="1">
        <v>354</v>
      </c>
    </row>
    <row r="44" spans="1:21" hidden="1" outlineLevel="2" x14ac:dyDescent="0.25">
      <c r="A44" s="30">
        <v>2011</v>
      </c>
      <c r="B44" s="30">
        <v>6810</v>
      </c>
      <c r="C44" s="34" t="s">
        <v>384</v>
      </c>
      <c r="D44" s="34" t="s">
        <v>1022</v>
      </c>
      <c r="E44" s="34" t="s">
        <v>916</v>
      </c>
      <c r="F44" s="35">
        <v>40584</v>
      </c>
      <c r="G44" s="34" t="s">
        <v>1018</v>
      </c>
      <c r="H44" s="34" t="s">
        <v>1019</v>
      </c>
      <c r="I44" s="34" t="s">
        <v>1020</v>
      </c>
      <c r="J44" s="34" t="s">
        <v>1023</v>
      </c>
      <c r="K44" s="34" t="s">
        <v>374</v>
      </c>
      <c r="L44" s="34" t="s">
        <v>375</v>
      </c>
      <c r="M44" s="30">
        <v>67581</v>
      </c>
      <c r="N44" s="30" t="s">
        <v>940</v>
      </c>
      <c r="O44" s="36">
        <v>102967.92</v>
      </c>
      <c r="P44" s="34" t="s">
        <v>20</v>
      </c>
      <c r="Q44" s="34" t="s">
        <v>350</v>
      </c>
      <c r="R44" s="34" t="s">
        <v>329</v>
      </c>
      <c r="T44" s="1" t="s">
        <v>11717</v>
      </c>
      <c r="U44" s="1">
        <v>354</v>
      </c>
    </row>
    <row r="45" spans="1:21" hidden="1" outlineLevel="2" x14ac:dyDescent="0.25">
      <c r="A45" s="30">
        <v>2011</v>
      </c>
      <c r="B45" s="30">
        <v>6816</v>
      </c>
      <c r="C45" s="34" t="s">
        <v>384</v>
      </c>
      <c r="D45" s="34" t="s">
        <v>1024</v>
      </c>
      <c r="E45" s="34" t="s">
        <v>916</v>
      </c>
      <c r="F45" s="35">
        <v>40585</v>
      </c>
      <c r="G45" s="34" t="s">
        <v>1025</v>
      </c>
      <c r="H45" s="34" t="s">
        <v>714</v>
      </c>
      <c r="I45" s="34" t="s">
        <v>715</v>
      </c>
      <c r="J45" s="34" t="s">
        <v>1026</v>
      </c>
      <c r="K45" s="34" t="s">
        <v>374</v>
      </c>
      <c r="L45" s="34" t="s">
        <v>375</v>
      </c>
      <c r="M45" s="30">
        <v>67861</v>
      </c>
      <c r="N45" s="30" t="s">
        <v>940</v>
      </c>
      <c r="O45" s="36">
        <v>1700</v>
      </c>
      <c r="P45" s="34" t="s">
        <v>20</v>
      </c>
      <c r="Q45" s="34" t="s">
        <v>350</v>
      </c>
      <c r="R45" s="34" t="s">
        <v>329</v>
      </c>
      <c r="T45" s="1" t="s">
        <v>11717</v>
      </c>
      <c r="U45" s="1">
        <v>354</v>
      </c>
    </row>
    <row r="46" spans="1:21" outlineLevel="1" collapsed="1" x14ac:dyDescent="0.25">
      <c r="A46" s="30"/>
      <c r="B46" s="30"/>
      <c r="C46" s="34"/>
      <c r="D46" s="34"/>
      <c r="E46" s="39" t="s">
        <v>1027</v>
      </c>
      <c r="F46" s="35"/>
      <c r="G46" s="34"/>
      <c r="H46" s="34"/>
      <c r="I46" s="34"/>
      <c r="J46" s="34"/>
      <c r="K46" s="34"/>
      <c r="L46" s="34"/>
      <c r="M46" s="30"/>
      <c r="N46" s="30"/>
      <c r="O46" s="36">
        <v>200750.47999999998</v>
      </c>
      <c r="P46" s="34"/>
      <c r="Q46" s="34"/>
      <c r="R46" s="34"/>
      <c r="S46" s="38">
        <v>772.906593528136</v>
      </c>
      <c r="T46" s="1" t="s">
        <v>11717</v>
      </c>
      <c r="U46" s="1">
        <v>354</v>
      </c>
    </row>
    <row r="47" spans="1:21" hidden="1" outlineLevel="2" x14ac:dyDescent="0.25">
      <c r="A47" s="30">
        <v>2011</v>
      </c>
      <c r="B47" s="30">
        <v>6698</v>
      </c>
      <c r="C47" s="34" t="s">
        <v>384</v>
      </c>
      <c r="D47" s="34" t="s">
        <v>1028</v>
      </c>
      <c r="E47" s="34" t="s">
        <v>284</v>
      </c>
      <c r="F47" s="35">
        <v>40555</v>
      </c>
      <c r="G47" s="34" t="s">
        <v>1029</v>
      </c>
      <c r="H47" s="34" t="s">
        <v>1030</v>
      </c>
      <c r="I47" s="34" t="s">
        <v>1031</v>
      </c>
      <c r="J47" s="34" t="s">
        <v>1032</v>
      </c>
      <c r="K47" s="34" t="s">
        <v>374</v>
      </c>
      <c r="L47" s="34" t="s">
        <v>375</v>
      </c>
      <c r="M47" s="30">
        <v>63032</v>
      </c>
      <c r="N47" s="30" t="s">
        <v>940</v>
      </c>
      <c r="O47" s="36">
        <v>1543</v>
      </c>
      <c r="P47" s="34" t="s">
        <v>20</v>
      </c>
      <c r="Q47" s="34" t="s">
        <v>350</v>
      </c>
      <c r="R47" s="34" t="s">
        <v>329</v>
      </c>
      <c r="T47" s="1" t="s">
        <v>11717</v>
      </c>
      <c r="U47" s="1">
        <v>354</v>
      </c>
    </row>
    <row r="48" spans="1:21" outlineLevel="1" collapsed="1" x14ac:dyDescent="0.25">
      <c r="A48" s="30"/>
      <c r="B48" s="30"/>
      <c r="C48" s="34"/>
      <c r="D48" s="34"/>
      <c r="E48" s="39" t="s">
        <v>1033</v>
      </c>
      <c r="F48" s="35"/>
      <c r="G48" s="34"/>
      <c r="H48" s="34"/>
      <c r="I48" s="34"/>
      <c r="J48" s="34"/>
      <c r="K48" s="34"/>
      <c r="L48" s="34"/>
      <c r="M48" s="30"/>
      <c r="N48" s="30"/>
      <c r="O48" s="36">
        <v>1543</v>
      </c>
      <c r="P48" s="34"/>
      <c r="Q48" s="34"/>
      <c r="R48" s="34"/>
      <c r="S48" s="38">
        <v>5.940682551861963</v>
      </c>
      <c r="T48" s="1" t="s">
        <v>11717</v>
      </c>
      <c r="U48" s="1">
        <v>354</v>
      </c>
    </row>
    <row r="49" spans="1:21" hidden="1" outlineLevel="2" x14ac:dyDescent="0.25">
      <c r="A49" s="30">
        <v>2011</v>
      </c>
      <c r="B49" s="30">
        <v>6986</v>
      </c>
      <c r="C49" s="34" t="s">
        <v>367</v>
      </c>
      <c r="D49" s="34" t="s">
        <v>1034</v>
      </c>
      <c r="E49" s="34" t="s">
        <v>286</v>
      </c>
      <c r="F49" s="35">
        <v>40619</v>
      </c>
      <c r="G49" s="34" t="s">
        <v>948</v>
      </c>
      <c r="H49" s="34" t="s">
        <v>427</v>
      </c>
      <c r="I49" s="34" t="s">
        <v>428</v>
      </c>
      <c r="J49" s="34" t="s">
        <v>1035</v>
      </c>
      <c r="K49" s="34" t="s">
        <v>374</v>
      </c>
      <c r="L49" s="34" t="s">
        <v>375</v>
      </c>
      <c r="M49" s="30">
        <v>73056</v>
      </c>
      <c r="N49" s="30" t="s">
        <v>940</v>
      </c>
      <c r="O49" s="36">
        <v>75</v>
      </c>
      <c r="P49" s="34" t="s">
        <v>20</v>
      </c>
      <c r="Q49" s="34" t="s">
        <v>350</v>
      </c>
      <c r="R49" s="34" t="s">
        <v>329</v>
      </c>
      <c r="T49" s="1" t="s">
        <v>11803</v>
      </c>
      <c r="U49" s="1">
        <v>390</v>
      </c>
    </row>
    <row r="50" spans="1:21" outlineLevel="1" collapsed="1" x14ac:dyDescent="0.25">
      <c r="A50" s="30"/>
      <c r="B50" s="30"/>
      <c r="C50" s="34"/>
      <c r="D50" s="34"/>
      <c r="E50" s="39" t="s">
        <v>1036</v>
      </c>
      <c r="F50" s="35"/>
      <c r="G50" s="34"/>
      <c r="H50" s="34"/>
      <c r="I50" s="34"/>
      <c r="J50" s="34"/>
      <c r="K50" s="34"/>
      <c r="L50" s="34"/>
      <c r="M50" s="30"/>
      <c r="N50" s="30"/>
      <c r="O50" s="36">
        <v>75</v>
      </c>
      <c r="P50" s="34"/>
      <c r="Q50" s="34"/>
      <c r="R50" s="34"/>
      <c r="S50" s="38">
        <v>0.28875644289672536</v>
      </c>
      <c r="T50" s="1" t="s">
        <v>11803</v>
      </c>
      <c r="U50" s="1">
        <v>390</v>
      </c>
    </row>
    <row r="51" spans="1:21" hidden="1" outlineLevel="2" x14ac:dyDescent="0.25">
      <c r="A51" s="30">
        <v>2011</v>
      </c>
      <c r="B51" s="30">
        <v>7301</v>
      </c>
      <c r="C51" s="34" t="s">
        <v>384</v>
      </c>
      <c r="D51" s="34" t="s">
        <v>1037</v>
      </c>
      <c r="E51" s="34" t="s">
        <v>291</v>
      </c>
      <c r="F51" s="35">
        <v>40681</v>
      </c>
      <c r="G51" s="34" t="s">
        <v>1038</v>
      </c>
      <c r="H51" s="34" t="s">
        <v>541</v>
      </c>
      <c r="I51" s="34" t="s">
        <v>542</v>
      </c>
      <c r="J51" s="34" t="s">
        <v>1039</v>
      </c>
      <c r="K51" s="34" t="s">
        <v>374</v>
      </c>
      <c r="L51" s="34" t="s">
        <v>375</v>
      </c>
      <c r="M51" s="30">
        <v>81853</v>
      </c>
      <c r="N51" s="30" t="s">
        <v>940</v>
      </c>
      <c r="O51" s="36">
        <v>3664</v>
      </c>
      <c r="P51" s="34" t="s">
        <v>20</v>
      </c>
      <c r="Q51" s="34" t="s">
        <v>350</v>
      </c>
      <c r="R51" s="34" t="s">
        <v>329</v>
      </c>
      <c r="T51" s="1" t="s">
        <v>11773</v>
      </c>
      <c r="U51" s="1">
        <v>371</v>
      </c>
    </row>
    <row r="52" spans="1:21" hidden="1" outlineLevel="2" x14ac:dyDescent="0.25">
      <c r="A52" s="30">
        <v>2011</v>
      </c>
      <c r="B52" s="30">
        <v>7303</v>
      </c>
      <c r="C52" s="34" t="s">
        <v>384</v>
      </c>
      <c r="D52" s="34" t="s">
        <v>1040</v>
      </c>
      <c r="E52" s="34" t="s">
        <v>291</v>
      </c>
      <c r="F52" s="35">
        <v>40681</v>
      </c>
      <c r="G52" s="34" t="s">
        <v>1038</v>
      </c>
      <c r="H52" s="34" t="s">
        <v>541</v>
      </c>
      <c r="I52" s="34" t="s">
        <v>542</v>
      </c>
      <c r="J52" s="34" t="s">
        <v>1041</v>
      </c>
      <c r="K52" s="34" t="s">
        <v>374</v>
      </c>
      <c r="L52" s="34" t="s">
        <v>375</v>
      </c>
      <c r="M52" s="30">
        <v>81866</v>
      </c>
      <c r="N52" s="30" t="s">
        <v>940</v>
      </c>
      <c r="O52" s="36">
        <v>3404</v>
      </c>
      <c r="P52" s="34" t="s">
        <v>20</v>
      </c>
      <c r="Q52" s="34" t="s">
        <v>350</v>
      </c>
      <c r="R52" s="34" t="s">
        <v>329</v>
      </c>
      <c r="T52" s="1" t="s">
        <v>11773</v>
      </c>
      <c r="U52" s="1">
        <v>371</v>
      </c>
    </row>
    <row r="53" spans="1:21" hidden="1" outlineLevel="2" x14ac:dyDescent="0.25">
      <c r="A53" s="30">
        <v>2011</v>
      </c>
      <c r="B53" s="30">
        <v>7421</v>
      </c>
      <c r="C53" s="34" t="s">
        <v>384</v>
      </c>
      <c r="D53" s="34" t="s">
        <v>1042</v>
      </c>
      <c r="E53" s="34" t="s">
        <v>291</v>
      </c>
      <c r="F53" s="35">
        <v>40697</v>
      </c>
      <c r="G53" s="34" t="s">
        <v>1043</v>
      </c>
      <c r="H53" s="34" t="s">
        <v>764</v>
      </c>
      <c r="I53" s="34" t="s">
        <v>765</v>
      </c>
      <c r="J53" s="34" t="s">
        <v>1044</v>
      </c>
      <c r="K53" s="34" t="s">
        <v>374</v>
      </c>
      <c r="L53" s="34" t="s">
        <v>375</v>
      </c>
      <c r="M53" s="30">
        <v>85934</v>
      </c>
      <c r="N53" s="30" t="s">
        <v>940</v>
      </c>
      <c r="O53" s="36">
        <v>4559</v>
      </c>
      <c r="P53" s="34" t="s">
        <v>20</v>
      </c>
      <c r="Q53" s="34" t="s">
        <v>350</v>
      </c>
      <c r="R53" s="34" t="s">
        <v>329</v>
      </c>
      <c r="T53" s="1" t="s">
        <v>11773</v>
      </c>
      <c r="U53" s="1">
        <v>371</v>
      </c>
    </row>
    <row r="54" spans="1:21" hidden="1" outlineLevel="2" x14ac:dyDescent="0.25">
      <c r="A54" s="30">
        <v>2011</v>
      </c>
      <c r="B54" s="30">
        <v>7421</v>
      </c>
      <c r="C54" s="34" t="s">
        <v>384</v>
      </c>
      <c r="D54" s="34" t="s">
        <v>1042</v>
      </c>
      <c r="E54" s="34" t="s">
        <v>291</v>
      </c>
      <c r="F54" s="35">
        <v>40697</v>
      </c>
      <c r="G54" s="34" t="s">
        <v>1043</v>
      </c>
      <c r="H54" s="34" t="s">
        <v>764</v>
      </c>
      <c r="I54" s="34" t="s">
        <v>765</v>
      </c>
      <c r="J54" s="34" t="s">
        <v>1044</v>
      </c>
      <c r="K54" s="34" t="s">
        <v>374</v>
      </c>
      <c r="L54" s="34" t="s">
        <v>375</v>
      </c>
      <c r="M54" s="30">
        <v>85934</v>
      </c>
      <c r="N54" s="30" t="s">
        <v>940</v>
      </c>
      <c r="O54" s="36">
        <v>96</v>
      </c>
      <c r="P54" s="34" t="s">
        <v>20</v>
      </c>
      <c r="Q54" s="34" t="s">
        <v>350</v>
      </c>
      <c r="R54" s="34" t="s">
        <v>329</v>
      </c>
      <c r="T54" s="1" t="s">
        <v>11773</v>
      </c>
      <c r="U54" s="1">
        <v>371</v>
      </c>
    </row>
    <row r="55" spans="1:21" outlineLevel="1" collapsed="1" x14ac:dyDescent="0.25">
      <c r="A55" s="30"/>
      <c r="B55" s="30"/>
      <c r="C55" s="34"/>
      <c r="D55" s="34"/>
      <c r="E55" s="39" t="s">
        <v>1045</v>
      </c>
      <c r="F55" s="35"/>
      <c r="G55" s="34"/>
      <c r="H55" s="34"/>
      <c r="I55" s="34"/>
      <c r="J55" s="34"/>
      <c r="K55" s="34"/>
      <c r="L55" s="34"/>
      <c r="M55" s="30"/>
      <c r="N55" s="30"/>
      <c r="O55" s="36">
        <v>11723</v>
      </c>
      <c r="P55" s="34"/>
      <c r="Q55" s="34"/>
      <c r="R55" s="34"/>
      <c r="S55" s="38">
        <v>45.134557067710816</v>
      </c>
      <c r="T55" s="1" t="s">
        <v>11773</v>
      </c>
      <c r="U55" s="1">
        <v>371</v>
      </c>
    </row>
    <row r="56" spans="1:21" hidden="1" outlineLevel="2" x14ac:dyDescent="0.25">
      <c r="A56" s="30">
        <v>2011</v>
      </c>
      <c r="B56" s="30">
        <v>7120</v>
      </c>
      <c r="C56" s="34" t="s">
        <v>384</v>
      </c>
      <c r="D56" s="34" t="s">
        <v>1046</v>
      </c>
      <c r="E56" s="34" t="s">
        <v>293</v>
      </c>
      <c r="F56" s="35">
        <v>40644</v>
      </c>
      <c r="G56" s="34" t="s">
        <v>1047</v>
      </c>
      <c r="H56" s="34" t="s">
        <v>1048</v>
      </c>
      <c r="I56" s="34" t="s">
        <v>1049</v>
      </c>
      <c r="J56" s="34" t="s">
        <v>1050</v>
      </c>
      <c r="K56" s="34" t="s">
        <v>374</v>
      </c>
      <c r="L56" s="34" t="s">
        <v>375</v>
      </c>
      <c r="M56" s="30">
        <v>76509</v>
      </c>
      <c r="N56" s="30" t="s">
        <v>940</v>
      </c>
      <c r="O56" s="36">
        <v>282.39999999999998</v>
      </c>
      <c r="P56" s="34" t="s">
        <v>20</v>
      </c>
      <c r="Q56" s="34" t="s">
        <v>350</v>
      </c>
      <c r="R56" s="34" t="s">
        <v>329</v>
      </c>
      <c r="T56" s="1" t="s">
        <v>11717</v>
      </c>
      <c r="U56" s="1">
        <v>354</v>
      </c>
    </row>
    <row r="57" spans="1:21" hidden="1" outlineLevel="2" x14ac:dyDescent="0.25">
      <c r="A57" s="30">
        <v>2011</v>
      </c>
      <c r="B57" s="30">
        <v>6958</v>
      </c>
      <c r="C57" s="34" t="s">
        <v>384</v>
      </c>
      <c r="D57" s="34" t="s">
        <v>1051</v>
      </c>
      <c r="E57" s="34" t="s">
        <v>293</v>
      </c>
      <c r="F57" s="35">
        <v>40613</v>
      </c>
      <c r="G57" s="34" t="s">
        <v>1052</v>
      </c>
      <c r="H57" s="34" t="s">
        <v>414</v>
      </c>
      <c r="I57" s="34" t="s">
        <v>415</v>
      </c>
      <c r="J57" s="34" t="s">
        <v>1053</v>
      </c>
      <c r="K57" s="34" t="s">
        <v>374</v>
      </c>
      <c r="L57" s="34" t="s">
        <v>375</v>
      </c>
      <c r="M57" s="30">
        <v>72368</v>
      </c>
      <c r="N57" s="30" t="s">
        <v>940</v>
      </c>
      <c r="O57" s="36">
        <v>223.6</v>
      </c>
      <c r="P57" s="34" t="s">
        <v>20</v>
      </c>
      <c r="Q57" s="34" t="s">
        <v>350</v>
      </c>
      <c r="R57" s="34" t="s">
        <v>329</v>
      </c>
      <c r="T57" s="1" t="s">
        <v>11717</v>
      </c>
      <c r="U57" s="1">
        <v>354</v>
      </c>
    </row>
    <row r="58" spans="1:21" hidden="1" outlineLevel="2" x14ac:dyDescent="0.25">
      <c r="A58" s="30">
        <v>2011</v>
      </c>
      <c r="B58" s="30">
        <v>6958</v>
      </c>
      <c r="C58" s="34" t="s">
        <v>384</v>
      </c>
      <c r="D58" s="34" t="s">
        <v>1051</v>
      </c>
      <c r="E58" s="34" t="s">
        <v>293</v>
      </c>
      <c r="F58" s="35">
        <v>40613</v>
      </c>
      <c r="G58" s="34" t="s">
        <v>1052</v>
      </c>
      <c r="H58" s="34" t="s">
        <v>414</v>
      </c>
      <c r="I58" s="34" t="s">
        <v>415</v>
      </c>
      <c r="J58" s="34" t="s">
        <v>1053</v>
      </c>
      <c r="K58" s="34" t="s">
        <v>374</v>
      </c>
      <c r="L58" s="34" t="s">
        <v>375</v>
      </c>
      <c r="M58" s="30">
        <v>72368</v>
      </c>
      <c r="N58" s="30" t="s">
        <v>940</v>
      </c>
      <c r="O58" s="36">
        <v>23.06</v>
      </c>
      <c r="P58" s="34" t="s">
        <v>20</v>
      </c>
      <c r="Q58" s="34" t="s">
        <v>350</v>
      </c>
      <c r="R58" s="34" t="s">
        <v>329</v>
      </c>
      <c r="T58" s="1" t="s">
        <v>11717</v>
      </c>
      <c r="U58" s="1">
        <v>354</v>
      </c>
    </row>
    <row r="59" spans="1:21" hidden="1" outlineLevel="2" x14ac:dyDescent="0.25">
      <c r="A59" s="30">
        <v>2011</v>
      </c>
      <c r="B59" s="30">
        <v>7026</v>
      </c>
      <c r="C59" s="34" t="s">
        <v>384</v>
      </c>
      <c r="D59" s="34" t="s">
        <v>1054</v>
      </c>
      <c r="E59" s="34" t="s">
        <v>293</v>
      </c>
      <c r="F59" s="35">
        <v>40625</v>
      </c>
      <c r="G59" s="34" t="s">
        <v>1055</v>
      </c>
      <c r="H59" s="34" t="s">
        <v>787</v>
      </c>
      <c r="I59" s="34" t="s">
        <v>788</v>
      </c>
      <c r="J59" s="34" t="s">
        <v>1056</v>
      </c>
      <c r="K59" s="34" t="s">
        <v>374</v>
      </c>
      <c r="L59" s="34" t="s">
        <v>375</v>
      </c>
      <c r="M59" s="30">
        <v>73369</v>
      </c>
      <c r="N59" s="30" t="s">
        <v>940</v>
      </c>
      <c r="O59" s="36">
        <v>1470</v>
      </c>
      <c r="P59" s="34" t="s">
        <v>20</v>
      </c>
      <c r="Q59" s="34" t="s">
        <v>350</v>
      </c>
      <c r="R59" s="34" t="s">
        <v>329</v>
      </c>
      <c r="T59" s="1" t="s">
        <v>11717</v>
      </c>
      <c r="U59" s="1">
        <v>354</v>
      </c>
    </row>
    <row r="60" spans="1:21" hidden="1" outlineLevel="2" x14ac:dyDescent="0.25">
      <c r="A60" s="30">
        <v>2011</v>
      </c>
      <c r="B60" s="30">
        <v>7058</v>
      </c>
      <c r="C60" s="34" t="s">
        <v>384</v>
      </c>
      <c r="D60" s="34" t="s">
        <v>1057</v>
      </c>
      <c r="E60" s="34" t="s">
        <v>293</v>
      </c>
      <c r="F60" s="35">
        <v>40632</v>
      </c>
      <c r="G60" s="34" t="s">
        <v>1058</v>
      </c>
      <c r="H60" s="34" t="s">
        <v>971</v>
      </c>
      <c r="I60" s="34" t="s">
        <v>972</v>
      </c>
      <c r="J60" s="34" t="s">
        <v>1059</v>
      </c>
      <c r="K60" s="34" t="s">
        <v>374</v>
      </c>
      <c r="L60" s="34" t="s">
        <v>375</v>
      </c>
      <c r="M60" s="30">
        <v>75329</v>
      </c>
      <c r="N60" s="30" t="s">
        <v>940</v>
      </c>
      <c r="O60" s="36">
        <v>1714.5</v>
      </c>
      <c r="P60" s="34" t="s">
        <v>20</v>
      </c>
      <c r="Q60" s="34" t="s">
        <v>350</v>
      </c>
      <c r="R60" s="34" t="s">
        <v>329</v>
      </c>
      <c r="T60" s="1" t="s">
        <v>11717</v>
      </c>
      <c r="U60" s="1">
        <v>354</v>
      </c>
    </row>
    <row r="61" spans="1:21" outlineLevel="1" collapsed="1" x14ac:dyDescent="0.25">
      <c r="A61" s="30"/>
      <c r="B61" s="30"/>
      <c r="C61" s="34"/>
      <c r="D61" s="34"/>
      <c r="E61" s="39" t="s">
        <v>1060</v>
      </c>
      <c r="F61" s="35"/>
      <c r="G61" s="34"/>
      <c r="H61" s="34"/>
      <c r="I61" s="34"/>
      <c r="J61" s="34"/>
      <c r="K61" s="34"/>
      <c r="L61" s="34"/>
      <c r="M61" s="30"/>
      <c r="N61" s="30"/>
      <c r="O61" s="36">
        <v>3713.56</v>
      </c>
      <c r="P61" s="34"/>
      <c r="Q61" s="34"/>
      <c r="R61" s="34"/>
      <c r="S61" s="38">
        <v>14.29752501444751</v>
      </c>
      <c r="T61" s="1" t="s">
        <v>11717</v>
      </c>
      <c r="U61" s="1">
        <v>354</v>
      </c>
    </row>
    <row r="62" spans="1:21" hidden="1" outlineLevel="2" x14ac:dyDescent="0.25">
      <c r="A62" s="30">
        <v>2011</v>
      </c>
      <c r="B62" s="30">
        <v>7240</v>
      </c>
      <c r="C62" s="34" t="s">
        <v>384</v>
      </c>
      <c r="D62" s="34" t="s">
        <v>1061</v>
      </c>
      <c r="E62" s="34" t="s">
        <v>295</v>
      </c>
      <c r="F62" s="35">
        <v>40668</v>
      </c>
      <c r="G62" s="34" t="s">
        <v>1007</v>
      </c>
      <c r="H62" s="34" t="s">
        <v>541</v>
      </c>
      <c r="I62" s="34" t="s">
        <v>542</v>
      </c>
      <c r="J62" s="34" t="s">
        <v>1062</v>
      </c>
      <c r="K62" s="34" t="s">
        <v>374</v>
      </c>
      <c r="L62" s="34" t="s">
        <v>375</v>
      </c>
      <c r="M62" s="30">
        <v>80348</v>
      </c>
      <c r="N62" s="30" t="s">
        <v>940</v>
      </c>
      <c r="O62" s="36">
        <v>2606</v>
      </c>
      <c r="P62" s="34" t="s">
        <v>20</v>
      </c>
      <c r="Q62" s="34" t="s">
        <v>350</v>
      </c>
      <c r="R62" s="34" t="s">
        <v>329</v>
      </c>
      <c r="T62" s="1" t="s">
        <v>11717</v>
      </c>
      <c r="U62" s="1">
        <v>354</v>
      </c>
    </row>
    <row r="63" spans="1:21" outlineLevel="1" collapsed="1" x14ac:dyDescent="0.25">
      <c r="A63" s="30"/>
      <c r="B63" s="30"/>
      <c r="C63" s="34"/>
      <c r="D63" s="34"/>
      <c r="E63" s="39" t="s">
        <v>1063</v>
      </c>
      <c r="F63" s="35"/>
      <c r="G63" s="34"/>
      <c r="H63" s="34"/>
      <c r="I63" s="34"/>
      <c r="J63" s="34"/>
      <c r="K63" s="34"/>
      <c r="L63" s="34"/>
      <c r="M63" s="30"/>
      <c r="N63" s="30"/>
      <c r="O63" s="36">
        <v>2606</v>
      </c>
      <c r="P63" s="34"/>
      <c r="Q63" s="34"/>
      <c r="R63" s="34"/>
      <c r="S63" s="38">
        <v>10.033323869184883</v>
      </c>
      <c r="T63" s="1" t="s">
        <v>11717</v>
      </c>
      <c r="U63" s="1">
        <v>354</v>
      </c>
    </row>
    <row r="64" spans="1:21" ht="15.75" thickBot="1" x14ac:dyDescent="0.3">
      <c r="A64" s="30"/>
      <c r="B64" s="30"/>
      <c r="C64" s="34"/>
      <c r="D64" s="34"/>
      <c r="E64" s="40" t="s">
        <v>975</v>
      </c>
      <c r="F64" s="41"/>
      <c r="G64" s="42"/>
      <c r="H64" s="42"/>
      <c r="I64" s="42"/>
      <c r="J64" s="42"/>
      <c r="K64" s="42"/>
      <c r="L64" s="42"/>
      <c r="M64" s="43"/>
      <c r="N64" s="43"/>
      <c r="O64" s="44">
        <v>221854.78999999998</v>
      </c>
      <c r="P64" s="34"/>
      <c r="Q64" s="34"/>
      <c r="R64" s="34"/>
      <c r="S64" s="45">
        <v>854.15999999999985</v>
      </c>
    </row>
    <row r="66" spans="5:15" ht="15.75" thickBot="1" x14ac:dyDescent="0.3">
      <c r="E66" s="46" t="s">
        <v>936</v>
      </c>
      <c r="O66" s="27">
        <v>854.15999999999985</v>
      </c>
    </row>
  </sheetData>
  <pageMargins left="0.7" right="0.7" top="0.75" bottom="0.75" header="0.3" footer="0.3"/>
  <pageSetup fitToHeight="0" orientation="landscape" r:id="rId1"/>
  <headerFooter>
    <oddFooter>&amp;L&amp;F &amp;A&amp;R&amp;P of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G42"/>
  <sheetViews>
    <sheetView workbookViewId="0">
      <selection activeCell="E9" sqref="E9"/>
    </sheetView>
  </sheetViews>
  <sheetFormatPr defaultRowHeight="15" x14ac:dyDescent="0.25"/>
  <cols>
    <col min="1" max="1" width="23.7109375" bestFit="1" customWidth="1"/>
    <col min="2" max="2" width="18.7109375" bestFit="1" customWidth="1"/>
    <col min="3" max="3" width="16.140625" bestFit="1" customWidth="1"/>
    <col min="4" max="4" width="20.5703125" bestFit="1" customWidth="1"/>
    <col min="5" max="5" width="16.7109375" bestFit="1" customWidth="1"/>
    <col min="6" max="6" width="31.140625" bestFit="1" customWidth="1"/>
  </cols>
  <sheetData>
    <row r="1" spans="1:7" x14ac:dyDescent="0.25">
      <c r="A1" t="s">
        <v>832</v>
      </c>
    </row>
    <row r="2" spans="1:7" x14ac:dyDescent="0.25">
      <c r="A2" t="s">
        <v>2396</v>
      </c>
    </row>
    <row r="3" spans="1:7" x14ac:dyDescent="0.25">
      <c r="A3" t="s">
        <v>2397</v>
      </c>
    </row>
    <row r="4" spans="1:7" x14ac:dyDescent="0.25">
      <c r="A4" s="22">
        <v>40816</v>
      </c>
    </row>
    <row r="7" spans="1:7" x14ac:dyDescent="0.25">
      <c r="A7" t="s">
        <v>2398</v>
      </c>
      <c r="B7" t="s">
        <v>321</v>
      </c>
      <c r="C7" t="s">
        <v>2399</v>
      </c>
      <c r="D7" t="s">
        <v>310</v>
      </c>
      <c r="E7" t="s">
        <v>909</v>
      </c>
      <c r="F7" t="s">
        <v>2400</v>
      </c>
    </row>
    <row r="8" spans="1:7" x14ac:dyDescent="0.25">
      <c r="A8">
        <v>40750</v>
      </c>
      <c r="B8" t="s">
        <v>2401</v>
      </c>
      <c r="C8" t="s">
        <v>832</v>
      </c>
      <c r="D8" t="s">
        <v>2402</v>
      </c>
      <c r="E8">
        <v>64.599999999999994</v>
      </c>
      <c r="F8">
        <v>64.599999999999994</v>
      </c>
      <c r="G8" s="371" t="s">
        <v>3732</v>
      </c>
    </row>
    <row r="9" spans="1:7" x14ac:dyDescent="0.25">
      <c r="A9">
        <v>40751</v>
      </c>
      <c r="B9" t="s">
        <v>2403</v>
      </c>
      <c r="C9" t="s">
        <v>428</v>
      </c>
      <c r="D9" t="s">
        <v>2404</v>
      </c>
      <c r="E9">
        <v>56.25</v>
      </c>
      <c r="F9">
        <v>120.85</v>
      </c>
      <c r="G9" s="371" t="s">
        <v>3732</v>
      </c>
    </row>
    <row r="10" spans="1:7" x14ac:dyDescent="0.25">
      <c r="A10">
        <v>40755</v>
      </c>
      <c r="B10" t="s">
        <v>2405</v>
      </c>
      <c r="C10" t="s">
        <v>832</v>
      </c>
      <c r="D10" t="s">
        <v>2406</v>
      </c>
      <c r="E10">
        <v>-2.52</v>
      </c>
      <c r="F10">
        <v>118.33</v>
      </c>
      <c r="G10" t="s">
        <v>3721</v>
      </c>
    </row>
    <row r="11" spans="1:7" x14ac:dyDescent="0.25">
      <c r="A11">
        <v>40780</v>
      </c>
      <c r="B11" t="s">
        <v>2407</v>
      </c>
      <c r="C11" t="s">
        <v>832</v>
      </c>
      <c r="D11" t="s">
        <v>2402</v>
      </c>
      <c r="E11">
        <v>187.42</v>
      </c>
      <c r="F11">
        <v>305.75</v>
      </c>
      <c r="G11" s="371" t="s">
        <v>3732</v>
      </c>
    </row>
    <row r="12" spans="1:7" x14ac:dyDescent="0.25">
      <c r="A12">
        <v>40786</v>
      </c>
      <c r="B12" t="s">
        <v>2408</v>
      </c>
      <c r="C12" t="s">
        <v>832</v>
      </c>
      <c r="D12" t="s">
        <v>2406</v>
      </c>
      <c r="E12">
        <v>18.87</v>
      </c>
      <c r="F12">
        <v>324.62</v>
      </c>
      <c r="G12" t="s">
        <v>3721</v>
      </c>
    </row>
    <row r="13" spans="1:7" x14ac:dyDescent="0.25">
      <c r="A13">
        <v>40813</v>
      </c>
      <c r="B13" t="s">
        <v>2409</v>
      </c>
      <c r="C13" t="s">
        <v>832</v>
      </c>
      <c r="D13" t="s">
        <v>2402</v>
      </c>
      <c r="E13">
        <v>230.7</v>
      </c>
      <c r="F13">
        <v>555.31999999999994</v>
      </c>
      <c r="G13" s="371" t="s">
        <v>3732</v>
      </c>
    </row>
    <row r="14" spans="1:7" x14ac:dyDescent="0.25">
      <c r="A14">
        <v>40816</v>
      </c>
      <c r="B14" t="s">
        <v>2410</v>
      </c>
      <c r="C14" t="s">
        <v>832</v>
      </c>
      <c r="D14" t="s">
        <v>2406</v>
      </c>
      <c r="E14">
        <v>-83.4</v>
      </c>
      <c r="F14">
        <v>471.91999999999996</v>
      </c>
      <c r="G14" t="s">
        <v>3721</v>
      </c>
    </row>
    <row r="15" spans="1:7" x14ac:dyDescent="0.25">
      <c r="F15">
        <v>471.91999999999996</v>
      </c>
    </row>
    <row r="16" spans="1:7" x14ac:dyDescent="0.25">
      <c r="F16">
        <v>471.91999999999996</v>
      </c>
    </row>
    <row r="17" spans="1:6" x14ac:dyDescent="0.25">
      <c r="F17">
        <v>471.91999999999996</v>
      </c>
    </row>
    <row r="18" spans="1:6" x14ac:dyDescent="0.25">
      <c r="F18">
        <v>471.91999999999996</v>
      </c>
    </row>
    <row r="19" spans="1:6" x14ac:dyDescent="0.25">
      <c r="F19">
        <v>471.91999999999996</v>
      </c>
    </row>
    <row r="20" spans="1:6" x14ac:dyDescent="0.25">
      <c r="E20">
        <v>471.91999999999996</v>
      </c>
      <c r="F20">
        <v>471.91999999999996</v>
      </c>
    </row>
    <row r="22" spans="1:6" x14ac:dyDescent="0.25">
      <c r="E22" t="s">
        <v>2411</v>
      </c>
      <c r="F22" s="65">
        <v>471.92</v>
      </c>
    </row>
    <row r="23" spans="1:6" x14ac:dyDescent="0.25">
      <c r="E23" t="s">
        <v>2412</v>
      </c>
      <c r="F23">
        <v>0</v>
      </c>
    </row>
    <row r="25" spans="1:6" x14ac:dyDescent="0.25">
      <c r="A25">
        <v>40755</v>
      </c>
      <c r="B25" t="s">
        <v>2405</v>
      </c>
      <c r="C25" t="s">
        <v>832</v>
      </c>
      <c r="D25" t="s">
        <v>2406</v>
      </c>
      <c r="E25">
        <v>-71.36</v>
      </c>
      <c r="F25" t="s">
        <v>2413</v>
      </c>
    </row>
    <row r="27" spans="1:6" x14ac:dyDescent="0.25">
      <c r="A27" t="s">
        <v>832</v>
      </c>
    </row>
    <row r="28" spans="1:6" x14ac:dyDescent="0.25">
      <c r="A28" t="s">
        <v>2414</v>
      </c>
    </row>
    <row r="29" spans="1:6" x14ac:dyDescent="0.25">
      <c r="A29" t="s">
        <v>2415</v>
      </c>
    </row>
    <row r="30" spans="1:6" x14ac:dyDescent="0.25">
      <c r="A30" s="22">
        <v>40816</v>
      </c>
    </row>
    <row r="33" spans="1:6" x14ac:dyDescent="0.25">
      <c r="A33" t="s">
        <v>2398</v>
      </c>
      <c r="B33" t="s">
        <v>321</v>
      </c>
      <c r="C33" t="s">
        <v>2399</v>
      </c>
      <c r="D33" t="s">
        <v>310</v>
      </c>
      <c r="E33" t="s">
        <v>909</v>
      </c>
      <c r="F33" t="s">
        <v>2400</v>
      </c>
    </row>
    <row r="34" spans="1:6" x14ac:dyDescent="0.25">
      <c r="A34">
        <v>40750</v>
      </c>
      <c r="B34" t="s">
        <v>2416</v>
      </c>
      <c r="C34" t="s">
        <v>832</v>
      </c>
      <c r="D34" t="s">
        <v>2402</v>
      </c>
      <c r="E34">
        <v>115.35</v>
      </c>
      <c r="F34">
        <v>115.35</v>
      </c>
    </row>
    <row r="35" spans="1:6" x14ac:dyDescent="0.25">
      <c r="A35">
        <v>40755</v>
      </c>
      <c r="B35" t="s">
        <v>2417</v>
      </c>
      <c r="C35" t="s">
        <v>832</v>
      </c>
      <c r="D35" t="s">
        <v>2406</v>
      </c>
      <c r="E35">
        <v>-11.93</v>
      </c>
      <c r="F35">
        <v>103.41999999999999</v>
      </c>
    </row>
    <row r="36" spans="1:6" x14ac:dyDescent="0.25">
      <c r="A36">
        <v>40780</v>
      </c>
      <c r="B36" t="s">
        <v>2418</v>
      </c>
      <c r="C36" t="s">
        <v>832</v>
      </c>
      <c r="D36" t="s">
        <v>2402</v>
      </c>
      <c r="E36">
        <v>150.84</v>
      </c>
      <c r="F36">
        <v>254.26</v>
      </c>
    </row>
    <row r="37" spans="1:6" x14ac:dyDescent="0.25">
      <c r="A37">
        <v>40786</v>
      </c>
      <c r="B37" t="s">
        <v>2419</v>
      </c>
      <c r="C37" t="s">
        <v>832</v>
      </c>
      <c r="D37" t="s">
        <v>2406</v>
      </c>
      <c r="E37">
        <v>15.19</v>
      </c>
      <c r="F37">
        <v>269.45</v>
      </c>
    </row>
    <row r="38" spans="1:6" x14ac:dyDescent="0.25">
      <c r="A38">
        <v>40813</v>
      </c>
      <c r="B38" t="s">
        <v>2420</v>
      </c>
      <c r="C38" t="s">
        <v>832</v>
      </c>
      <c r="D38" t="s">
        <v>2402</v>
      </c>
      <c r="E38">
        <v>400.41</v>
      </c>
      <c r="F38">
        <v>669.86</v>
      </c>
    </row>
    <row r="39" spans="1:6" x14ac:dyDescent="0.25">
      <c r="A39">
        <v>40816</v>
      </c>
      <c r="B39" t="s">
        <v>2421</v>
      </c>
      <c r="C39" t="s">
        <v>832</v>
      </c>
      <c r="D39" t="s">
        <v>2406</v>
      </c>
      <c r="E39">
        <v>-144.76</v>
      </c>
      <c r="F39">
        <v>525.1</v>
      </c>
    </row>
    <row r="41" spans="1:6" x14ac:dyDescent="0.25">
      <c r="E41" s="65" t="s">
        <v>2422</v>
      </c>
      <c r="F41" s="65">
        <v>525.1</v>
      </c>
    </row>
    <row r="42" spans="1:6" x14ac:dyDescent="0.25">
      <c r="E42" t="s">
        <v>2412</v>
      </c>
      <c r="F42">
        <v>0</v>
      </c>
    </row>
  </sheetData>
  <pageMargins left="0.7" right="0.7" top="0.75" bottom="0.75" header="0.3" footer="0.3"/>
  <pageSetup scale="82" orientation="landscape" r:id="rId1"/>
  <headerFooter>
    <oddFooter>&amp;L&amp;F &amp;A&amp;R&amp;P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W49"/>
  <sheetViews>
    <sheetView topLeftCell="E24" workbookViewId="0">
      <selection activeCell="E9" sqref="E9"/>
    </sheetView>
  </sheetViews>
  <sheetFormatPr defaultColWidth="8.85546875" defaultRowHeight="12.75" outlineLevelRow="2" x14ac:dyDescent="0.2"/>
  <cols>
    <col min="1" max="1" width="7.7109375" style="7" hidden="1" customWidth="1"/>
    <col min="2" max="2" width="0" style="7" hidden="1" customWidth="1"/>
    <col min="3" max="3" width="26.42578125" style="7" hidden="1" customWidth="1"/>
    <col min="4" max="4" width="13.7109375" style="7" hidden="1" customWidth="1"/>
    <col min="5" max="5" width="22.5703125" style="7" bestFit="1" customWidth="1"/>
    <col min="6" max="6" width="18.7109375" style="7" hidden="1" customWidth="1"/>
    <col min="7" max="7" width="23.7109375" style="7" hidden="1" customWidth="1"/>
    <col min="8" max="8" width="22.7109375" style="7" hidden="1" customWidth="1"/>
    <col min="9" max="9" width="22.140625" style="7" bestFit="1" customWidth="1"/>
    <col min="10" max="12" width="22.140625" style="7" customWidth="1"/>
    <col min="13" max="13" width="5" style="7" bestFit="1" customWidth="1"/>
    <col min="14" max="14" width="11.85546875" style="7" bestFit="1" customWidth="1"/>
    <col min="15" max="15" width="14.140625" style="7" bestFit="1" customWidth="1"/>
    <col min="16" max="16" width="30" style="7" bestFit="1" customWidth="1"/>
    <col min="17" max="17" width="20.42578125" style="7" bestFit="1" customWidth="1"/>
    <col min="18" max="18" width="20.85546875" style="7" bestFit="1" customWidth="1"/>
    <col min="19" max="19" width="21.7109375" style="7" bestFit="1" customWidth="1"/>
    <col min="20" max="20" width="23.28515625" style="7" bestFit="1" customWidth="1"/>
    <col min="21" max="21" width="18.5703125" style="7" bestFit="1" customWidth="1"/>
    <col min="22" max="22" width="16" style="7" bestFit="1" customWidth="1"/>
    <col min="23" max="23" width="37.28515625" style="7" bestFit="1" customWidth="1"/>
    <col min="24" max="16384" width="8.85546875" style="7"/>
  </cols>
  <sheetData>
    <row r="1" spans="1:23" x14ac:dyDescent="0.2">
      <c r="A1" s="7" t="s">
        <v>2503</v>
      </c>
      <c r="B1" s="7" t="s">
        <v>311</v>
      </c>
      <c r="C1" s="7" t="s">
        <v>315</v>
      </c>
      <c r="D1" s="7" t="s">
        <v>321</v>
      </c>
      <c r="E1" s="48" t="s">
        <v>310</v>
      </c>
      <c r="F1" s="48" t="s">
        <v>313</v>
      </c>
      <c r="G1" s="48" t="s">
        <v>309</v>
      </c>
      <c r="H1" s="48" t="s">
        <v>319</v>
      </c>
      <c r="I1" s="48" t="s">
        <v>320</v>
      </c>
      <c r="J1" s="74" t="s">
        <v>2451</v>
      </c>
      <c r="K1" s="1" t="s">
        <v>3983</v>
      </c>
      <c r="L1" s="1" t="s">
        <v>3983</v>
      </c>
      <c r="M1" s="7" t="s">
        <v>306</v>
      </c>
      <c r="N1" s="7" t="s">
        <v>307</v>
      </c>
      <c r="O1" s="7" t="s">
        <v>312</v>
      </c>
      <c r="P1" s="7" t="s">
        <v>314</v>
      </c>
      <c r="Q1" s="7" t="s">
        <v>316</v>
      </c>
      <c r="R1" s="7" t="s">
        <v>317</v>
      </c>
      <c r="S1" s="7" t="s">
        <v>318</v>
      </c>
      <c r="T1" s="7" t="s">
        <v>322</v>
      </c>
      <c r="U1" s="7" t="s">
        <v>323</v>
      </c>
      <c r="V1" s="7" t="s">
        <v>308</v>
      </c>
      <c r="W1" s="7" t="s">
        <v>2502</v>
      </c>
    </row>
    <row r="2" spans="1:23" hidden="1" outlineLevel="2" x14ac:dyDescent="0.2">
      <c r="A2" s="66" t="s">
        <v>16</v>
      </c>
      <c r="B2" s="71">
        <v>40725</v>
      </c>
      <c r="C2" s="66" t="s">
        <v>2501</v>
      </c>
      <c r="D2" s="66" t="s">
        <v>20</v>
      </c>
      <c r="E2" s="66" t="s">
        <v>175</v>
      </c>
      <c r="F2" s="66" t="s">
        <v>414</v>
      </c>
      <c r="G2" s="66" t="s">
        <v>2500</v>
      </c>
      <c r="H2" s="7">
        <v>0</v>
      </c>
      <c r="I2" s="7">
        <v>818</v>
      </c>
      <c r="K2" s="1" t="s">
        <v>11814</v>
      </c>
      <c r="L2" s="1" t="e">
        <v>#N/A</v>
      </c>
      <c r="M2" s="7">
        <v>2011</v>
      </c>
      <c r="N2" s="7">
        <v>7543</v>
      </c>
      <c r="O2" s="66" t="s">
        <v>2499</v>
      </c>
      <c r="P2" s="66" t="s">
        <v>415</v>
      </c>
      <c r="Q2" s="66" t="s">
        <v>374</v>
      </c>
      <c r="R2" s="66" t="s">
        <v>375</v>
      </c>
      <c r="S2" s="7">
        <v>90855</v>
      </c>
      <c r="T2" s="66" t="s">
        <v>328</v>
      </c>
      <c r="U2" s="66" t="s">
        <v>329</v>
      </c>
      <c r="V2" s="66" t="s">
        <v>384</v>
      </c>
      <c r="W2" s="66" t="s">
        <v>2425</v>
      </c>
    </row>
    <row r="3" spans="1:23" ht="15" hidden="1" outlineLevel="2" x14ac:dyDescent="0.25">
      <c r="A3" s="66" t="s">
        <v>16</v>
      </c>
      <c r="B3" s="71">
        <v>40749</v>
      </c>
      <c r="C3" s="66" t="s">
        <v>2498</v>
      </c>
      <c r="D3" s="66" t="s">
        <v>20</v>
      </c>
      <c r="E3" s="66" t="s">
        <v>175</v>
      </c>
      <c r="F3" s="66" t="s">
        <v>414</v>
      </c>
      <c r="G3" s="66" t="s">
        <v>2497</v>
      </c>
      <c r="H3" s="7">
        <v>0</v>
      </c>
      <c r="I3" s="7">
        <v>99.9</v>
      </c>
      <c r="K3"/>
      <c r="L3"/>
      <c r="M3" s="7">
        <v>2011</v>
      </c>
      <c r="N3" s="7">
        <v>7662</v>
      </c>
      <c r="O3" s="66" t="s">
        <v>2496</v>
      </c>
      <c r="P3" s="66" t="s">
        <v>415</v>
      </c>
      <c r="Q3" s="66" t="s">
        <v>374</v>
      </c>
      <c r="R3" s="66" t="s">
        <v>375</v>
      </c>
      <c r="S3" s="7">
        <v>94688</v>
      </c>
      <c r="T3" s="66" t="s">
        <v>328</v>
      </c>
      <c r="U3" s="66" t="s">
        <v>329</v>
      </c>
      <c r="V3" s="66" t="s">
        <v>384</v>
      </c>
      <c r="W3" s="66" t="s">
        <v>2425</v>
      </c>
    </row>
    <row r="4" spans="1:23" ht="15" outlineLevel="1" collapsed="1" x14ac:dyDescent="0.25">
      <c r="A4" s="66"/>
      <c r="B4" s="71"/>
      <c r="C4" s="66"/>
      <c r="D4" s="66"/>
      <c r="E4" s="75" t="s">
        <v>954</v>
      </c>
      <c r="F4" s="66"/>
      <c r="G4" s="66"/>
      <c r="H4" s="7">
        <v>0</v>
      </c>
      <c r="I4" s="67">
        <v>917.9</v>
      </c>
      <c r="J4" s="67">
        <v>60.943262079551694</v>
      </c>
      <c r="K4" s="1" t="s">
        <v>11789</v>
      </c>
      <c r="L4" s="1">
        <v>343</v>
      </c>
      <c r="O4" s="66"/>
      <c r="P4" s="66"/>
      <c r="Q4" s="66"/>
      <c r="R4" s="66"/>
      <c r="T4" s="66"/>
      <c r="U4" s="66"/>
      <c r="V4" s="66"/>
      <c r="W4" s="66"/>
    </row>
    <row r="5" spans="1:23" ht="15" hidden="1" outlineLevel="2" x14ac:dyDescent="0.25">
      <c r="A5" s="66" t="s">
        <v>16</v>
      </c>
      <c r="B5" s="71">
        <v>40813</v>
      </c>
      <c r="C5" s="66" t="s">
        <v>2495</v>
      </c>
      <c r="D5" s="66" t="s">
        <v>20</v>
      </c>
      <c r="E5" s="66" t="s">
        <v>2494</v>
      </c>
      <c r="F5" s="66" t="s">
        <v>831</v>
      </c>
      <c r="G5" s="66" t="s">
        <v>2493</v>
      </c>
      <c r="H5" s="7">
        <v>0</v>
      </c>
      <c r="I5" s="67">
        <v>42.12</v>
      </c>
      <c r="J5" s="67"/>
      <c r="K5" s="1" t="s">
        <v>11751</v>
      </c>
      <c r="L5" s="1">
        <v>333</v>
      </c>
      <c r="M5" s="7">
        <v>2011</v>
      </c>
      <c r="N5" s="7">
        <v>7971</v>
      </c>
      <c r="O5" s="66" t="s">
        <v>2455</v>
      </c>
      <c r="P5" s="66" t="s">
        <v>832</v>
      </c>
      <c r="Q5" s="66" t="s">
        <v>374</v>
      </c>
      <c r="R5" s="66" t="s">
        <v>375</v>
      </c>
      <c r="S5" s="7">
        <v>105426</v>
      </c>
      <c r="T5" s="66" t="s">
        <v>350</v>
      </c>
      <c r="U5" s="66" t="s">
        <v>329</v>
      </c>
      <c r="V5" s="66" t="s">
        <v>827</v>
      </c>
      <c r="W5" s="66" t="s">
        <v>2425</v>
      </c>
    </row>
    <row r="6" spans="1:23" ht="15" outlineLevel="1" collapsed="1" x14ac:dyDescent="0.25">
      <c r="A6" s="66"/>
      <c r="B6" s="71"/>
      <c r="C6" s="66"/>
      <c r="D6" s="66"/>
      <c r="E6" s="73" t="s">
        <v>2492</v>
      </c>
      <c r="F6" s="66"/>
      <c r="G6" s="66"/>
      <c r="H6" s="7">
        <v>0</v>
      </c>
      <c r="I6" s="67">
        <v>42.12</v>
      </c>
      <c r="J6" s="67">
        <v>2.7965248924618336</v>
      </c>
      <c r="K6" s="1" t="s">
        <v>11751</v>
      </c>
      <c r="L6" s="1">
        <v>333</v>
      </c>
      <c r="O6" s="66"/>
      <c r="P6" s="66"/>
      <c r="Q6" s="66"/>
      <c r="R6" s="66"/>
      <c r="T6" s="66"/>
      <c r="U6" s="66"/>
      <c r="V6" s="66"/>
      <c r="W6" s="66"/>
    </row>
    <row r="7" spans="1:23" ht="15" hidden="1" outlineLevel="2" x14ac:dyDescent="0.25">
      <c r="A7" s="66" t="s">
        <v>16</v>
      </c>
      <c r="B7" s="71">
        <v>40758</v>
      </c>
      <c r="C7" s="66" t="s">
        <v>2491</v>
      </c>
      <c r="D7" s="66" t="s">
        <v>20</v>
      </c>
      <c r="E7" s="66" t="s">
        <v>177</v>
      </c>
      <c r="F7" s="66" t="s">
        <v>603</v>
      </c>
      <c r="G7" s="66" t="s">
        <v>2490</v>
      </c>
      <c r="H7" s="7">
        <v>0</v>
      </c>
      <c r="I7" s="67">
        <v>587.9</v>
      </c>
      <c r="J7" s="67"/>
      <c r="K7" s="1" t="s">
        <v>11789</v>
      </c>
      <c r="L7" s="1">
        <v>343</v>
      </c>
      <c r="M7" s="7">
        <v>2011</v>
      </c>
      <c r="N7" s="7">
        <v>7721</v>
      </c>
      <c r="O7" s="66" t="s">
        <v>2448</v>
      </c>
      <c r="P7" s="66" t="s">
        <v>604</v>
      </c>
      <c r="Q7" s="66" t="s">
        <v>374</v>
      </c>
      <c r="R7" s="66" t="s">
        <v>375</v>
      </c>
      <c r="S7" s="7">
        <v>96459</v>
      </c>
      <c r="T7" s="66" t="s">
        <v>328</v>
      </c>
      <c r="U7" s="66" t="s">
        <v>329</v>
      </c>
      <c r="V7" s="66" t="s">
        <v>384</v>
      </c>
      <c r="W7" s="66" t="s">
        <v>2425</v>
      </c>
    </row>
    <row r="8" spans="1:23" ht="15" hidden="1" outlineLevel="2" x14ac:dyDescent="0.25">
      <c r="A8" s="66" t="s">
        <v>16</v>
      </c>
      <c r="B8" s="71">
        <v>40770</v>
      </c>
      <c r="C8" s="66" t="s">
        <v>2489</v>
      </c>
      <c r="D8" s="66" t="s">
        <v>20</v>
      </c>
      <c r="E8" s="66" t="s">
        <v>177</v>
      </c>
      <c r="F8" s="66" t="s">
        <v>447</v>
      </c>
      <c r="G8" s="66" t="s">
        <v>2488</v>
      </c>
      <c r="H8" s="7">
        <v>0</v>
      </c>
      <c r="I8" s="67">
        <v>39</v>
      </c>
      <c r="J8" s="67"/>
      <c r="K8" s="1" t="s">
        <v>11789</v>
      </c>
      <c r="L8" s="1">
        <v>343</v>
      </c>
      <c r="M8" s="7">
        <v>2011</v>
      </c>
      <c r="N8" s="7">
        <v>7782</v>
      </c>
      <c r="O8" s="66" t="s">
        <v>2487</v>
      </c>
      <c r="P8" s="66" t="s">
        <v>448</v>
      </c>
      <c r="Q8" s="66" t="s">
        <v>374</v>
      </c>
      <c r="R8" s="66" t="s">
        <v>375</v>
      </c>
      <c r="S8" s="7">
        <v>97710</v>
      </c>
      <c r="T8" s="66" t="s">
        <v>328</v>
      </c>
      <c r="U8" s="66" t="s">
        <v>329</v>
      </c>
      <c r="V8" s="66" t="s">
        <v>384</v>
      </c>
      <c r="W8" s="66" t="s">
        <v>2425</v>
      </c>
    </row>
    <row r="9" spans="1:23" ht="15" outlineLevel="1" collapsed="1" x14ac:dyDescent="0.25">
      <c r="A9" s="66"/>
      <c r="B9" s="71"/>
      <c r="C9" s="66"/>
      <c r="D9" s="66"/>
      <c r="E9" s="73" t="s">
        <v>2486</v>
      </c>
      <c r="F9" s="66"/>
      <c r="G9" s="66"/>
      <c r="H9" s="7">
        <v>0</v>
      </c>
      <c r="I9" s="67">
        <v>626.9</v>
      </c>
      <c r="J9" s="67">
        <v>41.622541668668653</v>
      </c>
      <c r="K9" s="1" t="s">
        <v>11789</v>
      </c>
      <c r="L9" s="1">
        <v>343</v>
      </c>
      <c r="O9" s="66"/>
      <c r="P9" s="66"/>
      <c r="Q9" s="66"/>
      <c r="R9" s="66"/>
      <c r="T9" s="66"/>
      <c r="U9" s="66"/>
      <c r="V9" s="66"/>
      <c r="W9" s="66"/>
    </row>
    <row r="10" spans="1:23" ht="15" hidden="1" outlineLevel="2" x14ac:dyDescent="0.25">
      <c r="A10" s="66" t="s">
        <v>16</v>
      </c>
      <c r="B10" s="71">
        <v>40813</v>
      </c>
      <c r="C10" s="66" t="s">
        <v>2485</v>
      </c>
      <c r="D10" s="66" t="s">
        <v>20</v>
      </c>
      <c r="E10" s="66" t="s">
        <v>179</v>
      </c>
      <c r="F10" s="66" t="s">
        <v>831</v>
      </c>
      <c r="G10" s="66" t="s">
        <v>2484</v>
      </c>
      <c r="H10" s="7">
        <v>0</v>
      </c>
      <c r="I10" s="67">
        <v>173.33</v>
      </c>
      <c r="J10" s="67"/>
      <c r="K10" s="1" t="s">
        <v>11718</v>
      </c>
      <c r="L10" s="1">
        <v>334</v>
      </c>
      <c r="M10" s="7">
        <v>2011</v>
      </c>
      <c r="N10" s="7">
        <v>7970</v>
      </c>
      <c r="O10" s="66" t="s">
        <v>2455</v>
      </c>
      <c r="P10" s="66" t="s">
        <v>832</v>
      </c>
      <c r="Q10" s="66" t="s">
        <v>374</v>
      </c>
      <c r="R10" s="66" t="s">
        <v>375</v>
      </c>
      <c r="S10" s="7">
        <v>105424</v>
      </c>
      <c r="T10" s="66" t="s">
        <v>328</v>
      </c>
      <c r="U10" s="66" t="s">
        <v>329</v>
      </c>
      <c r="V10" s="66" t="s">
        <v>827</v>
      </c>
      <c r="W10" s="66" t="s">
        <v>2425</v>
      </c>
    </row>
    <row r="11" spans="1:23" ht="15" outlineLevel="1" collapsed="1" x14ac:dyDescent="0.25">
      <c r="A11" s="66"/>
      <c r="B11" s="71"/>
      <c r="C11" s="66"/>
      <c r="D11" s="66"/>
      <c r="E11" s="73" t="s">
        <v>2483</v>
      </c>
      <c r="F11" s="66"/>
      <c r="G11" s="66"/>
      <c r="H11" s="7">
        <v>0</v>
      </c>
      <c r="I11" s="67">
        <v>173.33</v>
      </c>
      <c r="J11" s="67">
        <v>11.508111576695386</v>
      </c>
      <c r="K11" s="1" t="s">
        <v>11718</v>
      </c>
      <c r="L11" s="1">
        <v>334</v>
      </c>
      <c r="O11" s="66"/>
      <c r="P11" s="66"/>
      <c r="Q11" s="66"/>
      <c r="R11" s="66"/>
      <c r="T11" s="66"/>
      <c r="U11" s="66"/>
      <c r="V11" s="66"/>
      <c r="W11" s="66"/>
    </row>
    <row r="12" spans="1:23" ht="15" hidden="1" outlineLevel="2" x14ac:dyDescent="0.25">
      <c r="A12" s="66" t="s">
        <v>16</v>
      </c>
      <c r="B12" s="71">
        <v>40756</v>
      </c>
      <c r="C12" s="66" t="s">
        <v>2482</v>
      </c>
      <c r="D12" s="66" t="s">
        <v>20</v>
      </c>
      <c r="E12" s="66" t="s">
        <v>181</v>
      </c>
      <c r="F12" s="66" t="s">
        <v>2481</v>
      </c>
      <c r="G12" s="66" t="s">
        <v>2480</v>
      </c>
      <c r="H12" s="7">
        <v>0</v>
      </c>
      <c r="I12" s="67">
        <v>1000</v>
      </c>
      <c r="J12" s="67"/>
      <c r="K12" s="1" t="s">
        <v>11774</v>
      </c>
      <c r="L12" s="1">
        <v>331</v>
      </c>
      <c r="M12" s="7">
        <v>2011</v>
      </c>
      <c r="N12" s="7">
        <v>7703</v>
      </c>
      <c r="O12" s="66" t="s">
        <v>2479</v>
      </c>
      <c r="P12" s="66" t="s">
        <v>2478</v>
      </c>
      <c r="Q12" s="66" t="s">
        <v>374</v>
      </c>
      <c r="R12" s="66" t="s">
        <v>375</v>
      </c>
      <c r="S12" s="7">
        <v>95770</v>
      </c>
      <c r="T12" s="66" t="s">
        <v>328</v>
      </c>
      <c r="U12" s="66" t="s">
        <v>329</v>
      </c>
      <c r="V12" s="66" t="s">
        <v>384</v>
      </c>
      <c r="W12" s="66" t="s">
        <v>2425</v>
      </c>
    </row>
    <row r="13" spans="1:23" ht="15" hidden="1" outlineLevel="2" x14ac:dyDescent="0.25">
      <c r="A13" s="66" t="s">
        <v>16</v>
      </c>
      <c r="B13" s="71">
        <v>40760</v>
      </c>
      <c r="C13" s="66" t="s">
        <v>2477</v>
      </c>
      <c r="D13" s="66" t="s">
        <v>20</v>
      </c>
      <c r="E13" s="66" t="s">
        <v>181</v>
      </c>
      <c r="F13" s="66" t="s">
        <v>414</v>
      </c>
      <c r="G13" s="66" t="s">
        <v>2476</v>
      </c>
      <c r="H13" s="7">
        <v>0</v>
      </c>
      <c r="I13" s="67">
        <v>847.42</v>
      </c>
      <c r="J13" s="67"/>
      <c r="K13" s="1" t="s">
        <v>11774</v>
      </c>
      <c r="L13" s="1">
        <v>331</v>
      </c>
      <c r="M13" s="7">
        <v>2011</v>
      </c>
      <c r="N13" s="7">
        <v>7732</v>
      </c>
      <c r="O13" s="66" t="s">
        <v>2445</v>
      </c>
      <c r="P13" s="66" t="s">
        <v>415</v>
      </c>
      <c r="Q13" s="66" t="s">
        <v>374</v>
      </c>
      <c r="R13" s="66" t="s">
        <v>375</v>
      </c>
      <c r="S13" s="7">
        <v>96582</v>
      </c>
      <c r="T13" s="66" t="s">
        <v>328</v>
      </c>
      <c r="U13" s="66" t="s">
        <v>329</v>
      </c>
      <c r="V13" s="66" t="s">
        <v>384</v>
      </c>
      <c r="W13" s="66" t="s">
        <v>2425</v>
      </c>
    </row>
    <row r="14" spans="1:23" ht="15" hidden="1" outlineLevel="2" x14ac:dyDescent="0.25">
      <c r="A14" s="66" t="s">
        <v>16</v>
      </c>
      <c r="B14" s="71">
        <v>40770</v>
      </c>
      <c r="C14" s="66" t="s">
        <v>2475</v>
      </c>
      <c r="D14" s="66" t="s">
        <v>20</v>
      </c>
      <c r="E14" s="66" t="s">
        <v>181</v>
      </c>
      <c r="F14" s="66" t="s">
        <v>2474</v>
      </c>
      <c r="G14" s="66" t="s">
        <v>2473</v>
      </c>
      <c r="H14" s="7">
        <v>0</v>
      </c>
      <c r="I14" s="67">
        <v>600</v>
      </c>
      <c r="J14" s="67"/>
      <c r="K14" s="1" t="s">
        <v>11774</v>
      </c>
      <c r="L14" s="1">
        <v>331</v>
      </c>
      <c r="M14" s="7">
        <v>2011</v>
      </c>
      <c r="N14" s="7">
        <v>7772</v>
      </c>
      <c r="O14" s="66" t="s">
        <v>2472</v>
      </c>
      <c r="P14" s="66" t="s">
        <v>2471</v>
      </c>
      <c r="Q14" s="66" t="s">
        <v>374</v>
      </c>
      <c r="R14" s="66" t="s">
        <v>375</v>
      </c>
      <c r="S14" s="7">
        <v>97393</v>
      </c>
      <c r="T14" s="66" t="s">
        <v>328</v>
      </c>
      <c r="U14" s="66" t="s">
        <v>329</v>
      </c>
      <c r="V14" s="66" t="s">
        <v>384</v>
      </c>
      <c r="W14" s="66" t="s">
        <v>2425</v>
      </c>
    </row>
    <row r="15" spans="1:23" ht="15" hidden="1" outlineLevel="2" x14ac:dyDescent="0.25">
      <c r="A15" s="66" t="s">
        <v>16</v>
      </c>
      <c r="B15" s="71">
        <v>40773</v>
      </c>
      <c r="C15" s="66" t="s">
        <v>2470</v>
      </c>
      <c r="D15" s="66" t="s">
        <v>20</v>
      </c>
      <c r="E15" s="66" t="s">
        <v>181</v>
      </c>
      <c r="F15" s="66" t="s">
        <v>388</v>
      </c>
      <c r="G15" s="66" t="s">
        <v>2469</v>
      </c>
      <c r="H15" s="7">
        <v>0</v>
      </c>
      <c r="I15" s="67">
        <v>919.25</v>
      </c>
      <c r="J15" s="67"/>
      <c r="K15" s="1" t="s">
        <v>11774</v>
      </c>
      <c r="L15" s="1">
        <v>331</v>
      </c>
      <c r="M15" s="7">
        <v>2011</v>
      </c>
      <c r="N15" s="7">
        <v>7789</v>
      </c>
      <c r="O15" s="66" t="s">
        <v>2466</v>
      </c>
      <c r="P15" s="66" t="s">
        <v>389</v>
      </c>
      <c r="Q15" s="66" t="s">
        <v>374</v>
      </c>
      <c r="R15" s="66" t="s">
        <v>375</v>
      </c>
      <c r="S15" s="7">
        <v>97856</v>
      </c>
      <c r="T15" s="66" t="s">
        <v>328</v>
      </c>
      <c r="U15" s="66" t="s">
        <v>329</v>
      </c>
      <c r="V15" s="66" t="s">
        <v>384</v>
      </c>
      <c r="W15" s="66" t="s">
        <v>2425</v>
      </c>
    </row>
    <row r="16" spans="1:23" ht="15" hidden="1" outlineLevel="2" x14ac:dyDescent="0.25">
      <c r="A16" s="66" t="s">
        <v>16</v>
      </c>
      <c r="B16" s="71">
        <v>40773</v>
      </c>
      <c r="C16" s="66" t="s">
        <v>2468</v>
      </c>
      <c r="D16" s="66" t="s">
        <v>20</v>
      </c>
      <c r="E16" s="66" t="s">
        <v>181</v>
      </c>
      <c r="F16" s="66" t="s">
        <v>388</v>
      </c>
      <c r="G16" s="66" t="s">
        <v>2467</v>
      </c>
      <c r="H16" s="7">
        <v>0</v>
      </c>
      <c r="I16" s="67">
        <v>20.93</v>
      </c>
      <c r="J16" s="67"/>
      <c r="K16" s="1" t="s">
        <v>11774</v>
      </c>
      <c r="L16" s="1">
        <v>331</v>
      </c>
      <c r="M16" s="7">
        <v>2011</v>
      </c>
      <c r="N16" s="7">
        <v>7790</v>
      </c>
      <c r="O16" s="66" t="s">
        <v>2466</v>
      </c>
      <c r="P16" s="66" t="s">
        <v>389</v>
      </c>
      <c r="Q16" s="66" t="s">
        <v>374</v>
      </c>
      <c r="R16" s="66" t="s">
        <v>375</v>
      </c>
      <c r="S16" s="7">
        <v>97857</v>
      </c>
      <c r="T16" s="66" t="s">
        <v>328</v>
      </c>
      <c r="U16" s="66" t="s">
        <v>329</v>
      </c>
      <c r="V16" s="66" t="s">
        <v>384</v>
      </c>
      <c r="W16" s="66" t="s">
        <v>2425</v>
      </c>
    </row>
    <row r="17" spans="1:23" ht="15" hidden="1" outlineLevel="2" x14ac:dyDescent="0.25">
      <c r="A17" s="66" t="s">
        <v>16</v>
      </c>
      <c r="B17" s="71">
        <v>40780</v>
      </c>
      <c r="C17" s="66" t="s">
        <v>2465</v>
      </c>
      <c r="D17" s="66" t="s">
        <v>20</v>
      </c>
      <c r="E17" s="66" t="s">
        <v>181</v>
      </c>
      <c r="F17" s="66" t="s">
        <v>831</v>
      </c>
      <c r="G17" s="66" t="s">
        <v>2464</v>
      </c>
      <c r="H17" s="7">
        <v>0</v>
      </c>
      <c r="I17" s="67">
        <v>528.52</v>
      </c>
      <c r="J17" s="67"/>
      <c r="K17" s="1" t="s">
        <v>11774</v>
      </c>
      <c r="L17" s="1">
        <v>331</v>
      </c>
      <c r="M17" s="7">
        <v>2011</v>
      </c>
      <c r="N17" s="7">
        <v>7820</v>
      </c>
      <c r="O17" s="66" t="s">
        <v>2426</v>
      </c>
      <c r="P17" s="66" t="s">
        <v>832</v>
      </c>
      <c r="Q17" s="66" t="s">
        <v>374</v>
      </c>
      <c r="R17" s="66" t="s">
        <v>375</v>
      </c>
      <c r="S17" s="7">
        <v>100100</v>
      </c>
      <c r="T17" s="66" t="s">
        <v>328</v>
      </c>
      <c r="U17" s="66" t="s">
        <v>329</v>
      </c>
      <c r="V17" s="66" t="s">
        <v>827</v>
      </c>
      <c r="W17" s="66" t="s">
        <v>2425</v>
      </c>
    </row>
    <row r="18" spans="1:23" ht="15" hidden="1" outlineLevel="2" x14ac:dyDescent="0.25">
      <c r="A18" s="66" t="s">
        <v>16</v>
      </c>
      <c r="B18" s="71">
        <v>40792</v>
      </c>
      <c r="C18" s="66" t="s">
        <v>2463</v>
      </c>
      <c r="D18" s="66" t="s">
        <v>20</v>
      </c>
      <c r="E18" s="66" t="s">
        <v>181</v>
      </c>
      <c r="F18" s="66" t="s">
        <v>388</v>
      </c>
      <c r="G18" s="66" t="s">
        <v>2462</v>
      </c>
      <c r="H18" s="7">
        <v>0</v>
      </c>
      <c r="I18" s="67">
        <v>464.99</v>
      </c>
      <c r="J18" s="67"/>
      <c r="K18" s="1" t="s">
        <v>11774</v>
      </c>
      <c r="L18" s="1">
        <v>331</v>
      </c>
      <c r="M18" s="7">
        <v>2011</v>
      </c>
      <c r="N18" s="7">
        <v>7871</v>
      </c>
      <c r="O18" s="66" t="s">
        <v>2461</v>
      </c>
      <c r="P18" s="66" t="s">
        <v>389</v>
      </c>
      <c r="Q18" s="66" t="s">
        <v>374</v>
      </c>
      <c r="R18" s="66" t="s">
        <v>375</v>
      </c>
      <c r="S18" s="7">
        <v>101388</v>
      </c>
      <c r="T18" s="66" t="s">
        <v>328</v>
      </c>
      <c r="U18" s="66" t="s">
        <v>329</v>
      </c>
      <c r="V18" s="66" t="s">
        <v>384</v>
      </c>
      <c r="W18" s="66" t="s">
        <v>2425</v>
      </c>
    </row>
    <row r="19" spans="1:23" ht="15" hidden="1" outlineLevel="2" x14ac:dyDescent="0.25">
      <c r="A19" s="66" t="s">
        <v>16</v>
      </c>
      <c r="B19" s="71">
        <v>40792</v>
      </c>
      <c r="C19" s="66" t="s">
        <v>2460</v>
      </c>
      <c r="D19" s="66" t="s">
        <v>20</v>
      </c>
      <c r="E19" s="66" t="s">
        <v>181</v>
      </c>
      <c r="F19" s="66" t="s">
        <v>414</v>
      </c>
      <c r="G19" s="66" t="s">
        <v>2459</v>
      </c>
      <c r="H19" s="7">
        <v>0</v>
      </c>
      <c r="I19" s="67">
        <v>919.78</v>
      </c>
      <c r="J19" s="67"/>
      <c r="K19" s="1" t="s">
        <v>11774</v>
      </c>
      <c r="L19" s="1">
        <v>331</v>
      </c>
      <c r="M19" s="7">
        <v>2011</v>
      </c>
      <c r="N19" s="7">
        <v>7887</v>
      </c>
      <c r="O19" s="66" t="s">
        <v>2458</v>
      </c>
      <c r="P19" s="66" t="s">
        <v>415</v>
      </c>
      <c r="Q19" s="66" t="s">
        <v>374</v>
      </c>
      <c r="R19" s="66" t="s">
        <v>375</v>
      </c>
      <c r="S19" s="7">
        <v>101601</v>
      </c>
      <c r="T19" s="66" t="s">
        <v>328</v>
      </c>
      <c r="U19" s="66" t="s">
        <v>329</v>
      </c>
      <c r="V19" s="66" t="s">
        <v>384</v>
      </c>
      <c r="W19" s="66" t="s">
        <v>2425</v>
      </c>
    </row>
    <row r="20" spans="1:23" ht="15" hidden="1" outlineLevel="2" x14ac:dyDescent="0.25">
      <c r="A20" s="66" t="s">
        <v>16</v>
      </c>
      <c r="B20" s="71">
        <v>40813</v>
      </c>
      <c r="C20" s="66" t="s">
        <v>2457</v>
      </c>
      <c r="D20" s="66" t="s">
        <v>20</v>
      </c>
      <c r="E20" s="66" t="s">
        <v>181</v>
      </c>
      <c r="F20" s="66" t="s">
        <v>831</v>
      </c>
      <c r="G20" s="66" t="s">
        <v>2456</v>
      </c>
      <c r="H20" s="7">
        <v>0</v>
      </c>
      <c r="I20" s="67">
        <v>673.91</v>
      </c>
      <c r="J20" s="67"/>
      <c r="K20" s="1" t="s">
        <v>11774</v>
      </c>
      <c r="L20" s="1">
        <v>331</v>
      </c>
      <c r="M20" s="7">
        <v>2011</v>
      </c>
      <c r="N20" s="7">
        <v>7969</v>
      </c>
      <c r="O20" s="66" t="s">
        <v>2455</v>
      </c>
      <c r="P20" s="66" t="s">
        <v>832</v>
      </c>
      <c r="Q20" s="66" t="s">
        <v>374</v>
      </c>
      <c r="R20" s="66" t="s">
        <v>375</v>
      </c>
      <c r="S20" s="7">
        <v>105422</v>
      </c>
      <c r="T20" s="66" t="s">
        <v>328</v>
      </c>
      <c r="U20" s="66" t="s">
        <v>329</v>
      </c>
      <c r="V20" s="66" t="s">
        <v>827</v>
      </c>
      <c r="W20" s="66" t="s">
        <v>2425</v>
      </c>
    </row>
    <row r="21" spans="1:23" ht="15" outlineLevel="1" collapsed="1" x14ac:dyDescent="0.25">
      <c r="A21" s="66"/>
      <c r="B21" s="71"/>
      <c r="C21" s="66"/>
      <c r="D21" s="66"/>
      <c r="E21" s="73" t="s">
        <v>968</v>
      </c>
      <c r="F21" s="66"/>
      <c r="G21" s="66"/>
      <c r="H21" s="7">
        <v>0</v>
      </c>
      <c r="I21" s="67">
        <v>5974.7999999999993</v>
      </c>
      <c r="J21" s="67">
        <v>396.69223474551194</v>
      </c>
      <c r="K21" s="1" t="s">
        <v>11774</v>
      </c>
      <c r="L21" s="1">
        <v>331</v>
      </c>
      <c r="O21" s="66"/>
      <c r="P21" s="66"/>
      <c r="Q21" s="66"/>
      <c r="R21" s="66"/>
      <c r="T21" s="66"/>
      <c r="U21" s="66"/>
      <c r="V21" s="66"/>
      <c r="W21" s="66"/>
    </row>
    <row r="22" spans="1:23" ht="15" hidden="1" outlineLevel="2" x14ac:dyDescent="0.25">
      <c r="A22" s="66" t="s">
        <v>16</v>
      </c>
      <c r="B22" s="71">
        <v>40780</v>
      </c>
      <c r="C22" s="66" t="s">
        <v>2454</v>
      </c>
      <c r="D22" s="66" t="s">
        <v>20</v>
      </c>
      <c r="E22" s="7" t="s">
        <v>183</v>
      </c>
      <c r="F22" s="66" t="s">
        <v>831</v>
      </c>
      <c r="G22" s="66" t="s">
        <v>2453</v>
      </c>
      <c r="H22" s="7">
        <v>0</v>
      </c>
      <c r="I22" s="67">
        <v>173.77</v>
      </c>
      <c r="J22" s="67"/>
      <c r="K22" s="1" t="s">
        <v>11752</v>
      </c>
      <c r="L22" s="1">
        <v>311</v>
      </c>
      <c r="M22" s="7">
        <v>2011</v>
      </c>
      <c r="N22" s="7">
        <v>7819</v>
      </c>
      <c r="O22" s="66" t="s">
        <v>2426</v>
      </c>
      <c r="P22" s="66" t="s">
        <v>832</v>
      </c>
      <c r="Q22" s="66" t="s">
        <v>374</v>
      </c>
      <c r="R22" s="66" t="s">
        <v>375</v>
      </c>
      <c r="S22" s="7">
        <v>100099</v>
      </c>
      <c r="T22" s="66" t="s">
        <v>328</v>
      </c>
      <c r="U22" s="66" t="s">
        <v>329</v>
      </c>
      <c r="V22" s="66" t="s">
        <v>827</v>
      </c>
      <c r="W22" s="66" t="s">
        <v>2425</v>
      </c>
    </row>
    <row r="23" spans="1:23" ht="15" outlineLevel="1" collapsed="1" x14ac:dyDescent="0.25">
      <c r="A23" s="66"/>
      <c r="B23" s="71"/>
      <c r="C23" s="66"/>
      <c r="D23" s="66"/>
      <c r="E23" s="72" t="s">
        <v>2452</v>
      </c>
      <c r="F23" s="66"/>
      <c r="G23" s="66"/>
      <c r="H23" s="7">
        <v>0</v>
      </c>
      <c r="I23" s="67">
        <v>173.77</v>
      </c>
      <c r="J23" s="67">
        <v>11.537325037110469</v>
      </c>
      <c r="K23" s="1" t="s">
        <v>11752</v>
      </c>
      <c r="L23" s="1">
        <v>311</v>
      </c>
      <c r="O23" s="66"/>
      <c r="P23" s="66"/>
      <c r="Q23" s="66"/>
      <c r="R23" s="66"/>
      <c r="T23" s="66"/>
      <c r="U23" s="66"/>
      <c r="V23" s="66"/>
      <c r="W23" s="66"/>
    </row>
    <row r="24" spans="1:23" ht="15" outlineLevel="1" x14ac:dyDescent="0.25">
      <c r="A24" s="66"/>
      <c r="B24" s="71"/>
      <c r="C24" s="66"/>
      <c r="D24" s="66"/>
      <c r="E24" s="70" t="s">
        <v>975</v>
      </c>
      <c r="F24" s="69"/>
      <c r="G24" s="69"/>
      <c r="H24" s="50" t="e">
        <v>#REF!</v>
      </c>
      <c r="I24" s="68">
        <v>7908.82</v>
      </c>
      <c r="J24" s="68">
        <v>525.1</v>
      </c>
      <c r="K24" s="67"/>
      <c r="L24" s="67"/>
      <c r="O24" s="66"/>
      <c r="P24" s="66"/>
      <c r="Q24" s="66"/>
      <c r="R24" s="66"/>
      <c r="T24" s="66"/>
      <c r="U24" s="66"/>
      <c r="V24" s="66"/>
      <c r="W24" s="66"/>
    </row>
    <row r="25" spans="1:23" ht="15" outlineLevel="1" x14ac:dyDescent="0.25">
      <c r="A25" s="66"/>
      <c r="B25" s="71"/>
      <c r="C25" s="66"/>
      <c r="D25" s="66"/>
      <c r="E25" s="72"/>
      <c r="F25" s="66"/>
      <c r="G25" s="66"/>
      <c r="I25" s="67"/>
      <c r="J25" s="67"/>
      <c r="K25" s="67"/>
      <c r="L25" s="67"/>
      <c r="O25" s="66"/>
      <c r="P25" s="66"/>
      <c r="Q25" s="66"/>
      <c r="R25" s="66"/>
      <c r="T25" s="66"/>
      <c r="U25" s="66"/>
      <c r="V25" s="66"/>
      <c r="W25" s="66"/>
    </row>
    <row r="26" spans="1:23" ht="15" outlineLevel="1" x14ac:dyDescent="0.25">
      <c r="A26" s="66"/>
      <c r="B26" s="71"/>
      <c r="C26" s="66"/>
      <c r="D26" s="66"/>
      <c r="E26" s="72"/>
      <c r="F26" s="66"/>
      <c r="G26" s="66"/>
      <c r="I26" s="67"/>
      <c r="J26" s="67"/>
      <c r="K26" s="67"/>
      <c r="L26" s="67"/>
      <c r="O26" s="66"/>
      <c r="P26" s="66"/>
      <c r="Q26" s="66"/>
      <c r="R26" s="66"/>
      <c r="T26" s="66"/>
      <c r="U26" s="66"/>
      <c r="V26" s="66"/>
      <c r="W26" s="66"/>
    </row>
    <row r="27" spans="1:23" ht="15" outlineLevel="1" x14ac:dyDescent="0.25">
      <c r="A27" s="66"/>
      <c r="B27" s="71"/>
      <c r="C27" s="66"/>
      <c r="D27" s="66"/>
      <c r="E27" s="72"/>
      <c r="F27" s="66"/>
      <c r="G27" s="66"/>
      <c r="I27" s="7" t="s">
        <v>2423</v>
      </c>
      <c r="J27" s="49">
        <v>525.1</v>
      </c>
      <c r="K27" s="67"/>
      <c r="L27" s="67"/>
      <c r="O27" s="66"/>
      <c r="P27" s="66"/>
      <c r="Q27" s="66"/>
      <c r="R27" s="66"/>
      <c r="T27" s="66"/>
      <c r="U27" s="66"/>
      <c r="V27" s="66"/>
      <c r="W27" s="66"/>
    </row>
    <row r="28" spans="1:23" ht="15" outlineLevel="1" x14ac:dyDescent="0.25">
      <c r="A28" s="66"/>
      <c r="B28" s="71"/>
      <c r="C28" s="66"/>
      <c r="D28" s="66"/>
      <c r="E28" s="72"/>
      <c r="F28" s="66"/>
      <c r="G28" s="66"/>
      <c r="I28" s="67"/>
      <c r="J28" s="67"/>
      <c r="K28" s="67"/>
      <c r="L28" s="67"/>
      <c r="O28" s="66"/>
      <c r="P28" s="66"/>
      <c r="Q28" s="66"/>
      <c r="R28" s="66"/>
      <c r="T28" s="66"/>
      <c r="U28" s="66"/>
      <c r="V28" s="66"/>
      <c r="W28" s="66"/>
    </row>
    <row r="29" spans="1:23" ht="15" outlineLevel="1" x14ac:dyDescent="0.25">
      <c r="A29" s="66"/>
      <c r="B29" s="71"/>
      <c r="C29" s="66"/>
      <c r="D29" s="66"/>
      <c r="E29" s="72"/>
      <c r="F29" s="66"/>
      <c r="G29" s="66"/>
      <c r="I29" s="67"/>
      <c r="J29" s="67"/>
      <c r="K29" s="67"/>
      <c r="L29" s="67"/>
      <c r="O29" s="66"/>
      <c r="P29" s="66"/>
      <c r="Q29" s="66"/>
      <c r="R29" s="66"/>
      <c r="T29" s="66"/>
      <c r="U29" s="66"/>
      <c r="V29" s="66"/>
      <c r="W29" s="66"/>
    </row>
    <row r="30" spans="1:23" ht="15" outlineLevel="1" x14ac:dyDescent="0.25">
      <c r="A30" s="66"/>
      <c r="B30" s="71"/>
      <c r="C30" s="66"/>
      <c r="D30" s="66"/>
      <c r="E30" s="72"/>
      <c r="F30" s="66"/>
      <c r="G30" s="66"/>
      <c r="I30" s="67"/>
      <c r="J30" s="67"/>
      <c r="K30" s="67"/>
      <c r="L30" s="67"/>
      <c r="O30" s="66"/>
      <c r="P30" s="66"/>
      <c r="Q30" s="66"/>
      <c r="R30" s="66"/>
      <c r="T30" s="66"/>
      <c r="U30" s="66"/>
      <c r="V30" s="66"/>
      <c r="W30" s="66"/>
    </row>
    <row r="31" spans="1:23" ht="15" outlineLevel="1" x14ac:dyDescent="0.25">
      <c r="A31" s="66"/>
      <c r="B31" s="71"/>
      <c r="C31" s="66"/>
      <c r="D31" s="66"/>
      <c r="E31" s="72"/>
      <c r="F31" s="66"/>
      <c r="G31" s="66"/>
      <c r="I31" s="67"/>
      <c r="J31" s="67"/>
      <c r="K31" s="67"/>
      <c r="L31" s="67"/>
      <c r="O31" s="66"/>
      <c r="P31" s="66"/>
      <c r="Q31" s="66"/>
      <c r="R31" s="66"/>
      <c r="T31" s="66"/>
      <c r="U31" s="66"/>
      <c r="V31" s="66"/>
      <c r="W31" s="66"/>
    </row>
    <row r="32" spans="1:23" outlineLevel="1" x14ac:dyDescent="0.2">
      <c r="A32" s="66"/>
      <c r="B32" s="71"/>
      <c r="C32" s="66"/>
      <c r="D32" s="66"/>
      <c r="E32" s="48" t="s">
        <v>310</v>
      </c>
      <c r="F32" s="48" t="s">
        <v>313</v>
      </c>
      <c r="G32" s="48" t="s">
        <v>309</v>
      </c>
      <c r="H32" s="48" t="s">
        <v>319</v>
      </c>
      <c r="I32" s="48" t="s">
        <v>320</v>
      </c>
      <c r="J32" s="74" t="s">
        <v>2451</v>
      </c>
      <c r="K32" s="1" t="s">
        <v>3983</v>
      </c>
      <c r="L32" s="1" t="s">
        <v>3983</v>
      </c>
      <c r="O32" s="66"/>
      <c r="P32" s="66"/>
      <c r="Q32" s="66"/>
      <c r="R32" s="66"/>
      <c r="T32" s="66"/>
      <c r="U32" s="66"/>
      <c r="V32" s="66"/>
      <c r="W32" s="66"/>
    </row>
    <row r="33" spans="1:23" ht="15" hidden="1" outlineLevel="2" x14ac:dyDescent="0.25">
      <c r="A33" s="66" t="s">
        <v>16</v>
      </c>
      <c r="B33" s="71">
        <v>40758</v>
      </c>
      <c r="C33" s="66" t="s">
        <v>2450</v>
      </c>
      <c r="D33" s="66" t="s">
        <v>20</v>
      </c>
      <c r="E33" s="66" t="s">
        <v>291</v>
      </c>
      <c r="F33" s="66" t="s">
        <v>507</v>
      </c>
      <c r="G33" s="66" t="s">
        <v>2449</v>
      </c>
      <c r="H33" s="7">
        <v>0</v>
      </c>
      <c r="I33" s="67">
        <v>890.05</v>
      </c>
      <c r="J33" s="67"/>
      <c r="K33" s="67"/>
      <c r="L33" s="67"/>
      <c r="M33" s="7">
        <v>2011</v>
      </c>
      <c r="N33" s="7">
        <v>7722</v>
      </c>
      <c r="O33" s="66" t="s">
        <v>2448</v>
      </c>
      <c r="P33" s="66" t="s">
        <v>508</v>
      </c>
      <c r="Q33" s="66" t="s">
        <v>374</v>
      </c>
      <c r="R33" s="66" t="s">
        <v>375</v>
      </c>
      <c r="S33" s="7">
        <v>96466</v>
      </c>
      <c r="T33" s="66" t="s">
        <v>350</v>
      </c>
      <c r="U33" s="66" t="s">
        <v>329</v>
      </c>
      <c r="V33" s="66" t="s">
        <v>384</v>
      </c>
      <c r="W33" s="66" t="s">
        <v>2425</v>
      </c>
    </row>
    <row r="34" spans="1:23" ht="15" hidden="1" outlineLevel="2" x14ac:dyDescent="0.25">
      <c r="A34" s="66" t="s">
        <v>16</v>
      </c>
      <c r="B34" s="71">
        <v>40760</v>
      </c>
      <c r="C34" s="66" t="s">
        <v>2447</v>
      </c>
      <c r="D34" s="66" t="s">
        <v>20</v>
      </c>
      <c r="E34" s="66" t="s">
        <v>291</v>
      </c>
      <c r="F34" s="66" t="s">
        <v>2443</v>
      </c>
      <c r="G34" s="66" t="s">
        <v>2446</v>
      </c>
      <c r="H34" s="7">
        <v>0</v>
      </c>
      <c r="I34" s="67">
        <v>3411</v>
      </c>
      <c r="J34" s="67"/>
      <c r="K34" s="67"/>
      <c r="L34" s="67"/>
      <c r="M34" s="7">
        <v>2011</v>
      </c>
      <c r="N34" s="7">
        <v>7731</v>
      </c>
      <c r="O34" s="66" t="s">
        <v>2445</v>
      </c>
      <c r="P34" s="66" t="s">
        <v>2440</v>
      </c>
      <c r="Q34" s="66" t="s">
        <v>374</v>
      </c>
      <c r="R34" s="66" t="s">
        <v>375</v>
      </c>
      <c r="S34" s="7">
        <v>96573</v>
      </c>
      <c r="T34" s="66" t="s">
        <v>350</v>
      </c>
      <c r="U34" s="66" t="s">
        <v>329</v>
      </c>
      <c r="V34" s="66" t="s">
        <v>384</v>
      </c>
      <c r="W34" s="66" t="s">
        <v>2425</v>
      </c>
    </row>
    <row r="35" spans="1:23" ht="15" hidden="1" outlineLevel="2" x14ac:dyDescent="0.25">
      <c r="A35" s="66" t="s">
        <v>16</v>
      </c>
      <c r="B35" s="71">
        <v>40760</v>
      </c>
      <c r="C35" s="66" t="s">
        <v>2447</v>
      </c>
      <c r="D35" s="66" t="s">
        <v>20</v>
      </c>
      <c r="E35" s="66" t="s">
        <v>291</v>
      </c>
      <c r="F35" s="66" t="s">
        <v>2443</v>
      </c>
      <c r="G35" s="66" t="s">
        <v>2446</v>
      </c>
      <c r="H35" s="7">
        <v>0</v>
      </c>
      <c r="I35" s="67">
        <v>1.1100000000000001</v>
      </c>
      <c r="J35" s="67"/>
      <c r="K35" s="67"/>
      <c r="L35" s="67"/>
      <c r="M35" s="7">
        <v>2011</v>
      </c>
      <c r="N35" s="7">
        <v>7731</v>
      </c>
      <c r="O35" s="66" t="s">
        <v>2445</v>
      </c>
      <c r="P35" s="66" t="s">
        <v>2440</v>
      </c>
      <c r="Q35" s="66" t="s">
        <v>374</v>
      </c>
      <c r="R35" s="66" t="s">
        <v>375</v>
      </c>
      <c r="S35" s="7">
        <v>96573</v>
      </c>
      <c r="T35" s="66" t="s">
        <v>350</v>
      </c>
      <c r="U35" s="66" t="s">
        <v>329</v>
      </c>
      <c r="V35" s="66" t="s">
        <v>384</v>
      </c>
      <c r="W35" s="66" t="s">
        <v>2425</v>
      </c>
    </row>
    <row r="36" spans="1:23" ht="15" outlineLevel="1" collapsed="1" x14ac:dyDescent="0.25">
      <c r="A36" s="66"/>
      <c r="B36" s="71"/>
      <c r="C36" s="66"/>
      <c r="D36" s="66"/>
      <c r="E36" s="73" t="s">
        <v>1045</v>
      </c>
      <c r="F36" s="66"/>
      <c r="G36" s="66"/>
      <c r="H36" s="7">
        <v>0</v>
      </c>
      <c r="I36" s="67">
        <v>4302.16</v>
      </c>
      <c r="J36" s="67">
        <v>150.04242049796085</v>
      </c>
      <c r="K36" s="1" t="s">
        <v>11773</v>
      </c>
      <c r="L36" s="1">
        <v>371</v>
      </c>
      <c r="O36" s="66"/>
      <c r="P36" s="66"/>
      <c r="Q36" s="66"/>
      <c r="R36" s="66"/>
      <c r="T36" s="66"/>
      <c r="U36" s="66"/>
      <c r="V36" s="66"/>
      <c r="W36" s="66"/>
    </row>
    <row r="37" spans="1:23" ht="15" hidden="1" outlineLevel="2" x14ac:dyDescent="0.25">
      <c r="A37" s="66" t="s">
        <v>16</v>
      </c>
      <c r="B37" s="71">
        <v>40755</v>
      </c>
      <c r="C37" s="66" t="s">
        <v>2444</v>
      </c>
      <c r="D37" s="66" t="s">
        <v>20</v>
      </c>
      <c r="E37" s="66" t="s">
        <v>293</v>
      </c>
      <c r="F37" s="66" t="s">
        <v>2443</v>
      </c>
      <c r="G37" s="66" t="s">
        <v>2442</v>
      </c>
      <c r="H37" s="7">
        <v>0</v>
      </c>
      <c r="I37" s="67">
        <v>3586.16</v>
      </c>
      <c r="J37" s="67"/>
      <c r="K37" s="1" t="s">
        <v>11717</v>
      </c>
      <c r="L37" s="1">
        <v>354</v>
      </c>
      <c r="M37" s="7">
        <v>2011</v>
      </c>
      <c r="N37" s="7">
        <v>7708</v>
      </c>
      <c r="O37" s="66" t="s">
        <v>2441</v>
      </c>
      <c r="P37" s="66" t="s">
        <v>2440</v>
      </c>
      <c r="Q37" s="66" t="s">
        <v>374</v>
      </c>
      <c r="R37" s="66" t="s">
        <v>375</v>
      </c>
      <c r="S37" s="7">
        <v>95948</v>
      </c>
      <c r="T37" s="66" t="s">
        <v>350</v>
      </c>
      <c r="U37" s="66" t="s">
        <v>329</v>
      </c>
      <c r="V37" s="66" t="s">
        <v>384</v>
      </c>
      <c r="W37" s="66" t="s">
        <v>2425</v>
      </c>
    </row>
    <row r="38" spans="1:23" ht="15" hidden="1" outlineLevel="2" x14ac:dyDescent="0.25">
      <c r="A38" s="66" t="s">
        <v>16</v>
      </c>
      <c r="B38" s="71">
        <v>40755</v>
      </c>
      <c r="C38" s="66" t="s">
        <v>2444</v>
      </c>
      <c r="D38" s="66" t="s">
        <v>20</v>
      </c>
      <c r="E38" s="66" t="s">
        <v>293</v>
      </c>
      <c r="F38" s="66" t="s">
        <v>2443</v>
      </c>
      <c r="G38" s="66" t="s">
        <v>2442</v>
      </c>
      <c r="H38" s="7">
        <v>0</v>
      </c>
      <c r="I38" s="67">
        <v>0.02</v>
      </c>
      <c r="J38" s="67"/>
      <c r="K38" s="1" t="s">
        <v>11717</v>
      </c>
      <c r="L38" s="1">
        <v>354</v>
      </c>
      <c r="M38" s="7">
        <v>2011</v>
      </c>
      <c r="N38" s="7">
        <v>7708</v>
      </c>
      <c r="O38" s="66" t="s">
        <v>2441</v>
      </c>
      <c r="P38" s="66" t="s">
        <v>2440</v>
      </c>
      <c r="Q38" s="66" t="s">
        <v>374</v>
      </c>
      <c r="R38" s="66" t="s">
        <v>375</v>
      </c>
      <c r="S38" s="7">
        <v>95948</v>
      </c>
      <c r="T38" s="66" t="s">
        <v>350</v>
      </c>
      <c r="U38" s="66" t="s">
        <v>329</v>
      </c>
      <c r="V38" s="66" t="s">
        <v>384</v>
      </c>
      <c r="W38" s="66" t="s">
        <v>2425</v>
      </c>
    </row>
    <row r="39" spans="1:23" ht="15" hidden="1" outlineLevel="2" x14ac:dyDescent="0.25">
      <c r="A39" s="66" t="s">
        <v>16</v>
      </c>
      <c r="B39" s="71">
        <v>40771</v>
      </c>
      <c r="C39" s="66" t="s">
        <v>2439</v>
      </c>
      <c r="D39" s="66" t="s">
        <v>20</v>
      </c>
      <c r="E39" s="66" t="s">
        <v>293</v>
      </c>
      <c r="F39" s="66" t="s">
        <v>2438</v>
      </c>
      <c r="G39" s="66" t="s">
        <v>2437</v>
      </c>
      <c r="H39" s="7">
        <v>0</v>
      </c>
      <c r="I39" s="67">
        <v>441.58</v>
      </c>
      <c r="J39" s="67"/>
      <c r="K39" s="1" t="s">
        <v>11717</v>
      </c>
      <c r="L39" s="1">
        <v>354</v>
      </c>
      <c r="M39" s="7">
        <v>2011</v>
      </c>
      <c r="N39" s="7">
        <v>7784</v>
      </c>
      <c r="O39" s="66" t="s">
        <v>2436</v>
      </c>
      <c r="P39" s="66" t="s">
        <v>2435</v>
      </c>
      <c r="Q39" s="66" t="s">
        <v>374</v>
      </c>
      <c r="R39" s="66" t="s">
        <v>375</v>
      </c>
      <c r="S39" s="7">
        <v>97800</v>
      </c>
      <c r="T39" s="66" t="s">
        <v>350</v>
      </c>
      <c r="U39" s="66" t="s">
        <v>329</v>
      </c>
      <c r="V39" s="66" t="s">
        <v>384</v>
      </c>
      <c r="W39" s="66" t="s">
        <v>2425</v>
      </c>
    </row>
    <row r="40" spans="1:23" ht="15" outlineLevel="1" collapsed="1" x14ac:dyDescent="0.25">
      <c r="A40" s="66"/>
      <c r="B40" s="71"/>
      <c r="C40" s="66"/>
      <c r="D40" s="66"/>
      <c r="E40" s="73" t="s">
        <v>1060</v>
      </c>
      <c r="F40" s="66"/>
      <c r="G40" s="66"/>
      <c r="H40" s="7">
        <v>0</v>
      </c>
      <c r="I40" s="67">
        <v>4027.7599999999998</v>
      </c>
      <c r="J40" s="67">
        <v>140.4724277072138</v>
      </c>
      <c r="K40" s="1" t="s">
        <v>11717</v>
      </c>
      <c r="L40" s="1">
        <v>354</v>
      </c>
      <c r="O40" s="66"/>
      <c r="P40" s="66"/>
      <c r="Q40" s="66"/>
      <c r="R40" s="66"/>
      <c r="T40" s="66"/>
      <c r="U40" s="66"/>
      <c r="V40" s="66"/>
      <c r="W40" s="66"/>
    </row>
    <row r="41" spans="1:23" ht="15" hidden="1" outlineLevel="2" x14ac:dyDescent="0.25">
      <c r="A41" s="66" t="s">
        <v>16</v>
      </c>
      <c r="B41" s="71">
        <v>40808</v>
      </c>
      <c r="C41" s="66" t="s">
        <v>2434</v>
      </c>
      <c r="D41" s="66" t="s">
        <v>20</v>
      </c>
      <c r="E41" s="66" t="s">
        <v>295</v>
      </c>
      <c r="F41" s="66" t="s">
        <v>2433</v>
      </c>
      <c r="G41" s="66" t="s">
        <v>2432</v>
      </c>
      <c r="H41" s="7">
        <v>0</v>
      </c>
      <c r="I41" s="67">
        <v>2959.1</v>
      </c>
      <c r="J41" s="67"/>
      <c r="K41" s="1" t="s">
        <v>11717</v>
      </c>
      <c r="L41" s="1">
        <v>354</v>
      </c>
      <c r="M41" s="7">
        <v>2011</v>
      </c>
      <c r="N41" s="7">
        <v>7964</v>
      </c>
      <c r="O41" s="66" t="s">
        <v>2431</v>
      </c>
      <c r="P41" s="66" t="s">
        <v>2430</v>
      </c>
      <c r="Q41" s="66" t="s">
        <v>374</v>
      </c>
      <c r="R41" s="66" t="s">
        <v>375</v>
      </c>
      <c r="S41" s="7">
        <v>104982</v>
      </c>
      <c r="T41" s="66" t="s">
        <v>350</v>
      </c>
      <c r="U41" s="66" t="s">
        <v>329</v>
      </c>
      <c r="V41" s="66" t="s">
        <v>384</v>
      </c>
      <c r="W41" s="66" t="s">
        <v>2425</v>
      </c>
    </row>
    <row r="42" spans="1:23" ht="15" outlineLevel="1" collapsed="1" x14ac:dyDescent="0.25">
      <c r="A42" s="66"/>
      <c r="B42" s="71"/>
      <c r="C42" s="66"/>
      <c r="D42" s="66"/>
      <c r="E42" s="73" t="s">
        <v>1063</v>
      </c>
      <c r="F42" s="66"/>
      <c r="G42" s="66"/>
      <c r="H42" s="7">
        <v>0</v>
      </c>
      <c r="I42" s="67">
        <v>2959.1</v>
      </c>
      <c r="J42" s="67">
        <v>103.20176992383267</v>
      </c>
      <c r="K42" s="1" t="s">
        <v>11717</v>
      </c>
      <c r="L42" s="1">
        <v>354</v>
      </c>
      <c r="O42" s="66"/>
      <c r="P42" s="66"/>
      <c r="Q42" s="66"/>
      <c r="R42" s="66"/>
      <c r="T42" s="66"/>
      <c r="U42" s="66"/>
      <c r="V42" s="66"/>
      <c r="W42" s="66"/>
    </row>
    <row r="43" spans="1:23" ht="15" hidden="1" outlineLevel="2" x14ac:dyDescent="0.25">
      <c r="A43" s="66" t="s">
        <v>16</v>
      </c>
      <c r="B43" s="71">
        <v>40780</v>
      </c>
      <c r="C43" s="66" t="s">
        <v>2429</v>
      </c>
      <c r="D43" s="66" t="s">
        <v>20</v>
      </c>
      <c r="E43" s="7" t="s">
        <v>2428</v>
      </c>
      <c r="F43" s="66" t="s">
        <v>831</v>
      </c>
      <c r="G43" s="66" t="s">
        <v>2427</v>
      </c>
      <c r="H43" s="7">
        <v>0</v>
      </c>
      <c r="I43" s="67">
        <v>196.22</v>
      </c>
      <c r="J43" s="67"/>
      <c r="K43" s="1" t="s">
        <v>11815</v>
      </c>
      <c r="L43" s="1">
        <v>365</v>
      </c>
      <c r="M43" s="7">
        <v>2011</v>
      </c>
      <c r="N43" s="7">
        <v>7821</v>
      </c>
      <c r="O43" s="66" t="s">
        <v>2426</v>
      </c>
      <c r="P43" s="66" t="s">
        <v>832</v>
      </c>
      <c r="Q43" s="66" t="s">
        <v>374</v>
      </c>
      <c r="R43" s="66" t="s">
        <v>375</v>
      </c>
      <c r="S43" s="7">
        <v>100103</v>
      </c>
      <c r="T43" s="66" t="s">
        <v>350</v>
      </c>
      <c r="U43" s="66" t="s">
        <v>329</v>
      </c>
      <c r="V43" s="66" t="s">
        <v>827</v>
      </c>
      <c r="W43" s="66" t="s">
        <v>2425</v>
      </c>
    </row>
    <row r="44" spans="1:23" ht="15" outlineLevel="1" collapsed="1" x14ac:dyDescent="0.25">
      <c r="A44" s="66"/>
      <c r="B44" s="71"/>
      <c r="C44" s="66"/>
      <c r="D44" s="66"/>
      <c r="E44" s="72" t="s">
        <v>2424</v>
      </c>
      <c r="F44" s="66"/>
      <c r="G44" s="66"/>
      <c r="H44" s="7">
        <v>0</v>
      </c>
      <c r="I44" s="67">
        <v>196.22</v>
      </c>
      <c r="J44" s="67">
        <v>6.8433818709926832</v>
      </c>
      <c r="K44" s="1" t="s">
        <v>11815</v>
      </c>
      <c r="L44" s="1">
        <v>365</v>
      </c>
      <c r="O44" s="66"/>
      <c r="P44" s="66"/>
      <c r="Q44" s="66"/>
      <c r="R44" s="66"/>
      <c r="T44" s="66"/>
      <c r="U44" s="66"/>
      <c r="V44" s="66"/>
      <c r="W44" s="66"/>
    </row>
    <row r="45" spans="1:23" ht="15" x14ac:dyDescent="0.25">
      <c r="A45" s="66"/>
      <c r="B45" s="71"/>
      <c r="C45" s="66"/>
      <c r="D45" s="66"/>
      <c r="E45" s="70" t="s">
        <v>975</v>
      </c>
      <c r="F45" s="69"/>
      <c r="G45" s="69"/>
      <c r="H45" s="50">
        <v>0</v>
      </c>
      <c r="I45" s="68">
        <v>11485.24</v>
      </c>
      <c r="J45" s="68">
        <v>400.56</v>
      </c>
      <c r="K45" s="67"/>
      <c r="L45" s="67"/>
      <c r="O45" s="66"/>
      <c r="P45" s="66"/>
      <c r="Q45" s="66"/>
      <c r="R45" s="66"/>
      <c r="T45" s="66"/>
      <c r="U45" s="66"/>
      <c r="V45" s="66"/>
      <c r="W45" s="66"/>
    </row>
    <row r="49" spans="9:10" x14ac:dyDescent="0.2">
      <c r="I49" s="7" t="s">
        <v>2423</v>
      </c>
      <c r="J49" s="49">
        <v>400.56</v>
      </c>
    </row>
  </sheetData>
  <pageMargins left="0.7" right="0.7" top="0.75" bottom="0.75" header="0.3" footer="0.3"/>
  <pageSetup scale="37" fitToHeight="0" orientation="landscape" r:id="rId1"/>
  <headerFooter>
    <oddFooter>&amp;L&amp;F &amp;A&amp;R&amp;P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G47"/>
  <sheetViews>
    <sheetView topLeftCell="A25" workbookViewId="0">
      <selection activeCell="E9" sqref="E9"/>
    </sheetView>
  </sheetViews>
  <sheetFormatPr defaultRowHeight="15" x14ac:dyDescent="0.25"/>
  <cols>
    <col min="1" max="1" width="26.28515625" bestFit="1" customWidth="1"/>
    <col min="2" max="2" width="19.28515625" bestFit="1" customWidth="1"/>
    <col min="3" max="3" width="16.7109375" bestFit="1" customWidth="1"/>
    <col min="4" max="4" width="15.140625" bestFit="1" customWidth="1"/>
    <col min="5" max="5" width="18.85546875" bestFit="1" customWidth="1"/>
    <col min="6" max="6" width="9.42578125" bestFit="1" customWidth="1"/>
  </cols>
  <sheetData>
    <row r="1" spans="1:6" x14ac:dyDescent="0.25">
      <c r="A1" s="76" t="s">
        <v>1492</v>
      </c>
      <c r="B1" s="77"/>
      <c r="C1" s="77"/>
      <c r="D1" s="77"/>
      <c r="E1" s="77"/>
      <c r="F1" s="77"/>
    </row>
    <row r="2" spans="1:6" x14ac:dyDescent="0.25">
      <c r="A2" s="78" t="s">
        <v>2396</v>
      </c>
      <c r="B2" s="77"/>
      <c r="C2" s="77"/>
      <c r="D2" s="77"/>
      <c r="E2" s="77"/>
      <c r="F2" s="77"/>
    </row>
    <row r="3" spans="1:6" x14ac:dyDescent="0.25">
      <c r="A3" s="78" t="s">
        <v>2504</v>
      </c>
      <c r="B3" s="77"/>
      <c r="C3" s="77"/>
      <c r="D3" s="77"/>
      <c r="E3" s="77"/>
      <c r="F3" s="77"/>
    </row>
    <row r="4" spans="1:6" x14ac:dyDescent="0.25">
      <c r="A4" s="79">
        <v>40816</v>
      </c>
      <c r="B4" s="77"/>
      <c r="C4" s="77"/>
      <c r="D4" s="77"/>
      <c r="E4" s="77"/>
      <c r="F4" s="77"/>
    </row>
    <row r="5" spans="1:6" x14ac:dyDescent="0.25">
      <c r="A5" s="77"/>
      <c r="B5" s="77"/>
      <c r="C5" s="77"/>
      <c r="D5" s="77"/>
      <c r="E5" s="77"/>
      <c r="F5" s="77"/>
    </row>
    <row r="6" spans="1:6" x14ac:dyDescent="0.25">
      <c r="A6" s="77"/>
      <c r="B6" s="77"/>
      <c r="C6" s="77"/>
      <c r="D6" s="77"/>
      <c r="E6" s="77"/>
      <c r="F6" s="77"/>
    </row>
    <row r="7" spans="1:6" x14ac:dyDescent="0.25">
      <c r="A7" s="80" t="s">
        <v>2398</v>
      </c>
      <c r="B7" s="80" t="s">
        <v>321</v>
      </c>
      <c r="C7" s="80" t="s">
        <v>2399</v>
      </c>
      <c r="D7" s="80" t="s">
        <v>310</v>
      </c>
      <c r="E7" s="80" t="s">
        <v>909</v>
      </c>
      <c r="F7" s="80" t="s">
        <v>2400</v>
      </c>
    </row>
    <row r="8" spans="1:6" x14ac:dyDescent="0.25">
      <c r="A8" s="22">
        <v>40750</v>
      </c>
      <c r="B8" s="23" t="s">
        <v>2505</v>
      </c>
      <c r="C8" s="23" t="s">
        <v>1492</v>
      </c>
      <c r="D8" s="77" t="s">
        <v>2402</v>
      </c>
      <c r="E8">
        <v>115.35</v>
      </c>
      <c r="F8" s="81">
        <v>115.35</v>
      </c>
    </row>
    <row r="9" spans="1:6" x14ac:dyDescent="0.25">
      <c r="A9" s="22">
        <v>40755</v>
      </c>
      <c r="B9" s="23" t="s">
        <v>2506</v>
      </c>
      <c r="C9" s="23" t="s">
        <v>1492</v>
      </c>
      <c r="D9" s="77" t="s">
        <v>2406</v>
      </c>
      <c r="E9" s="82">
        <v>-2.15</v>
      </c>
      <c r="F9" s="81">
        <v>113.19999999999999</v>
      </c>
    </row>
    <row r="10" spans="1:6" x14ac:dyDescent="0.25">
      <c r="A10" s="83">
        <v>40813</v>
      </c>
      <c r="B10" s="84" t="s">
        <v>2507</v>
      </c>
      <c r="C10" s="84" t="s">
        <v>1492</v>
      </c>
      <c r="D10" s="77" t="s">
        <v>2402</v>
      </c>
      <c r="E10" s="82">
        <v>230.7</v>
      </c>
      <c r="F10" s="81">
        <v>343.9</v>
      </c>
    </row>
    <row r="11" spans="1:6" x14ac:dyDescent="0.25">
      <c r="A11" s="83">
        <v>40816</v>
      </c>
      <c r="B11" s="84" t="s">
        <v>2508</v>
      </c>
      <c r="C11" s="84" t="s">
        <v>1492</v>
      </c>
      <c r="D11" s="77" t="s">
        <v>2406</v>
      </c>
      <c r="E11" s="82">
        <v>-83.4</v>
      </c>
      <c r="F11" s="81">
        <v>260.5</v>
      </c>
    </row>
    <row r="12" spans="1:6" x14ac:dyDescent="0.25">
      <c r="A12" s="85"/>
      <c r="B12" s="86"/>
      <c r="C12" s="86"/>
      <c r="D12" s="77"/>
      <c r="E12" s="81"/>
      <c r="F12" s="81">
        <v>260.5</v>
      </c>
    </row>
    <row r="13" spans="1:6" x14ac:dyDescent="0.25">
      <c r="A13" s="85"/>
      <c r="B13" s="86"/>
      <c r="C13" s="86"/>
      <c r="D13" s="77"/>
      <c r="E13" s="81"/>
      <c r="F13" s="81">
        <v>260.5</v>
      </c>
    </row>
    <row r="14" spans="1:6" x14ac:dyDescent="0.25">
      <c r="A14" s="85"/>
      <c r="B14" s="86"/>
      <c r="C14" s="86"/>
      <c r="D14" s="77"/>
      <c r="E14" s="81"/>
      <c r="F14" s="81">
        <v>260.5</v>
      </c>
    </row>
    <row r="15" spans="1:6" x14ac:dyDescent="0.25">
      <c r="A15" s="77"/>
      <c r="B15" s="77"/>
      <c r="C15" s="77"/>
      <c r="D15" s="77"/>
      <c r="E15" s="81"/>
      <c r="F15" s="81">
        <v>260.5</v>
      </c>
    </row>
    <row r="16" spans="1:6" x14ac:dyDescent="0.25">
      <c r="A16" s="77"/>
      <c r="B16" s="77"/>
      <c r="C16" s="77"/>
      <c r="D16" s="77"/>
      <c r="E16" s="81"/>
      <c r="F16" s="81">
        <v>260.5</v>
      </c>
    </row>
    <row r="17" spans="1:7" x14ac:dyDescent="0.25">
      <c r="A17" s="77"/>
      <c r="B17" s="77"/>
      <c r="C17" s="77"/>
      <c r="D17" s="77"/>
      <c r="E17" s="81"/>
      <c r="F17" s="81">
        <v>260.5</v>
      </c>
    </row>
    <row r="18" spans="1:7" x14ac:dyDescent="0.25">
      <c r="A18" s="77"/>
      <c r="B18" s="77"/>
      <c r="C18" s="77"/>
      <c r="D18" s="77"/>
      <c r="E18" s="81"/>
      <c r="F18" s="81">
        <v>260.5</v>
      </c>
    </row>
    <row r="19" spans="1:7" x14ac:dyDescent="0.25">
      <c r="A19" s="77"/>
      <c r="B19" s="77"/>
      <c r="C19" s="77"/>
      <c r="D19" s="77"/>
      <c r="E19" s="81"/>
      <c r="F19" s="81">
        <v>260.5</v>
      </c>
    </row>
    <row r="20" spans="1:7" ht="15.75" thickBot="1" x14ac:dyDescent="0.3">
      <c r="A20" s="87"/>
      <c r="B20" s="87"/>
      <c r="C20" s="87"/>
      <c r="D20" s="87"/>
      <c r="E20" s="88">
        <v>260.5</v>
      </c>
      <c r="F20" s="88">
        <v>260.5</v>
      </c>
    </row>
    <row r="21" spans="1:7" ht="15.75" thickTop="1" x14ac:dyDescent="0.25">
      <c r="A21" s="77"/>
      <c r="B21" s="77"/>
      <c r="C21" s="77"/>
      <c r="D21" s="77"/>
      <c r="E21" s="81"/>
      <c r="F21" s="81"/>
    </row>
    <row r="22" spans="1:7" x14ac:dyDescent="0.25">
      <c r="A22" s="77"/>
      <c r="B22" s="77"/>
      <c r="C22" s="77"/>
      <c r="D22" s="77"/>
      <c r="E22" s="91" t="s">
        <v>2411</v>
      </c>
      <c r="F22" s="92">
        <v>260.5</v>
      </c>
    </row>
    <row r="23" spans="1:7" x14ac:dyDescent="0.25">
      <c r="A23" s="77"/>
      <c r="B23" s="77"/>
      <c r="C23" s="77"/>
      <c r="D23" s="77"/>
      <c r="E23" s="90" t="s">
        <v>2412</v>
      </c>
      <c r="F23" s="81">
        <v>0</v>
      </c>
    </row>
    <row r="25" spans="1:7" x14ac:dyDescent="0.25">
      <c r="A25" s="76" t="s">
        <v>1492</v>
      </c>
      <c r="B25" s="77"/>
      <c r="C25" s="77"/>
      <c r="D25" s="77"/>
      <c r="E25" s="77"/>
      <c r="F25" s="77"/>
    </row>
    <row r="26" spans="1:7" x14ac:dyDescent="0.25">
      <c r="A26" s="78" t="s">
        <v>2414</v>
      </c>
      <c r="B26" s="77"/>
      <c r="C26" s="77"/>
      <c r="D26" s="77"/>
      <c r="E26" s="77"/>
      <c r="F26" s="77"/>
    </row>
    <row r="27" spans="1:7" x14ac:dyDescent="0.25">
      <c r="A27" s="78" t="s">
        <v>2509</v>
      </c>
      <c r="B27" s="77"/>
      <c r="C27" s="77"/>
      <c r="D27" s="77"/>
      <c r="E27" s="77"/>
      <c r="F27" s="77"/>
    </row>
    <row r="28" spans="1:7" x14ac:dyDescent="0.25">
      <c r="A28" s="79" t="e">
        <v>#REF!</v>
      </c>
      <c r="B28" s="77"/>
      <c r="C28" s="77"/>
      <c r="D28" s="77"/>
      <c r="E28" s="77"/>
      <c r="F28" s="77"/>
    </row>
    <row r="29" spans="1:7" x14ac:dyDescent="0.25">
      <c r="A29" s="77"/>
      <c r="B29" s="77"/>
      <c r="C29" s="77"/>
      <c r="D29" s="77"/>
      <c r="E29" s="77"/>
      <c r="F29" s="77"/>
    </row>
    <row r="30" spans="1:7" x14ac:dyDescent="0.25">
      <c r="A30" s="77"/>
      <c r="B30" s="77"/>
      <c r="C30" s="77"/>
      <c r="D30" s="77"/>
      <c r="E30" s="77"/>
      <c r="F30" s="77"/>
    </row>
    <row r="31" spans="1:7" x14ac:dyDescent="0.25">
      <c r="A31" s="80" t="s">
        <v>2398</v>
      </c>
      <c r="B31" s="80" t="s">
        <v>321</v>
      </c>
      <c r="C31" s="80" t="s">
        <v>2399</v>
      </c>
      <c r="D31" s="80" t="s">
        <v>310</v>
      </c>
      <c r="E31" s="80" t="s">
        <v>909</v>
      </c>
      <c r="F31" s="80" t="s">
        <v>2400</v>
      </c>
    </row>
    <row r="32" spans="1:7" x14ac:dyDescent="0.25">
      <c r="A32" s="22">
        <v>40750</v>
      </c>
      <c r="B32" s="23" t="s">
        <v>2510</v>
      </c>
      <c r="C32" s="23" t="s">
        <v>1492</v>
      </c>
      <c r="D32" s="77" t="s">
        <v>2402</v>
      </c>
      <c r="E32" s="67">
        <v>76.900000000000006</v>
      </c>
      <c r="F32" s="81">
        <v>76.900000000000006</v>
      </c>
      <c r="G32" s="372" t="s">
        <v>3732</v>
      </c>
    </row>
    <row r="33" spans="1:7" x14ac:dyDescent="0.25">
      <c r="A33" s="22">
        <v>40755</v>
      </c>
      <c r="B33" s="23" t="s">
        <v>2511</v>
      </c>
      <c r="C33" s="23" t="s">
        <v>1492</v>
      </c>
      <c r="D33" s="77" t="s">
        <v>2406</v>
      </c>
      <c r="E33" s="82">
        <v>-8.18</v>
      </c>
      <c r="F33" s="81">
        <v>68.72</v>
      </c>
      <c r="G33" t="s">
        <v>3721</v>
      </c>
    </row>
    <row r="34" spans="1:7" x14ac:dyDescent="0.25">
      <c r="A34" s="22">
        <v>40786</v>
      </c>
      <c r="B34" s="23" t="s">
        <v>2512</v>
      </c>
      <c r="C34" s="23" t="s">
        <v>1492</v>
      </c>
      <c r="D34" s="77" t="s">
        <v>2402</v>
      </c>
      <c r="E34" s="67">
        <v>45.79</v>
      </c>
      <c r="F34" s="81">
        <v>114.50999999999999</v>
      </c>
      <c r="G34" s="372" t="s">
        <v>3732</v>
      </c>
    </row>
    <row r="35" spans="1:7" x14ac:dyDescent="0.25">
      <c r="A35" s="22">
        <v>40780</v>
      </c>
      <c r="B35" s="23" t="s">
        <v>2513</v>
      </c>
      <c r="C35" s="23" t="s">
        <v>1492</v>
      </c>
      <c r="D35" s="77" t="s">
        <v>2406</v>
      </c>
      <c r="E35" s="67">
        <v>454.78</v>
      </c>
      <c r="F35" s="81">
        <v>569.29</v>
      </c>
      <c r="G35" t="s">
        <v>3721</v>
      </c>
    </row>
    <row r="36" spans="1:7" x14ac:dyDescent="0.25">
      <c r="A36" s="93">
        <v>40792</v>
      </c>
      <c r="B36" s="94" t="s">
        <v>2514</v>
      </c>
      <c r="C36" s="94" t="s">
        <v>428</v>
      </c>
      <c r="D36" s="94" t="s">
        <v>2515</v>
      </c>
      <c r="E36" s="82">
        <v>37.5</v>
      </c>
      <c r="F36" s="81">
        <v>606.79</v>
      </c>
      <c r="G36" s="372" t="s">
        <v>3732</v>
      </c>
    </row>
    <row r="37" spans="1:7" x14ac:dyDescent="0.25">
      <c r="A37" s="93">
        <v>40813</v>
      </c>
      <c r="B37" s="94" t="s">
        <v>2516</v>
      </c>
      <c r="C37" s="94" t="s">
        <v>1492</v>
      </c>
      <c r="D37" s="77" t="s">
        <v>2402</v>
      </c>
      <c r="E37" s="82">
        <v>2466.1799999999998</v>
      </c>
      <c r="F37" s="81">
        <v>3072.97</v>
      </c>
      <c r="G37" s="372" t="s">
        <v>3732</v>
      </c>
    </row>
    <row r="38" spans="1:7" x14ac:dyDescent="0.25">
      <c r="A38" s="93">
        <v>40816</v>
      </c>
      <c r="B38" s="94" t="s">
        <v>2517</v>
      </c>
      <c r="C38" s="94" t="s">
        <v>1492</v>
      </c>
      <c r="D38" s="77" t="s">
        <v>2406</v>
      </c>
      <c r="E38" s="82">
        <v>-891.58</v>
      </c>
      <c r="F38" s="81">
        <v>2181.39</v>
      </c>
      <c r="G38" t="s">
        <v>3721</v>
      </c>
    </row>
    <row r="39" spans="1:7" x14ac:dyDescent="0.25">
      <c r="A39" s="77"/>
      <c r="B39" s="77"/>
      <c r="C39" s="77"/>
      <c r="D39" s="77"/>
      <c r="E39" s="81"/>
      <c r="F39" s="81">
        <v>2181.39</v>
      </c>
    </row>
    <row r="40" spans="1:7" x14ac:dyDescent="0.25">
      <c r="A40" s="77"/>
      <c r="B40" s="77"/>
      <c r="C40" s="77"/>
      <c r="D40" s="77"/>
      <c r="E40" s="81"/>
      <c r="F40" s="81">
        <v>2181.39</v>
      </c>
    </row>
    <row r="41" spans="1:7" x14ac:dyDescent="0.25">
      <c r="A41" s="77"/>
      <c r="B41" s="77"/>
      <c r="C41" s="77"/>
      <c r="D41" s="77"/>
      <c r="E41" s="81"/>
      <c r="F41" s="81">
        <v>2181.39</v>
      </c>
    </row>
    <row r="42" spans="1:7" x14ac:dyDescent="0.25">
      <c r="A42" s="77"/>
      <c r="B42" s="77"/>
      <c r="C42" s="77"/>
      <c r="D42" s="77"/>
      <c r="E42" s="81"/>
      <c r="F42" s="81">
        <v>2181.39</v>
      </c>
    </row>
    <row r="43" spans="1:7" x14ac:dyDescent="0.25">
      <c r="A43" s="77"/>
      <c r="B43" s="77"/>
      <c r="C43" s="77"/>
      <c r="D43" s="77"/>
      <c r="E43" s="81"/>
      <c r="F43" s="81">
        <v>2181.39</v>
      </c>
    </row>
    <row r="44" spans="1:7" ht="15.75" thickBot="1" x14ac:dyDescent="0.3">
      <c r="A44" s="87"/>
      <c r="B44" s="87"/>
      <c r="C44" s="87"/>
      <c r="D44" s="87"/>
      <c r="E44" s="88">
        <v>2181.39</v>
      </c>
      <c r="F44" s="88">
        <v>2181.39</v>
      </c>
    </row>
    <row r="45" spans="1:7" ht="15.75" thickTop="1" x14ac:dyDescent="0.25">
      <c r="A45" s="77"/>
      <c r="B45" s="77"/>
      <c r="C45" s="77"/>
      <c r="D45" s="77"/>
      <c r="E45" s="81"/>
      <c r="F45" s="81"/>
    </row>
    <row r="46" spans="1:7" x14ac:dyDescent="0.25">
      <c r="A46" s="77"/>
      <c r="B46" s="77"/>
      <c r="C46" s="77"/>
      <c r="D46" s="77"/>
      <c r="E46" s="91" t="s">
        <v>2422</v>
      </c>
      <c r="F46" s="92">
        <v>2181.39</v>
      </c>
    </row>
    <row r="47" spans="1:7" x14ac:dyDescent="0.25">
      <c r="A47" s="77"/>
      <c r="B47" s="77"/>
      <c r="C47" s="77"/>
      <c r="D47" s="77"/>
      <c r="E47" s="90" t="s">
        <v>2412</v>
      </c>
      <c r="F47" s="81">
        <v>0</v>
      </c>
    </row>
  </sheetData>
  <pageMargins left="0.7" right="0.7" top="0.75" bottom="0.75" header="0.3" footer="0.3"/>
  <pageSetup scale="73" orientation="landscape" r:id="rId1"/>
  <headerFooter>
    <oddFooter>&amp;L&amp;F &amp;A&amp;R&amp;P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W12"/>
  <sheetViews>
    <sheetView topLeftCell="E1" workbookViewId="0">
      <selection activeCell="E9" sqref="E9"/>
    </sheetView>
  </sheetViews>
  <sheetFormatPr defaultColWidth="8.85546875" defaultRowHeight="12.75" x14ac:dyDescent="0.2"/>
  <cols>
    <col min="1" max="1" width="8.42578125" style="7" hidden="1" customWidth="1"/>
    <col min="2" max="2" width="8.7109375" style="7" hidden="1" customWidth="1"/>
    <col min="3" max="3" width="26.42578125" style="7" hidden="1" customWidth="1"/>
    <col min="4" max="4" width="13.7109375" style="7" hidden="1" customWidth="1"/>
    <col min="5" max="5" width="22.5703125" style="7" bestFit="1" customWidth="1"/>
    <col min="6" max="6" width="18.7109375" style="7" hidden="1" customWidth="1"/>
    <col min="7" max="7" width="23.7109375" style="7" hidden="1" customWidth="1"/>
    <col min="8" max="8" width="22.7109375" style="7" hidden="1" customWidth="1"/>
    <col min="9" max="9" width="22.140625" style="7" bestFit="1" customWidth="1"/>
    <col min="10" max="12" width="22.140625" style="7" customWidth="1"/>
    <col min="13" max="13" width="5" style="7" bestFit="1" customWidth="1"/>
    <col min="14" max="14" width="11.85546875" style="7" bestFit="1" customWidth="1"/>
    <col min="15" max="15" width="14.140625" style="7" bestFit="1" customWidth="1"/>
    <col min="16" max="16" width="26.5703125" style="7" bestFit="1" customWidth="1"/>
    <col min="17" max="17" width="20.42578125" style="7" bestFit="1" customWidth="1"/>
    <col min="18" max="18" width="20.85546875" style="7" bestFit="1" customWidth="1"/>
    <col min="19" max="19" width="21.7109375" style="7" bestFit="1" customWidth="1"/>
    <col min="20" max="20" width="23.28515625" style="7" bestFit="1" customWidth="1"/>
    <col min="21" max="21" width="18.5703125" style="7" bestFit="1" customWidth="1"/>
    <col min="22" max="22" width="16" style="7" bestFit="1" customWidth="1"/>
    <col min="23" max="23" width="37.28515625" style="7" bestFit="1" customWidth="1"/>
    <col min="24" max="16384" width="8.85546875" style="7"/>
  </cols>
  <sheetData>
    <row r="1" spans="1:23" x14ac:dyDescent="0.2">
      <c r="A1" s="7" t="s">
        <v>2503</v>
      </c>
      <c r="B1" s="7" t="s">
        <v>311</v>
      </c>
      <c r="C1" s="7" t="s">
        <v>315</v>
      </c>
      <c r="D1" s="7" t="s">
        <v>321</v>
      </c>
      <c r="E1" s="48" t="s">
        <v>310</v>
      </c>
      <c r="F1" s="48" t="s">
        <v>313</v>
      </c>
      <c r="G1" s="48" t="s">
        <v>309</v>
      </c>
      <c r="H1" s="48" t="s">
        <v>319</v>
      </c>
      <c r="I1" s="48" t="s">
        <v>320</v>
      </c>
      <c r="J1" s="74" t="s">
        <v>2451</v>
      </c>
      <c r="K1" s="1" t="s">
        <v>3983</v>
      </c>
      <c r="L1" s="1" t="s">
        <v>3983</v>
      </c>
      <c r="M1" s="7" t="s">
        <v>306</v>
      </c>
      <c r="N1" s="7" t="s">
        <v>307</v>
      </c>
      <c r="O1" s="7" t="s">
        <v>312</v>
      </c>
      <c r="P1" s="7" t="s">
        <v>314</v>
      </c>
      <c r="Q1" s="7" t="s">
        <v>316</v>
      </c>
      <c r="R1" s="7" t="s">
        <v>317</v>
      </c>
      <c r="S1" s="7" t="s">
        <v>318</v>
      </c>
      <c r="T1" s="7" t="s">
        <v>322</v>
      </c>
      <c r="U1" s="7" t="s">
        <v>323</v>
      </c>
      <c r="V1" s="7" t="s">
        <v>308</v>
      </c>
      <c r="W1" s="7" t="s">
        <v>2502</v>
      </c>
    </row>
    <row r="2" spans="1:23" ht="15" x14ac:dyDescent="0.25">
      <c r="A2" s="66" t="s">
        <v>1074</v>
      </c>
      <c r="B2" s="71">
        <v>40756</v>
      </c>
      <c r="C2" s="66" t="s">
        <v>2518</v>
      </c>
      <c r="D2" s="66" t="s">
        <v>20</v>
      </c>
      <c r="E2" s="7" t="s">
        <v>1169</v>
      </c>
      <c r="F2" s="66" t="s">
        <v>1356</v>
      </c>
      <c r="G2" s="66" t="s">
        <v>2519</v>
      </c>
      <c r="H2" s="7">
        <v>0</v>
      </c>
      <c r="I2" s="67">
        <v>290</v>
      </c>
      <c r="J2" s="95">
        <v>2181.39</v>
      </c>
      <c r="K2" s="1" t="s">
        <v>11755</v>
      </c>
      <c r="L2" s="1">
        <v>304</v>
      </c>
      <c r="M2" s="7">
        <v>2011</v>
      </c>
      <c r="N2" s="7">
        <v>3170</v>
      </c>
      <c r="O2" s="66" t="s">
        <v>558</v>
      </c>
      <c r="P2" s="66" t="s">
        <v>1357</v>
      </c>
      <c r="Q2" s="66" t="s">
        <v>374</v>
      </c>
      <c r="R2" s="66" t="s">
        <v>375</v>
      </c>
      <c r="S2" s="7">
        <v>95769</v>
      </c>
      <c r="T2" s="66" t="s">
        <v>1276</v>
      </c>
      <c r="U2" s="66" t="s">
        <v>329</v>
      </c>
      <c r="V2" s="66" t="s">
        <v>384</v>
      </c>
      <c r="W2" s="66" t="s">
        <v>2425</v>
      </c>
    </row>
    <row r="3" spans="1:23" ht="15" x14ac:dyDescent="0.25">
      <c r="A3" s="66"/>
      <c r="B3" s="71"/>
      <c r="C3" s="66"/>
      <c r="D3" s="66"/>
      <c r="E3" s="96" t="s">
        <v>975</v>
      </c>
      <c r="F3" s="69"/>
      <c r="G3" s="69"/>
      <c r="H3" s="50"/>
      <c r="I3" s="51">
        <v>290</v>
      </c>
      <c r="J3" s="97">
        <v>2181.39</v>
      </c>
      <c r="K3" s="67"/>
      <c r="L3" s="67"/>
      <c r="O3" s="66"/>
      <c r="P3" s="66"/>
      <c r="Q3" s="66"/>
      <c r="R3" s="66"/>
      <c r="T3" s="66"/>
      <c r="U3" s="66"/>
      <c r="V3" s="66"/>
      <c r="W3" s="66"/>
    </row>
    <row r="4" spans="1:23" ht="15" x14ac:dyDescent="0.25">
      <c r="A4" s="66"/>
      <c r="B4" s="71"/>
      <c r="C4" s="66"/>
      <c r="D4" s="66"/>
      <c r="F4" s="66"/>
      <c r="G4" s="66"/>
      <c r="I4" s="67"/>
      <c r="J4" s="67"/>
      <c r="K4" s="67"/>
      <c r="L4" s="67"/>
      <c r="O4" s="66"/>
      <c r="P4" s="66"/>
      <c r="Q4" s="66"/>
      <c r="R4" s="66"/>
      <c r="T4" s="66"/>
      <c r="U4" s="66"/>
      <c r="V4" s="66"/>
      <c r="W4" s="66"/>
    </row>
    <row r="5" spans="1:23" x14ac:dyDescent="0.2">
      <c r="A5" s="66"/>
      <c r="B5" s="71"/>
      <c r="C5" s="66"/>
      <c r="D5" s="66"/>
      <c r="F5" s="66"/>
      <c r="G5" s="66"/>
      <c r="I5" s="7" t="s">
        <v>2423</v>
      </c>
      <c r="J5" s="49">
        <v>2181.39</v>
      </c>
      <c r="O5" s="66"/>
      <c r="P5" s="66"/>
      <c r="Q5" s="66"/>
      <c r="R5" s="66"/>
      <c r="T5" s="66"/>
      <c r="U5" s="66"/>
      <c r="V5" s="66"/>
      <c r="W5" s="66"/>
    </row>
    <row r="6" spans="1:23" ht="15" x14ac:dyDescent="0.25">
      <c r="A6" s="66"/>
      <c r="B6" s="71"/>
      <c r="C6" s="66"/>
      <c r="D6" s="66"/>
      <c r="F6" s="66"/>
      <c r="G6" s="66"/>
      <c r="I6" s="67"/>
      <c r="J6" s="67"/>
      <c r="K6" s="67"/>
      <c r="L6" s="67"/>
      <c r="O6" s="66"/>
      <c r="P6" s="66"/>
      <c r="Q6" s="66"/>
      <c r="R6" s="66"/>
      <c r="T6" s="66"/>
      <c r="U6" s="66"/>
      <c r="V6" s="66"/>
      <c r="W6" s="66"/>
    </row>
    <row r="7" spans="1:23" ht="15" x14ac:dyDescent="0.25">
      <c r="A7" s="66"/>
      <c r="B7" s="71"/>
      <c r="C7" s="66"/>
      <c r="D7" s="66"/>
      <c r="F7" s="66"/>
      <c r="G7" s="66"/>
      <c r="I7" s="67"/>
      <c r="J7" s="67"/>
      <c r="K7" s="67"/>
      <c r="L7" s="67"/>
      <c r="O7" s="66"/>
      <c r="P7" s="66"/>
      <c r="Q7" s="66"/>
      <c r="R7" s="66"/>
      <c r="T7" s="66"/>
      <c r="U7" s="66"/>
      <c r="V7" s="66"/>
      <c r="W7" s="66"/>
    </row>
    <row r="8" spans="1:23" x14ac:dyDescent="0.2">
      <c r="A8" s="66"/>
      <c r="B8" s="71"/>
      <c r="C8" s="66"/>
      <c r="D8" s="66"/>
      <c r="E8" s="48" t="s">
        <v>310</v>
      </c>
      <c r="F8" s="48" t="s">
        <v>313</v>
      </c>
      <c r="G8" s="48" t="s">
        <v>309</v>
      </c>
      <c r="H8" s="48" t="s">
        <v>319</v>
      </c>
      <c r="I8" s="48" t="s">
        <v>320</v>
      </c>
      <c r="J8" s="74" t="s">
        <v>2451</v>
      </c>
      <c r="K8" s="1" t="s">
        <v>3983</v>
      </c>
      <c r="L8" s="1" t="s">
        <v>3983</v>
      </c>
      <c r="O8" s="66"/>
      <c r="P8" s="66"/>
      <c r="Q8" s="66"/>
      <c r="R8" s="66"/>
      <c r="T8" s="66"/>
      <c r="U8" s="66"/>
      <c r="V8" s="66"/>
      <c r="W8" s="66"/>
    </row>
    <row r="9" spans="1:23" ht="15" x14ac:dyDescent="0.25">
      <c r="A9" s="66" t="s">
        <v>1074</v>
      </c>
      <c r="B9" s="71">
        <v>40793</v>
      </c>
      <c r="C9" s="66" t="s">
        <v>2520</v>
      </c>
      <c r="D9" s="66" t="s">
        <v>20</v>
      </c>
      <c r="E9" s="7" t="s">
        <v>1250</v>
      </c>
      <c r="F9" s="66" t="s">
        <v>2521</v>
      </c>
      <c r="G9" s="66" t="s">
        <v>2522</v>
      </c>
      <c r="H9" s="7">
        <v>0</v>
      </c>
      <c r="I9" s="67">
        <v>2110</v>
      </c>
      <c r="J9" s="95">
        <v>260.5</v>
      </c>
      <c r="K9" s="1" t="s">
        <v>11717</v>
      </c>
      <c r="L9" s="1">
        <v>354</v>
      </c>
      <c r="M9" s="7">
        <v>2011</v>
      </c>
      <c r="N9" s="7">
        <v>3223</v>
      </c>
      <c r="O9" s="66" t="s">
        <v>545</v>
      </c>
      <c r="P9" s="66" t="s">
        <v>2523</v>
      </c>
      <c r="Q9" s="66" t="s">
        <v>374</v>
      </c>
      <c r="R9" s="66" t="s">
        <v>375</v>
      </c>
      <c r="S9" s="7">
        <v>101989</v>
      </c>
      <c r="T9" s="66" t="s">
        <v>1278</v>
      </c>
      <c r="U9" s="66" t="s">
        <v>329</v>
      </c>
      <c r="V9" s="66" t="s">
        <v>384</v>
      </c>
      <c r="W9" s="66" t="s">
        <v>2425</v>
      </c>
    </row>
    <row r="10" spans="1:23" x14ac:dyDescent="0.2">
      <c r="E10" s="96" t="s">
        <v>975</v>
      </c>
      <c r="F10" s="50"/>
      <c r="G10" s="50"/>
      <c r="H10" s="50"/>
      <c r="I10" s="51">
        <v>2110</v>
      </c>
      <c r="J10" s="97">
        <v>260.5</v>
      </c>
    </row>
    <row r="12" spans="1:23" x14ac:dyDescent="0.2">
      <c r="I12" s="7" t="s">
        <v>2423</v>
      </c>
      <c r="J12" s="49">
        <v>260.5</v>
      </c>
    </row>
  </sheetData>
  <pageMargins left="0.7" right="0.7" top="0.75" bottom="0.75" header="0.3" footer="0.3"/>
  <pageSetup scale="37" fitToHeight="0" orientation="landscape" r:id="rId1"/>
  <headerFooter>
    <oddFooter>&amp;L&amp;F &amp;A&amp;R&amp;P of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G47"/>
  <sheetViews>
    <sheetView topLeftCell="A13" workbookViewId="0">
      <selection activeCell="E9" sqref="E9"/>
    </sheetView>
  </sheetViews>
  <sheetFormatPr defaultRowHeight="15" x14ac:dyDescent="0.25"/>
  <cols>
    <col min="1" max="1" width="26.28515625" bestFit="1" customWidth="1"/>
    <col min="2" max="2" width="19.28515625" bestFit="1" customWidth="1"/>
    <col min="3" max="3" width="16.28515625" bestFit="1" customWidth="1"/>
    <col min="4" max="4" width="21.5703125" bestFit="1" customWidth="1"/>
    <col min="5" max="5" width="18.85546875" bestFit="1" customWidth="1"/>
    <col min="6" max="6" width="7.85546875" bestFit="1" customWidth="1"/>
  </cols>
  <sheetData>
    <row r="1" spans="1:6" x14ac:dyDescent="0.25">
      <c r="A1" s="76" t="s">
        <v>2026</v>
      </c>
      <c r="B1" s="98"/>
      <c r="C1" s="98"/>
      <c r="D1" s="98"/>
      <c r="E1" s="98"/>
      <c r="F1" s="98"/>
    </row>
    <row r="2" spans="1:6" x14ac:dyDescent="0.25">
      <c r="A2" s="99" t="s">
        <v>2396</v>
      </c>
      <c r="B2" s="98"/>
      <c r="C2" s="98"/>
      <c r="D2" s="98"/>
      <c r="E2" s="98"/>
      <c r="F2" s="98"/>
    </row>
    <row r="3" spans="1:6" x14ac:dyDescent="0.25">
      <c r="A3" s="99" t="s">
        <v>2524</v>
      </c>
      <c r="B3" s="98"/>
      <c r="C3" s="98"/>
      <c r="D3" s="98"/>
      <c r="E3" s="98"/>
      <c r="F3" s="98"/>
    </row>
    <row r="4" spans="1:6" x14ac:dyDescent="0.25">
      <c r="A4" s="100"/>
      <c r="B4" s="98"/>
      <c r="C4" s="98"/>
      <c r="D4" s="98"/>
      <c r="E4" s="98"/>
      <c r="F4" s="98"/>
    </row>
    <row r="5" spans="1:6" x14ac:dyDescent="0.25">
      <c r="A5" s="98"/>
      <c r="B5" s="98"/>
      <c r="C5" s="98"/>
      <c r="D5" s="98"/>
      <c r="E5" s="98"/>
      <c r="F5" s="98"/>
    </row>
    <row r="6" spans="1:6" x14ac:dyDescent="0.25">
      <c r="A6" s="98"/>
      <c r="B6" s="98"/>
      <c r="C6" s="98"/>
      <c r="D6" s="98"/>
      <c r="E6" s="98"/>
      <c r="F6" s="98"/>
    </row>
    <row r="7" spans="1:6" x14ac:dyDescent="0.25">
      <c r="A7" s="101" t="s">
        <v>2398</v>
      </c>
      <c r="B7" s="101" t="s">
        <v>321</v>
      </c>
      <c r="C7" s="101" t="s">
        <v>2399</v>
      </c>
      <c r="D7" s="101" t="s">
        <v>310</v>
      </c>
      <c r="E7" s="101" t="s">
        <v>909</v>
      </c>
      <c r="F7" s="101" t="s">
        <v>2400</v>
      </c>
    </row>
    <row r="8" spans="1:6" x14ac:dyDescent="0.25">
      <c r="A8" s="22">
        <v>40750</v>
      </c>
      <c r="B8" s="23" t="s">
        <v>2525</v>
      </c>
      <c r="C8" s="23" t="s">
        <v>2026</v>
      </c>
      <c r="D8" s="98" t="s">
        <v>2402</v>
      </c>
      <c r="E8" s="102">
        <v>115.35</v>
      </c>
      <c r="F8" s="81">
        <v>115.35</v>
      </c>
    </row>
    <row r="9" spans="1:6" x14ac:dyDescent="0.25">
      <c r="A9" s="22">
        <v>40755</v>
      </c>
      <c r="B9" s="23" t="s">
        <v>2526</v>
      </c>
      <c r="C9" s="23" t="s">
        <v>2026</v>
      </c>
      <c r="D9" s="98" t="s">
        <v>2406</v>
      </c>
      <c r="E9" s="82">
        <v>-4.29</v>
      </c>
      <c r="F9" s="81">
        <v>111.05999999999999</v>
      </c>
    </row>
    <row r="10" spans="1:6" x14ac:dyDescent="0.25">
      <c r="A10" s="22">
        <v>40780</v>
      </c>
      <c r="B10" s="23" t="s">
        <v>2527</v>
      </c>
      <c r="C10" s="23" t="s">
        <v>2026</v>
      </c>
      <c r="D10" s="98" t="s">
        <v>2402</v>
      </c>
      <c r="E10" s="67">
        <v>63.89</v>
      </c>
      <c r="F10" s="81">
        <v>174.95</v>
      </c>
    </row>
    <row r="11" spans="1:6" x14ac:dyDescent="0.25">
      <c r="A11" s="83">
        <v>40792</v>
      </c>
      <c r="B11" s="84" t="s">
        <v>2528</v>
      </c>
      <c r="C11" s="84" t="s">
        <v>428</v>
      </c>
      <c r="D11" s="84" t="s">
        <v>2529</v>
      </c>
      <c r="E11" s="82">
        <v>75</v>
      </c>
      <c r="F11" s="81">
        <v>249.95</v>
      </c>
    </row>
    <row r="12" spans="1:6" x14ac:dyDescent="0.25">
      <c r="A12" s="83">
        <v>40813</v>
      </c>
      <c r="B12" s="84" t="s">
        <v>2530</v>
      </c>
      <c r="C12" s="84" t="s">
        <v>2026</v>
      </c>
      <c r="D12" s="98" t="s">
        <v>2402</v>
      </c>
      <c r="E12" s="82">
        <v>230.7</v>
      </c>
      <c r="F12" s="81">
        <v>480.65</v>
      </c>
    </row>
    <row r="13" spans="1:6" x14ac:dyDescent="0.25">
      <c r="A13" s="83">
        <v>40816</v>
      </c>
      <c r="B13" s="84" t="s">
        <v>2531</v>
      </c>
      <c r="C13" s="84" t="s">
        <v>2026</v>
      </c>
      <c r="D13" s="98" t="s">
        <v>2406</v>
      </c>
      <c r="E13" s="82">
        <v>-83.4</v>
      </c>
      <c r="F13" s="81">
        <v>397.25</v>
      </c>
    </row>
    <row r="14" spans="1:6" x14ac:dyDescent="0.25">
      <c r="A14" s="103"/>
      <c r="B14" s="104"/>
      <c r="C14" s="104"/>
      <c r="D14" s="98"/>
      <c r="E14" s="81"/>
      <c r="F14" s="81">
        <v>397.25</v>
      </c>
    </row>
    <row r="15" spans="1:6" x14ac:dyDescent="0.25">
      <c r="A15" s="98"/>
      <c r="B15" s="98"/>
      <c r="C15" s="98"/>
      <c r="D15" s="98"/>
      <c r="E15" s="81"/>
      <c r="F15" s="81">
        <v>397.25</v>
      </c>
    </row>
    <row r="16" spans="1:6" x14ac:dyDescent="0.25">
      <c r="A16" s="98"/>
      <c r="B16" s="98"/>
      <c r="C16" s="98"/>
      <c r="D16" s="98"/>
      <c r="E16" s="81"/>
      <c r="F16" s="81">
        <v>397.25</v>
      </c>
    </row>
    <row r="17" spans="1:7" x14ac:dyDescent="0.25">
      <c r="A17" s="98"/>
      <c r="B17" s="98"/>
      <c r="C17" s="98"/>
      <c r="D17" s="98"/>
      <c r="E17" s="81"/>
      <c r="F17" s="81">
        <v>397.25</v>
      </c>
    </row>
    <row r="18" spans="1:7" x14ac:dyDescent="0.25">
      <c r="A18" s="98"/>
      <c r="B18" s="98"/>
      <c r="C18" s="98"/>
      <c r="D18" s="98"/>
      <c r="E18" s="81"/>
      <c r="F18" s="81">
        <v>397.25</v>
      </c>
    </row>
    <row r="19" spans="1:7" x14ac:dyDescent="0.25">
      <c r="A19" s="98"/>
      <c r="B19" s="98"/>
      <c r="C19" s="98"/>
      <c r="D19" s="98"/>
      <c r="E19" s="81"/>
      <c r="F19" s="81">
        <v>397.25</v>
      </c>
    </row>
    <row r="20" spans="1:7" ht="15.75" thickBot="1" x14ac:dyDescent="0.3">
      <c r="A20" s="105"/>
      <c r="B20" s="105"/>
      <c r="C20" s="105"/>
      <c r="D20" s="105"/>
      <c r="E20" s="88">
        <v>397.25</v>
      </c>
      <c r="F20" s="88">
        <v>397.25</v>
      </c>
    </row>
    <row r="21" spans="1:7" ht="15.75" thickTop="1" x14ac:dyDescent="0.25">
      <c r="A21" s="98"/>
      <c r="B21" s="98"/>
      <c r="C21" s="98"/>
      <c r="D21" s="98"/>
      <c r="E21" s="81"/>
      <c r="F21" s="81"/>
    </row>
    <row r="22" spans="1:7" x14ac:dyDescent="0.25">
      <c r="A22" s="98"/>
      <c r="B22" s="98"/>
      <c r="C22" s="98"/>
      <c r="D22" s="98"/>
      <c r="E22" s="91" t="s">
        <v>2411</v>
      </c>
      <c r="F22" s="92">
        <v>397.25</v>
      </c>
    </row>
    <row r="23" spans="1:7" x14ac:dyDescent="0.25">
      <c r="A23" s="98"/>
      <c r="B23" s="98"/>
      <c r="C23" s="98"/>
      <c r="D23" s="98"/>
      <c r="E23" s="106" t="s">
        <v>2412</v>
      </c>
      <c r="F23" s="81">
        <v>0</v>
      </c>
    </row>
    <row r="25" spans="1:7" x14ac:dyDescent="0.25">
      <c r="A25" s="76" t="s">
        <v>2026</v>
      </c>
      <c r="B25" s="98"/>
      <c r="C25" s="98"/>
      <c r="D25" s="98"/>
      <c r="E25" s="98"/>
      <c r="F25" s="98"/>
    </row>
    <row r="26" spans="1:7" x14ac:dyDescent="0.25">
      <c r="A26" s="99" t="s">
        <v>2414</v>
      </c>
      <c r="B26" s="98"/>
      <c r="C26" s="98"/>
      <c r="D26" s="98"/>
      <c r="E26" s="98"/>
      <c r="F26" s="98"/>
    </row>
    <row r="27" spans="1:7" x14ac:dyDescent="0.25">
      <c r="A27" s="99" t="s">
        <v>2532</v>
      </c>
      <c r="B27" s="98"/>
      <c r="C27" s="98"/>
      <c r="D27" s="98"/>
      <c r="E27" s="98"/>
      <c r="F27" s="98"/>
    </row>
    <row r="28" spans="1:7" x14ac:dyDescent="0.25">
      <c r="A28" s="100"/>
      <c r="B28" s="98"/>
      <c r="C28" s="98"/>
      <c r="D28" s="98"/>
      <c r="E28" s="98"/>
      <c r="F28" s="98"/>
    </row>
    <row r="29" spans="1:7" x14ac:dyDescent="0.25">
      <c r="A29" s="98"/>
      <c r="B29" s="98"/>
      <c r="C29" s="98"/>
      <c r="D29" s="98"/>
      <c r="E29" s="98"/>
      <c r="F29" s="98"/>
    </row>
    <row r="30" spans="1:7" x14ac:dyDescent="0.25">
      <c r="A30" s="98"/>
      <c r="B30" s="98"/>
      <c r="C30" s="98"/>
      <c r="D30" s="98"/>
      <c r="E30" s="98"/>
      <c r="F30" s="98"/>
    </row>
    <row r="31" spans="1:7" x14ac:dyDescent="0.25">
      <c r="A31" s="101" t="s">
        <v>2398</v>
      </c>
      <c r="B31" s="101" t="s">
        <v>321</v>
      </c>
      <c r="C31" s="101" t="s">
        <v>2399</v>
      </c>
      <c r="D31" s="101" t="s">
        <v>310</v>
      </c>
      <c r="E31" s="101" t="s">
        <v>909</v>
      </c>
      <c r="F31" s="101" t="s">
        <v>2400</v>
      </c>
    </row>
    <row r="32" spans="1:7" x14ac:dyDescent="0.25">
      <c r="A32" s="22">
        <v>40750</v>
      </c>
      <c r="B32" s="23" t="s">
        <v>2533</v>
      </c>
      <c r="C32" s="23" t="s">
        <v>2026</v>
      </c>
      <c r="D32" s="98" t="s">
        <v>2402</v>
      </c>
      <c r="E32" s="102">
        <v>115.35</v>
      </c>
      <c r="F32" s="81">
        <v>115.35</v>
      </c>
      <c r="G32" t="s">
        <v>3732</v>
      </c>
    </row>
    <row r="33" spans="1:7" x14ac:dyDescent="0.25">
      <c r="A33" s="22">
        <v>40755</v>
      </c>
      <c r="B33" s="23" t="s">
        <v>2534</v>
      </c>
      <c r="C33" s="23" t="s">
        <v>2026</v>
      </c>
      <c r="D33" s="98" t="s">
        <v>2406</v>
      </c>
      <c r="E33" s="82">
        <v>-5.5</v>
      </c>
      <c r="F33" s="81">
        <v>109.85</v>
      </c>
      <c r="G33" t="s">
        <v>3721</v>
      </c>
    </row>
    <row r="34" spans="1:7" x14ac:dyDescent="0.25">
      <c r="A34" s="22">
        <v>40780</v>
      </c>
      <c r="B34" s="23" t="s">
        <v>2535</v>
      </c>
      <c r="C34" s="23" t="s">
        <v>2026</v>
      </c>
      <c r="D34" s="98" t="s">
        <v>2402</v>
      </c>
      <c r="E34">
        <v>232.94</v>
      </c>
      <c r="F34" s="81">
        <v>342.78999999999996</v>
      </c>
      <c r="G34" t="s">
        <v>3732</v>
      </c>
    </row>
    <row r="35" spans="1:7" x14ac:dyDescent="0.25">
      <c r="A35" s="22">
        <v>40786</v>
      </c>
      <c r="B35" s="23" t="s">
        <v>2536</v>
      </c>
      <c r="C35" s="23" t="s">
        <v>2026</v>
      </c>
      <c r="D35" s="98" t="s">
        <v>2406</v>
      </c>
      <c r="E35" s="67">
        <v>23.46</v>
      </c>
      <c r="F35" s="81">
        <v>366.24999999999994</v>
      </c>
      <c r="G35" t="s">
        <v>3721</v>
      </c>
    </row>
    <row r="36" spans="1:7" x14ac:dyDescent="0.25">
      <c r="A36" s="93">
        <v>40813</v>
      </c>
      <c r="B36" s="94" t="s">
        <v>2537</v>
      </c>
      <c r="C36" s="94" t="s">
        <v>2026</v>
      </c>
      <c r="D36" s="98" t="s">
        <v>2402</v>
      </c>
      <c r="E36" s="82">
        <v>307.58</v>
      </c>
      <c r="F36" s="81">
        <v>673.82999999999993</v>
      </c>
      <c r="G36" t="s">
        <v>3732</v>
      </c>
    </row>
    <row r="37" spans="1:7" x14ac:dyDescent="0.25">
      <c r="A37" s="93">
        <v>40816</v>
      </c>
      <c r="B37" s="94" t="s">
        <v>2538</v>
      </c>
      <c r="C37" s="94" t="s">
        <v>2026</v>
      </c>
      <c r="D37" s="98" t="s">
        <v>2406</v>
      </c>
      <c r="E37" s="82">
        <v>-111.2</v>
      </c>
      <c r="F37" s="81">
        <v>562.62999999999988</v>
      </c>
      <c r="G37" t="s">
        <v>3721</v>
      </c>
    </row>
    <row r="38" spans="1:7" x14ac:dyDescent="0.25">
      <c r="A38" s="103"/>
      <c r="B38" s="104"/>
      <c r="C38" s="104"/>
      <c r="D38" s="98"/>
      <c r="E38" s="81"/>
      <c r="F38" s="81">
        <v>562.62999999999988</v>
      </c>
    </row>
    <row r="39" spans="1:7" x14ac:dyDescent="0.25">
      <c r="A39" s="98"/>
      <c r="B39" s="98"/>
      <c r="C39" s="98"/>
      <c r="D39" s="98"/>
      <c r="E39" s="81"/>
      <c r="F39" s="81">
        <v>562.62999999999988</v>
      </c>
    </row>
    <row r="40" spans="1:7" x14ac:dyDescent="0.25">
      <c r="A40" s="98"/>
      <c r="B40" s="98"/>
      <c r="C40" s="98"/>
      <c r="D40" s="98"/>
      <c r="E40" s="81"/>
      <c r="F40" s="81">
        <v>562.62999999999988</v>
      </c>
    </row>
    <row r="41" spans="1:7" x14ac:dyDescent="0.25">
      <c r="A41" s="98"/>
      <c r="B41" s="98"/>
      <c r="C41" s="98"/>
      <c r="D41" s="98"/>
      <c r="E41" s="81"/>
      <c r="F41" s="81">
        <v>562.62999999999988</v>
      </c>
    </row>
    <row r="42" spans="1:7" x14ac:dyDescent="0.25">
      <c r="A42" s="98"/>
      <c r="B42" s="98"/>
      <c r="C42" s="98"/>
      <c r="D42" s="98"/>
      <c r="E42" s="81"/>
      <c r="F42" s="81">
        <v>562.62999999999988</v>
      </c>
    </row>
    <row r="43" spans="1:7" x14ac:dyDescent="0.25">
      <c r="A43" s="98"/>
      <c r="B43" s="98"/>
      <c r="C43" s="98"/>
      <c r="D43" s="98"/>
      <c r="E43" s="81"/>
      <c r="F43" s="81">
        <v>562.62999999999988</v>
      </c>
    </row>
    <row r="44" spans="1:7" ht="15.75" thickBot="1" x14ac:dyDescent="0.3">
      <c r="A44" s="105"/>
      <c r="B44" s="105"/>
      <c r="C44" s="105"/>
      <c r="D44" s="105"/>
      <c r="E44" s="88">
        <v>562.62999999999988</v>
      </c>
      <c r="F44" s="88">
        <v>562.62999999999988</v>
      </c>
    </row>
    <row r="45" spans="1:7" ht="15.75" thickTop="1" x14ac:dyDescent="0.25">
      <c r="A45" s="98"/>
      <c r="B45" s="98"/>
      <c r="C45" s="98"/>
      <c r="D45" s="98"/>
      <c r="E45" s="81"/>
      <c r="F45" s="81"/>
    </row>
    <row r="46" spans="1:7" x14ac:dyDescent="0.25">
      <c r="A46" s="98"/>
      <c r="B46" s="98"/>
      <c r="C46" s="98"/>
      <c r="D46" s="98"/>
      <c r="E46" s="91" t="s">
        <v>2422</v>
      </c>
      <c r="F46" s="92">
        <v>562.63</v>
      </c>
    </row>
    <row r="47" spans="1:7" x14ac:dyDescent="0.25">
      <c r="A47" s="98"/>
      <c r="B47" s="98"/>
      <c r="C47" s="98"/>
      <c r="D47" s="98"/>
      <c r="E47" s="106" t="s">
        <v>2412</v>
      </c>
      <c r="F47" s="81">
        <v>0</v>
      </c>
    </row>
  </sheetData>
  <pageMargins left="0.7" right="0.7" top="0.75" bottom="0.75" header="0.3" footer="0.3"/>
  <pageSetup scale="73" orientation="landscape" r:id="rId1"/>
  <headerFooter>
    <oddFooter>&amp;L&amp;F &amp;A&amp;R&amp;P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W43"/>
  <sheetViews>
    <sheetView topLeftCell="E1" workbookViewId="0">
      <selection activeCell="E9" sqref="E9"/>
    </sheetView>
  </sheetViews>
  <sheetFormatPr defaultColWidth="8.85546875" defaultRowHeight="15" outlineLevelRow="2" x14ac:dyDescent="0.25"/>
  <cols>
    <col min="1" max="1" width="8" style="7" hidden="1" customWidth="1"/>
    <col min="2" max="2" width="0" style="7" hidden="1" customWidth="1"/>
    <col min="3" max="3" width="26.42578125" style="7" hidden="1" customWidth="1"/>
    <col min="4" max="4" width="13.7109375" style="7" hidden="1" customWidth="1"/>
    <col min="5" max="5" width="22.5703125" style="7" bestFit="1" customWidth="1"/>
    <col min="6" max="6" width="18.7109375" style="7" hidden="1" customWidth="1"/>
    <col min="7" max="7" width="23.7109375" style="7" hidden="1" customWidth="1"/>
    <col min="8" max="8" width="22.7109375" style="7" hidden="1" customWidth="1"/>
    <col min="9" max="9" width="22.140625" style="67" bestFit="1" customWidth="1"/>
    <col min="10" max="12" width="22.140625" style="67" customWidth="1"/>
    <col min="13" max="13" width="5" style="7" bestFit="1" customWidth="1"/>
    <col min="14" max="14" width="11.85546875" style="7" bestFit="1" customWidth="1"/>
    <col min="15" max="15" width="14.140625" style="7" bestFit="1" customWidth="1"/>
    <col min="16" max="16" width="30" style="7" bestFit="1" customWidth="1"/>
    <col min="17" max="17" width="20.42578125" style="7" bestFit="1" customWidth="1"/>
    <col min="18" max="18" width="20.85546875" style="7" bestFit="1" customWidth="1"/>
    <col min="19" max="19" width="21.7109375" style="7" bestFit="1" customWidth="1"/>
    <col min="20" max="20" width="23.28515625" style="7" bestFit="1" customWidth="1"/>
    <col min="21" max="21" width="18.5703125" style="7" bestFit="1" customWidth="1"/>
    <col min="22" max="22" width="16" style="7" bestFit="1" customWidth="1"/>
    <col min="23" max="23" width="37.28515625" style="7" bestFit="1" customWidth="1"/>
    <col min="24" max="16384" width="8.85546875" style="7"/>
  </cols>
  <sheetData>
    <row r="1" spans="1:23" x14ac:dyDescent="0.25">
      <c r="A1" s="7" t="s">
        <v>2503</v>
      </c>
      <c r="B1" s="7" t="s">
        <v>311</v>
      </c>
      <c r="C1" s="7" t="s">
        <v>315</v>
      </c>
      <c r="D1" s="7" t="s">
        <v>321</v>
      </c>
      <c r="E1" s="48" t="s">
        <v>310</v>
      </c>
      <c r="F1" s="48" t="s">
        <v>313</v>
      </c>
      <c r="G1" s="48" t="s">
        <v>309</v>
      </c>
      <c r="H1" s="48" t="s">
        <v>319</v>
      </c>
      <c r="I1" s="107" t="s">
        <v>320</v>
      </c>
      <c r="J1" s="74" t="s">
        <v>2451</v>
      </c>
      <c r="K1" s="1" t="s">
        <v>3983</v>
      </c>
      <c r="L1" s="1" t="s">
        <v>3983</v>
      </c>
      <c r="M1" s="7" t="s">
        <v>306</v>
      </c>
      <c r="N1" s="7" t="s">
        <v>307</v>
      </c>
      <c r="O1" s="7" t="s">
        <v>312</v>
      </c>
      <c r="P1" s="7" t="s">
        <v>314</v>
      </c>
      <c r="Q1" s="7" t="s">
        <v>316</v>
      </c>
      <c r="R1" s="7" t="s">
        <v>317</v>
      </c>
      <c r="S1" s="7" t="s">
        <v>318</v>
      </c>
      <c r="T1" s="7" t="s">
        <v>322</v>
      </c>
      <c r="U1" s="7" t="s">
        <v>323</v>
      </c>
      <c r="V1" s="7" t="s">
        <v>308</v>
      </c>
      <c r="W1" s="7" t="s">
        <v>2502</v>
      </c>
    </row>
    <row r="2" spans="1:23" hidden="1" outlineLevel="2" x14ac:dyDescent="0.25">
      <c r="A2" s="66" t="s">
        <v>1495</v>
      </c>
      <c r="B2" s="71">
        <v>40725</v>
      </c>
      <c r="C2" s="66" t="s">
        <v>2539</v>
      </c>
      <c r="D2" s="66" t="s">
        <v>20</v>
      </c>
      <c r="E2" s="66" t="s">
        <v>1637</v>
      </c>
      <c r="F2" s="66" t="s">
        <v>414</v>
      </c>
      <c r="G2" s="66" t="s">
        <v>2540</v>
      </c>
      <c r="H2" s="7">
        <v>0</v>
      </c>
      <c r="I2" s="67">
        <v>818</v>
      </c>
      <c r="M2" s="7">
        <v>2011</v>
      </c>
      <c r="N2" s="7">
        <v>12590</v>
      </c>
      <c r="O2" s="66" t="s">
        <v>2541</v>
      </c>
      <c r="P2" s="66" t="s">
        <v>415</v>
      </c>
      <c r="Q2" s="66" t="s">
        <v>374</v>
      </c>
      <c r="R2" s="66" t="s">
        <v>375</v>
      </c>
      <c r="S2" s="7">
        <v>90856</v>
      </c>
      <c r="T2" s="66" t="s">
        <v>1754</v>
      </c>
      <c r="U2" s="66" t="s">
        <v>329</v>
      </c>
      <c r="V2" s="66" t="s">
        <v>384</v>
      </c>
      <c r="W2" s="66" t="s">
        <v>2425</v>
      </c>
    </row>
    <row r="3" spans="1:23" hidden="1" outlineLevel="2" x14ac:dyDescent="0.25">
      <c r="A3" s="66" t="s">
        <v>1495</v>
      </c>
      <c r="B3" s="71">
        <v>40731</v>
      </c>
      <c r="C3" s="66" t="s">
        <v>2542</v>
      </c>
      <c r="D3" s="66" t="s">
        <v>20</v>
      </c>
      <c r="E3" s="66" t="s">
        <v>1637</v>
      </c>
      <c r="F3" s="66" t="s">
        <v>971</v>
      </c>
      <c r="G3" s="66" t="s">
        <v>2543</v>
      </c>
      <c r="H3" s="7">
        <v>0</v>
      </c>
      <c r="I3" s="67">
        <v>825</v>
      </c>
      <c r="M3" s="7">
        <v>2011</v>
      </c>
      <c r="N3" s="7">
        <v>12655</v>
      </c>
      <c r="O3" s="66" t="s">
        <v>2544</v>
      </c>
      <c r="P3" s="66" t="s">
        <v>972</v>
      </c>
      <c r="Q3" s="66" t="s">
        <v>374</v>
      </c>
      <c r="R3" s="66" t="s">
        <v>375</v>
      </c>
      <c r="S3" s="7">
        <v>91853</v>
      </c>
      <c r="T3" s="66" t="s">
        <v>1754</v>
      </c>
      <c r="U3" s="66" t="s">
        <v>329</v>
      </c>
      <c r="V3" s="66" t="s">
        <v>384</v>
      </c>
      <c r="W3" s="66" t="s">
        <v>2425</v>
      </c>
    </row>
    <row r="4" spans="1:23" hidden="1" outlineLevel="2" x14ac:dyDescent="0.25">
      <c r="A4" s="66" t="s">
        <v>1495</v>
      </c>
      <c r="B4" s="71">
        <v>40749</v>
      </c>
      <c r="C4" s="66" t="s">
        <v>2545</v>
      </c>
      <c r="D4" s="66" t="s">
        <v>20</v>
      </c>
      <c r="E4" s="66" t="s">
        <v>1637</v>
      </c>
      <c r="F4" s="66" t="s">
        <v>414</v>
      </c>
      <c r="G4" s="66" t="s">
        <v>2546</v>
      </c>
      <c r="H4" s="7">
        <v>0</v>
      </c>
      <c r="I4" s="67">
        <v>99.9</v>
      </c>
      <c r="M4" s="7">
        <v>2011</v>
      </c>
      <c r="N4" s="7">
        <v>12750</v>
      </c>
      <c r="O4" s="66" t="s">
        <v>2547</v>
      </c>
      <c r="P4" s="66" t="s">
        <v>415</v>
      </c>
      <c r="Q4" s="66" t="s">
        <v>374</v>
      </c>
      <c r="R4" s="66" t="s">
        <v>375</v>
      </c>
      <c r="S4" s="7">
        <v>94687</v>
      </c>
      <c r="T4" s="66" t="s">
        <v>1754</v>
      </c>
      <c r="U4" s="66" t="s">
        <v>329</v>
      </c>
      <c r="V4" s="66" t="s">
        <v>384</v>
      </c>
      <c r="W4" s="66" t="s">
        <v>2425</v>
      </c>
    </row>
    <row r="5" spans="1:23" hidden="1" outlineLevel="2" x14ac:dyDescent="0.25">
      <c r="A5" s="66" t="s">
        <v>1495</v>
      </c>
      <c r="B5" s="71">
        <v>40792</v>
      </c>
      <c r="C5" s="66" t="s">
        <v>2548</v>
      </c>
      <c r="D5" s="66" t="s">
        <v>20</v>
      </c>
      <c r="E5" s="66" t="s">
        <v>1637</v>
      </c>
      <c r="F5" s="66" t="s">
        <v>414</v>
      </c>
      <c r="G5" s="66" t="s">
        <v>2549</v>
      </c>
      <c r="H5" s="7">
        <v>84.98</v>
      </c>
      <c r="I5" s="67">
        <v>0</v>
      </c>
      <c r="M5" s="7">
        <v>2011</v>
      </c>
      <c r="N5" s="7">
        <v>13059</v>
      </c>
      <c r="O5" s="66" t="s">
        <v>2550</v>
      </c>
      <c r="P5" s="66" t="s">
        <v>415</v>
      </c>
      <c r="Q5" s="66" t="s">
        <v>374</v>
      </c>
      <c r="R5" s="66" t="s">
        <v>375</v>
      </c>
      <c r="S5" s="7">
        <v>101580</v>
      </c>
      <c r="T5" s="66" t="s">
        <v>1754</v>
      </c>
      <c r="U5" s="66" t="s">
        <v>329</v>
      </c>
      <c r="V5" s="66" t="s">
        <v>367</v>
      </c>
      <c r="W5" s="66" t="s">
        <v>2425</v>
      </c>
    </row>
    <row r="6" spans="1:23" outlineLevel="1" collapsed="1" x14ac:dyDescent="0.25">
      <c r="A6" s="66"/>
      <c r="B6" s="71"/>
      <c r="C6" s="66"/>
      <c r="D6" s="66"/>
      <c r="E6" s="75" t="s">
        <v>2551</v>
      </c>
      <c r="F6" s="66"/>
      <c r="G6" s="66"/>
      <c r="H6" s="7">
        <v>84.98</v>
      </c>
      <c r="I6" s="67">
        <v>1742.9</v>
      </c>
      <c r="J6" s="95">
        <v>143.2958404206195</v>
      </c>
      <c r="K6" s="1" t="s">
        <v>11789</v>
      </c>
      <c r="L6" s="1">
        <v>343</v>
      </c>
      <c r="O6" s="66"/>
      <c r="P6" s="66"/>
      <c r="Q6" s="66"/>
      <c r="R6" s="66"/>
      <c r="T6" s="66"/>
      <c r="U6" s="66"/>
      <c r="V6" s="66"/>
      <c r="W6" s="66"/>
    </row>
    <row r="7" spans="1:23" hidden="1" outlineLevel="2" x14ac:dyDescent="0.25">
      <c r="A7" s="66" t="s">
        <v>1495</v>
      </c>
      <c r="B7" s="71">
        <v>40770</v>
      </c>
      <c r="C7" s="66" t="s">
        <v>2552</v>
      </c>
      <c r="D7" s="66" t="s">
        <v>20</v>
      </c>
      <c r="E7" s="66" t="s">
        <v>1639</v>
      </c>
      <c r="F7" s="66" t="s">
        <v>447</v>
      </c>
      <c r="G7" s="66" t="s">
        <v>2553</v>
      </c>
      <c r="H7" s="7">
        <v>0</v>
      </c>
      <c r="I7" s="67">
        <v>199</v>
      </c>
      <c r="J7" s="95"/>
      <c r="K7" s="1" t="s">
        <v>11789</v>
      </c>
      <c r="L7" s="1">
        <v>343</v>
      </c>
      <c r="M7" s="7">
        <v>2011</v>
      </c>
      <c r="N7" s="7">
        <v>12908</v>
      </c>
      <c r="O7" s="66" t="s">
        <v>2554</v>
      </c>
      <c r="P7" s="66" t="s">
        <v>448</v>
      </c>
      <c r="Q7" s="66" t="s">
        <v>374</v>
      </c>
      <c r="R7" s="66" t="s">
        <v>375</v>
      </c>
      <c r="S7" s="7">
        <v>97711</v>
      </c>
      <c r="T7" s="66" t="s">
        <v>1754</v>
      </c>
      <c r="U7" s="66" t="s">
        <v>329</v>
      </c>
      <c r="V7" s="66" t="s">
        <v>384</v>
      </c>
      <c r="W7" s="66" t="s">
        <v>2425</v>
      </c>
    </row>
    <row r="8" spans="1:23" outlineLevel="1" collapsed="1" x14ac:dyDescent="0.25">
      <c r="A8" s="66"/>
      <c r="B8" s="71"/>
      <c r="C8" s="66"/>
      <c r="D8" s="66"/>
      <c r="E8" s="73" t="s">
        <v>2555</v>
      </c>
      <c r="F8" s="66"/>
      <c r="G8" s="66"/>
      <c r="H8" s="7">
        <v>0</v>
      </c>
      <c r="I8" s="67">
        <v>199</v>
      </c>
      <c r="J8" s="95">
        <v>16.361163717771113</v>
      </c>
      <c r="K8" s="1" t="s">
        <v>11789</v>
      </c>
      <c r="L8" s="1">
        <v>343</v>
      </c>
      <c r="O8" s="66"/>
      <c r="P8" s="66"/>
      <c r="Q8" s="66"/>
      <c r="R8" s="66"/>
      <c r="T8" s="66"/>
      <c r="U8" s="66"/>
      <c r="V8" s="66"/>
      <c r="W8" s="66"/>
    </row>
    <row r="9" spans="1:23" hidden="1" outlineLevel="2" x14ac:dyDescent="0.25">
      <c r="A9" s="66" t="s">
        <v>1495</v>
      </c>
      <c r="B9" s="71">
        <v>40755</v>
      </c>
      <c r="C9" s="66" t="s">
        <v>2556</v>
      </c>
      <c r="D9" s="66" t="s">
        <v>20</v>
      </c>
      <c r="E9" s="66" t="s">
        <v>1641</v>
      </c>
      <c r="F9" s="66" t="s">
        <v>1857</v>
      </c>
      <c r="G9" s="66" t="s">
        <v>2557</v>
      </c>
      <c r="H9" s="7">
        <v>0</v>
      </c>
      <c r="I9" s="67">
        <v>319.26</v>
      </c>
      <c r="J9" s="95"/>
      <c r="K9" s="1" t="s">
        <v>11718</v>
      </c>
      <c r="L9" s="1">
        <v>334</v>
      </c>
      <c r="M9" s="7">
        <v>2011</v>
      </c>
      <c r="N9" s="7">
        <v>12817</v>
      </c>
      <c r="O9" s="66" t="s">
        <v>2558</v>
      </c>
      <c r="P9" s="66" t="s">
        <v>1858</v>
      </c>
      <c r="Q9" s="66" t="s">
        <v>374</v>
      </c>
      <c r="R9" s="66" t="s">
        <v>375</v>
      </c>
      <c r="S9" s="7">
        <v>95949</v>
      </c>
      <c r="T9" s="66" t="s">
        <v>1754</v>
      </c>
      <c r="U9" s="66" t="s">
        <v>329</v>
      </c>
      <c r="V9" s="66" t="s">
        <v>384</v>
      </c>
      <c r="W9" s="66" t="s">
        <v>2425</v>
      </c>
    </row>
    <row r="10" spans="1:23" hidden="1" outlineLevel="2" x14ac:dyDescent="0.25">
      <c r="A10" s="66" t="s">
        <v>1495</v>
      </c>
      <c r="B10" s="71">
        <v>40755</v>
      </c>
      <c r="C10" s="66" t="s">
        <v>2556</v>
      </c>
      <c r="D10" s="66" t="s">
        <v>20</v>
      </c>
      <c r="E10" s="66" t="s">
        <v>1641</v>
      </c>
      <c r="F10" s="66" t="s">
        <v>1857</v>
      </c>
      <c r="G10" s="66" t="s">
        <v>2557</v>
      </c>
      <c r="H10" s="7">
        <v>0</v>
      </c>
      <c r="I10" s="67">
        <v>18</v>
      </c>
      <c r="J10" s="95"/>
      <c r="K10" s="1" t="s">
        <v>11718</v>
      </c>
      <c r="L10" s="1">
        <v>334</v>
      </c>
      <c r="M10" s="7">
        <v>2011</v>
      </c>
      <c r="N10" s="7">
        <v>12817</v>
      </c>
      <c r="O10" s="66" t="s">
        <v>2558</v>
      </c>
      <c r="P10" s="66" t="s">
        <v>1858</v>
      </c>
      <c r="Q10" s="66" t="s">
        <v>374</v>
      </c>
      <c r="R10" s="66" t="s">
        <v>375</v>
      </c>
      <c r="S10" s="7">
        <v>95949</v>
      </c>
      <c r="T10" s="66" t="s">
        <v>1754</v>
      </c>
      <c r="U10" s="66" t="s">
        <v>329</v>
      </c>
      <c r="V10" s="66" t="s">
        <v>384</v>
      </c>
      <c r="W10" s="66" t="s">
        <v>2425</v>
      </c>
    </row>
    <row r="11" spans="1:23" outlineLevel="1" collapsed="1" x14ac:dyDescent="0.25">
      <c r="A11" s="66"/>
      <c r="B11" s="71"/>
      <c r="C11" s="66"/>
      <c r="D11" s="66"/>
      <c r="E11" s="73" t="s">
        <v>2559</v>
      </c>
      <c r="F11" s="66"/>
      <c r="G11" s="66"/>
      <c r="H11" s="7">
        <v>0</v>
      </c>
      <c r="I11" s="67">
        <v>337.26</v>
      </c>
      <c r="J11" s="95">
        <v>27.728472740982344</v>
      </c>
      <c r="K11" s="1" t="s">
        <v>11718</v>
      </c>
      <c r="L11" s="1">
        <v>334</v>
      </c>
      <c r="O11" s="66"/>
      <c r="P11" s="66"/>
      <c r="Q11" s="66"/>
      <c r="R11" s="66"/>
      <c r="T11" s="66"/>
      <c r="U11" s="66"/>
      <c r="V11" s="66"/>
      <c r="W11" s="66"/>
    </row>
    <row r="12" spans="1:23" hidden="1" outlineLevel="2" x14ac:dyDescent="0.25">
      <c r="A12" s="66" t="s">
        <v>1495</v>
      </c>
      <c r="B12" s="71">
        <v>40745</v>
      </c>
      <c r="C12" s="66" t="s">
        <v>2560</v>
      </c>
      <c r="D12" s="66" t="s">
        <v>20</v>
      </c>
      <c r="E12" s="66" t="s">
        <v>1643</v>
      </c>
      <c r="F12" s="66" t="s">
        <v>388</v>
      </c>
      <c r="G12" s="66" t="s">
        <v>2561</v>
      </c>
      <c r="H12" s="7">
        <v>0</v>
      </c>
      <c r="I12" s="67">
        <v>929.71</v>
      </c>
      <c r="J12" s="95"/>
      <c r="K12" s="1" t="s">
        <v>11774</v>
      </c>
      <c r="L12" s="1">
        <v>331</v>
      </c>
      <c r="M12" s="7">
        <v>2011</v>
      </c>
      <c r="N12" s="7">
        <v>12719</v>
      </c>
      <c r="O12" s="66" t="s">
        <v>2562</v>
      </c>
      <c r="P12" s="66" t="s">
        <v>389</v>
      </c>
      <c r="Q12" s="66" t="s">
        <v>374</v>
      </c>
      <c r="R12" s="66" t="s">
        <v>375</v>
      </c>
      <c r="S12" s="7">
        <v>93288</v>
      </c>
      <c r="T12" s="66" t="s">
        <v>1754</v>
      </c>
      <c r="U12" s="66" t="s">
        <v>329</v>
      </c>
      <c r="V12" s="66" t="s">
        <v>384</v>
      </c>
      <c r="W12" s="66" t="s">
        <v>2425</v>
      </c>
    </row>
    <row r="13" spans="1:23" hidden="1" outlineLevel="2" x14ac:dyDescent="0.25">
      <c r="A13" s="66" t="s">
        <v>1495</v>
      </c>
      <c r="B13" s="71">
        <v>40745</v>
      </c>
      <c r="C13" s="66" t="s">
        <v>2563</v>
      </c>
      <c r="D13" s="66" t="s">
        <v>20</v>
      </c>
      <c r="E13" s="66" t="s">
        <v>1643</v>
      </c>
      <c r="F13" s="66" t="s">
        <v>388</v>
      </c>
      <c r="G13" s="66" t="s">
        <v>2564</v>
      </c>
      <c r="H13" s="7">
        <v>0</v>
      </c>
      <c r="I13" s="67">
        <v>99</v>
      </c>
      <c r="J13" s="95"/>
      <c r="K13" s="1" t="s">
        <v>11774</v>
      </c>
      <c r="L13" s="1">
        <v>331</v>
      </c>
      <c r="M13" s="7">
        <v>2011</v>
      </c>
      <c r="N13" s="7">
        <v>12720</v>
      </c>
      <c r="O13" s="66" t="s">
        <v>2562</v>
      </c>
      <c r="P13" s="66" t="s">
        <v>389</v>
      </c>
      <c r="Q13" s="66" t="s">
        <v>374</v>
      </c>
      <c r="R13" s="66" t="s">
        <v>375</v>
      </c>
      <c r="S13" s="7">
        <v>93289</v>
      </c>
      <c r="T13" s="66" t="s">
        <v>1754</v>
      </c>
      <c r="U13" s="66" t="s">
        <v>329</v>
      </c>
      <c r="V13" s="66" t="s">
        <v>384</v>
      </c>
      <c r="W13" s="66" t="s">
        <v>2425</v>
      </c>
    </row>
    <row r="14" spans="1:23" hidden="1" outlineLevel="2" x14ac:dyDescent="0.25">
      <c r="A14" s="66" t="s">
        <v>1495</v>
      </c>
      <c r="B14" s="71">
        <v>40750</v>
      </c>
      <c r="C14" s="66" t="s">
        <v>2565</v>
      </c>
      <c r="D14" s="66" t="s">
        <v>20</v>
      </c>
      <c r="E14" s="66" t="s">
        <v>1643</v>
      </c>
      <c r="F14" s="66" t="s">
        <v>2025</v>
      </c>
      <c r="G14" s="66" t="s">
        <v>2566</v>
      </c>
      <c r="H14" s="7">
        <v>0</v>
      </c>
      <c r="I14" s="67">
        <v>218.32</v>
      </c>
      <c r="J14" s="95"/>
      <c r="K14" s="1" t="s">
        <v>11774</v>
      </c>
      <c r="L14" s="1">
        <v>331</v>
      </c>
      <c r="M14" s="7">
        <v>2011</v>
      </c>
      <c r="N14" s="7">
        <v>12764</v>
      </c>
      <c r="O14" s="66" t="s">
        <v>2567</v>
      </c>
      <c r="P14" s="66" t="s">
        <v>2026</v>
      </c>
      <c r="Q14" s="66" t="s">
        <v>374</v>
      </c>
      <c r="R14" s="66" t="s">
        <v>375</v>
      </c>
      <c r="S14" s="7">
        <v>95107</v>
      </c>
      <c r="T14" s="66" t="s">
        <v>1733</v>
      </c>
      <c r="U14" s="66" t="s">
        <v>329</v>
      </c>
      <c r="V14" s="66" t="s">
        <v>827</v>
      </c>
      <c r="W14" s="66" t="s">
        <v>2425</v>
      </c>
    </row>
    <row r="15" spans="1:23" hidden="1" outlineLevel="2" x14ac:dyDescent="0.25">
      <c r="A15" s="66" t="s">
        <v>1495</v>
      </c>
      <c r="B15" s="71">
        <v>40798</v>
      </c>
      <c r="C15" s="66" t="s">
        <v>2568</v>
      </c>
      <c r="D15" s="66" t="s">
        <v>20</v>
      </c>
      <c r="E15" s="66" t="s">
        <v>1643</v>
      </c>
      <c r="F15" s="66" t="s">
        <v>388</v>
      </c>
      <c r="G15" s="66" t="s">
        <v>2569</v>
      </c>
      <c r="H15" s="7">
        <v>0</v>
      </c>
      <c r="I15" s="67">
        <v>846.75</v>
      </c>
      <c r="J15" s="95"/>
      <c r="K15" s="1" t="s">
        <v>11774</v>
      </c>
      <c r="L15" s="1">
        <v>331</v>
      </c>
      <c r="M15" s="7">
        <v>2011</v>
      </c>
      <c r="N15" s="7">
        <v>13093</v>
      </c>
      <c r="O15" s="66" t="s">
        <v>2570</v>
      </c>
      <c r="P15" s="66" t="s">
        <v>389</v>
      </c>
      <c r="Q15" s="66" t="s">
        <v>374</v>
      </c>
      <c r="R15" s="66" t="s">
        <v>375</v>
      </c>
      <c r="S15" s="7">
        <v>102345</v>
      </c>
      <c r="T15" s="66" t="s">
        <v>1754</v>
      </c>
      <c r="U15" s="66" t="s">
        <v>329</v>
      </c>
      <c r="V15" s="66" t="s">
        <v>384</v>
      </c>
      <c r="W15" s="66" t="s">
        <v>2425</v>
      </c>
    </row>
    <row r="16" spans="1:23" outlineLevel="1" collapsed="1" x14ac:dyDescent="0.25">
      <c r="A16" s="66"/>
      <c r="B16" s="71"/>
      <c r="C16" s="66"/>
      <c r="D16" s="66"/>
      <c r="E16" s="73" t="s">
        <v>2571</v>
      </c>
      <c r="F16" s="66"/>
      <c r="G16" s="66"/>
      <c r="H16" s="7">
        <v>0</v>
      </c>
      <c r="I16" s="67">
        <v>2093.7799999999997</v>
      </c>
      <c r="J16" s="95">
        <v>172.1441073818834</v>
      </c>
      <c r="K16" s="1" t="s">
        <v>11774</v>
      </c>
      <c r="L16" s="1">
        <v>331</v>
      </c>
      <c r="O16" s="66"/>
      <c r="P16" s="66"/>
      <c r="Q16" s="66"/>
      <c r="R16" s="66"/>
      <c r="T16" s="66"/>
      <c r="U16" s="66"/>
      <c r="V16" s="66"/>
      <c r="W16" s="66"/>
    </row>
    <row r="17" spans="1:23" hidden="1" outlineLevel="2" x14ac:dyDescent="0.25">
      <c r="A17" s="66" t="s">
        <v>1495</v>
      </c>
      <c r="B17" s="71">
        <v>40725</v>
      </c>
      <c r="C17" s="66" t="s">
        <v>2572</v>
      </c>
      <c r="D17" s="66" t="s">
        <v>20</v>
      </c>
      <c r="E17" s="66" t="s">
        <v>1648</v>
      </c>
      <c r="F17" s="66" t="s">
        <v>2573</v>
      </c>
      <c r="G17" s="66" t="s">
        <v>2574</v>
      </c>
      <c r="H17" s="7">
        <v>0</v>
      </c>
      <c r="I17" s="67">
        <v>408.5</v>
      </c>
      <c r="J17" s="95"/>
      <c r="K17" s="1" t="s">
        <v>11755</v>
      </c>
      <c r="L17" s="1">
        <v>304</v>
      </c>
      <c r="M17" s="7">
        <v>2011</v>
      </c>
      <c r="N17" s="7">
        <v>12589</v>
      </c>
      <c r="O17" s="66" t="s">
        <v>2541</v>
      </c>
      <c r="P17" s="66" t="s">
        <v>2575</v>
      </c>
      <c r="Q17" s="66" t="s">
        <v>374</v>
      </c>
      <c r="R17" s="66" t="s">
        <v>375</v>
      </c>
      <c r="S17" s="7">
        <v>90849</v>
      </c>
      <c r="T17" s="66" t="s">
        <v>1733</v>
      </c>
      <c r="U17" s="66" t="s">
        <v>329</v>
      </c>
      <c r="V17" s="66" t="s">
        <v>384</v>
      </c>
      <c r="W17" s="66" t="s">
        <v>2425</v>
      </c>
    </row>
    <row r="18" spans="1:23" hidden="1" outlineLevel="2" x14ac:dyDescent="0.25">
      <c r="A18" s="66" t="s">
        <v>1495</v>
      </c>
      <c r="B18" s="71">
        <v>40725</v>
      </c>
      <c r="C18" s="66" t="s">
        <v>2572</v>
      </c>
      <c r="D18" s="66" t="s">
        <v>20</v>
      </c>
      <c r="E18" s="66" t="s">
        <v>1648</v>
      </c>
      <c r="F18" s="66" t="s">
        <v>2573</v>
      </c>
      <c r="G18" s="66" t="s">
        <v>2574</v>
      </c>
      <c r="H18" s="7">
        <v>0</v>
      </c>
      <c r="I18" s="67">
        <v>13.88</v>
      </c>
      <c r="J18" s="95"/>
      <c r="K18" s="1" t="s">
        <v>11755</v>
      </c>
      <c r="L18" s="1">
        <v>304</v>
      </c>
      <c r="M18" s="7">
        <v>2011</v>
      </c>
      <c r="N18" s="7">
        <v>12589</v>
      </c>
      <c r="O18" s="66" t="s">
        <v>2541</v>
      </c>
      <c r="P18" s="66" t="s">
        <v>2575</v>
      </c>
      <c r="Q18" s="66" t="s">
        <v>374</v>
      </c>
      <c r="R18" s="66" t="s">
        <v>375</v>
      </c>
      <c r="S18" s="7">
        <v>90849</v>
      </c>
      <c r="T18" s="66" t="s">
        <v>1733</v>
      </c>
      <c r="U18" s="66" t="s">
        <v>329</v>
      </c>
      <c r="V18" s="66" t="s">
        <v>384</v>
      </c>
      <c r="W18" s="66" t="s">
        <v>2425</v>
      </c>
    </row>
    <row r="19" spans="1:23" hidden="1" outlineLevel="2" x14ac:dyDescent="0.25">
      <c r="A19" s="66" t="s">
        <v>1495</v>
      </c>
      <c r="B19" s="71">
        <v>40725</v>
      </c>
      <c r="C19" s="66" t="s">
        <v>2576</v>
      </c>
      <c r="D19" s="66" t="s">
        <v>20</v>
      </c>
      <c r="E19" s="66" t="s">
        <v>1648</v>
      </c>
      <c r="F19" s="66" t="s">
        <v>2577</v>
      </c>
      <c r="G19" s="66" t="s">
        <v>2578</v>
      </c>
      <c r="H19" s="7">
        <v>0</v>
      </c>
      <c r="I19" s="67">
        <v>974.25</v>
      </c>
      <c r="J19" s="95"/>
      <c r="K19" s="1" t="s">
        <v>11755</v>
      </c>
      <c r="L19" s="1">
        <v>304</v>
      </c>
      <c r="M19" s="7">
        <v>2011</v>
      </c>
      <c r="N19" s="7">
        <v>12593</v>
      </c>
      <c r="O19" s="66" t="s">
        <v>2579</v>
      </c>
      <c r="P19" s="66" t="s">
        <v>2580</v>
      </c>
      <c r="Q19" s="66" t="s">
        <v>374</v>
      </c>
      <c r="R19" s="66" t="s">
        <v>375</v>
      </c>
      <c r="S19" s="7">
        <v>90924</v>
      </c>
      <c r="T19" s="66" t="s">
        <v>1733</v>
      </c>
      <c r="U19" s="66" t="s">
        <v>329</v>
      </c>
      <c r="V19" s="66" t="s">
        <v>384</v>
      </c>
      <c r="W19" s="66" t="s">
        <v>2425</v>
      </c>
    </row>
    <row r="20" spans="1:23" hidden="1" outlineLevel="2" x14ac:dyDescent="0.25">
      <c r="A20" s="66" t="s">
        <v>1495</v>
      </c>
      <c r="B20" s="71">
        <v>40739</v>
      </c>
      <c r="C20" s="66" t="s">
        <v>2581</v>
      </c>
      <c r="D20" s="66" t="s">
        <v>20</v>
      </c>
      <c r="E20" s="66" t="s">
        <v>1648</v>
      </c>
      <c r="F20" s="66" t="s">
        <v>2582</v>
      </c>
      <c r="G20" s="66" t="s">
        <v>2583</v>
      </c>
      <c r="H20" s="7">
        <v>0</v>
      </c>
      <c r="I20" s="67">
        <v>750</v>
      </c>
      <c r="J20" s="95"/>
      <c r="K20" s="1" t="s">
        <v>11755</v>
      </c>
      <c r="L20" s="1">
        <v>304</v>
      </c>
      <c r="M20" s="7">
        <v>2011</v>
      </c>
      <c r="N20" s="7">
        <v>12679</v>
      </c>
      <c r="O20" s="66" t="s">
        <v>2584</v>
      </c>
      <c r="P20" s="66" t="s">
        <v>2585</v>
      </c>
      <c r="Q20" s="66" t="s">
        <v>374</v>
      </c>
      <c r="R20" s="66" t="s">
        <v>375</v>
      </c>
      <c r="S20" s="7">
        <v>92503</v>
      </c>
      <c r="T20" s="66" t="s">
        <v>1733</v>
      </c>
      <c r="U20" s="66" t="s">
        <v>329</v>
      </c>
      <c r="V20" s="66" t="s">
        <v>384</v>
      </c>
      <c r="W20" s="66" t="s">
        <v>2425</v>
      </c>
    </row>
    <row r="21" spans="1:23" hidden="1" outlineLevel="2" x14ac:dyDescent="0.25">
      <c r="A21" s="66" t="s">
        <v>1495</v>
      </c>
      <c r="B21" s="71">
        <v>40770</v>
      </c>
      <c r="C21" s="66" t="s">
        <v>2586</v>
      </c>
      <c r="D21" s="66" t="s">
        <v>20</v>
      </c>
      <c r="E21" s="66" t="s">
        <v>1648</v>
      </c>
      <c r="F21" s="66" t="s">
        <v>447</v>
      </c>
      <c r="G21" s="66" t="s">
        <v>2587</v>
      </c>
      <c r="H21" s="7">
        <v>0</v>
      </c>
      <c r="I21" s="67">
        <v>323.67</v>
      </c>
      <c r="J21" s="95"/>
      <c r="K21" s="1" t="s">
        <v>11755</v>
      </c>
      <c r="L21" s="1">
        <v>304</v>
      </c>
      <c r="M21" s="7">
        <v>2011</v>
      </c>
      <c r="N21" s="7">
        <v>12910</v>
      </c>
      <c r="O21" s="66" t="s">
        <v>2554</v>
      </c>
      <c r="P21" s="66" t="s">
        <v>448</v>
      </c>
      <c r="Q21" s="66" t="s">
        <v>374</v>
      </c>
      <c r="R21" s="66" t="s">
        <v>375</v>
      </c>
      <c r="S21" s="7">
        <v>97713</v>
      </c>
      <c r="T21" s="66" t="s">
        <v>1733</v>
      </c>
      <c r="U21" s="66" t="s">
        <v>329</v>
      </c>
      <c r="V21" s="66" t="s">
        <v>384</v>
      </c>
      <c r="W21" s="66" t="s">
        <v>2425</v>
      </c>
    </row>
    <row r="22" spans="1:23" outlineLevel="1" collapsed="1" x14ac:dyDescent="0.25">
      <c r="A22" s="66"/>
      <c r="B22" s="71"/>
      <c r="C22" s="66"/>
      <c r="D22" s="66"/>
      <c r="E22" s="73" t="s">
        <v>2588</v>
      </c>
      <c r="F22" s="66"/>
      <c r="G22" s="66"/>
      <c r="H22" s="7">
        <v>0</v>
      </c>
      <c r="I22" s="67">
        <v>2470.3000000000002</v>
      </c>
      <c r="J22" s="95">
        <v>203.10041573874366</v>
      </c>
      <c r="K22" s="1" t="s">
        <v>11755</v>
      </c>
      <c r="L22" s="1">
        <v>304</v>
      </c>
      <c r="O22" s="66"/>
      <c r="P22" s="66"/>
      <c r="Q22" s="66"/>
      <c r="R22" s="66"/>
      <c r="T22" s="66"/>
      <c r="U22" s="66"/>
      <c r="V22" s="66"/>
      <c r="W22" s="66"/>
    </row>
    <row r="23" spans="1:23" outlineLevel="1" x14ac:dyDescent="0.25">
      <c r="A23" s="66"/>
      <c r="B23" s="71"/>
      <c r="C23" s="66"/>
      <c r="D23" s="66"/>
      <c r="E23" s="96" t="s">
        <v>975</v>
      </c>
      <c r="F23" s="69"/>
      <c r="G23" s="69"/>
      <c r="H23" s="50"/>
      <c r="I23" s="68">
        <v>6843.24</v>
      </c>
      <c r="J23" s="108">
        <v>562.63</v>
      </c>
      <c r="O23" s="66"/>
      <c r="P23" s="66"/>
      <c r="Q23" s="66"/>
      <c r="R23" s="66"/>
      <c r="T23" s="66"/>
      <c r="U23" s="66"/>
      <c r="V23" s="66"/>
      <c r="W23" s="66"/>
    </row>
    <row r="24" spans="1:23" outlineLevel="1" x14ac:dyDescent="0.25">
      <c r="A24" s="66"/>
      <c r="B24" s="71"/>
      <c r="C24" s="66"/>
      <c r="D24" s="66"/>
      <c r="E24" s="73"/>
      <c r="F24" s="66"/>
      <c r="G24" s="66"/>
      <c r="O24" s="66"/>
      <c r="P24" s="66"/>
      <c r="Q24" s="66"/>
      <c r="R24" s="66"/>
      <c r="T24" s="66"/>
      <c r="U24" s="66"/>
      <c r="V24" s="66"/>
      <c r="W24" s="66"/>
    </row>
    <row r="25" spans="1:23" outlineLevel="1" x14ac:dyDescent="0.25">
      <c r="A25" s="66"/>
      <c r="B25" s="71"/>
      <c r="C25" s="66"/>
      <c r="D25" s="66"/>
      <c r="E25" s="73"/>
      <c r="F25" s="66"/>
      <c r="G25" s="66"/>
      <c r="I25" s="7" t="s">
        <v>2423</v>
      </c>
      <c r="J25" s="49">
        <v>562.63</v>
      </c>
      <c r="O25" s="66"/>
      <c r="P25" s="66"/>
      <c r="Q25" s="66"/>
      <c r="R25" s="66"/>
      <c r="T25" s="66"/>
      <c r="U25" s="66"/>
      <c r="V25" s="66"/>
      <c r="W25" s="66"/>
    </row>
    <row r="26" spans="1:23" outlineLevel="1" x14ac:dyDescent="0.25">
      <c r="A26" s="66"/>
      <c r="B26" s="71"/>
      <c r="C26" s="66"/>
      <c r="D26" s="66"/>
      <c r="E26" s="73"/>
      <c r="F26" s="66"/>
      <c r="G26" s="66"/>
      <c r="O26" s="66"/>
      <c r="P26" s="66"/>
      <c r="Q26" s="66"/>
      <c r="R26" s="66"/>
      <c r="T26" s="66"/>
      <c r="U26" s="66"/>
      <c r="V26" s="66"/>
      <c r="W26" s="66"/>
    </row>
    <row r="27" spans="1:23" outlineLevel="1" x14ac:dyDescent="0.25">
      <c r="A27" s="66"/>
      <c r="B27" s="71"/>
      <c r="C27" s="66"/>
      <c r="D27" s="66"/>
      <c r="E27" s="73"/>
      <c r="F27" s="66"/>
      <c r="G27" s="66"/>
      <c r="O27" s="66"/>
      <c r="P27" s="66"/>
      <c r="Q27" s="66"/>
      <c r="R27" s="66"/>
      <c r="T27" s="66"/>
      <c r="U27" s="66"/>
      <c r="V27" s="66"/>
      <c r="W27" s="66"/>
    </row>
    <row r="28" spans="1:23" outlineLevel="1" x14ac:dyDescent="0.25">
      <c r="A28" s="66"/>
      <c r="B28" s="71"/>
      <c r="C28" s="66"/>
      <c r="D28" s="66"/>
      <c r="E28" s="48" t="s">
        <v>310</v>
      </c>
      <c r="F28" s="48" t="s">
        <v>313</v>
      </c>
      <c r="G28" s="48" t="s">
        <v>309</v>
      </c>
      <c r="H28" s="48" t="s">
        <v>319</v>
      </c>
      <c r="I28" s="107" t="s">
        <v>320</v>
      </c>
      <c r="J28" s="74" t="s">
        <v>2451</v>
      </c>
      <c r="K28" s="1" t="s">
        <v>3983</v>
      </c>
      <c r="L28" s="1" t="s">
        <v>3983</v>
      </c>
      <c r="O28" s="66"/>
      <c r="P28" s="66"/>
      <c r="Q28" s="66"/>
      <c r="R28" s="66"/>
      <c r="T28" s="66"/>
      <c r="U28" s="66"/>
      <c r="V28" s="66"/>
      <c r="W28" s="66"/>
    </row>
    <row r="29" spans="1:23" hidden="1" outlineLevel="2" x14ac:dyDescent="0.25">
      <c r="A29" s="66" t="s">
        <v>1495</v>
      </c>
      <c r="B29" s="71">
        <v>40749</v>
      </c>
      <c r="C29" s="66" t="s">
        <v>2589</v>
      </c>
      <c r="D29" s="66" t="s">
        <v>20</v>
      </c>
      <c r="E29" s="66" t="s">
        <v>1728</v>
      </c>
      <c r="F29" s="66" t="s">
        <v>414</v>
      </c>
      <c r="G29" s="66" t="s">
        <v>2590</v>
      </c>
      <c r="H29" s="7">
        <v>0</v>
      </c>
      <c r="I29" s="67">
        <v>459.64</v>
      </c>
      <c r="M29" s="7">
        <v>2011</v>
      </c>
      <c r="N29" s="7">
        <v>12751</v>
      </c>
      <c r="O29" s="66" t="s">
        <v>2547</v>
      </c>
      <c r="P29" s="66" t="s">
        <v>415</v>
      </c>
      <c r="Q29" s="66" t="s">
        <v>374</v>
      </c>
      <c r="R29" s="66" t="s">
        <v>375</v>
      </c>
      <c r="S29" s="7">
        <v>94690</v>
      </c>
      <c r="T29" s="66" t="s">
        <v>1754</v>
      </c>
      <c r="U29" s="66" t="s">
        <v>329</v>
      </c>
      <c r="V29" s="66" t="s">
        <v>384</v>
      </c>
      <c r="W29" s="66" t="s">
        <v>2425</v>
      </c>
    </row>
    <row r="30" spans="1:23" hidden="1" outlineLevel="2" x14ac:dyDescent="0.25">
      <c r="A30" s="66" t="s">
        <v>1495</v>
      </c>
      <c r="B30" s="71">
        <v>40749</v>
      </c>
      <c r="C30" s="66" t="s">
        <v>2589</v>
      </c>
      <c r="D30" s="66" t="s">
        <v>20</v>
      </c>
      <c r="E30" s="66" t="s">
        <v>1728</v>
      </c>
      <c r="F30" s="66" t="s">
        <v>414</v>
      </c>
      <c r="G30" s="66" t="s">
        <v>2590</v>
      </c>
      <c r="H30" s="7">
        <v>0</v>
      </c>
      <c r="I30" s="67">
        <v>46.11</v>
      </c>
      <c r="M30" s="7">
        <v>2011</v>
      </c>
      <c r="N30" s="7">
        <v>12751</v>
      </c>
      <c r="O30" s="66" t="s">
        <v>2547</v>
      </c>
      <c r="P30" s="66" t="s">
        <v>415</v>
      </c>
      <c r="Q30" s="66" t="s">
        <v>374</v>
      </c>
      <c r="R30" s="66" t="s">
        <v>375</v>
      </c>
      <c r="S30" s="7">
        <v>94690</v>
      </c>
      <c r="T30" s="66" t="s">
        <v>1754</v>
      </c>
      <c r="U30" s="66" t="s">
        <v>329</v>
      </c>
      <c r="V30" s="66" t="s">
        <v>384</v>
      </c>
      <c r="W30" s="66" t="s">
        <v>2425</v>
      </c>
    </row>
    <row r="31" spans="1:23" hidden="1" outlineLevel="2" x14ac:dyDescent="0.25">
      <c r="A31" s="66" t="s">
        <v>1495</v>
      </c>
      <c r="B31" s="71">
        <v>40770</v>
      </c>
      <c r="C31" s="66" t="s">
        <v>2591</v>
      </c>
      <c r="D31" s="66" t="s">
        <v>20</v>
      </c>
      <c r="E31" s="66" t="s">
        <v>1728</v>
      </c>
      <c r="F31" s="66" t="s">
        <v>603</v>
      </c>
      <c r="G31" s="66" t="s">
        <v>2592</v>
      </c>
      <c r="H31" s="7">
        <v>0</v>
      </c>
      <c r="I31" s="67">
        <v>444.2</v>
      </c>
      <c r="M31" s="7">
        <v>2011</v>
      </c>
      <c r="N31" s="7">
        <v>12890</v>
      </c>
      <c r="O31" s="66" t="s">
        <v>2593</v>
      </c>
      <c r="P31" s="66" t="s">
        <v>604</v>
      </c>
      <c r="Q31" s="66" t="s">
        <v>374</v>
      </c>
      <c r="R31" s="66" t="s">
        <v>375</v>
      </c>
      <c r="S31" s="7">
        <v>97388</v>
      </c>
      <c r="T31" s="66" t="s">
        <v>1754</v>
      </c>
      <c r="U31" s="66" t="s">
        <v>329</v>
      </c>
      <c r="V31" s="66" t="s">
        <v>384</v>
      </c>
      <c r="W31" s="66" t="s">
        <v>2425</v>
      </c>
    </row>
    <row r="32" spans="1:23" hidden="1" outlineLevel="2" x14ac:dyDescent="0.25">
      <c r="A32" s="66" t="s">
        <v>1495</v>
      </c>
      <c r="B32" s="71">
        <v>40770</v>
      </c>
      <c r="C32" s="66" t="s">
        <v>2594</v>
      </c>
      <c r="D32" s="66" t="s">
        <v>20</v>
      </c>
      <c r="E32" s="66" t="s">
        <v>1728</v>
      </c>
      <c r="F32" s="66" t="s">
        <v>447</v>
      </c>
      <c r="G32" s="66" t="s">
        <v>2595</v>
      </c>
      <c r="H32" s="7">
        <v>0</v>
      </c>
      <c r="I32" s="67">
        <v>323.67</v>
      </c>
      <c r="M32" s="7">
        <v>2011</v>
      </c>
      <c r="N32" s="7">
        <v>12909</v>
      </c>
      <c r="O32" s="66" t="s">
        <v>2554</v>
      </c>
      <c r="P32" s="66" t="s">
        <v>448</v>
      </c>
      <c r="Q32" s="66" t="s">
        <v>374</v>
      </c>
      <c r="R32" s="66" t="s">
        <v>375</v>
      </c>
      <c r="S32" s="7">
        <v>97712</v>
      </c>
      <c r="T32" s="66" t="s">
        <v>1754</v>
      </c>
      <c r="U32" s="66" t="s">
        <v>329</v>
      </c>
      <c r="V32" s="66" t="s">
        <v>384</v>
      </c>
      <c r="W32" s="66" t="s">
        <v>2425</v>
      </c>
    </row>
    <row r="33" spans="1:23" hidden="1" outlineLevel="2" x14ac:dyDescent="0.25">
      <c r="A33" s="66" t="s">
        <v>1495</v>
      </c>
      <c r="B33" s="71">
        <v>40780</v>
      </c>
      <c r="C33" s="66" t="s">
        <v>2596</v>
      </c>
      <c r="D33" s="66" t="s">
        <v>20</v>
      </c>
      <c r="E33" s="66" t="s">
        <v>1728</v>
      </c>
      <c r="F33" s="66" t="s">
        <v>2025</v>
      </c>
      <c r="G33" s="66" t="s">
        <v>2597</v>
      </c>
      <c r="H33" s="7">
        <v>0</v>
      </c>
      <c r="I33" s="67">
        <v>480.43</v>
      </c>
      <c r="M33" s="7">
        <v>2011</v>
      </c>
      <c r="N33" s="7">
        <v>12964</v>
      </c>
      <c r="O33" s="66" t="s">
        <v>2598</v>
      </c>
      <c r="P33" s="66" t="s">
        <v>2026</v>
      </c>
      <c r="Q33" s="66" t="s">
        <v>374</v>
      </c>
      <c r="R33" s="66" t="s">
        <v>375</v>
      </c>
      <c r="S33" s="7">
        <v>100102</v>
      </c>
      <c r="T33" s="66" t="s">
        <v>1754</v>
      </c>
      <c r="U33" s="66" t="s">
        <v>329</v>
      </c>
      <c r="V33" s="66" t="s">
        <v>827</v>
      </c>
      <c r="W33" s="66" t="s">
        <v>2425</v>
      </c>
    </row>
    <row r="34" spans="1:23" hidden="1" outlineLevel="2" x14ac:dyDescent="0.25">
      <c r="A34" s="66" t="s">
        <v>1495</v>
      </c>
      <c r="B34" s="71">
        <v>40792</v>
      </c>
      <c r="C34" s="66" t="s">
        <v>2599</v>
      </c>
      <c r="D34" s="66" t="s">
        <v>20</v>
      </c>
      <c r="E34" s="66" t="s">
        <v>1728</v>
      </c>
      <c r="F34" s="66" t="s">
        <v>2600</v>
      </c>
      <c r="G34" s="66" t="s">
        <v>2601</v>
      </c>
      <c r="H34" s="7">
        <v>0</v>
      </c>
      <c r="I34" s="67">
        <v>115.46</v>
      </c>
      <c r="M34" s="7">
        <v>2011</v>
      </c>
      <c r="N34" s="7">
        <v>13042</v>
      </c>
      <c r="O34" s="66" t="s">
        <v>2602</v>
      </c>
      <c r="P34" s="66" t="s">
        <v>2603</v>
      </c>
      <c r="Q34" s="66" t="s">
        <v>374</v>
      </c>
      <c r="R34" s="66" t="s">
        <v>375</v>
      </c>
      <c r="S34" s="7">
        <v>101398</v>
      </c>
      <c r="T34" s="66" t="s">
        <v>1754</v>
      </c>
      <c r="U34" s="66" t="s">
        <v>329</v>
      </c>
      <c r="V34" s="66" t="s">
        <v>384</v>
      </c>
      <c r="W34" s="66" t="s">
        <v>2425</v>
      </c>
    </row>
    <row r="35" spans="1:23" hidden="1" outlineLevel="2" x14ac:dyDescent="0.25">
      <c r="A35" s="66" t="s">
        <v>1495</v>
      </c>
      <c r="B35" s="71">
        <v>40792</v>
      </c>
      <c r="C35" s="66" t="s">
        <v>2599</v>
      </c>
      <c r="D35" s="66" t="s">
        <v>20</v>
      </c>
      <c r="E35" s="66" t="s">
        <v>1728</v>
      </c>
      <c r="F35" s="66" t="s">
        <v>2600</v>
      </c>
      <c r="G35" s="66" t="s">
        <v>2601</v>
      </c>
      <c r="H35" s="7">
        <v>0</v>
      </c>
      <c r="I35" s="67">
        <v>7.79</v>
      </c>
      <c r="M35" s="7">
        <v>2011</v>
      </c>
      <c r="N35" s="7">
        <v>13042</v>
      </c>
      <c r="O35" s="66" t="s">
        <v>2602</v>
      </c>
      <c r="P35" s="66" t="s">
        <v>2603</v>
      </c>
      <c r="Q35" s="66" t="s">
        <v>374</v>
      </c>
      <c r="R35" s="66" t="s">
        <v>375</v>
      </c>
      <c r="S35" s="7">
        <v>101398</v>
      </c>
      <c r="T35" s="66" t="s">
        <v>1754</v>
      </c>
      <c r="U35" s="66" t="s">
        <v>329</v>
      </c>
      <c r="V35" s="66" t="s">
        <v>384</v>
      </c>
      <c r="W35" s="66" t="s">
        <v>2425</v>
      </c>
    </row>
    <row r="36" spans="1:23" hidden="1" outlineLevel="2" x14ac:dyDescent="0.25">
      <c r="A36" s="66" t="s">
        <v>1495</v>
      </c>
      <c r="B36" s="71">
        <v>40792</v>
      </c>
      <c r="C36" s="66" t="s">
        <v>2604</v>
      </c>
      <c r="D36" s="66" t="s">
        <v>20</v>
      </c>
      <c r="E36" s="66" t="s">
        <v>1728</v>
      </c>
      <c r="F36" s="66" t="s">
        <v>787</v>
      </c>
      <c r="G36" s="66" t="s">
        <v>2605</v>
      </c>
      <c r="H36" s="7">
        <v>0</v>
      </c>
      <c r="I36" s="67">
        <v>250</v>
      </c>
      <c r="M36" s="7">
        <v>2011</v>
      </c>
      <c r="N36" s="7">
        <v>13043</v>
      </c>
      <c r="O36" s="66" t="s">
        <v>2602</v>
      </c>
      <c r="P36" s="66" t="s">
        <v>788</v>
      </c>
      <c r="Q36" s="66" t="s">
        <v>374</v>
      </c>
      <c r="R36" s="66" t="s">
        <v>375</v>
      </c>
      <c r="S36" s="7">
        <v>101399</v>
      </c>
      <c r="T36" s="66" t="s">
        <v>1754</v>
      </c>
      <c r="U36" s="66" t="s">
        <v>329</v>
      </c>
      <c r="V36" s="66" t="s">
        <v>384</v>
      </c>
      <c r="W36" s="66" t="s">
        <v>2425</v>
      </c>
    </row>
    <row r="37" spans="1:23" hidden="1" outlineLevel="2" x14ac:dyDescent="0.25">
      <c r="A37" s="66" t="s">
        <v>1495</v>
      </c>
      <c r="B37" s="71">
        <v>40793</v>
      </c>
      <c r="C37" s="66" t="s">
        <v>2606</v>
      </c>
      <c r="D37" s="66" t="s">
        <v>20</v>
      </c>
      <c r="E37" s="66" t="s">
        <v>1728</v>
      </c>
      <c r="F37" s="66" t="s">
        <v>414</v>
      </c>
      <c r="G37" s="66" t="s">
        <v>2607</v>
      </c>
      <c r="H37" s="7">
        <v>0</v>
      </c>
      <c r="I37" s="67">
        <v>446.1</v>
      </c>
      <c r="M37" s="7">
        <v>2011</v>
      </c>
      <c r="N37" s="7">
        <v>13084</v>
      </c>
      <c r="O37" s="66" t="s">
        <v>2608</v>
      </c>
      <c r="P37" s="66" t="s">
        <v>415</v>
      </c>
      <c r="Q37" s="66" t="s">
        <v>374</v>
      </c>
      <c r="R37" s="66" t="s">
        <v>375</v>
      </c>
      <c r="S37" s="7">
        <v>101988</v>
      </c>
      <c r="T37" s="66" t="s">
        <v>1754</v>
      </c>
      <c r="U37" s="66" t="s">
        <v>329</v>
      </c>
      <c r="V37" s="66" t="s">
        <v>384</v>
      </c>
      <c r="W37" s="66" t="s">
        <v>2425</v>
      </c>
    </row>
    <row r="38" spans="1:23" hidden="1" outlineLevel="2" x14ac:dyDescent="0.25">
      <c r="A38" s="66" t="s">
        <v>1495</v>
      </c>
      <c r="B38" s="71">
        <v>40793</v>
      </c>
      <c r="C38" s="66" t="s">
        <v>2606</v>
      </c>
      <c r="D38" s="66" t="s">
        <v>20</v>
      </c>
      <c r="E38" s="66" t="s">
        <v>1728</v>
      </c>
      <c r="F38" s="66" t="s">
        <v>414</v>
      </c>
      <c r="G38" s="66" t="s">
        <v>2607</v>
      </c>
      <c r="H38" s="7">
        <v>0</v>
      </c>
      <c r="I38" s="67">
        <v>28.88</v>
      </c>
      <c r="M38" s="7">
        <v>2011</v>
      </c>
      <c r="N38" s="7">
        <v>13084</v>
      </c>
      <c r="O38" s="66" t="s">
        <v>2608</v>
      </c>
      <c r="P38" s="66" t="s">
        <v>415</v>
      </c>
      <c r="Q38" s="66" t="s">
        <v>374</v>
      </c>
      <c r="R38" s="66" t="s">
        <v>375</v>
      </c>
      <c r="S38" s="7">
        <v>101988</v>
      </c>
      <c r="T38" s="66" t="s">
        <v>1754</v>
      </c>
      <c r="U38" s="66" t="s">
        <v>329</v>
      </c>
      <c r="V38" s="66" t="s">
        <v>384</v>
      </c>
      <c r="W38" s="66" t="s">
        <v>2425</v>
      </c>
    </row>
    <row r="39" spans="1:23" hidden="1" outlineLevel="2" x14ac:dyDescent="0.25">
      <c r="A39" s="66" t="s">
        <v>1495</v>
      </c>
      <c r="B39" s="71">
        <v>40813</v>
      </c>
      <c r="C39" s="66" t="s">
        <v>2609</v>
      </c>
      <c r="D39" s="66" t="s">
        <v>20</v>
      </c>
      <c r="E39" s="66" t="s">
        <v>1728</v>
      </c>
      <c r="F39" s="66" t="s">
        <v>2025</v>
      </c>
      <c r="G39" s="66" t="s">
        <v>2610</v>
      </c>
      <c r="H39" s="7">
        <v>0</v>
      </c>
      <c r="I39" s="67">
        <v>527.63</v>
      </c>
      <c r="M39" s="7">
        <v>2011</v>
      </c>
      <c r="N39" s="7">
        <v>13178</v>
      </c>
      <c r="O39" s="66" t="s">
        <v>2611</v>
      </c>
      <c r="P39" s="66" t="s">
        <v>2026</v>
      </c>
      <c r="Q39" s="66" t="s">
        <v>374</v>
      </c>
      <c r="R39" s="66" t="s">
        <v>375</v>
      </c>
      <c r="S39" s="7">
        <v>105423</v>
      </c>
      <c r="T39" s="66" t="s">
        <v>1754</v>
      </c>
      <c r="U39" s="66" t="s">
        <v>329</v>
      </c>
      <c r="V39" s="66" t="s">
        <v>827</v>
      </c>
      <c r="W39" s="66" t="s">
        <v>2425</v>
      </c>
    </row>
    <row r="40" spans="1:23" outlineLevel="1" collapsed="1" x14ac:dyDescent="0.25">
      <c r="A40" s="66"/>
      <c r="B40" s="71"/>
      <c r="C40" s="66"/>
      <c r="D40" s="66"/>
      <c r="E40" s="73" t="s">
        <v>2612</v>
      </c>
      <c r="F40" s="66"/>
      <c r="G40" s="66"/>
      <c r="H40" s="7">
        <v>0</v>
      </c>
      <c r="I40" s="67">
        <v>3129.9100000000003</v>
      </c>
      <c r="J40" s="95">
        <v>397.25</v>
      </c>
      <c r="K40" s="1" t="s">
        <v>11717</v>
      </c>
      <c r="L40" s="1">
        <v>354</v>
      </c>
      <c r="O40" s="66"/>
      <c r="P40" s="66"/>
      <c r="Q40" s="66"/>
      <c r="R40" s="66"/>
      <c r="T40" s="66"/>
      <c r="U40" s="66"/>
      <c r="V40" s="66"/>
      <c r="W40" s="66"/>
    </row>
    <row r="41" spans="1:23" x14ac:dyDescent="0.25">
      <c r="A41" s="66"/>
      <c r="B41" s="71"/>
      <c r="C41" s="66"/>
      <c r="D41" s="66"/>
      <c r="E41" s="96" t="s">
        <v>975</v>
      </c>
      <c r="F41" s="69"/>
      <c r="G41" s="69"/>
      <c r="H41" s="50">
        <v>84.98</v>
      </c>
      <c r="I41" s="68">
        <v>3129.9100000000003</v>
      </c>
      <c r="J41" s="108">
        <v>397.25</v>
      </c>
      <c r="O41" s="66"/>
      <c r="P41" s="66"/>
      <c r="Q41" s="66"/>
      <c r="R41" s="66"/>
      <c r="T41" s="66"/>
      <c r="U41" s="66"/>
      <c r="V41" s="66"/>
      <c r="W41" s="66"/>
    </row>
    <row r="43" spans="1:23" x14ac:dyDescent="0.25">
      <c r="I43" s="7" t="s">
        <v>2423</v>
      </c>
      <c r="J43" s="49">
        <v>397.25</v>
      </c>
    </row>
  </sheetData>
  <pageMargins left="0.7" right="0.7" top="0.75" bottom="0.75" header="0.3" footer="0.3"/>
  <pageSetup scale="37" fitToHeight="0" orientation="landscape" r:id="rId1"/>
  <headerFooter>
    <oddFooter>&amp;L&amp;F &amp;A&amp;R&amp;P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G49"/>
  <sheetViews>
    <sheetView workbookViewId="0">
      <selection activeCell="E9" sqref="E9"/>
    </sheetView>
  </sheetViews>
  <sheetFormatPr defaultRowHeight="15" x14ac:dyDescent="0.25"/>
  <cols>
    <col min="1" max="1" width="27.28515625" bestFit="1" customWidth="1"/>
    <col min="2" max="2" width="18.7109375" bestFit="1" customWidth="1"/>
    <col min="3" max="3" width="16.140625" bestFit="1" customWidth="1"/>
    <col min="4" max="4" width="20.5703125" bestFit="1" customWidth="1"/>
    <col min="5" max="5" width="18.85546875" bestFit="1" customWidth="1"/>
    <col min="6" max="6" width="7.85546875" bestFit="1" customWidth="1"/>
  </cols>
  <sheetData>
    <row r="1" spans="1:7" x14ac:dyDescent="0.25">
      <c r="A1" s="76" t="s">
        <v>2613</v>
      </c>
      <c r="B1" s="77"/>
      <c r="C1" s="77"/>
      <c r="D1" s="77"/>
      <c r="E1" s="77"/>
      <c r="F1" s="77"/>
    </row>
    <row r="2" spans="1:7" x14ac:dyDescent="0.25">
      <c r="A2" s="78" t="s">
        <v>2396</v>
      </c>
      <c r="B2" s="77"/>
      <c r="C2" s="77"/>
      <c r="D2" s="77"/>
      <c r="E2" s="77"/>
      <c r="F2" s="77"/>
    </row>
    <row r="3" spans="1:7" x14ac:dyDescent="0.25">
      <c r="A3" s="78" t="s">
        <v>2614</v>
      </c>
      <c r="B3" s="77"/>
      <c r="C3" s="77"/>
      <c r="D3" s="77"/>
      <c r="E3" s="77"/>
      <c r="F3" s="77"/>
    </row>
    <row r="4" spans="1:7" x14ac:dyDescent="0.25">
      <c r="A4" s="79"/>
      <c r="B4" s="77"/>
      <c r="C4" s="77"/>
      <c r="D4" s="77"/>
      <c r="E4" s="77"/>
      <c r="F4" s="77"/>
    </row>
    <row r="5" spans="1:7" x14ac:dyDescent="0.25">
      <c r="A5" s="77"/>
      <c r="B5" s="77"/>
      <c r="C5" s="77"/>
      <c r="D5" s="77"/>
      <c r="E5" s="77"/>
      <c r="F5" s="77"/>
    </row>
    <row r="6" spans="1:7" x14ac:dyDescent="0.25">
      <c r="A6" s="77"/>
      <c r="B6" s="77"/>
      <c r="C6" s="77"/>
      <c r="D6" s="77"/>
      <c r="E6" s="77"/>
      <c r="F6" s="77"/>
    </row>
    <row r="7" spans="1:7" x14ac:dyDescent="0.25">
      <c r="A7" s="80" t="s">
        <v>2398</v>
      </c>
      <c r="B7" s="80" t="s">
        <v>321</v>
      </c>
      <c r="C7" s="80" t="s">
        <v>2399</v>
      </c>
      <c r="D7" s="80" t="s">
        <v>310</v>
      </c>
      <c r="E7" s="80" t="s">
        <v>909</v>
      </c>
      <c r="F7" s="80" t="s">
        <v>2400</v>
      </c>
    </row>
    <row r="8" spans="1:7" x14ac:dyDescent="0.25">
      <c r="A8" s="22">
        <v>40750</v>
      </c>
      <c r="B8" s="23" t="s">
        <v>2615</v>
      </c>
      <c r="C8" s="23" t="s">
        <v>2616</v>
      </c>
      <c r="D8" s="77" t="s">
        <v>2402</v>
      </c>
      <c r="E8" s="82">
        <v>115.35</v>
      </c>
      <c r="F8" s="81">
        <v>115.35</v>
      </c>
      <c r="G8" t="s">
        <v>3732</v>
      </c>
    </row>
    <row r="9" spans="1:7" x14ac:dyDescent="0.25">
      <c r="A9" s="22">
        <v>40755</v>
      </c>
      <c r="B9" s="23" t="s">
        <v>2617</v>
      </c>
      <c r="C9" s="23" t="s">
        <v>2616</v>
      </c>
      <c r="D9" s="77" t="s">
        <v>2406</v>
      </c>
      <c r="E9" s="82">
        <v>-1.64</v>
      </c>
      <c r="F9" s="81">
        <v>113.71</v>
      </c>
      <c r="G9" t="s">
        <v>3721</v>
      </c>
    </row>
    <row r="10" spans="1:7" x14ac:dyDescent="0.25">
      <c r="A10" s="22">
        <v>40780</v>
      </c>
      <c r="B10" s="23" t="s">
        <v>2618</v>
      </c>
      <c r="C10" s="23" t="s">
        <v>2616</v>
      </c>
      <c r="D10" s="77" t="s">
        <v>2402</v>
      </c>
      <c r="E10" s="67">
        <v>129.94</v>
      </c>
      <c r="F10" s="81">
        <v>243.64999999999998</v>
      </c>
      <c r="G10" t="s">
        <v>3732</v>
      </c>
    </row>
    <row r="11" spans="1:7" x14ac:dyDescent="0.25">
      <c r="A11" s="22">
        <v>40786</v>
      </c>
      <c r="B11" s="23" t="s">
        <v>2619</v>
      </c>
      <c r="C11" s="23" t="s">
        <v>2616</v>
      </c>
      <c r="D11" s="77" t="s">
        <v>2406</v>
      </c>
      <c r="E11" s="67">
        <v>13.08</v>
      </c>
      <c r="F11" s="81">
        <v>256.72999999999996</v>
      </c>
      <c r="G11" t="s">
        <v>3721</v>
      </c>
    </row>
    <row r="12" spans="1:7" x14ac:dyDescent="0.25">
      <c r="A12" s="22">
        <v>40813</v>
      </c>
      <c r="B12" s="23" t="s">
        <v>2620</v>
      </c>
      <c r="C12" s="23" t="s">
        <v>2616</v>
      </c>
      <c r="D12" s="23" t="s">
        <v>829</v>
      </c>
      <c r="E12" s="67">
        <v>626.49</v>
      </c>
      <c r="F12" s="81">
        <v>883.22</v>
      </c>
      <c r="G12" t="s">
        <v>3732</v>
      </c>
    </row>
    <row r="13" spans="1:7" x14ac:dyDescent="0.25">
      <c r="A13" s="22">
        <v>40816</v>
      </c>
      <c r="B13" s="23" t="s">
        <v>2621</v>
      </c>
      <c r="C13" s="23" t="s">
        <v>2616</v>
      </c>
      <c r="D13" s="23" t="s">
        <v>2622</v>
      </c>
      <c r="E13" s="67">
        <v>-226.49</v>
      </c>
      <c r="F13" s="81">
        <v>656.73</v>
      </c>
      <c r="G13" t="s">
        <v>3732</v>
      </c>
    </row>
    <row r="14" spans="1:7" x14ac:dyDescent="0.25">
      <c r="A14" s="22">
        <v>40792</v>
      </c>
      <c r="B14" s="23" t="s">
        <v>2623</v>
      </c>
      <c r="C14" s="23" t="s">
        <v>428</v>
      </c>
      <c r="D14" s="23" t="s">
        <v>2624</v>
      </c>
      <c r="E14" s="67">
        <v>112.5</v>
      </c>
      <c r="F14" s="81">
        <v>769.23</v>
      </c>
      <c r="G14" t="s">
        <v>3732</v>
      </c>
    </row>
    <row r="15" spans="1:7" x14ac:dyDescent="0.25">
      <c r="A15" s="22">
        <v>40793</v>
      </c>
      <c r="B15" s="23" t="s">
        <v>2625</v>
      </c>
      <c r="C15" s="23" t="s">
        <v>428</v>
      </c>
      <c r="D15" s="23" t="s">
        <v>2624</v>
      </c>
      <c r="E15" s="67">
        <v>56.25</v>
      </c>
      <c r="F15" s="81">
        <v>825.48</v>
      </c>
      <c r="G15" t="s">
        <v>3732</v>
      </c>
    </row>
    <row r="16" spans="1:7" x14ac:dyDescent="0.25">
      <c r="A16" s="77"/>
      <c r="B16" s="77"/>
      <c r="C16" s="77"/>
      <c r="D16" s="77"/>
      <c r="E16" s="81"/>
      <c r="F16" s="81">
        <v>825.48</v>
      </c>
    </row>
    <row r="17" spans="1:6" x14ac:dyDescent="0.25">
      <c r="A17" s="77"/>
      <c r="B17" s="77"/>
      <c r="C17" s="77"/>
      <c r="D17" s="77"/>
      <c r="E17" s="81"/>
      <c r="F17" s="81">
        <v>825.48</v>
      </c>
    </row>
    <row r="18" spans="1:6" x14ac:dyDescent="0.25">
      <c r="A18" s="77"/>
      <c r="B18" s="77"/>
      <c r="C18" s="77"/>
      <c r="D18" s="77"/>
      <c r="E18" s="81"/>
      <c r="F18" s="81">
        <v>825.48</v>
      </c>
    </row>
    <row r="19" spans="1:6" x14ac:dyDescent="0.25">
      <c r="A19" s="77"/>
      <c r="B19" s="77"/>
      <c r="C19" s="77"/>
      <c r="D19" s="77"/>
      <c r="E19" s="81"/>
      <c r="F19" s="81">
        <v>825.48</v>
      </c>
    </row>
    <row r="20" spans="1:6" ht="15.75" thickBot="1" x14ac:dyDescent="0.3">
      <c r="A20" s="87"/>
      <c r="B20" s="87"/>
      <c r="C20" s="87"/>
      <c r="D20" s="87"/>
      <c r="E20" s="88">
        <v>825.48</v>
      </c>
      <c r="F20" s="88">
        <v>825.48</v>
      </c>
    </row>
    <row r="21" spans="1:6" ht="15.75" thickTop="1" x14ac:dyDescent="0.25">
      <c r="A21" s="77"/>
      <c r="B21" s="77"/>
      <c r="C21" s="77"/>
      <c r="D21" s="77"/>
      <c r="E21" s="81"/>
      <c r="F21" s="81"/>
    </row>
    <row r="22" spans="1:6" x14ac:dyDescent="0.25">
      <c r="A22" s="77"/>
      <c r="B22" s="77"/>
      <c r="C22" s="77"/>
      <c r="D22" s="77"/>
      <c r="E22" s="89" t="s">
        <v>2411</v>
      </c>
      <c r="F22" s="81">
        <v>825.48</v>
      </c>
    </row>
    <row r="23" spans="1:6" x14ac:dyDescent="0.25">
      <c r="A23" s="77"/>
      <c r="B23" s="77"/>
      <c r="C23" s="77"/>
      <c r="D23" s="77"/>
      <c r="E23" s="90" t="s">
        <v>2412</v>
      </c>
      <c r="F23" s="81">
        <v>0</v>
      </c>
    </row>
    <row r="27" spans="1:6" x14ac:dyDescent="0.25">
      <c r="A27" s="76" t="s">
        <v>2613</v>
      </c>
      <c r="B27" s="77"/>
      <c r="C27" s="77"/>
      <c r="D27" s="77"/>
      <c r="E27" s="77"/>
      <c r="F27" s="77"/>
    </row>
    <row r="28" spans="1:6" x14ac:dyDescent="0.25">
      <c r="A28" s="78" t="s">
        <v>2414</v>
      </c>
      <c r="B28" s="77"/>
      <c r="C28" s="77"/>
      <c r="D28" s="77"/>
      <c r="E28" s="77"/>
      <c r="F28" s="77"/>
    </row>
    <row r="29" spans="1:6" x14ac:dyDescent="0.25">
      <c r="A29" s="78" t="s">
        <v>2626</v>
      </c>
      <c r="B29" s="77"/>
      <c r="C29" s="77"/>
      <c r="D29" s="77"/>
      <c r="E29" s="77"/>
      <c r="F29" s="77"/>
    </row>
    <row r="30" spans="1:6" x14ac:dyDescent="0.25">
      <c r="A30" s="79"/>
      <c r="B30" s="77"/>
      <c r="C30" s="77"/>
      <c r="D30" s="77"/>
      <c r="E30" s="77"/>
      <c r="F30" s="77"/>
    </row>
    <row r="31" spans="1:6" x14ac:dyDescent="0.25">
      <c r="A31" s="77"/>
      <c r="B31" s="77"/>
      <c r="C31" s="77"/>
      <c r="D31" s="77"/>
      <c r="E31" s="77"/>
      <c r="F31" s="77"/>
    </row>
    <row r="32" spans="1:6" x14ac:dyDescent="0.25">
      <c r="A32" s="77"/>
      <c r="B32" s="77"/>
      <c r="C32" s="77"/>
      <c r="D32" s="77"/>
      <c r="E32" s="77"/>
      <c r="F32" s="77"/>
    </row>
    <row r="33" spans="1:6" x14ac:dyDescent="0.25">
      <c r="A33" s="80" t="s">
        <v>2398</v>
      </c>
      <c r="B33" s="80" t="s">
        <v>321</v>
      </c>
      <c r="C33" s="80" t="s">
        <v>2399</v>
      </c>
      <c r="D33" s="80" t="s">
        <v>310</v>
      </c>
      <c r="E33" s="80" t="s">
        <v>909</v>
      </c>
      <c r="F33" s="80" t="s">
        <v>2400</v>
      </c>
    </row>
    <row r="34" spans="1:6" x14ac:dyDescent="0.25">
      <c r="A34" s="22">
        <v>40750</v>
      </c>
      <c r="B34" s="23" t="s">
        <v>2627</v>
      </c>
      <c r="C34" s="23" t="s">
        <v>2616</v>
      </c>
      <c r="D34" s="77" t="s">
        <v>2402</v>
      </c>
      <c r="E34" s="102">
        <v>76.900000000000006</v>
      </c>
      <c r="F34" s="81">
        <v>76.900000000000006</v>
      </c>
    </row>
    <row r="35" spans="1:6" x14ac:dyDescent="0.25">
      <c r="A35" s="22">
        <v>40755</v>
      </c>
      <c r="B35" s="23" t="s">
        <v>2628</v>
      </c>
      <c r="C35" s="23" t="s">
        <v>2616</v>
      </c>
      <c r="D35" s="77" t="s">
        <v>2406</v>
      </c>
      <c r="E35" s="82">
        <v>-7.45</v>
      </c>
      <c r="F35" s="81">
        <v>69.45</v>
      </c>
    </row>
    <row r="36" spans="1:6" x14ac:dyDescent="0.25">
      <c r="A36" s="22">
        <v>40813</v>
      </c>
      <c r="B36" s="23" t="s">
        <v>2629</v>
      </c>
      <c r="C36" s="23" t="s">
        <v>2616</v>
      </c>
      <c r="D36" s="77" t="s">
        <v>2402</v>
      </c>
      <c r="E36">
        <v>263.19</v>
      </c>
      <c r="F36" s="81">
        <v>332.64</v>
      </c>
    </row>
    <row r="37" spans="1:6" x14ac:dyDescent="0.25">
      <c r="A37" s="22">
        <v>40816</v>
      </c>
      <c r="B37" s="23" t="s">
        <v>2630</v>
      </c>
      <c r="C37" s="23" t="s">
        <v>2616</v>
      </c>
      <c r="D37" s="77" t="s">
        <v>2406</v>
      </c>
      <c r="E37">
        <v>-95.15</v>
      </c>
      <c r="F37" s="81">
        <v>237.48999999999998</v>
      </c>
    </row>
    <row r="38" spans="1:6" x14ac:dyDescent="0.25">
      <c r="A38" s="85"/>
      <c r="B38" s="86"/>
      <c r="C38" s="86"/>
      <c r="D38" s="77"/>
      <c r="E38" s="81"/>
      <c r="F38" s="81">
        <v>237.48999999999998</v>
      </c>
    </row>
    <row r="39" spans="1:6" x14ac:dyDescent="0.25">
      <c r="A39" s="85"/>
      <c r="B39" s="86"/>
      <c r="C39" s="86"/>
      <c r="D39" s="77"/>
      <c r="E39" s="81"/>
      <c r="F39" s="81">
        <v>237.48999999999998</v>
      </c>
    </row>
    <row r="40" spans="1:6" x14ac:dyDescent="0.25">
      <c r="A40" s="85"/>
      <c r="B40" s="86"/>
      <c r="C40" s="86"/>
      <c r="D40" s="77"/>
      <c r="E40" s="81"/>
      <c r="F40" s="81">
        <v>237.48999999999998</v>
      </c>
    </row>
    <row r="41" spans="1:6" x14ac:dyDescent="0.25">
      <c r="A41" s="77"/>
      <c r="B41" s="77"/>
      <c r="C41" s="77"/>
      <c r="D41" s="77"/>
      <c r="E41" s="81"/>
      <c r="F41" s="81">
        <v>237.48999999999998</v>
      </c>
    </row>
    <row r="42" spans="1:6" x14ac:dyDescent="0.25">
      <c r="A42" s="77"/>
      <c r="B42" s="77"/>
      <c r="C42" s="77"/>
      <c r="D42" s="77"/>
      <c r="E42" s="81"/>
      <c r="F42" s="81">
        <v>237.48999999999998</v>
      </c>
    </row>
    <row r="43" spans="1:6" x14ac:dyDescent="0.25">
      <c r="A43" s="77"/>
      <c r="B43" s="77"/>
      <c r="C43" s="77"/>
      <c r="D43" s="77"/>
      <c r="E43" s="81"/>
      <c r="F43" s="81">
        <v>237.48999999999998</v>
      </c>
    </row>
    <row r="44" spans="1:6" x14ac:dyDescent="0.25">
      <c r="A44" s="77"/>
      <c r="B44" s="77"/>
      <c r="C44" s="77"/>
      <c r="D44" s="77"/>
      <c r="E44" s="81"/>
      <c r="F44" s="81">
        <v>237.48999999999998</v>
      </c>
    </row>
    <row r="45" spans="1:6" x14ac:dyDescent="0.25">
      <c r="A45" s="77"/>
      <c r="B45" s="77"/>
      <c r="C45" s="77"/>
      <c r="D45" s="77"/>
      <c r="E45" s="81"/>
      <c r="F45" s="81">
        <v>237.48999999999998</v>
      </c>
    </row>
    <row r="46" spans="1:6" ht="15.75" thickBot="1" x14ac:dyDescent="0.3">
      <c r="A46" s="87"/>
      <c r="B46" s="87"/>
      <c r="C46" s="87"/>
      <c r="D46" s="87"/>
      <c r="E46" s="88">
        <v>237.48999999999998</v>
      </c>
      <c r="F46" s="88">
        <v>237.48999999999998</v>
      </c>
    </row>
    <row r="47" spans="1:6" ht="15.75" thickTop="1" x14ac:dyDescent="0.25">
      <c r="A47" s="77"/>
      <c r="B47" s="77"/>
      <c r="C47" s="77"/>
      <c r="D47" s="77"/>
      <c r="E47" s="81"/>
      <c r="F47" s="81"/>
    </row>
    <row r="48" spans="1:6" x14ac:dyDescent="0.25">
      <c r="A48" s="77"/>
      <c r="B48" s="77"/>
      <c r="C48" s="77"/>
      <c r="D48" s="77"/>
      <c r="E48" s="91" t="s">
        <v>2422</v>
      </c>
      <c r="F48" s="92">
        <v>237.49</v>
      </c>
    </row>
    <row r="49" spans="1:6" x14ac:dyDescent="0.25">
      <c r="A49" s="77"/>
      <c r="B49" s="77"/>
      <c r="C49" s="77"/>
      <c r="D49" s="77"/>
      <c r="E49" s="90" t="s">
        <v>2412</v>
      </c>
      <c r="F49" s="81">
        <v>0</v>
      </c>
    </row>
  </sheetData>
  <pageMargins left="0.7" right="0.7" top="0.75" bottom="0.75" header="0.3" footer="0.3"/>
  <pageSetup scale="96" fitToHeight="0" orientation="landscape" r:id="rId1"/>
  <headerFooter>
    <oddFooter>&amp;L&amp;F &amp;A&amp;R&amp;P of &amp;N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W18"/>
  <sheetViews>
    <sheetView topLeftCell="E1" workbookViewId="0">
      <selection activeCell="E9" sqref="E9"/>
    </sheetView>
  </sheetViews>
  <sheetFormatPr defaultColWidth="8.85546875" defaultRowHeight="12.75" outlineLevelRow="2" x14ac:dyDescent="0.2"/>
  <cols>
    <col min="1" max="1" width="37.28515625" style="7" hidden="1" customWidth="1"/>
    <col min="2" max="2" width="0" style="7" hidden="1" customWidth="1"/>
    <col min="3" max="3" width="26.42578125" style="7" hidden="1" customWidth="1"/>
    <col min="4" max="4" width="13.7109375" style="7" hidden="1" customWidth="1"/>
    <col min="5" max="5" width="22.5703125" style="7" bestFit="1" customWidth="1"/>
    <col min="6" max="6" width="18.7109375" style="7" hidden="1" customWidth="1"/>
    <col min="7" max="7" width="23.7109375" style="7" hidden="1" customWidth="1"/>
    <col min="8" max="8" width="22.7109375" style="7" hidden="1" customWidth="1"/>
    <col min="9" max="9" width="22.140625" style="7" bestFit="1" customWidth="1"/>
    <col min="10" max="12" width="22.140625" style="7" customWidth="1"/>
    <col min="13" max="13" width="5" style="7" bestFit="1" customWidth="1"/>
    <col min="14" max="14" width="11.85546875" style="7" bestFit="1" customWidth="1"/>
    <col min="15" max="15" width="14.140625" style="7" bestFit="1" customWidth="1"/>
    <col min="16" max="16" width="23.7109375" style="7" bestFit="1" customWidth="1"/>
    <col min="17" max="17" width="20.42578125" style="7" bestFit="1" customWidth="1"/>
    <col min="18" max="18" width="20.85546875" style="7" bestFit="1" customWidth="1"/>
    <col min="19" max="19" width="21.7109375" style="7" bestFit="1" customWidth="1"/>
    <col min="20" max="20" width="23.28515625" style="7" bestFit="1" customWidth="1"/>
    <col min="21" max="21" width="18.5703125" style="7" bestFit="1" customWidth="1"/>
    <col min="22" max="22" width="16" style="7" bestFit="1" customWidth="1"/>
    <col min="23" max="23" width="37.28515625" style="7" bestFit="1" customWidth="1"/>
    <col min="24" max="16384" width="8.85546875" style="7"/>
  </cols>
  <sheetData>
    <row r="1" spans="1:23" x14ac:dyDescent="0.2">
      <c r="A1" s="7" t="s">
        <v>2503</v>
      </c>
      <c r="B1" s="7" t="s">
        <v>311</v>
      </c>
      <c r="C1" s="7" t="s">
        <v>315</v>
      </c>
      <c r="D1" s="7" t="s">
        <v>321</v>
      </c>
      <c r="E1" s="48" t="s">
        <v>310</v>
      </c>
      <c r="F1" s="48" t="s">
        <v>313</v>
      </c>
      <c r="G1" s="48" t="s">
        <v>309</v>
      </c>
      <c r="H1" s="48" t="s">
        <v>319</v>
      </c>
      <c r="I1" s="48" t="s">
        <v>320</v>
      </c>
      <c r="J1" s="74" t="s">
        <v>2451</v>
      </c>
      <c r="K1" s="1" t="s">
        <v>3983</v>
      </c>
      <c r="L1" s="1" t="s">
        <v>3983</v>
      </c>
      <c r="M1" s="7" t="s">
        <v>306</v>
      </c>
      <c r="N1" s="7" t="s">
        <v>307</v>
      </c>
      <c r="O1" s="7" t="s">
        <v>312</v>
      </c>
      <c r="P1" s="7" t="s">
        <v>314</v>
      </c>
      <c r="Q1" s="7" t="s">
        <v>316</v>
      </c>
      <c r="R1" s="7" t="s">
        <v>317</v>
      </c>
      <c r="S1" s="7" t="s">
        <v>318</v>
      </c>
      <c r="T1" s="7" t="s">
        <v>322</v>
      </c>
      <c r="U1" s="7" t="s">
        <v>323</v>
      </c>
      <c r="V1" s="7" t="s">
        <v>308</v>
      </c>
      <c r="W1" s="7" t="s">
        <v>2502</v>
      </c>
    </row>
    <row r="2" spans="1:23" hidden="1" outlineLevel="2" x14ac:dyDescent="0.2">
      <c r="A2" s="66" t="s">
        <v>2029</v>
      </c>
      <c r="B2" s="71">
        <v>40792</v>
      </c>
      <c r="C2" s="66" t="s">
        <v>2631</v>
      </c>
      <c r="D2" s="66" t="s">
        <v>20</v>
      </c>
      <c r="E2" s="66" t="s">
        <v>2113</v>
      </c>
      <c r="F2" s="66" t="s">
        <v>2370</v>
      </c>
      <c r="G2" s="66" t="s">
        <v>2632</v>
      </c>
      <c r="H2" s="7">
        <v>0</v>
      </c>
      <c r="I2" s="7">
        <v>486.5</v>
      </c>
      <c r="M2" s="7">
        <v>2011</v>
      </c>
      <c r="N2" s="7">
        <v>3909</v>
      </c>
      <c r="O2" s="66" t="s">
        <v>2633</v>
      </c>
      <c r="P2" s="66" t="s">
        <v>2371</v>
      </c>
      <c r="Q2" s="66" t="s">
        <v>374</v>
      </c>
      <c r="R2" s="66" t="s">
        <v>375</v>
      </c>
      <c r="S2" s="7">
        <v>101394</v>
      </c>
      <c r="T2" s="66" t="s">
        <v>2215</v>
      </c>
      <c r="U2" s="66" t="s">
        <v>329</v>
      </c>
      <c r="V2" s="66" t="s">
        <v>384</v>
      </c>
      <c r="W2" s="66" t="s">
        <v>2425</v>
      </c>
    </row>
    <row r="3" spans="1:23" ht="15" outlineLevel="1" collapsed="1" x14ac:dyDescent="0.25">
      <c r="A3" s="66"/>
      <c r="B3" s="71"/>
      <c r="C3" s="66"/>
      <c r="D3" s="66"/>
      <c r="E3" s="75" t="s">
        <v>2634</v>
      </c>
      <c r="F3" s="66"/>
      <c r="G3" s="66"/>
      <c r="H3" s="7">
        <v>0</v>
      </c>
      <c r="I3" s="67">
        <v>486.5</v>
      </c>
      <c r="J3" s="95">
        <v>237.49</v>
      </c>
      <c r="K3" s="1" t="s">
        <v>11755</v>
      </c>
      <c r="L3" s="1">
        <v>304</v>
      </c>
      <c r="O3" s="66"/>
      <c r="P3" s="66"/>
      <c r="Q3" s="66"/>
      <c r="R3" s="66"/>
      <c r="T3" s="66"/>
      <c r="U3" s="66"/>
      <c r="V3" s="66"/>
      <c r="W3" s="66"/>
    </row>
    <row r="4" spans="1:23" ht="15" outlineLevel="1" x14ac:dyDescent="0.25">
      <c r="A4" s="66"/>
      <c r="B4" s="71"/>
      <c r="C4" s="66"/>
      <c r="D4" s="66"/>
      <c r="E4" s="109"/>
      <c r="F4" s="69"/>
      <c r="G4" s="69"/>
      <c r="H4" s="50"/>
      <c r="I4" s="68">
        <v>486.5</v>
      </c>
      <c r="J4" s="108">
        <v>237.49</v>
      </c>
      <c r="K4" s="67"/>
      <c r="L4" s="67"/>
      <c r="O4" s="66"/>
      <c r="P4" s="66"/>
      <c r="Q4" s="66"/>
      <c r="R4" s="66"/>
      <c r="T4" s="66"/>
      <c r="U4" s="66"/>
      <c r="V4" s="66"/>
      <c r="W4" s="66"/>
    </row>
    <row r="5" spans="1:23" ht="15" outlineLevel="1" x14ac:dyDescent="0.25">
      <c r="A5" s="66"/>
      <c r="B5" s="71"/>
      <c r="C5" s="66"/>
      <c r="D5" s="66"/>
      <c r="E5" s="75"/>
      <c r="F5" s="66"/>
      <c r="G5" s="66"/>
      <c r="I5" s="67"/>
      <c r="J5" s="67"/>
      <c r="K5" s="67"/>
      <c r="L5" s="67"/>
      <c r="O5" s="66"/>
      <c r="P5" s="66"/>
      <c r="Q5" s="66"/>
      <c r="R5" s="66"/>
      <c r="T5" s="66"/>
      <c r="U5" s="66"/>
      <c r="V5" s="66"/>
      <c r="W5" s="66"/>
    </row>
    <row r="6" spans="1:23" ht="15" outlineLevel="1" x14ac:dyDescent="0.25">
      <c r="A6" s="66"/>
      <c r="B6" s="71"/>
      <c r="C6" s="66"/>
      <c r="D6" s="66"/>
      <c r="E6" s="75"/>
      <c r="F6" s="66"/>
      <c r="G6" s="66"/>
      <c r="I6" s="7" t="s">
        <v>2423</v>
      </c>
      <c r="J6" s="49">
        <v>237.49</v>
      </c>
      <c r="K6" s="67"/>
      <c r="L6" s="67"/>
      <c r="O6" s="66"/>
      <c r="P6" s="66"/>
      <c r="Q6" s="66"/>
      <c r="R6" s="66"/>
      <c r="T6" s="66"/>
      <c r="U6" s="66"/>
      <c r="V6" s="66"/>
      <c r="W6" s="66"/>
    </row>
    <row r="7" spans="1:23" ht="15" outlineLevel="1" x14ac:dyDescent="0.25">
      <c r="A7" s="66"/>
      <c r="B7" s="71"/>
      <c r="C7" s="66"/>
      <c r="D7" s="66"/>
      <c r="E7" s="75"/>
      <c r="F7" s="66"/>
      <c r="G7" s="66"/>
      <c r="J7" s="49"/>
      <c r="K7" s="67"/>
      <c r="L7" s="67"/>
      <c r="O7" s="66"/>
      <c r="P7" s="66"/>
      <c r="Q7" s="66"/>
      <c r="R7" s="66"/>
      <c r="T7" s="66"/>
      <c r="U7" s="66"/>
      <c r="V7" s="66"/>
      <c r="W7" s="66"/>
    </row>
    <row r="8" spans="1:23" ht="15" outlineLevel="1" x14ac:dyDescent="0.25">
      <c r="A8" s="66"/>
      <c r="B8" s="71"/>
      <c r="C8" s="66"/>
      <c r="D8" s="66"/>
      <c r="E8" s="75"/>
      <c r="F8" s="66"/>
      <c r="G8" s="66"/>
      <c r="J8" s="49"/>
      <c r="K8" s="67"/>
      <c r="L8" s="67"/>
      <c r="O8" s="66"/>
      <c r="P8" s="66"/>
      <c r="Q8" s="66"/>
      <c r="R8" s="66"/>
      <c r="T8" s="66"/>
      <c r="U8" s="66"/>
      <c r="V8" s="66"/>
      <c r="W8" s="66"/>
    </row>
    <row r="9" spans="1:23" ht="15" outlineLevel="1" x14ac:dyDescent="0.25">
      <c r="A9" s="66"/>
      <c r="B9" s="71"/>
      <c r="C9" s="66"/>
      <c r="D9" s="66"/>
      <c r="E9" s="75"/>
      <c r="F9" s="66"/>
      <c r="G9" s="66"/>
      <c r="J9" s="49"/>
      <c r="K9" s="67"/>
      <c r="L9" s="67"/>
      <c r="O9" s="66"/>
      <c r="P9" s="66"/>
      <c r="Q9" s="66"/>
      <c r="R9" s="66"/>
      <c r="T9" s="66"/>
      <c r="U9" s="66"/>
      <c r="V9" s="66"/>
      <c r="W9" s="66"/>
    </row>
    <row r="10" spans="1:23" outlineLevel="1" x14ac:dyDescent="0.2">
      <c r="A10" s="66"/>
      <c r="B10" s="71"/>
      <c r="C10" s="66"/>
      <c r="D10" s="66"/>
      <c r="E10" s="48" t="s">
        <v>310</v>
      </c>
      <c r="F10" s="48" t="s">
        <v>313</v>
      </c>
      <c r="G10" s="48" t="s">
        <v>309</v>
      </c>
      <c r="H10" s="48" t="s">
        <v>319</v>
      </c>
      <c r="I10" s="48" t="s">
        <v>320</v>
      </c>
      <c r="J10" s="74" t="s">
        <v>2451</v>
      </c>
      <c r="K10" s="1" t="s">
        <v>3983</v>
      </c>
      <c r="L10" s="1" t="s">
        <v>3983</v>
      </c>
      <c r="O10" s="66"/>
      <c r="P10" s="66"/>
      <c r="Q10" s="66"/>
      <c r="R10" s="66"/>
      <c r="T10" s="66"/>
      <c r="U10" s="66"/>
      <c r="V10" s="66"/>
      <c r="W10" s="66"/>
    </row>
    <row r="11" spans="1:23" ht="15" hidden="1" outlineLevel="2" x14ac:dyDescent="0.25">
      <c r="A11" s="66" t="s">
        <v>2029</v>
      </c>
      <c r="B11" s="71">
        <v>40774</v>
      </c>
      <c r="C11" s="66" t="s">
        <v>2635</v>
      </c>
      <c r="D11" s="66" t="s">
        <v>20</v>
      </c>
      <c r="E11" s="66" t="s">
        <v>2176</v>
      </c>
      <c r="F11" s="66" t="s">
        <v>2344</v>
      </c>
      <c r="G11" s="66" t="s">
        <v>2636</v>
      </c>
      <c r="H11" s="7">
        <v>0</v>
      </c>
      <c r="I11" s="67">
        <v>140</v>
      </c>
      <c r="J11" s="67"/>
      <c r="K11" s="67"/>
      <c r="L11" s="67"/>
      <c r="M11" s="7">
        <v>2011</v>
      </c>
      <c r="N11" s="7">
        <v>3883</v>
      </c>
      <c r="O11" s="66" t="s">
        <v>2637</v>
      </c>
      <c r="P11" s="66" t="s">
        <v>2345</v>
      </c>
      <c r="Q11" s="66" t="s">
        <v>374</v>
      </c>
      <c r="R11" s="66" t="s">
        <v>375</v>
      </c>
      <c r="S11" s="7">
        <v>97969</v>
      </c>
      <c r="T11" s="66" t="s">
        <v>2217</v>
      </c>
      <c r="U11" s="66" t="s">
        <v>329</v>
      </c>
      <c r="V11" s="66" t="s">
        <v>384</v>
      </c>
      <c r="W11" s="66" t="s">
        <v>2425</v>
      </c>
    </row>
    <row r="12" spans="1:23" ht="15" hidden="1" outlineLevel="2" x14ac:dyDescent="0.25">
      <c r="A12" s="66" t="s">
        <v>2029</v>
      </c>
      <c r="B12" s="71">
        <v>40774</v>
      </c>
      <c r="C12" s="66" t="s">
        <v>2638</v>
      </c>
      <c r="D12" s="66" t="s">
        <v>20</v>
      </c>
      <c r="E12" s="66" t="s">
        <v>2176</v>
      </c>
      <c r="F12" s="66" t="s">
        <v>2344</v>
      </c>
      <c r="G12" s="66" t="s">
        <v>2639</v>
      </c>
      <c r="H12" s="7">
        <v>0</v>
      </c>
      <c r="I12" s="67">
        <v>464</v>
      </c>
      <c r="J12" s="67"/>
      <c r="K12" s="67"/>
      <c r="L12" s="67"/>
      <c r="M12" s="7">
        <v>2011</v>
      </c>
      <c r="N12" s="7">
        <v>3884</v>
      </c>
      <c r="O12" s="66" t="s">
        <v>2637</v>
      </c>
      <c r="P12" s="66" t="s">
        <v>2345</v>
      </c>
      <c r="Q12" s="66" t="s">
        <v>374</v>
      </c>
      <c r="R12" s="66" t="s">
        <v>375</v>
      </c>
      <c r="S12" s="7">
        <v>97970</v>
      </c>
      <c r="T12" s="66" t="s">
        <v>2217</v>
      </c>
      <c r="U12" s="66" t="s">
        <v>329</v>
      </c>
      <c r="V12" s="66" t="s">
        <v>384</v>
      </c>
      <c r="W12" s="66" t="s">
        <v>2425</v>
      </c>
    </row>
    <row r="13" spans="1:23" ht="15" outlineLevel="1" collapsed="1" x14ac:dyDescent="0.25">
      <c r="A13" s="66"/>
      <c r="B13" s="71"/>
      <c r="C13" s="66"/>
      <c r="D13" s="66"/>
      <c r="E13" s="73" t="s">
        <v>2640</v>
      </c>
      <c r="F13" s="66"/>
      <c r="G13" s="66"/>
      <c r="H13" s="7">
        <v>0</v>
      </c>
      <c r="I13" s="67">
        <v>604</v>
      </c>
      <c r="J13" s="95">
        <v>128.79466831990084</v>
      </c>
      <c r="K13" s="1" t="s">
        <v>11717</v>
      </c>
      <c r="L13" s="1">
        <v>354</v>
      </c>
      <c r="O13" s="66"/>
      <c r="P13" s="66"/>
      <c r="Q13" s="66"/>
      <c r="R13" s="66"/>
      <c r="T13" s="66"/>
      <c r="U13" s="66"/>
      <c r="V13" s="66"/>
      <c r="W13" s="66"/>
    </row>
    <row r="14" spans="1:23" ht="15" hidden="1" outlineLevel="2" x14ac:dyDescent="0.25">
      <c r="A14" s="66" t="s">
        <v>2029</v>
      </c>
      <c r="B14" s="71">
        <v>40770</v>
      </c>
      <c r="C14" s="66" t="s">
        <v>2641</v>
      </c>
      <c r="D14" s="66" t="s">
        <v>20</v>
      </c>
      <c r="E14" s="66" t="s">
        <v>2180</v>
      </c>
      <c r="F14" s="66" t="s">
        <v>2344</v>
      </c>
      <c r="G14" s="66" t="s">
        <v>2642</v>
      </c>
      <c r="H14" s="7">
        <v>0</v>
      </c>
      <c r="I14" s="67">
        <v>3267.2</v>
      </c>
      <c r="J14" s="95"/>
      <c r="K14" s="1" t="s">
        <v>11717</v>
      </c>
      <c r="L14" s="1">
        <v>354</v>
      </c>
      <c r="M14" s="7">
        <v>2011</v>
      </c>
      <c r="N14" s="7">
        <v>3875</v>
      </c>
      <c r="O14" s="66" t="s">
        <v>1018</v>
      </c>
      <c r="P14" s="66" t="s">
        <v>2345</v>
      </c>
      <c r="Q14" s="66" t="s">
        <v>374</v>
      </c>
      <c r="R14" s="66" t="s">
        <v>375</v>
      </c>
      <c r="S14" s="7">
        <v>97714</v>
      </c>
      <c r="T14" s="66" t="s">
        <v>2217</v>
      </c>
      <c r="U14" s="66" t="s">
        <v>329</v>
      </c>
      <c r="V14" s="66" t="s">
        <v>384</v>
      </c>
      <c r="W14" s="66" t="s">
        <v>2425</v>
      </c>
    </row>
    <row r="15" spans="1:23" ht="15" outlineLevel="1" collapsed="1" x14ac:dyDescent="0.25">
      <c r="A15" s="66"/>
      <c r="B15" s="71"/>
      <c r="C15" s="66"/>
      <c r="D15" s="66"/>
      <c r="E15" s="73" t="s">
        <v>2643</v>
      </c>
      <c r="F15" s="66"/>
      <c r="G15" s="66"/>
      <c r="H15" s="7">
        <v>0</v>
      </c>
      <c r="I15" s="67">
        <v>3267.2</v>
      </c>
      <c r="J15" s="95">
        <v>696.68533168009924</v>
      </c>
      <c r="K15" s="1" t="s">
        <v>11717</v>
      </c>
      <c r="L15" s="1">
        <v>354</v>
      </c>
      <c r="O15" s="66"/>
      <c r="P15" s="66"/>
      <c r="Q15" s="66"/>
      <c r="R15" s="66"/>
      <c r="T15" s="66"/>
      <c r="U15" s="66"/>
      <c r="V15" s="66"/>
      <c r="W15" s="66"/>
    </row>
    <row r="16" spans="1:23" ht="15" x14ac:dyDescent="0.25">
      <c r="A16" s="66"/>
      <c r="B16" s="71"/>
      <c r="C16" s="66"/>
      <c r="D16" s="66"/>
      <c r="E16" s="96" t="s">
        <v>975</v>
      </c>
      <c r="F16" s="69"/>
      <c r="G16" s="69"/>
      <c r="H16" s="50">
        <v>0</v>
      </c>
      <c r="I16" s="68">
        <v>3871.2</v>
      </c>
      <c r="J16" s="108">
        <v>825.48</v>
      </c>
      <c r="K16" s="67"/>
      <c r="L16" s="67"/>
      <c r="O16" s="66"/>
      <c r="P16" s="66"/>
      <c r="Q16" s="66"/>
      <c r="R16" s="66"/>
      <c r="T16" s="66"/>
      <c r="U16" s="66"/>
      <c r="V16" s="66"/>
      <c r="W16" s="66"/>
    </row>
    <row r="17" spans="9:12" ht="15" x14ac:dyDescent="0.25">
      <c r="I17" s="67"/>
      <c r="J17" s="67"/>
      <c r="K17" s="67"/>
      <c r="L17" s="67"/>
    </row>
    <row r="18" spans="9:12" x14ac:dyDescent="0.2">
      <c r="I18" s="7" t="s">
        <v>2423</v>
      </c>
      <c r="J18" s="49">
        <v>825.48</v>
      </c>
    </row>
  </sheetData>
  <pageMargins left="0.7" right="0.7" top="0.75" bottom="0.75" header="0.3" footer="0.3"/>
  <pageSetup scale="37" fitToHeight="0" orientation="landscape" r:id="rId1"/>
  <headerFooter>
    <oddFooter>&amp;L&amp;F &amp;A&amp;R&amp;P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G48"/>
  <sheetViews>
    <sheetView topLeftCell="A31" workbookViewId="0">
      <selection activeCell="E9" sqref="E9"/>
    </sheetView>
  </sheetViews>
  <sheetFormatPr defaultRowHeight="15" x14ac:dyDescent="0.25"/>
  <cols>
    <col min="1" max="1" width="25.85546875" bestFit="1" customWidth="1"/>
    <col min="2" max="2" width="19.28515625" bestFit="1" customWidth="1"/>
    <col min="3" max="3" width="16.28515625" bestFit="1" customWidth="1"/>
    <col min="4" max="4" width="21.5703125" bestFit="1" customWidth="1"/>
    <col min="5" max="5" width="18.7109375" bestFit="1" customWidth="1"/>
    <col min="6" max="6" width="9.42578125" bestFit="1" customWidth="1"/>
  </cols>
  <sheetData>
    <row r="1" spans="1:6" x14ac:dyDescent="0.25">
      <c r="A1" s="110" t="s">
        <v>832</v>
      </c>
      <c r="B1" s="7"/>
      <c r="C1" s="7"/>
      <c r="D1" s="7"/>
      <c r="E1" s="7"/>
      <c r="F1" s="7"/>
    </row>
    <row r="2" spans="1:6" x14ac:dyDescent="0.25">
      <c r="A2" s="110" t="s">
        <v>2414</v>
      </c>
      <c r="B2" s="7"/>
      <c r="C2" s="7"/>
      <c r="D2" s="7"/>
      <c r="E2" s="7"/>
      <c r="F2" s="7"/>
    </row>
    <row r="3" spans="1:6" x14ac:dyDescent="0.25">
      <c r="A3" s="110" t="s">
        <v>2415</v>
      </c>
      <c r="B3" s="7"/>
      <c r="C3" s="7"/>
      <c r="D3" s="7"/>
      <c r="E3" s="7"/>
      <c r="F3" s="7"/>
    </row>
    <row r="4" spans="1:6" x14ac:dyDescent="0.25">
      <c r="A4" s="111"/>
      <c r="B4" s="7"/>
      <c r="C4" s="7"/>
      <c r="D4" s="7"/>
      <c r="E4" s="7"/>
      <c r="F4" s="7"/>
    </row>
    <row r="5" spans="1:6" x14ac:dyDescent="0.25">
      <c r="A5" s="7"/>
      <c r="B5" s="7"/>
      <c r="C5" s="7"/>
      <c r="D5" s="7"/>
      <c r="E5" s="7"/>
      <c r="F5" s="7"/>
    </row>
    <row r="6" spans="1:6" x14ac:dyDescent="0.25">
      <c r="A6" s="7"/>
      <c r="B6" s="7"/>
      <c r="C6" s="7"/>
      <c r="D6" s="7"/>
      <c r="E6" s="7"/>
      <c r="F6" s="7"/>
    </row>
    <row r="7" spans="1:6" x14ac:dyDescent="0.25">
      <c r="A7" s="48" t="s">
        <v>2398</v>
      </c>
      <c r="B7" s="48" t="s">
        <v>321</v>
      </c>
      <c r="C7" s="48" t="s">
        <v>2399</v>
      </c>
      <c r="D7" s="48" t="s">
        <v>310</v>
      </c>
      <c r="E7" s="48" t="s">
        <v>909</v>
      </c>
      <c r="F7" s="48" t="s">
        <v>2400</v>
      </c>
    </row>
    <row r="8" spans="1:6" x14ac:dyDescent="0.25">
      <c r="A8" s="71">
        <v>40841</v>
      </c>
      <c r="B8" s="66" t="s">
        <v>2644</v>
      </c>
      <c r="C8" s="66" t="s">
        <v>832</v>
      </c>
      <c r="D8" s="7" t="s">
        <v>2402</v>
      </c>
      <c r="E8" s="7">
        <v>564.77</v>
      </c>
      <c r="F8" s="112">
        <v>564.77</v>
      </c>
    </row>
    <row r="9" spans="1:6" x14ac:dyDescent="0.25">
      <c r="A9" s="71">
        <v>40847</v>
      </c>
      <c r="B9" s="66" t="s">
        <v>2645</v>
      </c>
      <c r="C9" s="66" t="s">
        <v>832</v>
      </c>
      <c r="D9" s="7" t="s">
        <v>2406</v>
      </c>
      <c r="E9" s="7">
        <v>127.93</v>
      </c>
      <c r="F9" s="112">
        <v>692.7</v>
      </c>
    </row>
    <row r="10" spans="1:6" x14ac:dyDescent="0.25">
      <c r="A10" s="93">
        <v>40849</v>
      </c>
      <c r="B10" s="94" t="s">
        <v>2646</v>
      </c>
      <c r="C10" s="94" t="s">
        <v>428</v>
      </c>
      <c r="D10" s="94" t="s">
        <v>2647</v>
      </c>
      <c r="E10" s="113">
        <v>18.75</v>
      </c>
      <c r="F10" s="112">
        <v>711.45</v>
      </c>
    </row>
    <row r="11" spans="1:6" x14ac:dyDescent="0.25">
      <c r="A11" s="93">
        <v>40852</v>
      </c>
      <c r="B11" s="94" t="s">
        <v>2648</v>
      </c>
      <c r="C11" s="94" t="s">
        <v>428</v>
      </c>
      <c r="D11" s="94" t="s">
        <v>2647</v>
      </c>
      <c r="E11" s="113">
        <v>18.75</v>
      </c>
      <c r="F11" s="112">
        <v>730.2</v>
      </c>
    </row>
    <row r="12" spans="1:6" x14ac:dyDescent="0.25">
      <c r="A12" s="93">
        <v>40855</v>
      </c>
      <c r="B12" s="94" t="s">
        <v>2649</v>
      </c>
      <c r="C12" s="94" t="s">
        <v>428</v>
      </c>
      <c r="D12" s="94" t="s">
        <v>2647</v>
      </c>
      <c r="E12" s="113">
        <v>37.5</v>
      </c>
      <c r="F12" s="112">
        <v>767.7</v>
      </c>
    </row>
    <row r="13" spans="1:6" x14ac:dyDescent="0.25">
      <c r="A13" s="93">
        <v>40871</v>
      </c>
      <c r="B13" s="94" t="s">
        <v>2650</v>
      </c>
      <c r="C13" s="94" t="s">
        <v>832</v>
      </c>
      <c r="D13" s="7" t="s">
        <v>2402</v>
      </c>
      <c r="E13" s="113">
        <v>215.2</v>
      </c>
      <c r="F13" s="112">
        <v>982.90000000000009</v>
      </c>
    </row>
    <row r="14" spans="1:6" x14ac:dyDescent="0.25">
      <c r="A14" s="93">
        <v>40877</v>
      </c>
      <c r="B14" s="94" t="s">
        <v>2651</v>
      </c>
      <c r="C14" s="94" t="s">
        <v>832</v>
      </c>
      <c r="D14" s="7" t="s">
        <v>2406</v>
      </c>
      <c r="E14" s="113">
        <v>8.3800000000000008</v>
      </c>
      <c r="F14" s="112">
        <v>991.28000000000009</v>
      </c>
    </row>
    <row r="15" spans="1:6" x14ac:dyDescent="0.25">
      <c r="A15" s="24">
        <v>40905</v>
      </c>
      <c r="B15" s="25" t="s">
        <v>2652</v>
      </c>
      <c r="C15" s="25" t="s">
        <v>832</v>
      </c>
      <c r="D15" s="7" t="s">
        <v>2402</v>
      </c>
      <c r="E15" s="114">
        <v>832.41</v>
      </c>
      <c r="F15" s="112">
        <v>1823.69</v>
      </c>
    </row>
    <row r="16" spans="1:6" x14ac:dyDescent="0.25">
      <c r="A16" s="24">
        <v>40907</v>
      </c>
      <c r="B16" s="25" t="s">
        <v>2653</v>
      </c>
      <c r="C16" s="25" t="s">
        <v>832</v>
      </c>
      <c r="D16" s="7" t="s">
        <v>2406</v>
      </c>
      <c r="E16" s="112">
        <v>-292.83</v>
      </c>
      <c r="F16" s="112">
        <v>1530.8600000000001</v>
      </c>
    </row>
    <row r="17" spans="1:6" x14ac:dyDescent="0.25">
      <c r="A17" s="7"/>
      <c r="B17" s="7"/>
      <c r="C17" s="7"/>
      <c r="D17" s="7"/>
      <c r="E17" s="112"/>
      <c r="F17" s="112">
        <v>1530.8600000000001</v>
      </c>
    </row>
    <row r="18" spans="1:6" x14ac:dyDescent="0.25">
      <c r="A18" s="7"/>
      <c r="B18" s="7"/>
      <c r="C18" s="7"/>
      <c r="D18" s="7"/>
      <c r="E18" s="112"/>
      <c r="F18" s="112">
        <v>1530.8600000000001</v>
      </c>
    </row>
    <row r="19" spans="1:6" x14ac:dyDescent="0.25">
      <c r="A19" s="7"/>
      <c r="B19" s="7"/>
      <c r="C19" s="7"/>
      <c r="D19" s="7"/>
      <c r="E19" s="112"/>
      <c r="F19" s="112">
        <v>1530.8600000000001</v>
      </c>
    </row>
    <row r="20" spans="1:6" ht="15.75" thickBot="1" x14ac:dyDescent="0.3">
      <c r="A20" s="115"/>
      <c r="B20" s="115"/>
      <c r="C20" s="115"/>
      <c r="D20" s="115"/>
      <c r="E20" s="116">
        <v>1530.8600000000001</v>
      </c>
      <c r="F20" s="116">
        <v>1530.8600000000001</v>
      </c>
    </row>
    <row r="21" spans="1:6" ht="15.75" thickTop="1" x14ac:dyDescent="0.25">
      <c r="A21" s="7"/>
      <c r="B21" s="7"/>
      <c r="C21" s="7"/>
      <c r="D21" s="7"/>
      <c r="E21" s="112"/>
      <c r="F21" s="112"/>
    </row>
    <row r="22" spans="1:6" x14ac:dyDescent="0.25">
      <c r="A22" s="7"/>
      <c r="B22" s="7"/>
      <c r="C22" s="7"/>
      <c r="D22" s="7"/>
      <c r="E22" s="117" t="s">
        <v>2422</v>
      </c>
      <c r="F22" s="112">
        <v>1530.86</v>
      </c>
    </row>
    <row r="23" spans="1:6" x14ac:dyDescent="0.25">
      <c r="A23" s="7"/>
      <c r="B23" s="7"/>
      <c r="C23" s="7"/>
      <c r="D23" s="7"/>
      <c r="E23" s="118" t="s">
        <v>2412</v>
      </c>
      <c r="F23" s="112">
        <v>0</v>
      </c>
    </row>
    <row r="26" spans="1:6" x14ac:dyDescent="0.25">
      <c r="A26" s="110" t="s">
        <v>832</v>
      </c>
      <c r="B26" s="7"/>
      <c r="C26" s="7"/>
      <c r="D26" s="7"/>
      <c r="E26" s="7"/>
      <c r="F26" s="7"/>
    </row>
    <row r="27" spans="1:6" x14ac:dyDescent="0.25">
      <c r="A27" s="110" t="s">
        <v>2396</v>
      </c>
      <c r="B27" s="7"/>
      <c r="C27" s="7"/>
      <c r="D27" s="7"/>
      <c r="E27" s="7"/>
      <c r="F27" s="7"/>
    </row>
    <row r="28" spans="1:6" x14ac:dyDescent="0.25">
      <c r="A28" s="110" t="s">
        <v>2397</v>
      </c>
      <c r="B28" s="7"/>
      <c r="C28" s="7"/>
      <c r="D28" s="7"/>
      <c r="E28" s="7"/>
      <c r="F28" s="7"/>
    </row>
    <row r="29" spans="1:6" x14ac:dyDescent="0.25">
      <c r="A29" s="111"/>
      <c r="B29" s="7"/>
      <c r="C29" s="7"/>
      <c r="D29" s="7"/>
      <c r="E29" s="7"/>
      <c r="F29" s="7"/>
    </row>
    <row r="30" spans="1:6" x14ac:dyDescent="0.25">
      <c r="A30" s="7"/>
      <c r="B30" s="7"/>
      <c r="C30" s="7"/>
      <c r="D30" s="7"/>
      <c r="E30" s="7"/>
      <c r="F30" s="7"/>
    </row>
    <row r="31" spans="1:6" x14ac:dyDescent="0.25">
      <c r="A31" s="7"/>
      <c r="B31" s="7"/>
      <c r="C31" s="7"/>
      <c r="D31" s="7"/>
      <c r="E31" s="7"/>
      <c r="F31" s="7"/>
    </row>
    <row r="32" spans="1:6" x14ac:dyDescent="0.25">
      <c r="A32" s="48" t="s">
        <v>2398</v>
      </c>
      <c r="B32" s="48" t="s">
        <v>321</v>
      </c>
      <c r="C32" s="48" t="s">
        <v>2399</v>
      </c>
      <c r="D32" s="48" t="s">
        <v>310</v>
      </c>
      <c r="E32" s="48" t="s">
        <v>909</v>
      </c>
      <c r="F32" s="48" t="s">
        <v>2400</v>
      </c>
    </row>
    <row r="33" spans="1:7" x14ac:dyDescent="0.25">
      <c r="A33" s="71">
        <v>40828</v>
      </c>
      <c r="B33" s="66" t="s">
        <v>2654</v>
      </c>
      <c r="C33" s="66" t="s">
        <v>428</v>
      </c>
      <c r="D33" s="66" t="s">
        <v>2404</v>
      </c>
      <c r="E33" s="7">
        <v>75</v>
      </c>
      <c r="F33" s="112">
        <v>75</v>
      </c>
      <c r="G33" t="s">
        <v>3732</v>
      </c>
    </row>
    <row r="34" spans="1:7" x14ac:dyDescent="0.25">
      <c r="A34" s="71">
        <v>40841</v>
      </c>
      <c r="B34" s="66" t="s">
        <v>2655</v>
      </c>
      <c r="C34" s="66" t="s">
        <v>832</v>
      </c>
      <c r="D34" s="7" t="s">
        <v>2402</v>
      </c>
      <c r="E34" s="7">
        <v>631.33000000000004</v>
      </c>
      <c r="F34" s="112">
        <v>706.33</v>
      </c>
      <c r="G34" t="s">
        <v>3732</v>
      </c>
    </row>
    <row r="35" spans="1:7" x14ac:dyDescent="0.25">
      <c r="A35" s="71">
        <v>40847</v>
      </c>
      <c r="B35" s="66" t="s">
        <v>2656</v>
      </c>
      <c r="C35" s="66" t="s">
        <v>832</v>
      </c>
      <c r="D35" s="7" t="s">
        <v>2406</v>
      </c>
      <c r="E35" s="7">
        <v>143.01</v>
      </c>
      <c r="F35" s="112">
        <v>849.34</v>
      </c>
      <c r="G35" t="s">
        <v>3721</v>
      </c>
    </row>
    <row r="36" spans="1:7" x14ac:dyDescent="0.25">
      <c r="A36" s="83">
        <v>40849</v>
      </c>
      <c r="B36" s="84" t="s">
        <v>2657</v>
      </c>
      <c r="C36" s="84" t="s">
        <v>428</v>
      </c>
      <c r="D36" s="84" t="s">
        <v>2404</v>
      </c>
      <c r="E36" s="119">
        <v>18.75</v>
      </c>
      <c r="F36" s="112">
        <v>868.09</v>
      </c>
      <c r="G36" t="s">
        <v>3732</v>
      </c>
    </row>
    <row r="37" spans="1:7" x14ac:dyDescent="0.25">
      <c r="A37" s="83">
        <v>40852</v>
      </c>
      <c r="B37" s="84" t="s">
        <v>2658</v>
      </c>
      <c r="C37" s="84" t="s">
        <v>428</v>
      </c>
      <c r="D37" s="84" t="s">
        <v>2404</v>
      </c>
      <c r="E37" s="119">
        <v>18.75</v>
      </c>
      <c r="F37" s="112">
        <v>886.84</v>
      </c>
      <c r="G37" t="s">
        <v>3732</v>
      </c>
    </row>
    <row r="38" spans="1:7" x14ac:dyDescent="0.25">
      <c r="A38" s="83">
        <v>40855</v>
      </c>
      <c r="B38" s="84" t="s">
        <v>2659</v>
      </c>
      <c r="C38" s="84" t="s">
        <v>428</v>
      </c>
      <c r="D38" s="84" t="s">
        <v>2404</v>
      </c>
      <c r="E38" s="119">
        <v>37.5</v>
      </c>
      <c r="F38" s="112">
        <v>924.34</v>
      </c>
      <c r="G38" t="s">
        <v>3732</v>
      </c>
    </row>
    <row r="39" spans="1:7" x14ac:dyDescent="0.25">
      <c r="A39" s="83">
        <v>40871</v>
      </c>
      <c r="B39" s="84" t="s">
        <v>2660</v>
      </c>
      <c r="C39" s="84" t="s">
        <v>832</v>
      </c>
      <c r="D39" s="7" t="s">
        <v>2402</v>
      </c>
      <c r="E39" s="119">
        <v>684.7</v>
      </c>
      <c r="F39" s="112">
        <v>1609.04</v>
      </c>
      <c r="G39" t="s">
        <v>3732</v>
      </c>
    </row>
    <row r="40" spans="1:7" x14ac:dyDescent="0.25">
      <c r="A40" s="83">
        <v>40877</v>
      </c>
      <c r="B40" s="84" t="s">
        <v>2661</v>
      </c>
      <c r="C40" s="84" t="s">
        <v>832</v>
      </c>
      <c r="D40" s="7" t="s">
        <v>2406</v>
      </c>
      <c r="E40" s="119">
        <v>25.16</v>
      </c>
      <c r="F40" s="112">
        <v>1634.2</v>
      </c>
      <c r="G40" t="s">
        <v>3721</v>
      </c>
    </row>
    <row r="41" spans="1:7" x14ac:dyDescent="0.25">
      <c r="A41" s="24">
        <v>40905</v>
      </c>
      <c r="B41" s="25" t="s">
        <v>2662</v>
      </c>
      <c r="C41" s="25" t="s">
        <v>832</v>
      </c>
      <c r="D41" s="7" t="s">
        <v>2402</v>
      </c>
      <c r="E41" s="114">
        <v>789.95</v>
      </c>
      <c r="F41" s="112">
        <v>2424.15</v>
      </c>
      <c r="G41" t="s">
        <v>3732</v>
      </c>
    </row>
    <row r="42" spans="1:7" x14ac:dyDescent="0.25">
      <c r="A42" s="24">
        <v>40907</v>
      </c>
      <c r="B42" s="25" t="s">
        <v>2663</v>
      </c>
      <c r="C42" s="25" t="s">
        <v>832</v>
      </c>
      <c r="D42" s="7" t="s">
        <v>2406</v>
      </c>
      <c r="E42" s="112">
        <v>-277.89999999999998</v>
      </c>
      <c r="F42" s="112">
        <v>2146.25</v>
      </c>
      <c r="G42" t="s">
        <v>3721</v>
      </c>
    </row>
    <row r="43" spans="1:7" x14ac:dyDescent="0.25">
      <c r="A43" s="7"/>
      <c r="B43" s="7"/>
      <c r="C43" s="7"/>
      <c r="D43" s="7"/>
      <c r="E43" s="112"/>
      <c r="F43" s="112">
        <v>2146.25</v>
      </c>
    </row>
    <row r="44" spans="1:7" x14ac:dyDescent="0.25">
      <c r="A44" s="7"/>
      <c r="B44" s="7"/>
      <c r="C44" s="7"/>
      <c r="D44" s="7"/>
      <c r="E44" s="112"/>
      <c r="F44" s="112">
        <v>2146.25</v>
      </c>
    </row>
    <row r="45" spans="1:7" ht="15.75" thickBot="1" x14ac:dyDescent="0.3">
      <c r="A45" s="115"/>
      <c r="B45" s="115"/>
      <c r="C45" s="115"/>
      <c r="D45" s="115"/>
      <c r="E45" s="116">
        <v>2146.25</v>
      </c>
      <c r="F45" s="116">
        <v>2146.25</v>
      </c>
    </row>
    <row r="46" spans="1:7" ht="15.75" thickTop="1" x14ac:dyDescent="0.25">
      <c r="A46" s="7"/>
      <c r="B46" s="7"/>
      <c r="C46" s="7"/>
      <c r="D46" s="7"/>
      <c r="E46" s="112"/>
      <c r="F46" s="112"/>
    </row>
    <row r="47" spans="1:7" x14ac:dyDescent="0.25">
      <c r="A47" s="7"/>
      <c r="B47" s="7"/>
      <c r="C47" s="7"/>
      <c r="D47" s="7"/>
      <c r="E47" s="117" t="s">
        <v>2411</v>
      </c>
      <c r="F47" s="112">
        <v>2146.25</v>
      </c>
    </row>
    <row r="48" spans="1:7" x14ac:dyDescent="0.25">
      <c r="A48" s="7"/>
      <c r="B48" s="7"/>
      <c r="C48" s="7"/>
      <c r="D48" s="7"/>
      <c r="E48" s="118" t="s">
        <v>2412</v>
      </c>
      <c r="F48" s="112">
        <v>0</v>
      </c>
    </row>
  </sheetData>
  <pageMargins left="0.7" right="0.7" top="0.75" bottom="0.75" header="0.3" footer="0.3"/>
  <pageSetup scale="72" orientation="landscape" r:id="rId1"/>
  <headerFooter>
    <oddFooter>&amp;L&amp;F &amp;A&amp;R&amp;P of &amp;N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W43"/>
  <sheetViews>
    <sheetView topLeftCell="E19" workbookViewId="0">
      <selection activeCell="E9" sqref="E9"/>
    </sheetView>
  </sheetViews>
  <sheetFormatPr defaultRowHeight="15" outlineLevelRow="2" x14ac:dyDescent="0.25"/>
  <cols>
    <col min="1" max="1" width="37.28515625" hidden="1" customWidth="1"/>
    <col min="2" max="2" width="10.140625" hidden="1" customWidth="1"/>
    <col min="3" max="3" width="26.42578125" hidden="1" customWidth="1"/>
    <col min="4" max="4" width="13.7109375" hidden="1" customWidth="1"/>
    <col min="5" max="5" width="26.42578125" bestFit="1" customWidth="1"/>
    <col min="6" max="6" width="18.7109375" hidden="1" customWidth="1"/>
    <col min="7" max="7" width="23.7109375" hidden="1" customWidth="1"/>
    <col min="8" max="8" width="22.7109375" hidden="1" customWidth="1"/>
    <col min="9" max="9" width="22.140625" style="18" bestFit="1" customWidth="1"/>
    <col min="10" max="10" width="5" hidden="1" customWidth="1"/>
    <col min="11" max="11" width="11.85546875" hidden="1" customWidth="1"/>
    <col min="12" max="12" width="14.140625" hidden="1" customWidth="1"/>
    <col min="13" max="13" width="30" hidden="1" customWidth="1"/>
    <col min="14" max="14" width="20.42578125" hidden="1" customWidth="1"/>
    <col min="15" max="15" width="20.85546875" hidden="1" customWidth="1"/>
    <col min="16" max="16" width="21.7109375" hidden="1" customWidth="1"/>
    <col min="17" max="17" width="23.28515625" hidden="1" customWidth="1"/>
    <col min="18" max="18" width="18.5703125" hidden="1" customWidth="1"/>
    <col min="19" max="19" width="16" hidden="1" customWidth="1"/>
    <col min="20" max="20" width="37.28515625" hidden="1" customWidth="1"/>
    <col min="21" max="21" width="15.28515625" bestFit="1" customWidth="1"/>
  </cols>
  <sheetData>
    <row r="1" spans="1:23" x14ac:dyDescent="0.25">
      <c r="E1" t="s">
        <v>11720</v>
      </c>
    </row>
    <row r="2" spans="1:23" x14ac:dyDescent="0.25">
      <c r="A2" s="120" t="s">
        <v>2503</v>
      </c>
      <c r="B2" s="120" t="s">
        <v>311</v>
      </c>
      <c r="C2" s="120" t="s">
        <v>315</v>
      </c>
      <c r="D2" s="120" t="s">
        <v>321</v>
      </c>
      <c r="E2" s="120" t="s">
        <v>310</v>
      </c>
      <c r="F2" s="120" t="s">
        <v>313</v>
      </c>
      <c r="G2" s="120" t="s">
        <v>309</v>
      </c>
      <c r="H2" s="120" t="s">
        <v>319</v>
      </c>
      <c r="I2" s="36" t="s">
        <v>320</v>
      </c>
      <c r="J2" s="120" t="s">
        <v>306</v>
      </c>
      <c r="K2" s="120" t="s">
        <v>307</v>
      </c>
      <c r="L2" s="120" t="s">
        <v>312</v>
      </c>
      <c r="M2" s="120" t="s">
        <v>314</v>
      </c>
      <c r="N2" s="120" t="s">
        <v>316</v>
      </c>
      <c r="O2" s="120" t="s">
        <v>317</v>
      </c>
      <c r="P2" s="120" t="s">
        <v>318</v>
      </c>
      <c r="Q2" s="120" t="s">
        <v>322</v>
      </c>
      <c r="R2" s="120" t="s">
        <v>323</v>
      </c>
      <c r="S2" s="120" t="s">
        <v>308</v>
      </c>
      <c r="T2" s="120" t="s">
        <v>2502</v>
      </c>
      <c r="U2" s="121" t="s">
        <v>2664</v>
      </c>
      <c r="V2" s="1" t="s">
        <v>3983</v>
      </c>
      <c r="W2" s="1" t="s">
        <v>3983</v>
      </c>
    </row>
    <row r="3" spans="1:23" hidden="1" outlineLevel="2" x14ac:dyDescent="0.25">
      <c r="A3" s="122" t="s">
        <v>16</v>
      </c>
      <c r="B3" s="123">
        <v>40850</v>
      </c>
      <c r="C3" s="122" t="s">
        <v>2665</v>
      </c>
      <c r="D3" s="122" t="s">
        <v>20</v>
      </c>
      <c r="E3" s="122" t="s">
        <v>166</v>
      </c>
      <c r="F3" s="122" t="s">
        <v>2333</v>
      </c>
      <c r="G3" s="122" t="s">
        <v>2666</v>
      </c>
      <c r="H3" s="120">
        <v>0</v>
      </c>
      <c r="I3" s="36">
        <v>663.85</v>
      </c>
      <c r="J3" s="120">
        <v>2011</v>
      </c>
      <c r="K3" s="120">
        <v>8184</v>
      </c>
      <c r="L3" s="122" t="s">
        <v>2667</v>
      </c>
      <c r="M3" s="122" t="s">
        <v>2334</v>
      </c>
      <c r="N3" s="122" t="s">
        <v>374</v>
      </c>
      <c r="O3" s="122" t="s">
        <v>375</v>
      </c>
      <c r="P3" s="120">
        <v>111915</v>
      </c>
      <c r="Q3" s="122" t="s">
        <v>328</v>
      </c>
      <c r="R3" s="122" t="s">
        <v>329</v>
      </c>
      <c r="S3" s="122" t="s">
        <v>384</v>
      </c>
      <c r="T3" s="122" t="s">
        <v>2425</v>
      </c>
    </row>
    <row r="4" spans="1:23" outlineLevel="1" collapsed="1" x14ac:dyDescent="0.25">
      <c r="A4" s="122"/>
      <c r="B4" s="123"/>
      <c r="C4" s="122"/>
      <c r="D4" s="122"/>
      <c r="E4" s="124" t="s">
        <v>950</v>
      </c>
      <c r="F4" s="122"/>
      <c r="G4" s="122"/>
      <c r="H4" s="120"/>
      <c r="I4" s="36">
        <v>663.85</v>
      </c>
      <c r="J4" s="120"/>
      <c r="K4" s="120"/>
      <c r="L4" s="122"/>
      <c r="M4" s="122"/>
      <c r="N4" s="122"/>
      <c r="O4" s="122"/>
      <c r="P4" s="120"/>
      <c r="Q4" s="122"/>
      <c r="R4" s="122"/>
      <c r="S4" s="122"/>
      <c r="T4" s="122"/>
      <c r="U4" s="38">
        <v>35.728410561498407</v>
      </c>
      <c r="V4" s="1" t="s">
        <v>11810</v>
      </c>
      <c r="W4" s="1">
        <v>340</v>
      </c>
    </row>
    <row r="5" spans="1:23" hidden="1" outlineLevel="2" x14ac:dyDescent="0.25">
      <c r="A5" s="122" t="s">
        <v>16</v>
      </c>
      <c r="B5" s="123">
        <v>40871</v>
      </c>
      <c r="C5" s="122" t="s">
        <v>2668</v>
      </c>
      <c r="D5" s="122" t="s">
        <v>20</v>
      </c>
      <c r="E5" s="122" t="s">
        <v>179</v>
      </c>
      <c r="F5" s="122" t="s">
        <v>831</v>
      </c>
      <c r="G5" s="122" t="s">
        <v>2669</v>
      </c>
      <c r="H5" s="120">
        <v>0</v>
      </c>
      <c r="I5" s="36">
        <v>31.58</v>
      </c>
      <c r="J5" s="120">
        <v>2011</v>
      </c>
      <c r="K5" s="120">
        <v>8298</v>
      </c>
      <c r="L5" s="122" t="s">
        <v>2670</v>
      </c>
      <c r="M5" s="122" t="s">
        <v>832</v>
      </c>
      <c r="N5" s="122" t="s">
        <v>374</v>
      </c>
      <c r="O5" s="122" t="s">
        <v>375</v>
      </c>
      <c r="P5" s="120">
        <v>115505</v>
      </c>
      <c r="Q5" s="122" t="s">
        <v>328</v>
      </c>
      <c r="R5" s="122" t="s">
        <v>329</v>
      </c>
      <c r="S5" s="122" t="s">
        <v>827</v>
      </c>
      <c r="T5" s="122" t="s">
        <v>2425</v>
      </c>
      <c r="V5" s="1" t="s">
        <v>11718</v>
      </c>
      <c r="W5" s="1">
        <v>334</v>
      </c>
    </row>
    <row r="6" spans="1:23" hidden="1" outlineLevel="2" x14ac:dyDescent="0.25">
      <c r="A6" s="122" t="s">
        <v>16</v>
      </c>
      <c r="B6" s="123">
        <v>40905</v>
      </c>
      <c r="C6" s="122" t="s">
        <v>2671</v>
      </c>
      <c r="D6" s="122" t="s">
        <v>20</v>
      </c>
      <c r="E6" s="122" t="s">
        <v>179</v>
      </c>
      <c r="F6" s="122" t="s">
        <v>831</v>
      </c>
      <c r="G6" s="122" t="s">
        <v>2672</v>
      </c>
      <c r="H6" s="120">
        <v>0</v>
      </c>
      <c r="I6" s="36">
        <v>100.03</v>
      </c>
      <c r="J6" s="120">
        <v>2011</v>
      </c>
      <c r="K6" s="120">
        <v>8429</v>
      </c>
      <c r="L6" s="122" t="s">
        <v>2673</v>
      </c>
      <c r="M6" s="122" t="s">
        <v>832</v>
      </c>
      <c r="N6" s="122" t="s">
        <v>374</v>
      </c>
      <c r="O6" s="122" t="s">
        <v>375</v>
      </c>
      <c r="P6" s="120">
        <v>120909</v>
      </c>
      <c r="Q6" s="122" t="s">
        <v>328</v>
      </c>
      <c r="R6" s="122" t="s">
        <v>329</v>
      </c>
      <c r="S6" s="122" t="s">
        <v>827</v>
      </c>
      <c r="T6" s="122" t="s">
        <v>2425</v>
      </c>
      <c r="V6" s="1" t="s">
        <v>11718</v>
      </c>
      <c r="W6" s="1">
        <v>334</v>
      </c>
    </row>
    <row r="7" spans="1:23" outlineLevel="1" collapsed="1" x14ac:dyDescent="0.25">
      <c r="A7" s="122"/>
      <c r="B7" s="123"/>
      <c r="C7" s="122"/>
      <c r="D7" s="122"/>
      <c r="E7" s="124" t="s">
        <v>2483</v>
      </c>
      <c r="F7" s="122"/>
      <c r="G7" s="122"/>
      <c r="H7" s="120"/>
      <c r="I7" s="36">
        <v>131.61000000000001</v>
      </c>
      <c r="J7" s="120"/>
      <c r="K7" s="120"/>
      <c r="L7" s="122"/>
      <c r="M7" s="122"/>
      <c r="N7" s="122"/>
      <c r="O7" s="122"/>
      <c r="P7" s="120"/>
      <c r="Q7" s="122"/>
      <c r="R7" s="122"/>
      <c r="S7" s="122"/>
      <c r="T7" s="122"/>
      <c r="U7" s="38">
        <v>7.0832509060763806</v>
      </c>
      <c r="V7" s="1" t="s">
        <v>11718</v>
      </c>
      <c r="W7" s="1">
        <v>334</v>
      </c>
    </row>
    <row r="8" spans="1:23" hidden="1" outlineLevel="2" x14ac:dyDescent="0.25">
      <c r="A8" s="122" t="s">
        <v>16</v>
      </c>
      <c r="B8" s="123">
        <v>40850</v>
      </c>
      <c r="C8" s="122" t="s">
        <v>2674</v>
      </c>
      <c r="D8" s="122" t="s">
        <v>20</v>
      </c>
      <c r="E8" s="122" t="s">
        <v>181</v>
      </c>
      <c r="F8" s="122" t="s">
        <v>388</v>
      </c>
      <c r="G8" s="122" t="s">
        <v>2675</v>
      </c>
      <c r="H8" s="120">
        <v>0</v>
      </c>
      <c r="I8" s="36">
        <v>311.7</v>
      </c>
      <c r="J8" s="120">
        <v>2011</v>
      </c>
      <c r="K8" s="120">
        <v>8182</v>
      </c>
      <c r="L8" s="122" t="s">
        <v>2667</v>
      </c>
      <c r="M8" s="122" t="s">
        <v>389</v>
      </c>
      <c r="N8" s="122" t="s">
        <v>374</v>
      </c>
      <c r="O8" s="122" t="s">
        <v>375</v>
      </c>
      <c r="P8" s="120">
        <v>111886</v>
      </c>
      <c r="Q8" s="122" t="s">
        <v>328</v>
      </c>
      <c r="R8" s="122" t="s">
        <v>329</v>
      </c>
      <c r="S8" s="122" t="s">
        <v>384</v>
      </c>
      <c r="T8" s="122" t="s">
        <v>2425</v>
      </c>
      <c r="V8" s="1" t="s">
        <v>11774</v>
      </c>
      <c r="W8" s="1">
        <v>331</v>
      </c>
    </row>
    <row r="9" spans="1:23" hidden="1" outlineLevel="2" x14ac:dyDescent="0.25">
      <c r="A9" s="122" t="s">
        <v>16</v>
      </c>
      <c r="B9" s="123">
        <v>40871</v>
      </c>
      <c r="C9" s="122" t="s">
        <v>2676</v>
      </c>
      <c r="D9" s="122" t="s">
        <v>20</v>
      </c>
      <c r="E9" s="122" t="s">
        <v>181</v>
      </c>
      <c r="F9" s="122" t="s">
        <v>831</v>
      </c>
      <c r="G9" s="122" t="s">
        <v>2677</v>
      </c>
      <c r="H9" s="120">
        <v>0</v>
      </c>
      <c r="I9" s="36">
        <v>373.83</v>
      </c>
      <c r="J9" s="120">
        <v>2011</v>
      </c>
      <c r="K9" s="120">
        <v>8297</v>
      </c>
      <c r="L9" s="122" t="s">
        <v>2670</v>
      </c>
      <c r="M9" s="122" t="s">
        <v>832</v>
      </c>
      <c r="N9" s="122" t="s">
        <v>374</v>
      </c>
      <c r="O9" s="122" t="s">
        <v>375</v>
      </c>
      <c r="P9" s="120">
        <v>115504</v>
      </c>
      <c r="Q9" s="122" t="s">
        <v>328</v>
      </c>
      <c r="R9" s="122" t="s">
        <v>329</v>
      </c>
      <c r="S9" s="122" t="s">
        <v>827</v>
      </c>
      <c r="T9" s="122" t="s">
        <v>2425</v>
      </c>
      <c r="V9" s="1" t="s">
        <v>11774</v>
      </c>
      <c r="W9" s="1">
        <v>331</v>
      </c>
    </row>
    <row r="10" spans="1:23" hidden="1" outlineLevel="2" x14ac:dyDescent="0.25">
      <c r="A10" s="122" t="s">
        <v>16</v>
      </c>
      <c r="B10" s="123">
        <v>40905</v>
      </c>
      <c r="C10" s="122" t="s">
        <v>2678</v>
      </c>
      <c r="D10" s="122" t="s">
        <v>20</v>
      </c>
      <c r="E10" s="122" t="s">
        <v>181</v>
      </c>
      <c r="F10" s="122" t="s">
        <v>831</v>
      </c>
      <c r="G10" s="122" t="s">
        <v>2679</v>
      </c>
      <c r="H10" s="120">
        <v>0</v>
      </c>
      <c r="I10" s="36">
        <v>384.33</v>
      </c>
      <c r="J10" s="120">
        <v>2011</v>
      </c>
      <c r="K10" s="120">
        <v>8428</v>
      </c>
      <c r="L10" s="122" t="s">
        <v>2673</v>
      </c>
      <c r="M10" s="122" t="s">
        <v>832</v>
      </c>
      <c r="N10" s="122" t="s">
        <v>374</v>
      </c>
      <c r="O10" s="122" t="s">
        <v>375</v>
      </c>
      <c r="P10" s="120">
        <v>120905</v>
      </c>
      <c r="Q10" s="122" t="s">
        <v>328</v>
      </c>
      <c r="R10" s="122" t="s">
        <v>329</v>
      </c>
      <c r="S10" s="122" t="s">
        <v>827</v>
      </c>
      <c r="T10" s="122" t="s">
        <v>2425</v>
      </c>
      <c r="V10" s="1" t="s">
        <v>11774</v>
      </c>
      <c r="W10" s="1">
        <v>331</v>
      </c>
    </row>
    <row r="11" spans="1:23" outlineLevel="1" collapsed="1" x14ac:dyDescent="0.25">
      <c r="A11" s="122"/>
      <c r="B11" s="123"/>
      <c r="C11" s="122"/>
      <c r="D11" s="122"/>
      <c r="E11" s="124" t="s">
        <v>968</v>
      </c>
      <c r="F11" s="122"/>
      <c r="G11" s="122"/>
      <c r="H11" s="120"/>
      <c r="I11" s="36">
        <v>1069.8599999999999</v>
      </c>
      <c r="J11" s="120"/>
      <c r="K11" s="120"/>
      <c r="L11" s="122"/>
      <c r="M11" s="122"/>
      <c r="N11" s="122"/>
      <c r="O11" s="122"/>
      <c r="P11" s="120"/>
      <c r="Q11" s="122"/>
      <c r="R11" s="122"/>
      <c r="S11" s="122"/>
      <c r="T11" s="122"/>
      <c r="U11" s="38">
        <v>57.579870939707284</v>
      </c>
      <c r="V11" s="1" t="s">
        <v>11774</v>
      </c>
      <c r="W11" s="1">
        <v>331</v>
      </c>
    </row>
    <row r="12" spans="1:23" hidden="1" outlineLevel="2" x14ac:dyDescent="0.25">
      <c r="A12" s="122" t="s">
        <v>16</v>
      </c>
      <c r="B12" s="123">
        <v>40821</v>
      </c>
      <c r="C12" s="122" t="s">
        <v>2680</v>
      </c>
      <c r="D12" s="122" t="s">
        <v>20</v>
      </c>
      <c r="E12" s="122" t="s">
        <v>183</v>
      </c>
      <c r="F12" s="122" t="s">
        <v>2443</v>
      </c>
      <c r="G12" s="122" t="s">
        <v>2681</v>
      </c>
      <c r="H12" s="120">
        <v>0</v>
      </c>
      <c r="I12" s="36">
        <v>840</v>
      </c>
      <c r="J12" s="120">
        <v>2011</v>
      </c>
      <c r="K12" s="120">
        <v>8021</v>
      </c>
      <c r="L12" s="122" t="s">
        <v>2682</v>
      </c>
      <c r="M12" s="122" t="s">
        <v>2440</v>
      </c>
      <c r="N12" s="122" t="s">
        <v>374</v>
      </c>
      <c r="O12" s="122" t="s">
        <v>375</v>
      </c>
      <c r="P12" s="120">
        <v>106777</v>
      </c>
      <c r="Q12" s="122" t="s">
        <v>328</v>
      </c>
      <c r="R12" s="122" t="s">
        <v>329</v>
      </c>
      <c r="S12" s="122" t="s">
        <v>384</v>
      </c>
      <c r="T12" s="122" t="s">
        <v>2425</v>
      </c>
      <c r="V12" s="1" t="s">
        <v>11752</v>
      </c>
      <c r="W12" s="1">
        <v>311</v>
      </c>
    </row>
    <row r="13" spans="1:23" outlineLevel="1" collapsed="1" x14ac:dyDescent="0.25">
      <c r="A13" s="122"/>
      <c r="B13" s="123"/>
      <c r="C13" s="122"/>
      <c r="D13" s="122"/>
      <c r="E13" s="124" t="s">
        <v>2452</v>
      </c>
      <c r="F13" s="122"/>
      <c r="G13" s="122"/>
      <c r="H13" s="120"/>
      <c r="I13" s="36">
        <v>840</v>
      </c>
      <c r="J13" s="120"/>
      <c r="K13" s="120"/>
      <c r="L13" s="122"/>
      <c r="M13" s="122"/>
      <c r="N13" s="122"/>
      <c r="O13" s="122"/>
      <c r="P13" s="120"/>
      <c r="Q13" s="122"/>
      <c r="R13" s="122"/>
      <c r="S13" s="122"/>
      <c r="T13" s="122"/>
      <c r="U13" s="38">
        <v>45.208804506528075</v>
      </c>
      <c r="V13" s="1" t="s">
        <v>11752</v>
      </c>
      <c r="W13" s="1">
        <v>311</v>
      </c>
    </row>
    <row r="14" spans="1:23" hidden="1" outlineLevel="2" x14ac:dyDescent="0.25">
      <c r="A14" s="122" t="s">
        <v>16</v>
      </c>
      <c r="B14" s="123">
        <v>40855</v>
      </c>
      <c r="C14" s="122" t="s">
        <v>2683</v>
      </c>
      <c r="D14" s="122" t="s">
        <v>20</v>
      </c>
      <c r="E14" s="122" t="s">
        <v>2684</v>
      </c>
      <c r="F14" s="122" t="s">
        <v>693</v>
      </c>
      <c r="G14" s="122" t="s">
        <v>2685</v>
      </c>
      <c r="H14" s="120">
        <v>0</v>
      </c>
      <c r="I14" s="36">
        <v>25645</v>
      </c>
      <c r="J14" s="120">
        <v>2011</v>
      </c>
      <c r="K14" s="120">
        <v>8209</v>
      </c>
      <c r="L14" s="122" t="s">
        <v>2593</v>
      </c>
      <c r="M14" s="122" t="s">
        <v>694</v>
      </c>
      <c r="N14" s="122" t="s">
        <v>374</v>
      </c>
      <c r="O14" s="122" t="s">
        <v>375</v>
      </c>
      <c r="P14" s="120">
        <v>112548</v>
      </c>
      <c r="Q14" s="122" t="s">
        <v>328</v>
      </c>
      <c r="R14" s="122" t="s">
        <v>329</v>
      </c>
      <c r="S14" s="122" t="s">
        <v>384</v>
      </c>
      <c r="T14" s="122" t="s">
        <v>2425</v>
      </c>
      <c r="V14" s="1" t="s">
        <v>11774</v>
      </c>
      <c r="W14" s="1">
        <v>331</v>
      </c>
    </row>
    <row r="15" spans="1:23" hidden="1" outlineLevel="2" x14ac:dyDescent="0.25">
      <c r="A15" s="122" t="s">
        <v>16</v>
      </c>
      <c r="B15" s="123">
        <v>40864</v>
      </c>
      <c r="C15" s="122" t="s">
        <v>2686</v>
      </c>
      <c r="D15" s="122" t="s">
        <v>20</v>
      </c>
      <c r="E15" s="122" t="s">
        <v>2684</v>
      </c>
      <c r="F15" s="122" t="s">
        <v>427</v>
      </c>
      <c r="G15" s="122" t="s">
        <v>2687</v>
      </c>
      <c r="H15" s="120">
        <v>0</v>
      </c>
      <c r="I15" s="36">
        <v>93.75</v>
      </c>
      <c r="J15" s="120">
        <v>2011</v>
      </c>
      <c r="K15" s="120">
        <v>8255</v>
      </c>
      <c r="L15" s="122" t="s">
        <v>2688</v>
      </c>
      <c r="M15" s="122" t="s">
        <v>428</v>
      </c>
      <c r="N15" s="122" t="s">
        <v>374</v>
      </c>
      <c r="O15" s="122" t="s">
        <v>375</v>
      </c>
      <c r="P15" s="120">
        <v>113500</v>
      </c>
      <c r="Q15" s="122" t="s">
        <v>328</v>
      </c>
      <c r="R15" s="122" t="s">
        <v>329</v>
      </c>
      <c r="S15" s="122" t="s">
        <v>367</v>
      </c>
      <c r="T15" s="122" t="s">
        <v>2425</v>
      </c>
      <c r="V15" s="1" t="s">
        <v>11774</v>
      </c>
      <c r="W15" s="1">
        <v>331</v>
      </c>
    </row>
    <row r="16" spans="1:23" outlineLevel="1" collapsed="1" x14ac:dyDescent="0.25">
      <c r="A16" s="122"/>
      <c r="B16" s="123"/>
      <c r="C16" s="122"/>
      <c r="D16" s="122"/>
      <c r="E16" s="124" t="s">
        <v>2689</v>
      </c>
      <c r="F16" s="122"/>
      <c r="G16" s="122"/>
      <c r="H16" s="120"/>
      <c r="I16" s="36">
        <v>25738.75</v>
      </c>
      <c r="J16" s="120"/>
      <c r="K16" s="120"/>
      <c r="L16" s="122"/>
      <c r="M16" s="122"/>
      <c r="N16" s="122"/>
      <c r="O16" s="122"/>
      <c r="P16" s="120"/>
      <c r="Q16" s="122"/>
      <c r="R16" s="122"/>
      <c r="S16" s="122"/>
      <c r="T16" s="122"/>
      <c r="U16" s="38">
        <v>1385.2596630861897</v>
      </c>
      <c r="V16" s="1" t="s">
        <v>11774</v>
      </c>
      <c r="W16" s="1">
        <v>331</v>
      </c>
    </row>
    <row r="17" spans="1:23" hidden="1" outlineLevel="2" x14ac:dyDescent="0.25">
      <c r="A17" s="122" t="s">
        <v>16</v>
      </c>
      <c r="B17" s="123">
        <v>40850</v>
      </c>
      <c r="C17" s="122" t="s">
        <v>2690</v>
      </c>
      <c r="D17" s="122" t="s">
        <v>20</v>
      </c>
      <c r="E17" s="122" t="s">
        <v>286</v>
      </c>
      <c r="F17" s="122" t="s">
        <v>2333</v>
      </c>
      <c r="G17" s="122" t="s">
        <v>2691</v>
      </c>
      <c r="H17" s="120">
        <v>0</v>
      </c>
      <c r="I17" s="36">
        <v>663.84</v>
      </c>
      <c r="J17" s="120">
        <v>2011</v>
      </c>
      <c r="K17" s="120">
        <v>8185</v>
      </c>
      <c r="L17" s="122" t="s">
        <v>2667</v>
      </c>
      <c r="M17" s="122" t="s">
        <v>2334</v>
      </c>
      <c r="N17" s="122" t="s">
        <v>374</v>
      </c>
      <c r="O17" s="122" t="s">
        <v>375</v>
      </c>
      <c r="P17" s="120">
        <v>111916</v>
      </c>
      <c r="Q17" s="122" t="s">
        <v>350</v>
      </c>
      <c r="R17" s="122" t="s">
        <v>329</v>
      </c>
      <c r="S17" s="122" t="s">
        <v>384</v>
      </c>
      <c r="T17" s="122" t="s">
        <v>2425</v>
      </c>
    </row>
    <row r="18" spans="1:23" outlineLevel="2" x14ac:dyDescent="0.25">
      <c r="A18" s="122"/>
      <c r="B18" s="123"/>
      <c r="C18" s="122"/>
      <c r="D18" s="122"/>
      <c r="E18" s="124" t="s">
        <v>975</v>
      </c>
      <c r="F18" s="122"/>
      <c r="G18" s="122"/>
      <c r="H18" s="120"/>
      <c r="I18" s="36">
        <v>28444.07</v>
      </c>
      <c r="J18" s="36">
        <v>0</v>
      </c>
      <c r="K18" s="36">
        <v>0</v>
      </c>
      <c r="L18" s="36">
        <v>0</v>
      </c>
      <c r="M18" s="36">
        <v>0</v>
      </c>
      <c r="N18" s="36">
        <v>0</v>
      </c>
      <c r="O18" s="36">
        <v>0</v>
      </c>
      <c r="P18" s="36">
        <v>0</v>
      </c>
      <c r="Q18" s="36">
        <v>0</v>
      </c>
      <c r="R18" s="36">
        <v>0</v>
      </c>
      <c r="S18" s="36">
        <v>0</v>
      </c>
      <c r="T18" s="36">
        <v>0</v>
      </c>
      <c r="U18" s="36">
        <v>1530.86</v>
      </c>
    </row>
    <row r="19" spans="1:23" outlineLevel="2" x14ac:dyDescent="0.25">
      <c r="A19" s="122"/>
      <c r="B19" s="123"/>
      <c r="C19" s="122"/>
      <c r="D19" s="122"/>
      <c r="E19" s="122"/>
      <c r="F19" s="122"/>
      <c r="G19" s="122"/>
      <c r="H19" s="120"/>
      <c r="I19" s="36"/>
      <c r="J19" s="120"/>
      <c r="K19" s="120"/>
      <c r="L19" s="122"/>
      <c r="M19" s="122"/>
      <c r="N19" s="122"/>
      <c r="O19" s="122"/>
      <c r="P19" s="120"/>
      <c r="Q19" s="122"/>
      <c r="R19" s="122"/>
      <c r="S19" s="122"/>
      <c r="T19" s="122"/>
    </row>
    <row r="20" spans="1:23" outlineLevel="2" x14ac:dyDescent="0.25">
      <c r="A20" s="122"/>
      <c r="B20" s="123"/>
      <c r="C20" s="122"/>
      <c r="D20" s="122"/>
      <c r="E20" s="121"/>
      <c r="F20" s="122"/>
      <c r="G20" s="122"/>
      <c r="H20" s="120"/>
      <c r="I20" s="36"/>
      <c r="J20" s="120"/>
      <c r="K20" s="120"/>
      <c r="L20" s="122"/>
      <c r="M20" s="122"/>
      <c r="N20" s="122"/>
      <c r="O20" s="122"/>
      <c r="P20" s="120"/>
      <c r="Q20" s="122"/>
      <c r="R20" s="122"/>
      <c r="S20" s="122"/>
      <c r="T20" s="122"/>
    </row>
    <row r="21" spans="1:23" outlineLevel="2" x14ac:dyDescent="0.25">
      <c r="A21" s="122"/>
      <c r="B21" s="123"/>
      <c r="C21" s="122"/>
      <c r="D21" s="122"/>
      <c r="E21" s="121" t="s">
        <v>2664</v>
      </c>
      <c r="F21" s="122"/>
      <c r="G21" s="122"/>
      <c r="H21" s="120"/>
      <c r="I21" s="36"/>
      <c r="J21" s="120"/>
      <c r="K21" s="120"/>
      <c r="L21" s="122"/>
      <c r="M21" s="122"/>
      <c r="N21" s="122"/>
      <c r="O21" s="122"/>
      <c r="P21" s="120"/>
      <c r="Q21" s="122"/>
      <c r="R21" s="122"/>
      <c r="S21" s="122"/>
      <c r="T21" s="122"/>
      <c r="U21" s="38">
        <v>1530.86</v>
      </c>
    </row>
    <row r="22" spans="1:23" outlineLevel="2" x14ac:dyDescent="0.25">
      <c r="A22" s="122"/>
      <c r="B22" s="123"/>
      <c r="C22" s="122"/>
      <c r="D22" s="122"/>
      <c r="E22" s="122"/>
      <c r="F22" s="122"/>
      <c r="G22" s="122"/>
      <c r="H22" s="120"/>
      <c r="I22" s="36"/>
      <c r="J22" s="120"/>
      <c r="K22" s="120"/>
      <c r="L22" s="122"/>
      <c r="M22" s="122"/>
      <c r="N22" s="122"/>
      <c r="O22" s="122"/>
      <c r="P22" s="120"/>
      <c r="Q22" s="122"/>
      <c r="R22" s="122"/>
      <c r="S22" s="122"/>
      <c r="T22" s="122"/>
    </row>
    <row r="23" spans="1:23" outlineLevel="2" x14ac:dyDescent="0.25">
      <c r="A23" s="122"/>
      <c r="B23" s="123"/>
      <c r="C23" s="122"/>
      <c r="D23" s="122"/>
      <c r="E23" s="122"/>
      <c r="F23" s="122"/>
      <c r="G23" s="122"/>
      <c r="H23" s="120"/>
      <c r="I23" s="36"/>
      <c r="J23" s="120"/>
      <c r="K23" s="120"/>
      <c r="L23" s="122"/>
      <c r="M23" s="122"/>
      <c r="N23" s="122"/>
      <c r="O23" s="122"/>
      <c r="P23" s="120"/>
      <c r="Q23" s="122"/>
      <c r="R23" s="122"/>
      <c r="S23" s="122"/>
      <c r="T23" s="122"/>
    </row>
    <row r="24" spans="1:23" outlineLevel="2" x14ac:dyDescent="0.25">
      <c r="A24" s="122"/>
      <c r="B24" s="123"/>
      <c r="C24" s="122"/>
      <c r="D24" s="122"/>
      <c r="E24" s="122"/>
      <c r="F24" s="122"/>
      <c r="G24" s="122"/>
      <c r="H24" s="120"/>
      <c r="I24" s="36"/>
      <c r="J24" s="120"/>
      <c r="K24" s="120"/>
      <c r="L24" s="122"/>
      <c r="M24" s="122"/>
      <c r="N24" s="122"/>
      <c r="O24" s="122"/>
      <c r="P24" s="120"/>
      <c r="Q24" s="122"/>
      <c r="R24" s="122"/>
      <c r="S24" s="122"/>
      <c r="T24" s="122"/>
    </row>
    <row r="25" spans="1:23" outlineLevel="2" x14ac:dyDescent="0.25">
      <c r="A25" s="122"/>
      <c r="B25" s="123"/>
      <c r="C25" s="122"/>
      <c r="D25" s="122"/>
      <c r="E25" s="122"/>
      <c r="F25" s="122"/>
      <c r="G25" s="122"/>
      <c r="H25" s="120"/>
      <c r="I25" s="36"/>
      <c r="J25" s="120"/>
      <c r="K25" s="120"/>
      <c r="L25" s="122"/>
      <c r="M25" s="122"/>
      <c r="N25" s="122"/>
      <c r="O25" s="122"/>
      <c r="P25" s="120"/>
      <c r="Q25" s="122"/>
      <c r="R25" s="122"/>
      <c r="S25" s="122"/>
      <c r="T25" s="122"/>
    </row>
    <row r="26" spans="1:23" outlineLevel="2" x14ac:dyDescent="0.25">
      <c r="A26" s="122"/>
      <c r="B26" s="123"/>
      <c r="C26" s="122"/>
      <c r="D26" s="122"/>
      <c r="E26" s="122"/>
      <c r="F26" s="122"/>
      <c r="G26" s="122"/>
      <c r="H26" s="120"/>
      <c r="I26" s="36"/>
      <c r="J26" s="120"/>
      <c r="K26" s="120"/>
      <c r="L26" s="122"/>
      <c r="M26" s="122"/>
      <c r="N26" s="122"/>
      <c r="O26" s="122"/>
      <c r="P26" s="120"/>
      <c r="Q26" s="122"/>
      <c r="R26" s="122"/>
      <c r="S26" s="122"/>
      <c r="T26" s="122"/>
    </row>
    <row r="27" spans="1:23" outlineLevel="2" x14ac:dyDescent="0.25">
      <c r="A27" s="122"/>
      <c r="B27" s="123"/>
      <c r="C27" s="122"/>
      <c r="D27" s="122"/>
      <c r="E27" s="122" t="s">
        <v>11719</v>
      </c>
      <c r="F27" s="122"/>
      <c r="G27" s="122"/>
      <c r="H27" s="120"/>
      <c r="I27" s="36"/>
      <c r="J27" s="120"/>
      <c r="K27" s="120"/>
      <c r="L27" s="122"/>
      <c r="M27" s="122"/>
      <c r="N27" s="122"/>
      <c r="O27" s="122"/>
      <c r="P27" s="120"/>
      <c r="Q27" s="122"/>
      <c r="R27" s="122"/>
      <c r="S27" s="122"/>
      <c r="T27" s="122"/>
    </row>
    <row r="28" spans="1:23" outlineLevel="2" x14ac:dyDescent="0.25">
      <c r="A28" s="122"/>
      <c r="B28" s="123"/>
      <c r="C28" s="122"/>
      <c r="D28" s="122"/>
      <c r="E28" s="122"/>
      <c r="F28" s="122"/>
      <c r="G28" s="122"/>
      <c r="H28" s="120"/>
      <c r="I28" s="36"/>
      <c r="J28" s="120"/>
      <c r="K28" s="120"/>
      <c r="L28" s="122"/>
      <c r="M28" s="122"/>
      <c r="N28" s="122"/>
      <c r="O28" s="122"/>
      <c r="P28" s="120"/>
      <c r="Q28" s="122"/>
      <c r="R28" s="122"/>
      <c r="S28" s="122"/>
      <c r="T28" s="122"/>
    </row>
    <row r="29" spans="1:23" outlineLevel="2" x14ac:dyDescent="0.25">
      <c r="A29" s="122"/>
      <c r="B29" s="123"/>
      <c r="C29" s="122"/>
      <c r="D29" s="122"/>
      <c r="E29" s="120" t="s">
        <v>310</v>
      </c>
      <c r="F29" s="120" t="s">
        <v>313</v>
      </c>
      <c r="G29" s="120" t="s">
        <v>309</v>
      </c>
      <c r="H29" s="120" t="s">
        <v>319</v>
      </c>
      <c r="I29" s="36" t="s">
        <v>320</v>
      </c>
      <c r="J29" s="120" t="s">
        <v>306</v>
      </c>
      <c r="K29" s="120" t="s">
        <v>307</v>
      </c>
      <c r="L29" s="120" t="s">
        <v>312</v>
      </c>
      <c r="M29" s="120" t="s">
        <v>314</v>
      </c>
      <c r="N29" s="120" t="s">
        <v>316</v>
      </c>
      <c r="O29" s="120" t="s">
        <v>317</v>
      </c>
      <c r="P29" s="120" t="s">
        <v>318</v>
      </c>
      <c r="Q29" s="120" t="s">
        <v>322</v>
      </c>
      <c r="R29" s="120" t="s">
        <v>323</v>
      </c>
      <c r="S29" s="120" t="s">
        <v>308</v>
      </c>
      <c r="T29" s="120" t="s">
        <v>2502</v>
      </c>
      <c r="U29" s="121" t="s">
        <v>2664</v>
      </c>
      <c r="V29" s="1" t="s">
        <v>3983</v>
      </c>
      <c r="W29" s="1" t="s">
        <v>3983</v>
      </c>
    </row>
    <row r="30" spans="1:23" outlineLevel="1" x14ac:dyDescent="0.25">
      <c r="A30" s="122"/>
      <c r="B30" s="123"/>
      <c r="C30" s="122"/>
      <c r="D30" s="122"/>
      <c r="E30" s="124" t="s">
        <v>1036</v>
      </c>
      <c r="F30" s="122"/>
      <c r="G30" s="122"/>
      <c r="H30" s="120"/>
      <c r="I30" s="36">
        <v>663.84</v>
      </c>
      <c r="J30" s="120"/>
      <c r="K30" s="120"/>
      <c r="L30" s="122"/>
      <c r="M30" s="122"/>
      <c r="N30" s="122"/>
      <c r="O30" s="122"/>
      <c r="P30" s="120"/>
      <c r="Q30" s="122"/>
      <c r="R30" s="122"/>
      <c r="S30" s="122"/>
      <c r="T30" s="122"/>
      <c r="U30" s="38">
        <v>55.787855519849828</v>
      </c>
      <c r="V30" s="1" t="s">
        <v>11803</v>
      </c>
      <c r="W30" s="1">
        <v>390</v>
      </c>
    </row>
    <row r="31" spans="1:23" hidden="1" outlineLevel="2" x14ac:dyDescent="0.25">
      <c r="A31" s="122" t="s">
        <v>16</v>
      </c>
      <c r="B31" s="123">
        <v>40841</v>
      </c>
      <c r="C31" s="122" t="s">
        <v>2692</v>
      </c>
      <c r="D31" s="122" t="s">
        <v>20</v>
      </c>
      <c r="E31" s="122" t="s">
        <v>293</v>
      </c>
      <c r="F31" s="122" t="s">
        <v>831</v>
      </c>
      <c r="G31" s="122" t="s">
        <v>2693</v>
      </c>
      <c r="H31" s="120">
        <v>0</v>
      </c>
      <c r="I31" s="36">
        <v>202.11</v>
      </c>
      <c r="J31" s="120">
        <v>2011</v>
      </c>
      <c r="K31" s="120">
        <v>8119</v>
      </c>
      <c r="L31" s="122" t="s">
        <v>2694</v>
      </c>
      <c r="M31" s="122" t="s">
        <v>832</v>
      </c>
      <c r="N31" s="122" t="s">
        <v>374</v>
      </c>
      <c r="O31" s="122" t="s">
        <v>375</v>
      </c>
      <c r="P31" s="120">
        <v>110377</v>
      </c>
      <c r="Q31" s="122" t="s">
        <v>350</v>
      </c>
      <c r="R31" s="122" t="s">
        <v>329</v>
      </c>
      <c r="S31" s="122" t="s">
        <v>827</v>
      </c>
      <c r="T31" s="122" t="s">
        <v>2425</v>
      </c>
      <c r="V31" s="1" t="s">
        <v>11717</v>
      </c>
      <c r="W31" s="1">
        <v>354</v>
      </c>
    </row>
    <row r="32" spans="1:23" hidden="1" outlineLevel="2" x14ac:dyDescent="0.25">
      <c r="A32" s="122" t="s">
        <v>16</v>
      </c>
      <c r="B32" s="123">
        <v>40905</v>
      </c>
      <c r="C32" s="122" t="s">
        <v>2695</v>
      </c>
      <c r="D32" s="122" t="s">
        <v>20</v>
      </c>
      <c r="E32" s="122" t="s">
        <v>293</v>
      </c>
      <c r="F32" s="122" t="s">
        <v>831</v>
      </c>
      <c r="G32" s="122" t="s">
        <v>2696</v>
      </c>
      <c r="H32" s="120">
        <v>0</v>
      </c>
      <c r="I32" s="36">
        <v>184.31</v>
      </c>
      <c r="J32" s="120">
        <v>2011</v>
      </c>
      <c r="K32" s="120">
        <v>8430</v>
      </c>
      <c r="L32" s="122" t="s">
        <v>2673</v>
      </c>
      <c r="M32" s="122" t="s">
        <v>832</v>
      </c>
      <c r="N32" s="122" t="s">
        <v>374</v>
      </c>
      <c r="O32" s="122" t="s">
        <v>375</v>
      </c>
      <c r="P32" s="120">
        <v>120910</v>
      </c>
      <c r="Q32" s="122" t="s">
        <v>350</v>
      </c>
      <c r="R32" s="122" t="s">
        <v>329</v>
      </c>
      <c r="S32" s="122" t="s">
        <v>827</v>
      </c>
      <c r="T32" s="122" t="s">
        <v>2425</v>
      </c>
      <c r="V32" s="1" t="s">
        <v>11717</v>
      </c>
      <c r="W32" s="1">
        <v>354</v>
      </c>
    </row>
    <row r="33" spans="1:23" outlineLevel="1" collapsed="1" x14ac:dyDescent="0.25">
      <c r="A33" s="122"/>
      <c r="B33" s="123"/>
      <c r="C33" s="122"/>
      <c r="D33" s="122"/>
      <c r="E33" s="124" t="s">
        <v>1060</v>
      </c>
      <c r="F33" s="122"/>
      <c r="G33" s="122"/>
      <c r="H33" s="120"/>
      <c r="I33" s="36">
        <v>386.42</v>
      </c>
      <c r="J33" s="120"/>
      <c r="K33" s="120"/>
      <c r="L33" s="122"/>
      <c r="M33" s="122"/>
      <c r="N33" s="122"/>
      <c r="O33" s="122"/>
      <c r="P33" s="120"/>
      <c r="Q33" s="122"/>
      <c r="R33" s="122"/>
      <c r="S33" s="122"/>
      <c r="T33" s="122"/>
      <c r="U33" s="38">
        <v>32.474004473940063</v>
      </c>
      <c r="V33" s="1" t="s">
        <v>11717</v>
      </c>
      <c r="W33" s="1">
        <v>354</v>
      </c>
    </row>
    <row r="34" spans="1:23" hidden="1" outlineLevel="2" x14ac:dyDescent="0.25">
      <c r="A34" s="122" t="s">
        <v>16</v>
      </c>
      <c r="B34" s="123">
        <v>40857</v>
      </c>
      <c r="C34" s="122" t="s">
        <v>2697</v>
      </c>
      <c r="D34" s="122" t="s">
        <v>20</v>
      </c>
      <c r="E34" s="122" t="s">
        <v>295</v>
      </c>
      <c r="F34" s="122" t="s">
        <v>971</v>
      </c>
      <c r="G34" s="122" t="s">
        <v>2698</v>
      </c>
      <c r="H34" s="120">
        <v>0</v>
      </c>
      <c r="I34" s="36">
        <v>1323</v>
      </c>
      <c r="J34" s="120">
        <v>2011</v>
      </c>
      <c r="K34" s="120">
        <v>8231</v>
      </c>
      <c r="L34" s="122" t="s">
        <v>2699</v>
      </c>
      <c r="M34" s="122" t="s">
        <v>972</v>
      </c>
      <c r="N34" s="122" t="s">
        <v>374</v>
      </c>
      <c r="O34" s="122" t="s">
        <v>375</v>
      </c>
      <c r="P34" s="120">
        <v>112735</v>
      </c>
      <c r="Q34" s="122" t="s">
        <v>350</v>
      </c>
      <c r="R34" s="122" t="s">
        <v>329</v>
      </c>
      <c r="S34" s="122" t="s">
        <v>384</v>
      </c>
      <c r="T34" s="122" t="s">
        <v>2425</v>
      </c>
      <c r="V34" s="1" t="s">
        <v>11717</v>
      </c>
      <c r="W34" s="1">
        <v>354</v>
      </c>
    </row>
    <row r="35" spans="1:23" hidden="1" outlineLevel="2" x14ac:dyDescent="0.25">
      <c r="A35" s="122" t="s">
        <v>16</v>
      </c>
      <c r="B35" s="123">
        <v>40850</v>
      </c>
      <c r="C35" s="122" t="s">
        <v>2700</v>
      </c>
      <c r="D35" s="122" t="s">
        <v>20</v>
      </c>
      <c r="E35" s="122" t="s">
        <v>295</v>
      </c>
      <c r="F35" s="122" t="s">
        <v>1019</v>
      </c>
      <c r="G35" s="122" t="s">
        <v>2701</v>
      </c>
      <c r="H35" s="120">
        <v>0</v>
      </c>
      <c r="I35" s="36">
        <v>1667</v>
      </c>
      <c r="J35" s="120">
        <v>2011</v>
      </c>
      <c r="K35" s="120">
        <v>8183</v>
      </c>
      <c r="L35" s="122" t="s">
        <v>2667</v>
      </c>
      <c r="M35" s="122" t="s">
        <v>1020</v>
      </c>
      <c r="N35" s="122" t="s">
        <v>374</v>
      </c>
      <c r="O35" s="122" t="s">
        <v>375</v>
      </c>
      <c r="P35" s="120">
        <v>111901</v>
      </c>
      <c r="Q35" s="122" t="s">
        <v>350</v>
      </c>
      <c r="R35" s="122" t="s">
        <v>329</v>
      </c>
      <c r="S35" s="122" t="s">
        <v>384</v>
      </c>
      <c r="T35" s="122" t="s">
        <v>2425</v>
      </c>
      <c r="V35" s="1" t="s">
        <v>11717</v>
      </c>
      <c r="W35" s="1">
        <v>354</v>
      </c>
    </row>
    <row r="36" spans="1:23" outlineLevel="1" collapsed="1" x14ac:dyDescent="0.25">
      <c r="A36" s="122"/>
      <c r="B36" s="123"/>
      <c r="C36" s="122"/>
      <c r="D36" s="122"/>
      <c r="E36" s="124" t="s">
        <v>1063</v>
      </c>
      <c r="F36" s="122"/>
      <c r="G36" s="122"/>
      <c r="H36" s="120"/>
      <c r="I36" s="36">
        <v>2990</v>
      </c>
      <c r="J36" s="120"/>
      <c r="K36" s="120"/>
      <c r="L36" s="122"/>
      <c r="M36" s="122"/>
      <c r="N36" s="122"/>
      <c r="O36" s="122"/>
      <c r="P36" s="120"/>
      <c r="Q36" s="122"/>
      <c r="R36" s="122"/>
      <c r="S36" s="122"/>
      <c r="T36" s="122"/>
      <c r="U36" s="38">
        <v>251.27393348450076</v>
      </c>
      <c r="V36" s="1" t="s">
        <v>11717</v>
      </c>
      <c r="W36" s="1">
        <v>354</v>
      </c>
    </row>
    <row r="37" spans="1:23" hidden="1" outlineLevel="2" x14ac:dyDescent="0.25">
      <c r="A37" s="122" t="s">
        <v>16</v>
      </c>
      <c r="B37" s="123">
        <v>40855</v>
      </c>
      <c r="C37" s="122" t="s">
        <v>2702</v>
      </c>
      <c r="D37" s="122" t="s">
        <v>20</v>
      </c>
      <c r="E37" s="122" t="s">
        <v>2703</v>
      </c>
      <c r="F37" s="122" t="s">
        <v>693</v>
      </c>
      <c r="G37" s="122" t="s">
        <v>2704</v>
      </c>
      <c r="H37" s="120">
        <v>0</v>
      </c>
      <c r="I37" s="36">
        <v>21405</v>
      </c>
      <c r="J37" s="120">
        <v>2011</v>
      </c>
      <c r="K37" s="120">
        <v>8208</v>
      </c>
      <c r="L37" s="122" t="s">
        <v>2593</v>
      </c>
      <c r="M37" s="122" t="s">
        <v>694</v>
      </c>
      <c r="N37" s="122" t="s">
        <v>374</v>
      </c>
      <c r="O37" s="122" t="s">
        <v>375</v>
      </c>
      <c r="P37" s="120">
        <v>112547</v>
      </c>
      <c r="Q37" s="122" t="s">
        <v>350</v>
      </c>
      <c r="R37" s="122" t="s">
        <v>329</v>
      </c>
      <c r="S37" s="122" t="s">
        <v>384</v>
      </c>
      <c r="T37" s="122" t="s">
        <v>2425</v>
      </c>
      <c r="V37" s="1" t="s">
        <v>11793</v>
      </c>
      <c r="W37" s="1">
        <v>361</v>
      </c>
    </row>
    <row r="38" spans="1:23" hidden="1" outlineLevel="2" x14ac:dyDescent="0.25">
      <c r="A38" s="122" t="s">
        <v>16</v>
      </c>
      <c r="B38" s="123">
        <v>40864</v>
      </c>
      <c r="C38" s="122" t="s">
        <v>2705</v>
      </c>
      <c r="D38" s="122" t="s">
        <v>20</v>
      </c>
      <c r="E38" s="122" t="s">
        <v>2703</v>
      </c>
      <c r="F38" s="122" t="s">
        <v>427</v>
      </c>
      <c r="G38" s="122" t="s">
        <v>2706</v>
      </c>
      <c r="H38" s="120">
        <v>0</v>
      </c>
      <c r="I38" s="36">
        <v>93.75</v>
      </c>
      <c r="J38" s="120">
        <v>2011</v>
      </c>
      <c r="K38" s="120">
        <v>8256</v>
      </c>
      <c r="L38" s="122" t="s">
        <v>2688</v>
      </c>
      <c r="M38" s="122" t="s">
        <v>428</v>
      </c>
      <c r="N38" s="122" t="s">
        <v>374</v>
      </c>
      <c r="O38" s="122" t="s">
        <v>375</v>
      </c>
      <c r="P38" s="120">
        <v>113501</v>
      </c>
      <c r="Q38" s="122" t="s">
        <v>350</v>
      </c>
      <c r="R38" s="122" t="s">
        <v>329</v>
      </c>
      <c r="S38" s="122" t="s">
        <v>367</v>
      </c>
      <c r="T38" s="122" t="s">
        <v>2425</v>
      </c>
      <c r="V38" s="1" t="s">
        <v>11793</v>
      </c>
      <c r="W38" s="1">
        <v>361</v>
      </c>
    </row>
    <row r="39" spans="1:23" outlineLevel="1" collapsed="1" x14ac:dyDescent="0.25">
      <c r="A39" s="122"/>
      <c r="B39" s="123"/>
      <c r="C39" s="122"/>
      <c r="D39" s="122"/>
      <c r="E39" s="124" t="s">
        <v>2707</v>
      </c>
      <c r="F39" s="122"/>
      <c r="G39" s="122"/>
      <c r="H39" s="120"/>
      <c r="I39" s="36">
        <v>21498.75</v>
      </c>
      <c r="J39" s="120"/>
      <c r="K39" s="120"/>
      <c r="L39" s="122"/>
      <c r="M39" s="122"/>
      <c r="N39" s="122"/>
      <c r="O39" s="122"/>
      <c r="P39" s="120"/>
      <c r="Q39" s="122"/>
      <c r="R39" s="122"/>
      <c r="S39" s="122"/>
      <c r="T39" s="122"/>
      <c r="U39" s="38">
        <v>1806.7142065217092</v>
      </c>
      <c r="V39" s="1" t="s">
        <v>11793</v>
      </c>
      <c r="W39" s="1">
        <v>361</v>
      </c>
    </row>
    <row r="40" spans="1:23" x14ac:dyDescent="0.25">
      <c r="A40" s="122"/>
      <c r="B40" s="123"/>
      <c r="C40" s="122"/>
      <c r="D40" s="122"/>
      <c r="E40" s="124" t="s">
        <v>975</v>
      </c>
      <c r="F40" s="122"/>
      <c r="G40" s="122"/>
      <c r="H40" s="120"/>
      <c r="I40" s="36">
        <v>25539.010000000002</v>
      </c>
      <c r="J40" s="36">
        <v>0</v>
      </c>
      <c r="K40" s="36">
        <v>0</v>
      </c>
      <c r="L40" s="36">
        <v>0</v>
      </c>
      <c r="M40" s="36">
        <v>0</v>
      </c>
      <c r="N40" s="36">
        <v>0</v>
      </c>
      <c r="O40" s="36">
        <v>0</v>
      </c>
      <c r="P40" s="36">
        <v>0</v>
      </c>
      <c r="Q40" s="36">
        <v>0</v>
      </c>
      <c r="R40" s="36">
        <v>0</v>
      </c>
      <c r="S40" s="36">
        <v>0</v>
      </c>
      <c r="T40" s="36">
        <v>0</v>
      </c>
      <c r="U40" s="36">
        <v>2146.25</v>
      </c>
    </row>
    <row r="43" spans="1:23" x14ac:dyDescent="0.25">
      <c r="E43" s="121" t="s">
        <v>2664</v>
      </c>
      <c r="U43" s="38">
        <v>2146.25</v>
      </c>
    </row>
  </sheetData>
  <autoFilter ref="A2:T38" xr:uid="{00000000-0009-0000-0000-000014000000}">
    <sortState ref="A2:T17">
      <sortCondition ref="E1:E17"/>
    </sortState>
  </autoFilter>
  <pageMargins left="0.7" right="0.7" top="0.75" bottom="0.75" header="0.3" footer="0.3"/>
  <pageSetup fitToHeight="0" orientation="landscape" r:id="rId1"/>
  <headerFooter>
    <oddFooter>&amp;L&amp;F &amp;A&amp;R&amp;P of &amp;N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G49"/>
  <sheetViews>
    <sheetView topLeftCell="A4" workbookViewId="0">
      <selection activeCell="E9" sqref="E9"/>
    </sheetView>
  </sheetViews>
  <sheetFormatPr defaultColWidth="26" defaultRowHeight="15" x14ac:dyDescent="0.25"/>
  <cols>
    <col min="1" max="1" width="25.85546875" bestFit="1" customWidth="1"/>
    <col min="2" max="2" width="19.28515625" bestFit="1" customWidth="1"/>
    <col min="3" max="3" width="16.28515625" bestFit="1" customWidth="1"/>
    <col min="4" max="4" width="21.5703125" bestFit="1" customWidth="1"/>
    <col min="5" max="5" width="18.85546875" bestFit="1" customWidth="1"/>
    <col min="6" max="6" width="9.42578125" bestFit="1" customWidth="1"/>
  </cols>
  <sheetData>
    <row r="1" spans="1:7" x14ac:dyDescent="0.25">
      <c r="A1" s="72" t="s">
        <v>1492</v>
      </c>
      <c r="B1" s="125"/>
      <c r="C1" s="125"/>
      <c r="D1" s="125"/>
      <c r="E1" s="125"/>
      <c r="F1" s="125"/>
    </row>
    <row r="2" spans="1:7" x14ac:dyDescent="0.25">
      <c r="A2" s="126" t="s">
        <v>2414</v>
      </c>
      <c r="B2" s="125"/>
      <c r="C2" s="125"/>
      <c r="D2" s="125"/>
      <c r="E2" s="125"/>
      <c r="F2" s="125"/>
    </row>
    <row r="3" spans="1:7" x14ac:dyDescent="0.25">
      <c r="A3" s="126" t="s">
        <v>2509</v>
      </c>
      <c r="B3" s="125"/>
      <c r="C3" s="125"/>
      <c r="D3" s="125"/>
      <c r="E3" s="125"/>
      <c r="F3" s="125"/>
    </row>
    <row r="4" spans="1:7" x14ac:dyDescent="0.25">
      <c r="A4" s="127"/>
      <c r="B4" s="125"/>
      <c r="C4" s="125"/>
      <c r="D4" s="125"/>
      <c r="E4" s="125"/>
      <c r="F4" s="125"/>
    </row>
    <row r="5" spans="1:7" x14ac:dyDescent="0.25">
      <c r="A5" s="125"/>
      <c r="B5" s="125"/>
      <c r="C5" s="125"/>
      <c r="D5" s="125"/>
      <c r="E5" s="125"/>
      <c r="F5" s="125"/>
    </row>
    <row r="6" spans="1:7" x14ac:dyDescent="0.25">
      <c r="A6" s="125"/>
      <c r="B6" s="125"/>
      <c r="C6" s="125"/>
      <c r="D6" s="125"/>
      <c r="E6" s="125"/>
      <c r="F6" s="125"/>
    </row>
    <row r="7" spans="1:7" x14ac:dyDescent="0.25">
      <c r="A7" s="128" t="s">
        <v>2398</v>
      </c>
      <c r="B7" s="128" t="s">
        <v>321</v>
      </c>
      <c r="C7" s="128" t="s">
        <v>2399</v>
      </c>
      <c r="D7" s="128" t="s">
        <v>310</v>
      </c>
      <c r="E7" s="128" t="s">
        <v>909</v>
      </c>
      <c r="F7" s="128" t="s">
        <v>2400</v>
      </c>
    </row>
    <row r="8" spans="1:7" x14ac:dyDescent="0.25">
      <c r="A8" s="71">
        <v>40841</v>
      </c>
      <c r="B8" s="66" t="s">
        <v>2708</v>
      </c>
      <c r="C8" s="66" t="s">
        <v>1492</v>
      </c>
      <c r="D8" s="125" t="s">
        <v>2402</v>
      </c>
      <c r="E8" s="129">
        <v>1208.73</v>
      </c>
      <c r="F8" s="112">
        <v>1208.73</v>
      </c>
      <c r="G8" t="s">
        <v>3732</v>
      </c>
    </row>
    <row r="9" spans="1:7" x14ac:dyDescent="0.25">
      <c r="A9" s="93">
        <v>40847</v>
      </c>
      <c r="B9" s="94" t="s">
        <v>2709</v>
      </c>
      <c r="C9" s="94" t="s">
        <v>1492</v>
      </c>
      <c r="D9" s="125" t="s">
        <v>2406</v>
      </c>
      <c r="E9" s="130">
        <v>273.8</v>
      </c>
      <c r="F9" s="112">
        <v>1482.53</v>
      </c>
      <c r="G9" t="s">
        <v>3721</v>
      </c>
    </row>
    <row r="10" spans="1:7" x14ac:dyDescent="0.25">
      <c r="A10" s="93">
        <v>40871</v>
      </c>
      <c r="B10" s="94" t="s">
        <v>2710</v>
      </c>
      <c r="C10" s="94" t="s">
        <v>1492</v>
      </c>
      <c r="D10" s="125" t="s">
        <v>2402</v>
      </c>
      <c r="E10" s="113">
        <v>259.70999999999998</v>
      </c>
      <c r="F10" s="112">
        <v>1742.24</v>
      </c>
      <c r="G10" t="s">
        <v>3732</v>
      </c>
    </row>
    <row r="11" spans="1:7" x14ac:dyDescent="0.25">
      <c r="A11" s="93">
        <v>40877</v>
      </c>
      <c r="B11" s="94" t="s">
        <v>2711</v>
      </c>
      <c r="C11" s="94" t="s">
        <v>1492</v>
      </c>
      <c r="D11" s="125" t="s">
        <v>2406</v>
      </c>
      <c r="E11" s="113">
        <v>10.11</v>
      </c>
      <c r="F11" s="112">
        <v>1752.35</v>
      </c>
      <c r="G11" t="s">
        <v>3721</v>
      </c>
    </row>
    <row r="12" spans="1:7" x14ac:dyDescent="0.25">
      <c r="A12" s="123">
        <v>40899</v>
      </c>
      <c r="B12" s="122" t="s">
        <v>2712</v>
      </c>
      <c r="C12" s="122" t="s">
        <v>428</v>
      </c>
      <c r="D12" s="122" t="s">
        <v>2515</v>
      </c>
      <c r="E12" s="120">
        <v>18.75</v>
      </c>
      <c r="F12" s="112">
        <v>1771.1</v>
      </c>
      <c r="G12" t="s">
        <v>3732</v>
      </c>
    </row>
    <row r="13" spans="1:7" x14ac:dyDescent="0.25">
      <c r="A13" s="123">
        <v>40905</v>
      </c>
      <c r="B13" s="122" t="s">
        <v>2713</v>
      </c>
      <c r="C13" s="122" t="s">
        <v>1492</v>
      </c>
      <c r="D13" s="125" t="s">
        <v>2402</v>
      </c>
      <c r="E13" s="120">
        <v>192.25</v>
      </c>
      <c r="F13" s="112">
        <v>1963.35</v>
      </c>
      <c r="G13" t="s">
        <v>3732</v>
      </c>
    </row>
    <row r="14" spans="1:7" x14ac:dyDescent="0.25">
      <c r="A14" s="123">
        <v>40907</v>
      </c>
      <c r="B14" s="122" t="s">
        <v>2714</v>
      </c>
      <c r="C14" s="122" t="s">
        <v>1492</v>
      </c>
      <c r="D14" s="125" t="s">
        <v>2406</v>
      </c>
      <c r="E14" s="120">
        <v>-67.63</v>
      </c>
      <c r="F14" s="112">
        <v>1895.7199999999998</v>
      </c>
      <c r="G14" t="s">
        <v>3721</v>
      </c>
    </row>
    <row r="15" spans="1:7" x14ac:dyDescent="0.25">
      <c r="A15" s="125"/>
      <c r="B15" s="125"/>
      <c r="C15" s="125"/>
      <c r="D15" s="125"/>
      <c r="E15" s="112"/>
      <c r="F15" s="112">
        <v>1895.7199999999998</v>
      </c>
    </row>
    <row r="16" spans="1:7" x14ac:dyDescent="0.25">
      <c r="A16" s="125"/>
      <c r="B16" s="125"/>
      <c r="C16" s="125"/>
      <c r="D16" s="125"/>
      <c r="E16" s="112"/>
      <c r="F16" s="112">
        <v>1895.7199999999998</v>
      </c>
    </row>
    <row r="17" spans="1:6" x14ac:dyDescent="0.25">
      <c r="A17" s="125"/>
      <c r="B17" s="125"/>
      <c r="C17" s="125"/>
      <c r="D17" s="125"/>
      <c r="E17" s="112"/>
      <c r="F17" s="112">
        <v>1895.7199999999998</v>
      </c>
    </row>
    <row r="18" spans="1:6" x14ac:dyDescent="0.25">
      <c r="A18" s="125"/>
      <c r="B18" s="125"/>
      <c r="C18" s="125"/>
      <c r="D18" s="125"/>
      <c r="E18" s="112"/>
      <c r="F18" s="112">
        <v>1895.7199999999998</v>
      </c>
    </row>
    <row r="19" spans="1:6" x14ac:dyDescent="0.25">
      <c r="A19" s="125"/>
      <c r="B19" s="125"/>
      <c r="C19" s="125"/>
      <c r="D19" s="125"/>
      <c r="E19" s="112"/>
      <c r="F19" s="112">
        <v>1895.7199999999998</v>
      </c>
    </row>
    <row r="20" spans="1:6" ht="15.75" thickBot="1" x14ac:dyDescent="0.3">
      <c r="A20" s="131"/>
      <c r="B20" s="131"/>
      <c r="C20" s="131"/>
      <c r="D20" s="131"/>
      <c r="E20" s="116">
        <v>1895.7199999999998</v>
      </c>
      <c r="F20" s="116">
        <v>1895.7199999999998</v>
      </c>
    </row>
    <row r="21" spans="1:6" ht="15.75" thickTop="1" x14ac:dyDescent="0.25">
      <c r="A21" s="125"/>
      <c r="B21" s="125"/>
      <c r="C21" s="125"/>
      <c r="D21" s="125"/>
      <c r="E21" s="112"/>
      <c r="F21" s="112"/>
    </row>
    <row r="22" spans="1:6" x14ac:dyDescent="0.25">
      <c r="A22" s="125"/>
      <c r="B22" s="125"/>
      <c r="C22" s="125"/>
      <c r="D22" s="125"/>
      <c r="E22" s="117" t="s">
        <v>2411</v>
      </c>
      <c r="F22" s="112">
        <v>1895.72</v>
      </c>
    </row>
    <row r="23" spans="1:6" x14ac:dyDescent="0.25">
      <c r="A23" s="125"/>
      <c r="B23" s="125"/>
      <c r="C23" s="125"/>
      <c r="D23" s="125"/>
      <c r="E23" s="132" t="s">
        <v>2412</v>
      </c>
      <c r="F23" s="112">
        <v>0</v>
      </c>
    </row>
    <row r="27" spans="1:6" x14ac:dyDescent="0.25">
      <c r="A27" s="72" t="s">
        <v>1492</v>
      </c>
      <c r="B27" s="125"/>
      <c r="C27" s="125"/>
      <c r="D27" s="125"/>
      <c r="E27" s="125"/>
      <c r="F27" s="125"/>
    </row>
    <row r="28" spans="1:6" x14ac:dyDescent="0.25">
      <c r="A28" s="126" t="s">
        <v>2396</v>
      </c>
      <c r="B28" s="125"/>
      <c r="C28" s="125"/>
      <c r="D28" s="125"/>
      <c r="E28" s="125"/>
      <c r="F28" s="125"/>
    </row>
    <row r="29" spans="1:6" x14ac:dyDescent="0.25">
      <c r="A29" s="126" t="s">
        <v>2504</v>
      </c>
      <c r="B29" s="125"/>
      <c r="C29" s="125"/>
      <c r="D29" s="125"/>
      <c r="E29" s="125"/>
      <c r="F29" s="125"/>
    </row>
    <row r="30" spans="1:6" x14ac:dyDescent="0.25">
      <c r="A30" s="127"/>
      <c r="B30" s="125"/>
      <c r="C30" s="125"/>
      <c r="D30" s="125"/>
      <c r="E30" s="125"/>
      <c r="F30" s="125"/>
    </row>
    <row r="31" spans="1:6" x14ac:dyDescent="0.25">
      <c r="A31" s="125"/>
      <c r="B31" s="125"/>
      <c r="C31" s="125"/>
      <c r="D31" s="125"/>
      <c r="E31" s="125"/>
      <c r="F31" s="125"/>
    </row>
    <row r="32" spans="1:6" x14ac:dyDescent="0.25">
      <c r="A32" s="125"/>
      <c r="B32" s="125"/>
      <c r="C32" s="125"/>
      <c r="D32" s="125"/>
      <c r="E32" s="125"/>
      <c r="F32" s="125"/>
    </row>
    <row r="33" spans="1:6" x14ac:dyDescent="0.25">
      <c r="A33" s="128" t="s">
        <v>2398</v>
      </c>
      <c r="B33" s="128" t="s">
        <v>321</v>
      </c>
      <c r="C33" s="128" t="s">
        <v>2399</v>
      </c>
      <c r="D33" s="128" t="s">
        <v>310</v>
      </c>
      <c r="E33" s="128" t="s">
        <v>909</v>
      </c>
      <c r="F33" s="128" t="s">
        <v>2400</v>
      </c>
    </row>
    <row r="34" spans="1:6" x14ac:dyDescent="0.25">
      <c r="A34" s="71">
        <v>40841</v>
      </c>
      <c r="B34" s="66" t="s">
        <v>2715</v>
      </c>
      <c r="C34" s="66" t="s">
        <v>1492</v>
      </c>
      <c r="D34" s="125" t="s">
        <v>2402</v>
      </c>
      <c r="E34" s="7">
        <v>516.25</v>
      </c>
      <c r="F34" s="112">
        <v>516.25</v>
      </c>
    </row>
    <row r="35" spans="1:6" x14ac:dyDescent="0.25">
      <c r="A35" s="71">
        <v>40820</v>
      </c>
      <c r="B35" s="66" t="s">
        <v>2716</v>
      </c>
      <c r="C35" s="66" t="s">
        <v>428</v>
      </c>
      <c r="D35" s="66" t="s">
        <v>2717</v>
      </c>
      <c r="E35" s="7">
        <v>56.25</v>
      </c>
      <c r="F35" s="112">
        <v>572.5</v>
      </c>
    </row>
    <row r="36" spans="1:6" x14ac:dyDescent="0.25">
      <c r="A36" s="83">
        <v>40847</v>
      </c>
      <c r="B36" s="84" t="s">
        <v>2718</v>
      </c>
      <c r="C36" s="84" t="s">
        <v>1492</v>
      </c>
      <c r="D36" s="125" t="s">
        <v>2406</v>
      </c>
      <c r="E36" s="119">
        <v>116.94</v>
      </c>
      <c r="F36" s="112">
        <v>689.44</v>
      </c>
    </row>
    <row r="37" spans="1:6" x14ac:dyDescent="0.25">
      <c r="A37" s="83">
        <v>40871</v>
      </c>
      <c r="B37" s="84" t="s">
        <v>2719</v>
      </c>
      <c r="C37" s="84" t="s">
        <v>1492</v>
      </c>
      <c r="D37" s="125" t="s">
        <v>2402</v>
      </c>
      <c r="E37" s="119">
        <v>298.16000000000003</v>
      </c>
      <c r="F37" s="112">
        <v>987.60000000000014</v>
      </c>
    </row>
    <row r="38" spans="1:6" x14ac:dyDescent="0.25">
      <c r="A38" s="83">
        <v>40877</v>
      </c>
      <c r="B38" s="84" t="s">
        <v>2720</v>
      </c>
      <c r="C38" s="84" t="s">
        <v>1492</v>
      </c>
      <c r="D38" s="125" t="s">
        <v>2406</v>
      </c>
      <c r="E38" s="119">
        <v>10.11</v>
      </c>
      <c r="F38" s="112">
        <v>997.71000000000015</v>
      </c>
    </row>
    <row r="39" spans="1:6" x14ac:dyDescent="0.25">
      <c r="A39" s="123">
        <v>40899</v>
      </c>
      <c r="B39" s="122" t="s">
        <v>2721</v>
      </c>
      <c r="C39" s="122" t="s">
        <v>428</v>
      </c>
      <c r="D39" s="122" t="s">
        <v>2717</v>
      </c>
      <c r="E39" s="120">
        <v>18.75</v>
      </c>
      <c r="F39" s="112">
        <v>1016.4600000000002</v>
      </c>
    </row>
    <row r="40" spans="1:6" x14ac:dyDescent="0.25">
      <c r="A40" s="123">
        <v>40905</v>
      </c>
      <c r="B40" s="122" t="s">
        <v>2722</v>
      </c>
      <c r="C40" s="122" t="s">
        <v>1492</v>
      </c>
      <c r="D40" s="125" t="s">
        <v>2402</v>
      </c>
      <c r="E40" s="120">
        <v>192.25</v>
      </c>
      <c r="F40" s="112">
        <v>1208.71</v>
      </c>
    </row>
    <row r="41" spans="1:6" x14ac:dyDescent="0.25">
      <c r="A41" s="123">
        <v>40907</v>
      </c>
      <c r="B41" s="122" t="s">
        <v>2723</v>
      </c>
      <c r="C41" s="122" t="s">
        <v>1492</v>
      </c>
      <c r="D41" s="125" t="s">
        <v>2406</v>
      </c>
      <c r="E41" s="120">
        <v>-67.63</v>
      </c>
      <c r="F41" s="112">
        <v>1141.08</v>
      </c>
    </row>
    <row r="42" spans="1:6" x14ac:dyDescent="0.25">
      <c r="A42" s="125"/>
      <c r="B42" s="125"/>
      <c r="C42" s="125"/>
      <c r="D42" s="125"/>
      <c r="E42" s="112"/>
      <c r="F42" s="112">
        <v>1141.08</v>
      </c>
    </row>
    <row r="43" spans="1:6" x14ac:dyDescent="0.25">
      <c r="A43" s="125"/>
      <c r="B43" s="125"/>
      <c r="C43" s="125"/>
      <c r="D43" s="125"/>
      <c r="E43" s="112"/>
      <c r="F43" s="112">
        <v>1141.08</v>
      </c>
    </row>
    <row r="44" spans="1:6" x14ac:dyDescent="0.25">
      <c r="A44" s="125"/>
      <c r="B44" s="125"/>
      <c r="C44" s="125"/>
      <c r="D44" s="125"/>
      <c r="E44" s="112"/>
      <c r="F44" s="112">
        <v>1141.08</v>
      </c>
    </row>
    <row r="45" spans="1:6" x14ac:dyDescent="0.25">
      <c r="A45" s="125"/>
      <c r="B45" s="125"/>
      <c r="C45" s="125"/>
      <c r="D45" s="125"/>
      <c r="E45" s="112"/>
      <c r="F45" s="112">
        <v>1141.08</v>
      </c>
    </row>
    <row r="46" spans="1:6" ht="15.75" thickBot="1" x14ac:dyDescent="0.3">
      <c r="A46" s="131"/>
      <c r="B46" s="131"/>
      <c r="C46" s="131"/>
      <c r="D46" s="131"/>
      <c r="E46" s="116">
        <v>1141.08</v>
      </c>
      <c r="F46" s="116">
        <v>1141.08</v>
      </c>
    </row>
    <row r="47" spans="1:6" ht="15.75" thickTop="1" x14ac:dyDescent="0.25">
      <c r="A47" s="125"/>
      <c r="B47" s="125"/>
      <c r="C47" s="125"/>
      <c r="D47" s="125"/>
      <c r="E47" s="112"/>
      <c r="F47" s="112"/>
    </row>
    <row r="48" spans="1:6" x14ac:dyDescent="0.25">
      <c r="A48" s="125"/>
      <c r="B48" s="125"/>
      <c r="C48" s="125"/>
      <c r="D48" s="125"/>
      <c r="E48" s="117" t="s">
        <v>2411</v>
      </c>
      <c r="F48" s="112">
        <v>1141.08</v>
      </c>
    </row>
    <row r="49" spans="1:6" x14ac:dyDescent="0.25">
      <c r="A49" s="125" t="s">
        <v>2402</v>
      </c>
      <c r="B49" s="125"/>
      <c r="C49" s="125"/>
      <c r="D49" s="125"/>
      <c r="E49" s="132" t="s">
        <v>2412</v>
      </c>
      <c r="F49" s="112">
        <v>0</v>
      </c>
    </row>
  </sheetData>
  <pageMargins left="0.7" right="0.7" top="0.75" bottom="0.75" header="0.3" footer="0.3"/>
  <pageSetup scale="70" orientation="landscape" r:id="rId1"/>
  <headerFooter>
    <oddFooter>&amp;L&amp;F &amp;A&amp;R&amp;P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W25"/>
  <sheetViews>
    <sheetView topLeftCell="E1" workbookViewId="0">
      <selection activeCell="E9" sqref="E9"/>
    </sheetView>
  </sheetViews>
  <sheetFormatPr defaultRowHeight="15" outlineLevelRow="2" x14ac:dyDescent="0.25"/>
  <cols>
    <col min="1" max="1" width="9.7109375" hidden="1" customWidth="1"/>
    <col min="2" max="2" width="10.140625" hidden="1" customWidth="1"/>
    <col min="3" max="3" width="26.42578125" hidden="1" customWidth="1"/>
    <col min="4" max="4" width="13.7109375" hidden="1" customWidth="1"/>
    <col min="5" max="5" width="26.42578125" bestFit="1" customWidth="1"/>
    <col min="6" max="6" width="18.7109375" hidden="1" customWidth="1"/>
    <col min="7" max="7" width="23.7109375" hidden="1" customWidth="1"/>
    <col min="8" max="8" width="22.7109375" hidden="1" customWidth="1"/>
    <col min="9" max="9" width="22.140625" style="18" bestFit="1" customWidth="1"/>
    <col min="10" max="10" width="5" hidden="1" customWidth="1"/>
    <col min="11" max="11" width="11.85546875" hidden="1" customWidth="1"/>
    <col min="12" max="12" width="14.140625" hidden="1" customWidth="1"/>
    <col min="13" max="13" width="30.7109375" hidden="1" customWidth="1"/>
    <col min="14" max="14" width="20.42578125" hidden="1" customWidth="1"/>
    <col min="15" max="15" width="20.85546875" hidden="1" customWidth="1"/>
    <col min="16" max="16" width="21.7109375" hidden="1" customWidth="1"/>
    <col min="17" max="17" width="23.28515625" hidden="1" customWidth="1"/>
    <col min="18" max="18" width="18.5703125" hidden="1" customWidth="1"/>
    <col min="19" max="19" width="16" hidden="1" customWidth="1"/>
    <col min="20" max="20" width="37.28515625" hidden="1" customWidth="1"/>
    <col min="21" max="21" width="15.28515625" bestFit="1" customWidth="1"/>
    <col min="25" max="25" width="10" bestFit="1" customWidth="1"/>
  </cols>
  <sheetData>
    <row r="1" spans="1:23" x14ac:dyDescent="0.25">
      <c r="E1" t="s">
        <v>11720</v>
      </c>
    </row>
    <row r="2" spans="1:23" x14ac:dyDescent="0.25">
      <c r="A2" s="120" t="s">
        <v>2503</v>
      </c>
      <c r="B2" s="120" t="s">
        <v>311</v>
      </c>
      <c r="C2" s="120" t="s">
        <v>315</v>
      </c>
      <c r="D2" s="120" t="s">
        <v>321</v>
      </c>
      <c r="E2" s="120" t="s">
        <v>310</v>
      </c>
      <c r="F2" s="120" t="s">
        <v>313</v>
      </c>
      <c r="G2" s="120" t="s">
        <v>309</v>
      </c>
      <c r="H2" s="120" t="s">
        <v>319</v>
      </c>
      <c r="I2" s="36" t="s">
        <v>320</v>
      </c>
      <c r="J2" s="120" t="s">
        <v>306</v>
      </c>
      <c r="K2" s="120" t="s">
        <v>307</v>
      </c>
      <c r="L2" s="120" t="s">
        <v>312</v>
      </c>
      <c r="M2" s="120" t="s">
        <v>314</v>
      </c>
      <c r="N2" s="120" t="s">
        <v>316</v>
      </c>
      <c r="O2" s="120" t="s">
        <v>317</v>
      </c>
      <c r="P2" s="120" t="s">
        <v>318</v>
      </c>
      <c r="Q2" s="120" t="s">
        <v>322</v>
      </c>
      <c r="R2" s="120" t="s">
        <v>323</v>
      </c>
      <c r="S2" s="120" t="s">
        <v>308</v>
      </c>
      <c r="T2" s="120" t="s">
        <v>2502</v>
      </c>
      <c r="U2" s="121" t="s">
        <v>2664</v>
      </c>
      <c r="V2" s="1" t="s">
        <v>3983</v>
      </c>
      <c r="W2" s="1" t="s">
        <v>3983</v>
      </c>
    </row>
    <row r="3" spans="1:23" hidden="1" outlineLevel="2" x14ac:dyDescent="0.25">
      <c r="A3" s="122" t="s">
        <v>1074</v>
      </c>
      <c r="B3" s="123">
        <v>40819</v>
      </c>
      <c r="C3" s="122" t="s">
        <v>2724</v>
      </c>
      <c r="D3" s="122" t="s">
        <v>20</v>
      </c>
      <c r="E3" s="122" t="s">
        <v>2725</v>
      </c>
      <c r="F3" s="122" t="s">
        <v>2726</v>
      </c>
      <c r="G3" s="122" t="s">
        <v>2727</v>
      </c>
      <c r="H3" s="120">
        <v>0</v>
      </c>
      <c r="I3" s="36">
        <v>1465</v>
      </c>
      <c r="J3" s="120">
        <v>2011</v>
      </c>
      <c r="K3" s="120">
        <v>3255</v>
      </c>
      <c r="L3" s="122" t="s">
        <v>2728</v>
      </c>
      <c r="M3" s="122" t="s">
        <v>2729</v>
      </c>
      <c r="N3" s="122" t="s">
        <v>374</v>
      </c>
      <c r="O3" s="122" t="s">
        <v>375</v>
      </c>
      <c r="P3" s="120">
        <v>106330</v>
      </c>
      <c r="Q3" s="122" t="s">
        <v>1276</v>
      </c>
      <c r="R3" s="122" t="s">
        <v>329</v>
      </c>
      <c r="S3" s="122" t="s">
        <v>384</v>
      </c>
      <c r="T3" s="122" t="s">
        <v>2425</v>
      </c>
    </row>
    <row r="4" spans="1:23" outlineLevel="1" collapsed="1" x14ac:dyDescent="0.25">
      <c r="A4" s="122"/>
      <c r="B4" s="123"/>
      <c r="C4" s="122"/>
      <c r="D4" s="122"/>
      <c r="E4" s="124" t="s">
        <v>2730</v>
      </c>
      <c r="F4" s="122"/>
      <c r="G4" s="122"/>
      <c r="H4" s="120"/>
      <c r="I4" s="36">
        <v>1465</v>
      </c>
      <c r="J4" s="120"/>
      <c r="K4" s="120"/>
      <c r="L4" s="122"/>
      <c r="M4" s="122"/>
      <c r="N4" s="122"/>
      <c r="O4" s="122"/>
      <c r="P4" s="120"/>
      <c r="Q4" s="122"/>
      <c r="R4" s="122"/>
      <c r="S4" s="122"/>
      <c r="T4" s="122"/>
      <c r="U4" s="38">
        <v>623.68173080377994</v>
      </c>
      <c r="V4" s="1" t="s">
        <v>11752</v>
      </c>
      <c r="W4" s="1">
        <v>311</v>
      </c>
    </row>
    <row r="5" spans="1:23" hidden="1" outlineLevel="2" x14ac:dyDescent="0.25">
      <c r="A5" s="122" t="s">
        <v>1074</v>
      </c>
      <c r="B5" s="123">
        <v>40821</v>
      </c>
      <c r="C5" s="122" t="s">
        <v>2731</v>
      </c>
      <c r="D5" s="122" t="s">
        <v>20</v>
      </c>
      <c r="E5" s="122" t="s">
        <v>2732</v>
      </c>
      <c r="F5" s="122" t="s">
        <v>1356</v>
      </c>
      <c r="G5" s="122" t="s">
        <v>2733</v>
      </c>
      <c r="H5" s="120">
        <v>0</v>
      </c>
      <c r="I5" s="36">
        <v>1051.6199999999999</v>
      </c>
      <c r="J5" s="120">
        <v>2011</v>
      </c>
      <c r="K5" s="120">
        <v>3261</v>
      </c>
      <c r="L5" s="122" t="s">
        <v>2734</v>
      </c>
      <c r="M5" s="122" t="s">
        <v>1357</v>
      </c>
      <c r="N5" s="122" t="s">
        <v>374</v>
      </c>
      <c r="O5" s="122" t="s">
        <v>375</v>
      </c>
      <c r="P5" s="120">
        <v>106763</v>
      </c>
      <c r="Q5" s="122" t="s">
        <v>1276</v>
      </c>
      <c r="R5" s="122" t="s">
        <v>329</v>
      </c>
      <c r="S5" s="122" t="s">
        <v>384</v>
      </c>
      <c r="T5" s="122" t="s">
        <v>2425</v>
      </c>
      <c r="V5" s="1" t="s">
        <v>11752</v>
      </c>
      <c r="W5" s="1">
        <v>311</v>
      </c>
    </row>
    <row r="6" spans="1:23" outlineLevel="1" collapsed="1" x14ac:dyDescent="0.25">
      <c r="A6" s="122"/>
      <c r="B6" s="123"/>
      <c r="C6" s="122"/>
      <c r="D6" s="122"/>
      <c r="E6" s="124" t="s">
        <v>2735</v>
      </c>
      <c r="F6" s="122"/>
      <c r="G6" s="122"/>
      <c r="H6" s="120"/>
      <c r="I6" s="36">
        <v>1051.6199999999999</v>
      </c>
      <c r="J6" s="120"/>
      <c r="K6" s="120"/>
      <c r="L6" s="122"/>
      <c r="M6" s="122"/>
      <c r="N6" s="122"/>
      <c r="O6" s="122"/>
      <c r="P6" s="120"/>
      <c r="Q6" s="122"/>
      <c r="R6" s="122"/>
      <c r="S6" s="122"/>
      <c r="T6" s="122"/>
      <c r="U6" s="38">
        <v>447.69705238762526</v>
      </c>
      <c r="V6" s="1" t="s">
        <v>11752</v>
      </c>
      <c r="W6" s="1">
        <v>311</v>
      </c>
    </row>
    <row r="7" spans="1:23" hidden="1" outlineLevel="2" x14ac:dyDescent="0.25">
      <c r="A7" s="122" t="s">
        <v>1074</v>
      </c>
      <c r="B7" s="123">
        <v>40849</v>
      </c>
      <c r="C7" s="122" t="s">
        <v>2736</v>
      </c>
      <c r="D7" s="122" t="s">
        <v>20</v>
      </c>
      <c r="E7" s="122" t="s">
        <v>2737</v>
      </c>
      <c r="F7" s="122" t="s">
        <v>1364</v>
      </c>
      <c r="G7" s="122" t="s">
        <v>2738</v>
      </c>
      <c r="H7" s="120">
        <v>0</v>
      </c>
      <c r="I7" s="36">
        <v>1272.5</v>
      </c>
      <c r="J7" s="120">
        <v>2011</v>
      </c>
      <c r="K7" s="120">
        <v>3297</v>
      </c>
      <c r="L7" s="122" t="s">
        <v>2739</v>
      </c>
      <c r="M7" s="122" t="s">
        <v>1365</v>
      </c>
      <c r="N7" s="122" t="s">
        <v>374</v>
      </c>
      <c r="O7" s="122" t="s">
        <v>375</v>
      </c>
      <c r="P7" s="120">
        <v>111543</v>
      </c>
      <c r="Q7" s="122" t="s">
        <v>1276</v>
      </c>
      <c r="R7" s="122" t="s">
        <v>329</v>
      </c>
      <c r="S7" s="122" t="s">
        <v>384</v>
      </c>
      <c r="T7" s="122" t="s">
        <v>2425</v>
      </c>
      <c r="V7" s="1" t="s">
        <v>11774</v>
      </c>
      <c r="W7" s="1">
        <v>331</v>
      </c>
    </row>
    <row r="8" spans="1:23" outlineLevel="1" collapsed="1" x14ac:dyDescent="0.25">
      <c r="A8" s="122"/>
      <c r="B8" s="123"/>
      <c r="C8" s="122"/>
      <c r="D8" s="122"/>
      <c r="E8" s="124" t="s">
        <v>2740</v>
      </c>
      <c r="F8" s="122"/>
      <c r="G8" s="122"/>
      <c r="H8" s="120"/>
      <c r="I8" s="36">
        <v>1272.5</v>
      </c>
      <c r="J8" s="120"/>
      <c r="K8" s="120"/>
      <c r="L8" s="122"/>
      <c r="M8" s="122"/>
      <c r="N8" s="122"/>
      <c r="O8" s="122"/>
      <c r="P8" s="120"/>
      <c r="Q8" s="122"/>
      <c r="R8" s="122"/>
      <c r="S8" s="122"/>
      <c r="T8" s="122"/>
      <c r="U8" s="38">
        <v>541.73037709748121</v>
      </c>
      <c r="V8" s="1" t="s">
        <v>11774</v>
      </c>
      <c r="W8" s="1">
        <v>331</v>
      </c>
    </row>
    <row r="9" spans="1:23" hidden="1" outlineLevel="2" x14ac:dyDescent="0.25">
      <c r="A9" s="122" t="s">
        <v>1074</v>
      </c>
      <c r="B9" s="123">
        <v>40850</v>
      </c>
      <c r="C9" s="122" t="s">
        <v>2741</v>
      </c>
      <c r="D9" s="122" t="s">
        <v>20</v>
      </c>
      <c r="E9" s="122" t="s">
        <v>2742</v>
      </c>
      <c r="F9" s="122" t="s">
        <v>2333</v>
      </c>
      <c r="G9" s="122" t="s">
        <v>2743</v>
      </c>
      <c r="H9" s="120">
        <v>0</v>
      </c>
      <c r="I9" s="36">
        <v>663.84</v>
      </c>
      <c r="J9" s="120">
        <v>2011</v>
      </c>
      <c r="K9" s="120">
        <v>3312</v>
      </c>
      <c r="L9" s="122" t="s">
        <v>2744</v>
      </c>
      <c r="M9" s="122" t="s">
        <v>2334</v>
      </c>
      <c r="N9" s="122" t="s">
        <v>374</v>
      </c>
      <c r="O9" s="122" t="s">
        <v>375</v>
      </c>
      <c r="P9" s="120">
        <v>111919</v>
      </c>
      <c r="Q9" s="122" t="s">
        <v>1276</v>
      </c>
      <c r="R9" s="122" t="s">
        <v>329</v>
      </c>
      <c r="S9" s="122" t="s">
        <v>384</v>
      </c>
      <c r="T9" s="122" t="s">
        <v>2425</v>
      </c>
      <c r="V9" s="1" t="s">
        <v>11810</v>
      </c>
      <c r="W9" s="1">
        <v>340</v>
      </c>
    </row>
    <row r="10" spans="1:23" outlineLevel="1" collapsed="1" x14ac:dyDescent="0.25">
      <c r="A10" s="122"/>
      <c r="B10" s="123"/>
      <c r="C10" s="122"/>
      <c r="D10" s="122"/>
      <c r="E10" s="124" t="s">
        <v>2745</v>
      </c>
      <c r="F10" s="122"/>
      <c r="G10" s="122"/>
      <c r="H10" s="120"/>
      <c r="I10" s="36">
        <v>663.84</v>
      </c>
      <c r="J10" s="120"/>
      <c r="K10" s="120"/>
      <c r="L10" s="122"/>
      <c r="M10" s="122"/>
      <c r="N10" s="122"/>
      <c r="O10" s="122"/>
      <c r="P10" s="120"/>
      <c r="Q10" s="122"/>
      <c r="R10" s="122"/>
      <c r="S10" s="122"/>
      <c r="T10" s="122"/>
      <c r="U10" s="38">
        <v>282.6108397111135</v>
      </c>
      <c r="V10" s="1" t="s">
        <v>11810</v>
      </c>
      <c r="W10" s="1">
        <v>340</v>
      </c>
    </row>
    <row r="11" spans="1:23" hidden="1" outlineLevel="2" x14ac:dyDescent="0.25">
      <c r="A11" s="122" t="s">
        <v>1074</v>
      </c>
      <c r="B11" s="123">
        <v>40850</v>
      </c>
      <c r="C11" s="122" t="s">
        <v>2746</v>
      </c>
      <c r="D11" s="122" t="s">
        <v>20</v>
      </c>
      <c r="E11" s="122" t="s">
        <v>2747</v>
      </c>
      <c r="F11" s="122" t="s">
        <v>2333</v>
      </c>
      <c r="G11" s="122" t="s">
        <v>2748</v>
      </c>
      <c r="H11" s="120">
        <v>0</v>
      </c>
      <c r="I11" s="36">
        <v>663.84</v>
      </c>
      <c r="J11" s="120">
        <v>2011</v>
      </c>
      <c r="K11" s="120">
        <v>3313</v>
      </c>
      <c r="L11" s="122" t="s">
        <v>2744</v>
      </c>
      <c r="M11" s="122" t="s">
        <v>2334</v>
      </c>
      <c r="N11" s="122" t="s">
        <v>374</v>
      </c>
      <c r="O11" s="122" t="s">
        <v>375</v>
      </c>
      <c r="P11" s="120">
        <v>111920</v>
      </c>
      <c r="Q11" s="122" t="s">
        <v>1278</v>
      </c>
      <c r="R11" s="122" t="s">
        <v>329</v>
      </c>
      <c r="S11" s="122" t="s">
        <v>384</v>
      </c>
      <c r="T11" s="122" t="s">
        <v>2425</v>
      </c>
    </row>
    <row r="12" spans="1:23" outlineLevel="2" x14ac:dyDescent="0.25">
      <c r="A12" s="122"/>
      <c r="B12" s="123"/>
      <c r="C12" s="122"/>
      <c r="D12" s="122"/>
      <c r="E12" s="124" t="s">
        <v>975</v>
      </c>
      <c r="F12" s="122"/>
      <c r="G12" s="122"/>
      <c r="H12" s="120"/>
      <c r="I12" s="36">
        <v>4452.96</v>
      </c>
      <c r="J12" s="36">
        <v>0</v>
      </c>
      <c r="K12" s="36">
        <v>0</v>
      </c>
      <c r="L12" s="36">
        <v>0</v>
      </c>
      <c r="M12" s="36">
        <v>0</v>
      </c>
      <c r="N12" s="36">
        <v>0</v>
      </c>
      <c r="O12" s="36">
        <v>0</v>
      </c>
      <c r="P12" s="36">
        <v>0</v>
      </c>
      <c r="Q12" s="36">
        <v>0</v>
      </c>
      <c r="R12" s="36">
        <v>0</v>
      </c>
      <c r="S12" s="36">
        <v>0</v>
      </c>
      <c r="T12" s="36">
        <v>0</v>
      </c>
      <c r="U12" s="36">
        <v>1895.7199999999998</v>
      </c>
    </row>
    <row r="13" spans="1:23" outlineLevel="2" x14ac:dyDescent="0.25">
      <c r="A13" s="122"/>
      <c r="B13" s="123"/>
      <c r="C13" s="122"/>
      <c r="D13" s="122"/>
      <c r="E13" s="122"/>
      <c r="F13" s="122"/>
      <c r="G13" s="122"/>
      <c r="H13" s="120"/>
      <c r="I13" s="36"/>
      <c r="J13" s="120"/>
      <c r="K13" s="120"/>
      <c r="L13" s="122"/>
      <c r="M13" s="122"/>
      <c r="N13" s="122"/>
      <c r="O13" s="122"/>
      <c r="P13" s="120"/>
      <c r="Q13" s="122"/>
      <c r="R13" s="122"/>
      <c r="S13" s="122"/>
      <c r="T13" s="122"/>
    </row>
    <row r="14" spans="1:23" outlineLevel="2" x14ac:dyDescent="0.25">
      <c r="A14" s="122"/>
      <c r="B14" s="123"/>
      <c r="C14" s="122"/>
      <c r="D14" s="122"/>
      <c r="E14" s="122"/>
      <c r="F14" s="122"/>
      <c r="G14" s="122"/>
      <c r="H14" s="120"/>
      <c r="I14" s="36"/>
      <c r="J14" s="120"/>
      <c r="K14" s="120"/>
      <c r="L14" s="122"/>
      <c r="M14" s="122"/>
      <c r="N14" s="122"/>
      <c r="O14" s="122"/>
      <c r="P14" s="120"/>
      <c r="Q14" s="122"/>
      <c r="R14" s="122"/>
      <c r="S14" s="122"/>
      <c r="T14" s="122"/>
    </row>
    <row r="15" spans="1:23" outlineLevel="2" x14ac:dyDescent="0.25">
      <c r="A15" s="122"/>
      <c r="B15" s="123"/>
      <c r="C15" s="122"/>
      <c r="D15" s="122"/>
      <c r="E15" s="121" t="s">
        <v>2664</v>
      </c>
      <c r="F15" s="122"/>
      <c r="G15" s="122"/>
      <c r="H15" s="120"/>
      <c r="I15" s="36"/>
      <c r="J15" s="120"/>
      <c r="K15" s="120"/>
      <c r="L15" s="122"/>
      <c r="M15" s="122"/>
      <c r="N15" s="122"/>
      <c r="O15" s="122"/>
      <c r="P15" s="120"/>
      <c r="Q15" s="122"/>
      <c r="R15" s="122"/>
      <c r="S15" s="122"/>
      <c r="T15" s="122"/>
      <c r="U15" s="38">
        <v>1895.72</v>
      </c>
    </row>
    <row r="16" spans="1:23" outlineLevel="2" x14ac:dyDescent="0.25">
      <c r="A16" s="122"/>
      <c r="B16" s="123"/>
      <c r="C16" s="122"/>
      <c r="D16" s="122"/>
      <c r="E16" s="122"/>
      <c r="F16" s="122"/>
      <c r="G16" s="122"/>
      <c r="H16" s="120"/>
      <c r="I16" s="36"/>
      <c r="J16" s="120"/>
      <c r="K16" s="120"/>
      <c r="L16" s="122"/>
      <c r="M16" s="122"/>
      <c r="N16" s="122"/>
      <c r="O16" s="122"/>
      <c r="P16" s="120"/>
      <c r="Q16" s="122"/>
      <c r="R16" s="122"/>
      <c r="S16" s="122"/>
      <c r="T16" s="122"/>
    </row>
    <row r="17" spans="1:23" outlineLevel="2" x14ac:dyDescent="0.25">
      <c r="A17" s="122"/>
      <c r="B17" s="123"/>
      <c r="C17" s="122"/>
      <c r="D17" s="122"/>
      <c r="E17" s="122" t="s">
        <v>11719</v>
      </c>
      <c r="F17" s="122"/>
      <c r="G17" s="122"/>
      <c r="H17" s="120"/>
      <c r="I17" s="36"/>
      <c r="J17" s="120"/>
      <c r="K17" s="120"/>
      <c r="L17" s="122"/>
      <c r="M17" s="122"/>
      <c r="N17" s="122"/>
      <c r="O17" s="122"/>
      <c r="P17" s="120"/>
      <c r="Q17" s="122"/>
      <c r="R17" s="122"/>
      <c r="S17" s="122"/>
      <c r="T17" s="122"/>
      <c r="V17" s="1" t="s">
        <v>3983</v>
      </c>
      <c r="W17" s="1" t="s">
        <v>3983</v>
      </c>
    </row>
    <row r="18" spans="1:23" hidden="1" outlineLevel="2" x14ac:dyDescent="0.25">
      <c r="A18" s="122" t="s">
        <v>1074</v>
      </c>
      <c r="B18" s="123">
        <v>40821</v>
      </c>
      <c r="C18" s="122" t="s">
        <v>2749</v>
      </c>
      <c r="D18" s="122" t="s">
        <v>20</v>
      </c>
      <c r="E18" s="122" t="s">
        <v>2750</v>
      </c>
      <c r="F18" s="122" t="s">
        <v>1356</v>
      </c>
      <c r="G18" s="122" t="s">
        <v>2751</v>
      </c>
      <c r="H18" s="120">
        <v>0</v>
      </c>
      <c r="I18" s="36">
        <v>560</v>
      </c>
      <c r="J18" s="120">
        <v>2011</v>
      </c>
      <c r="K18" s="120">
        <v>3260</v>
      </c>
      <c r="L18" s="122" t="s">
        <v>2734</v>
      </c>
      <c r="M18" s="122" t="s">
        <v>1357</v>
      </c>
      <c r="N18" s="122" t="s">
        <v>374</v>
      </c>
      <c r="O18" s="122" t="s">
        <v>375</v>
      </c>
      <c r="P18" s="120">
        <v>106762</v>
      </c>
      <c r="Q18" s="122" t="s">
        <v>1278</v>
      </c>
      <c r="R18" s="122" t="s">
        <v>329</v>
      </c>
      <c r="S18" s="122" t="s">
        <v>384</v>
      </c>
      <c r="T18" s="122" t="s">
        <v>2425</v>
      </c>
    </row>
    <row r="19" spans="1:23" hidden="1" outlineLevel="2" x14ac:dyDescent="0.25">
      <c r="A19" s="122" t="s">
        <v>1074</v>
      </c>
      <c r="B19" s="123">
        <v>40821</v>
      </c>
      <c r="C19" s="122" t="s">
        <v>2752</v>
      </c>
      <c r="D19" s="122" t="s">
        <v>20</v>
      </c>
      <c r="E19" s="122" t="s">
        <v>2750</v>
      </c>
      <c r="F19" s="122" t="s">
        <v>1364</v>
      </c>
      <c r="G19" s="122" t="s">
        <v>2753</v>
      </c>
      <c r="H19" s="120">
        <v>0</v>
      </c>
      <c r="I19" s="36">
        <v>12197.5</v>
      </c>
      <c r="J19" s="120">
        <v>2011</v>
      </c>
      <c r="K19" s="120">
        <v>3262</v>
      </c>
      <c r="L19" s="122" t="s">
        <v>2734</v>
      </c>
      <c r="M19" s="122" t="s">
        <v>1365</v>
      </c>
      <c r="N19" s="122" t="s">
        <v>374</v>
      </c>
      <c r="O19" s="122" t="s">
        <v>375</v>
      </c>
      <c r="P19" s="120">
        <v>106771</v>
      </c>
      <c r="Q19" s="122" t="s">
        <v>1278</v>
      </c>
      <c r="R19" s="122" t="s">
        <v>329</v>
      </c>
      <c r="S19" s="122" t="s">
        <v>384</v>
      </c>
      <c r="T19" s="122" t="s">
        <v>2425</v>
      </c>
    </row>
    <row r="20" spans="1:23" outlineLevel="1" collapsed="1" x14ac:dyDescent="0.25">
      <c r="A20" s="122"/>
      <c r="B20" s="123"/>
      <c r="C20" s="122"/>
      <c r="D20" s="122"/>
      <c r="E20" s="124" t="s">
        <v>2754</v>
      </c>
      <c r="F20" s="122"/>
      <c r="G20" s="122"/>
      <c r="H20" s="120"/>
      <c r="I20" s="36">
        <v>12757.5</v>
      </c>
      <c r="J20" s="120"/>
      <c r="K20" s="120"/>
      <c r="L20" s="122"/>
      <c r="M20" s="122"/>
      <c r="N20" s="122"/>
      <c r="O20" s="122"/>
      <c r="P20" s="120"/>
      <c r="Q20" s="122"/>
      <c r="R20" s="122"/>
      <c r="S20" s="122"/>
      <c r="T20" s="122"/>
      <c r="U20" s="38">
        <v>1084.640438287086</v>
      </c>
      <c r="V20" s="1" t="s">
        <v>11717</v>
      </c>
      <c r="W20" s="1">
        <v>354</v>
      </c>
    </row>
    <row r="21" spans="1:23" outlineLevel="1" x14ac:dyDescent="0.25">
      <c r="A21" s="122"/>
      <c r="B21" s="123"/>
      <c r="C21" s="122"/>
      <c r="D21" s="122"/>
      <c r="E21" s="124" t="s">
        <v>2755</v>
      </c>
      <c r="F21" s="122"/>
      <c r="G21" s="122"/>
      <c r="H21" s="120"/>
      <c r="I21" s="36">
        <v>663.84</v>
      </c>
      <c r="J21" s="120"/>
      <c r="K21" s="120"/>
      <c r="L21" s="122"/>
      <c r="M21" s="122"/>
      <c r="N21" s="122"/>
      <c r="O21" s="122"/>
      <c r="P21" s="120"/>
      <c r="Q21" s="122"/>
      <c r="R21" s="122"/>
      <c r="S21" s="122"/>
      <c r="T21" s="122"/>
      <c r="U21" s="38">
        <v>56.439561712913914</v>
      </c>
      <c r="V21" s="1" t="s">
        <v>11803</v>
      </c>
      <c r="W21" s="1">
        <v>390</v>
      </c>
    </row>
    <row r="22" spans="1:23" x14ac:dyDescent="0.25">
      <c r="A22" s="122"/>
      <c r="B22" s="123"/>
      <c r="C22" s="122"/>
      <c r="D22" s="122"/>
      <c r="E22" s="124" t="s">
        <v>975</v>
      </c>
      <c r="F22" s="122"/>
      <c r="G22" s="122"/>
      <c r="H22" s="120"/>
      <c r="I22" s="36">
        <v>13421.34</v>
      </c>
      <c r="J22" s="36">
        <v>0</v>
      </c>
      <c r="K22" s="36">
        <v>0</v>
      </c>
      <c r="L22" s="36">
        <v>0</v>
      </c>
      <c r="M22" s="36">
        <v>0</v>
      </c>
      <c r="N22" s="36">
        <v>0</v>
      </c>
      <c r="O22" s="36">
        <v>0</v>
      </c>
      <c r="P22" s="36">
        <v>0</v>
      </c>
      <c r="Q22" s="36">
        <v>0</v>
      </c>
      <c r="R22" s="36">
        <v>0</v>
      </c>
      <c r="S22" s="36">
        <v>0</v>
      </c>
      <c r="T22" s="36">
        <v>0</v>
      </c>
      <c r="U22" s="36">
        <v>1141.08</v>
      </c>
    </row>
    <row r="25" spans="1:23" x14ac:dyDescent="0.25">
      <c r="E25" s="121" t="s">
        <v>2664</v>
      </c>
      <c r="U25" s="38">
        <v>1141.08</v>
      </c>
    </row>
  </sheetData>
  <pageMargins left="0.7" right="0.7" top="0.75" bottom="0.75" header="0.3" footer="0.3"/>
  <pageSetup fitToHeight="0" orientation="landscape" r:id="rId1"/>
  <headerFooter>
    <oddFooter>&amp;L&amp;F &amp;A&amp;R&amp;P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G48"/>
  <sheetViews>
    <sheetView topLeftCell="A25" workbookViewId="0">
      <selection activeCell="E9" sqref="E9"/>
    </sheetView>
  </sheetViews>
  <sheetFormatPr defaultRowHeight="15" x14ac:dyDescent="0.25"/>
  <cols>
    <col min="1" max="1" width="26.28515625" bestFit="1" customWidth="1"/>
    <col min="2" max="2" width="19.28515625" bestFit="1" customWidth="1"/>
    <col min="3" max="3" width="16.28515625" bestFit="1" customWidth="1"/>
    <col min="4" max="4" width="21.5703125" bestFit="1" customWidth="1"/>
    <col min="5" max="5" width="18.85546875" bestFit="1" customWidth="1"/>
    <col min="6" max="6" width="7.85546875" bestFit="1" customWidth="1"/>
  </cols>
  <sheetData>
    <row r="1" spans="1:6" x14ac:dyDescent="0.25">
      <c r="A1" s="72" t="s">
        <v>2026</v>
      </c>
      <c r="B1" s="125"/>
      <c r="C1" s="125"/>
      <c r="D1" s="125"/>
      <c r="E1" s="125"/>
      <c r="F1" s="125"/>
    </row>
    <row r="2" spans="1:6" x14ac:dyDescent="0.25">
      <c r="A2" s="126" t="s">
        <v>2414</v>
      </c>
      <c r="B2" s="125"/>
      <c r="C2" s="125"/>
      <c r="D2" s="125"/>
      <c r="E2" s="125"/>
      <c r="F2" s="125"/>
    </row>
    <row r="3" spans="1:6" x14ac:dyDescent="0.25">
      <c r="A3" s="126" t="s">
        <v>2532</v>
      </c>
      <c r="B3" s="125"/>
      <c r="C3" s="125"/>
      <c r="D3" s="125"/>
      <c r="E3" s="125"/>
      <c r="F3" s="125"/>
    </row>
    <row r="4" spans="1:6" x14ac:dyDescent="0.25">
      <c r="A4" s="127"/>
      <c r="B4" s="125"/>
      <c r="C4" s="125"/>
      <c r="D4" s="125"/>
      <c r="E4" s="125"/>
      <c r="F4" s="125"/>
    </row>
    <row r="5" spans="1:6" x14ac:dyDescent="0.25">
      <c r="A5" s="125"/>
      <c r="B5" s="125"/>
      <c r="C5" s="125"/>
      <c r="D5" s="125"/>
      <c r="E5" s="125"/>
      <c r="F5" s="125"/>
    </row>
    <row r="6" spans="1:6" x14ac:dyDescent="0.25">
      <c r="A6" s="125"/>
      <c r="B6" s="125"/>
      <c r="C6" s="125"/>
      <c r="D6" s="125"/>
      <c r="E6" s="125"/>
      <c r="F6" s="125"/>
    </row>
    <row r="7" spans="1:6" x14ac:dyDescent="0.25">
      <c r="A7" s="128" t="s">
        <v>2398</v>
      </c>
      <c r="B7" s="128" t="s">
        <v>321</v>
      </c>
      <c r="C7" s="128" t="s">
        <v>2399</v>
      </c>
      <c r="D7" s="128" t="s">
        <v>310</v>
      </c>
      <c r="E7" s="128" t="s">
        <v>909</v>
      </c>
      <c r="F7" s="128" t="s">
        <v>2400</v>
      </c>
    </row>
    <row r="8" spans="1:6" x14ac:dyDescent="0.25">
      <c r="A8" s="71">
        <v>40841</v>
      </c>
      <c r="B8" s="66" t="s">
        <v>2756</v>
      </c>
      <c r="C8" s="66" t="s">
        <v>2026</v>
      </c>
      <c r="D8" s="125" t="s">
        <v>2402</v>
      </c>
      <c r="E8" s="7">
        <v>115.35</v>
      </c>
      <c r="F8" s="112">
        <v>115.35</v>
      </c>
    </row>
    <row r="9" spans="1:6" x14ac:dyDescent="0.25">
      <c r="A9" s="93">
        <v>40847</v>
      </c>
      <c r="B9" s="94" t="s">
        <v>2757</v>
      </c>
      <c r="C9" s="94" t="s">
        <v>2026</v>
      </c>
      <c r="D9" s="125" t="s">
        <v>2406</v>
      </c>
      <c r="E9" s="113">
        <v>26.13</v>
      </c>
      <c r="F9" s="112">
        <v>141.47999999999999</v>
      </c>
    </row>
    <row r="10" spans="1:6" x14ac:dyDescent="0.25">
      <c r="A10" s="93">
        <v>40871</v>
      </c>
      <c r="B10" s="94" t="s">
        <v>2758</v>
      </c>
      <c r="C10" s="94" t="s">
        <v>2026</v>
      </c>
      <c r="D10" s="125" t="s">
        <v>2402</v>
      </c>
      <c r="E10" s="113">
        <v>115.35</v>
      </c>
      <c r="F10" s="112">
        <v>256.83</v>
      </c>
    </row>
    <row r="11" spans="1:6" x14ac:dyDescent="0.25">
      <c r="A11" s="93">
        <v>40877</v>
      </c>
      <c r="B11" s="94" t="s">
        <v>2759</v>
      </c>
      <c r="C11" s="94" t="s">
        <v>2026</v>
      </c>
      <c r="D11" s="125" t="s">
        <v>2406</v>
      </c>
      <c r="E11" s="113">
        <v>4.49</v>
      </c>
      <c r="F11" s="112">
        <v>261.32</v>
      </c>
    </row>
    <row r="12" spans="1:6" x14ac:dyDescent="0.25">
      <c r="A12" s="123">
        <v>40905</v>
      </c>
      <c r="B12" s="122" t="s">
        <v>2760</v>
      </c>
      <c r="C12" s="122" t="s">
        <v>2026</v>
      </c>
      <c r="D12" s="125" t="s">
        <v>2402</v>
      </c>
      <c r="E12" s="120">
        <v>115.35</v>
      </c>
      <c r="F12" s="112">
        <v>376.66999999999996</v>
      </c>
    </row>
    <row r="13" spans="1:6" x14ac:dyDescent="0.25">
      <c r="A13" s="123">
        <v>40907</v>
      </c>
      <c r="B13" s="122" t="s">
        <v>2761</v>
      </c>
      <c r="C13" s="122" t="s">
        <v>2026</v>
      </c>
      <c r="D13" s="125" t="s">
        <v>2406</v>
      </c>
      <c r="E13" s="120">
        <v>-40.58</v>
      </c>
      <c r="F13" s="112">
        <v>336.09</v>
      </c>
    </row>
    <row r="14" spans="1:6" x14ac:dyDescent="0.25">
      <c r="A14" s="133"/>
      <c r="B14" s="134"/>
      <c r="C14" s="134"/>
      <c r="D14" s="125"/>
      <c r="E14" s="112"/>
      <c r="F14" s="112">
        <v>336.09</v>
      </c>
    </row>
    <row r="15" spans="1:6" x14ac:dyDescent="0.25">
      <c r="A15" s="125"/>
      <c r="B15" s="125"/>
      <c r="C15" s="125"/>
      <c r="D15" s="125"/>
      <c r="E15" s="112"/>
      <c r="F15" s="112">
        <v>336.09</v>
      </c>
    </row>
    <row r="16" spans="1:6" x14ac:dyDescent="0.25">
      <c r="A16" s="125"/>
      <c r="B16" s="125"/>
      <c r="C16" s="125"/>
      <c r="D16" s="125"/>
      <c r="E16" s="112"/>
      <c r="F16" s="112">
        <v>336.09</v>
      </c>
    </row>
    <row r="17" spans="1:6" x14ac:dyDescent="0.25">
      <c r="A17" s="125"/>
      <c r="B17" s="125"/>
      <c r="C17" s="125"/>
      <c r="D17" s="125"/>
      <c r="E17" s="112"/>
      <c r="F17" s="112">
        <v>336.09</v>
      </c>
    </row>
    <row r="18" spans="1:6" x14ac:dyDescent="0.25">
      <c r="A18" s="125"/>
      <c r="B18" s="125"/>
      <c r="C18" s="125"/>
      <c r="D18" s="125"/>
      <c r="E18" s="112"/>
      <c r="F18" s="112">
        <v>336.09</v>
      </c>
    </row>
    <row r="19" spans="1:6" x14ac:dyDescent="0.25">
      <c r="A19" s="125"/>
      <c r="B19" s="125"/>
      <c r="C19" s="125"/>
      <c r="D19" s="125"/>
      <c r="E19" s="112"/>
      <c r="F19" s="112">
        <v>336.09</v>
      </c>
    </row>
    <row r="20" spans="1:6" ht="15.75" thickBot="1" x14ac:dyDescent="0.3">
      <c r="A20" s="131"/>
      <c r="B20" s="131"/>
      <c r="C20" s="131"/>
      <c r="D20" s="131"/>
      <c r="E20" s="116">
        <v>336.09</v>
      </c>
      <c r="F20" s="116">
        <v>336.09</v>
      </c>
    </row>
    <row r="21" spans="1:6" ht="15.75" thickTop="1" x14ac:dyDescent="0.25">
      <c r="A21" s="125"/>
      <c r="B21" s="125"/>
      <c r="C21" s="125"/>
      <c r="D21" s="125"/>
      <c r="E21" s="112"/>
      <c r="F21" s="112"/>
    </row>
    <row r="22" spans="1:6" x14ac:dyDescent="0.25">
      <c r="A22" s="125"/>
      <c r="B22" s="125"/>
      <c r="C22" s="125"/>
      <c r="D22" s="125"/>
      <c r="E22" s="117" t="s">
        <v>2422</v>
      </c>
      <c r="F22" s="112">
        <v>336.09</v>
      </c>
    </row>
    <row r="23" spans="1:6" x14ac:dyDescent="0.25">
      <c r="A23" s="125"/>
      <c r="B23" s="125"/>
      <c r="C23" s="125"/>
      <c r="D23" s="125"/>
      <c r="E23" s="132" t="s">
        <v>2412</v>
      </c>
      <c r="F23" s="112">
        <v>0</v>
      </c>
    </row>
    <row r="26" spans="1:6" x14ac:dyDescent="0.25">
      <c r="A26" s="72" t="s">
        <v>2026</v>
      </c>
      <c r="B26" s="125"/>
      <c r="C26" s="125"/>
      <c r="D26" s="125"/>
      <c r="E26" s="125"/>
      <c r="F26" s="125"/>
    </row>
    <row r="27" spans="1:6" x14ac:dyDescent="0.25">
      <c r="A27" s="126" t="s">
        <v>2396</v>
      </c>
      <c r="B27" s="125"/>
      <c r="C27" s="125"/>
      <c r="D27" s="125"/>
      <c r="E27" s="125"/>
      <c r="F27" s="125"/>
    </row>
    <row r="28" spans="1:6" x14ac:dyDescent="0.25">
      <c r="A28" s="126" t="s">
        <v>2524</v>
      </c>
      <c r="B28" s="125"/>
      <c r="C28" s="125"/>
      <c r="D28" s="125"/>
      <c r="E28" s="125"/>
      <c r="F28" s="125"/>
    </row>
    <row r="29" spans="1:6" x14ac:dyDescent="0.25">
      <c r="A29" s="127"/>
      <c r="B29" s="125"/>
      <c r="C29" s="125"/>
      <c r="D29" s="125"/>
      <c r="E29" s="125"/>
      <c r="F29" s="125"/>
    </row>
    <row r="30" spans="1:6" x14ac:dyDescent="0.25">
      <c r="A30" s="125"/>
      <c r="B30" s="125"/>
      <c r="C30" s="125"/>
      <c r="D30" s="125"/>
      <c r="E30" s="125"/>
      <c r="F30" s="125"/>
    </row>
    <row r="31" spans="1:6" x14ac:dyDescent="0.25">
      <c r="A31" s="125"/>
      <c r="B31" s="125"/>
      <c r="C31" s="125"/>
      <c r="D31" s="125"/>
      <c r="E31" s="125"/>
      <c r="F31" s="125"/>
    </row>
    <row r="32" spans="1:6" x14ac:dyDescent="0.25">
      <c r="A32" s="128" t="s">
        <v>2398</v>
      </c>
      <c r="B32" s="128" t="s">
        <v>321</v>
      </c>
      <c r="C32" s="128" t="s">
        <v>2399</v>
      </c>
      <c r="D32" s="128" t="s">
        <v>310</v>
      </c>
      <c r="E32" s="128" t="s">
        <v>909</v>
      </c>
      <c r="F32" s="128" t="s">
        <v>2400</v>
      </c>
    </row>
    <row r="33" spans="1:7" x14ac:dyDescent="0.25">
      <c r="A33" s="71">
        <v>40841</v>
      </c>
      <c r="B33" s="66" t="s">
        <v>2762</v>
      </c>
      <c r="C33" s="66" t="s">
        <v>2026</v>
      </c>
      <c r="D33" s="125" t="s">
        <v>2402</v>
      </c>
      <c r="E33" s="7">
        <v>115.35</v>
      </c>
      <c r="F33" s="112">
        <v>115.35</v>
      </c>
      <c r="G33" t="s">
        <v>3732</v>
      </c>
    </row>
    <row r="34" spans="1:7" x14ac:dyDescent="0.25">
      <c r="A34" s="71">
        <v>40820</v>
      </c>
      <c r="B34" s="66" t="s">
        <v>2763</v>
      </c>
      <c r="C34" s="66" t="s">
        <v>428</v>
      </c>
      <c r="D34" s="66" t="s">
        <v>2529</v>
      </c>
      <c r="E34" s="7">
        <v>37.5</v>
      </c>
      <c r="F34" s="112">
        <v>152.85</v>
      </c>
      <c r="G34" t="s">
        <v>3732</v>
      </c>
    </row>
    <row r="35" spans="1:7" x14ac:dyDescent="0.25">
      <c r="A35" s="83">
        <v>40847</v>
      </c>
      <c r="B35" s="84" t="s">
        <v>2764</v>
      </c>
      <c r="C35" s="84" t="s">
        <v>2026</v>
      </c>
      <c r="D35" s="125" t="s">
        <v>2406</v>
      </c>
      <c r="E35" s="119">
        <v>26.13</v>
      </c>
      <c r="F35" s="112">
        <v>178.98</v>
      </c>
      <c r="G35" t="s">
        <v>3721</v>
      </c>
    </row>
    <row r="36" spans="1:7" x14ac:dyDescent="0.25">
      <c r="A36" s="83">
        <v>40871</v>
      </c>
      <c r="B36" s="84" t="s">
        <v>2765</v>
      </c>
      <c r="C36" s="84" t="s">
        <v>2026</v>
      </c>
      <c r="D36" s="125" t="s">
        <v>2402</v>
      </c>
      <c r="E36" s="119">
        <v>153.80000000000001</v>
      </c>
      <c r="F36" s="112">
        <v>332.78</v>
      </c>
      <c r="G36" t="s">
        <v>3732</v>
      </c>
    </row>
    <row r="37" spans="1:7" x14ac:dyDescent="0.25">
      <c r="A37" s="83">
        <v>40877</v>
      </c>
      <c r="B37" s="84" t="s">
        <v>2766</v>
      </c>
      <c r="C37" s="84" t="s">
        <v>2026</v>
      </c>
      <c r="D37" s="125" t="s">
        <v>2406</v>
      </c>
      <c r="E37" s="119">
        <v>4.49</v>
      </c>
      <c r="F37" s="112">
        <v>337.27</v>
      </c>
      <c r="G37" t="s">
        <v>3721</v>
      </c>
    </row>
    <row r="38" spans="1:7" x14ac:dyDescent="0.25">
      <c r="A38" s="123">
        <v>40905</v>
      </c>
      <c r="B38" s="122" t="s">
        <v>2767</v>
      </c>
      <c r="C38" s="122" t="s">
        <v>2026</v>
      </c>
      <c r="D38" s="125" t="s">
        <v>2402</v>
      </c>
      <c r="E38" s="120">
        <v>115.35</v>
      </c>
      <c r="F38" s="112">
        <v>452.62</v>
      </c>
      <c r="G38" t="s">
        <v>3732</v>
      </c>
    </row>
    <row r="39" spans="1:7" x14ac:dyDescent="0.25">
      <c r="A39" s="123">
        <v>40907</v>
      </c>
      <c r="B39" s="122" t="s">
        <v>2768</v>
      </c>
      <c r="C39" s="122" t="s">
        <v>2026</v>
      </c>
      <c r="D39" s="125" t="s">
        <v>2406</v>
      </c>
      <c r="E39" s="120">
        <v>-40.58</v>
      </c>
      <c r="F39" s="112">
        <v>412.04</v>
      </c>
      <c r="G39" t="s">
        <v>3721</v>
      </c>
    </row>
    <row r="40" spans="1:7" x14ac:dyDescent="0.25">
      <c r="A40" s="125"/>
      <c r="B40" s="125"/>
      <c r="C40" s="125"/>
      <c r="D40" s="125"/>
      <c r="E40" s="112"/>
      <c r="F40" s="112">
        <v>412.04</v>
      </c>
    </row>
    <row r="41" spans="1:7" x14ac:dyDescent="0.25">
      <c r="A41" s="125"/>
      <c r="B41" s="125"/>
      <c r="C41" s="125"/>
      <c r="D41" s="125"/>
      <c r="E41" s="112"/>
      <c r="F41" s="112">
        <v>412.04</v>
      </c>
    </row>
    <row r="42" spans="1:7" x14ac:dyDescent="0.25">
      <c r="A42" s="125"/>
      <c r="B42" s="125"/>
      <c r="C42" s="125"/>
      <c r="D42" s="125"/>
      <c r="E42" s="112"/>
      <c r="F42" s="112">
        <v>412.04</v>
      </c>
    </row>
    <row r="43" spans="1:7" x14ac:dyDescent="0.25">
      <c r="A43" s="125"/>
      <c r="B43" s="125"/>
      <c r="C43" s="125"/>
      <c r="D43" s="125"/>
      <c r="E43" s="112"/>
      <c r="F43" s="112">
        <v>412.04</v>
      </c>
    </row>
    <row r="44" spans="1:7" x14ac:dyDescent="0.25">
      <c r="A44" s="125"/>
      <c r="B44" s="125"/>
      <c r="C44" s="125"/>
      <c r="D44" s="125"/>
      <c r="E44" s="112"/>
      <c r="F44" s="112">
        <v>412.04</v>
      </c>
    </row>
    <row r="45" spans="1:7" ht="15.75" thickBot="1" x14ac:dyDescent="0.3">
      <c r="A45" s="131"/>
      <c r="B45" s="131"/>
      <c r="C45" s="131"/>
      <c r="D45" s="131"/>
      <c r="E45" s="116">
        <v>412.04</v>
      </c>
      <c r="F45" s="116">
        <v>412.04</v>
      </c>
    </row>
    <row r="46" spans="1:7" ht="15.75" thickTop="1" x14ac:dyDescent="0.25">
      <c r="A46" s="125"/>
      <c r="B46" s="125"/>
      <c r="C46" s="125"/>
      <c r="D46" s="125"/>
      <c r="E46" s="112"/>
      <c r="F46" s="112"/>
    </row>
    <row r="47" spans="1:7" x14ac:dyDescent="0.25">
      <c r="A47" s="125"/>
      <c r="B47" s="125"/>
      <c r="C47" s="125"/>
      <c r="D47" s="125"/>
      <c r="E47" s="117" t="s">
        <v>2411</v>
      </c>
      <c r="F47" s="112">
        <v>412.04</v>
      </c>
    </row>
    <row r="48" spans="1:7" x14ac:dyDescent="0.25">
      <c r="A48" s="125"/>
      <c r="B48" s="125"/>
      <c r="C48" s="125"/>
      <c r="D48" s="125"/>
      <c r="E48" s="132" t="s">
        <v>2412</v>
      </c>
      <c r="F48" s="112">
        <v>0</v>
      </c>
    </row>
  </sheetData>
  <pageMargins left="0.7" right="0.7" top="0.75" bottom="0.75" header="0.3" footer="0.3"/>
  <pageSetup scale="72" orientation="landscape" r:id="rId1"/>
  <headerFooter>
    <oddFooter>&amp;L&amp;F &amp;A&amp;R&amp;P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W34"/>
  <sheetViews>
    <sheetView topLeftCell="E1" workbookViewId="0">
      <selection activeCell="E9" sqref="E9"/>
    </sheetView>
  </sheetViews>
  <sheetFormatPr defaultRowHeight="15" outlineLevelRow="2" x14ac:dyDescent="0.25"/>
  <cols>
    <col min="1" max="1" width="10.7109375" hidden="1" customWidth="1"/>
    <col min="2" max="2" width="10.140625" hidden="1" customWidth="1"/>
    <col min="3" max="3" width="26.42578125" hidden="1" customWidth="1"/>
    <col min="4" max="4" width="13.7109375" hidden="1" customWidth="1"/>
    <col min="5" max="5" width="26.42578125" bestFit="1" customWidth="1"/>
    <col min="6" max="6" width="18.7109375" hidden="1" customWidth="1"/>
    <col min="7" max="7" width="23.7109375" hidden="1" customWidth="1"/>
    <col min="8" max="8" width="22.7109375" hidden="1" customWidth="1"/>
    <col min="9" max="9" width="22.140625" style="18" bestFit="1" customWidth="1"/>
    <col min="10" max="10" width="5" hidden="1" customWidth="1"/>
    <col min="11" max="11" width="11.85546875" hidden="1" customWidth="1"/>
    <col min="12" max="12" width="14.140625" hidden="1" customWidth="1"/>
    <col min="13" max="13" width="30" hidden="1" customWidth="1"/>
    <col min="14" max="14" width="20.42578125" hidden="1" customWidth="1"/>
    <col min="15" max="15" width="20.85546875" hidden="1" customWidth="1"/>
    <col min="16" max="16" width="21.7109375" hidden="1" customWidth="1"/>
    <col min="17" max="17" width="23.28515625" hidden="1" customWidth="1"/>
    <col min="18" max="18" width="18.5703125" hidden="1" customWidth="1"/>
    <col min="19" max="19" width="16" hidden="1" customWidth="1"/>
    <col min="20" max="20" width="37.28515625" hidden="1" customWidth="1"/>
    <col min="21" max="21" width="15.28515625" bestFit="1" customWidth="1"/>
  </cols>
  <sheetData>
    <row r="1" spans="1:23" x14ac:dyDescent="0.25">
      <c r="A1" s="120" t="s">
        <v>2503</v>
      </c>
      <c r="B1" s="120" t="s">
        <v>311</v>
      </c>
      <c r="C1" s="120" t="s">
        <v>315</v>
      </c>
      <c r="D1" s="120" t="s">
        <v>321</v>
      </c>
      <c r="E1" s="120" t="s">
        <v>310</v>
      </c>
      <c r="F1" s="120" t="s">
        <v>313</v>
      </c>
      <c r="G1" s="120" t="s">
        <v>309</v>
      </c>
      <c r="H1" s="120" t="s">
        <v>319</v>
      </c>
      <c r="I1" s="36" t="s">
        <v>320</v>
      </c>
      <c r="J1" s="120" t="s">
        <v>306</v>
      </c>
      <c r="K1" s="120" t="s">
        <v>307</v>
      </c>
      <c r="L1" s="120" t="s">
        <v>312</v>
      </c>
      <c r="M1" s="120" t="s">
        <v>314</v>
      </c>
      <c r="N1" s="120" t="s">
        <v>316</v>
      </c>
      <c r="O1" s="120" t="s">
        <v>317</v>
      </c>
      <c r="P1" s="120" t="s">
        <v>318</v>
      </c>
      <c r="Q1" s="120" t="s">
        <v>322</v>
      </c>
      <c r="R1" s="120" t="s">
        <v>323</v>
      </c>
      <c r="S1" s="120" t="s">
        <v>308</v>
      </c>
      <c r="T1" s="120" t="s">
        <v>2502</v>
      </c>
      <c r="U1" s="121" t="s">
        <v>2664</v>
      </c>
      <c r="V1" s="1" t="s">
        <v>3983</v>
      </c>
      <c r="W1" s="1" t="s">
        <v>3983</v>
      </c>
    </row>
    <row r="2" spans="1:23" hidden="1" outlineLevel="2" x14ac:dyDescent="0.25">
      <c r="A2" s="122" t="s">
        <v>1495</v>
      </c>
      <c r="B2" s="123">
        <v>40850</v>
      </c>
      <c r="C2" s="122" t="s">
        <v>2769</v>
      </c>
      <c r="D2" s="122" t="s">
        <v>20</v>
      </c>
      <c r="E2" s="122" t="s">
        <v>1632</v>
      </c>
      <c r="F2" s="122" t="s">
        <v>2333</v>
      </c>
      <c r="G2" s="122" t="s">
        <v>2770</v>
      </c>
      <c r="H2" s="120">
        <v>0</v>
      </c>
      <c r="I2" s="36">
        <v>663.85</v>
      </c>
      <c r="J2" s="120">
        <v>2011</v>
      </c>
      <c r="K2" s="120">
        <v>13477</v>
      </c>
      <c r="L2" s="122" t="s">
        <v>2771</v>
      </c>
      <c r="M2" s="122" t="s">
        <v>2334</v>
      </c>
      <c r="N2" s="122" t="s">
        <v>374</v>
      </c>
      <c r="O2" s="122" t="s">
        <v>375</v>
      </c>
      <c r="P2" s="120">
        <v>111913</v>
      </c>
      <c r="Q2" s="122" t="s">
        <v>1733</v>
      </c>
      <c r="R2" s="122" t="s">
        <v>329</v>
      </c>
      <c r="S2" s="122" t="s">
        <v>384</v>
      </c>
      <c r="T2" s="122" t="s">
        <v>2425</v>
      </c>
    </row>
    <row r="3" spans="1:23" outlineLevel="1" collapsed="1" x14ac:dyDescent="0.25">
      <c r="A3" s="122"/>
      <c r="B3" s="123"/>
      <c r="C3" s="122"/>
      <c r="D3" s="122"/>
      <c r="E3" s="124" t="s">
        <v>2772</v>
      </c>
      <c r="F3" s="122"/>
      <c r="G3" s="122"/>
      <c r="H3" s="120"/>
      <c r="I3" s="36">
        <v>663.85</v>
      </c>
      <c r="J3" s="120"/>
      <c r="K3" s="120"/>
      <c r="L3" s="122"/>
      <c r="M3" s="122"/>
      <c r="N3" s="122"/>
      <c r="O3" s="122"/>
      <c r="P3" s="120"/>
      <c r="Q3" s="122"/>
      <c r="R3" s="122"/>
      <c r="S3" s="122"/>
      <c r="T3" s="122"/>
      <c r="U3" s="38">
        <v>44.257720139727802</v>
      </c>
      <c r="V3" s="1" t="s">
        <v>11812</v>
      </c>
      <c r="W3" s="1">
        <v>342</v>
      </c>
    </row>
    <row r="4" spans="1:23" hidden="1" outlineLevel="2" x14ac:dyDescent="0.25">
      <c r="A4" s="122" t="s">
        <v>1495</v>
      </c>
      <c r="B4" s="123">
        <v>40837</v>
      </c>
      <c r="C4" s="122" t="s">
        <v>2773</v>
      </c>
      <c r="D4" s="122" t="s">
        <v>20</v>
      </c>
      <c r="E4" s="122" t="s">
        <v>1641</v>
      </c>
      <c r="F4" s="122" t="s">
        <v>1857</v>
      </c>
      <c r="G4" s="122" t="s">
        <v>2774</v>
      </c>
      <c r="H4" s="120">
        <v>0</v>
      </c>
      <c r="I4" s="36">
        <v>900</v>
      </c>
      <c r="J4" s="120">
        <v>2011</v>
      </c>
      <c r="K4" s="120">
        <v>13352</v>
      </c>
      <c r="L4" s="122" t="s">
        <v>2775</v>
      </c>
      <c r="M4" s="122" t="s">
        <v>1858</v>
      </c>
      <c r="N4" s="122" t="s">
        <v>374</v>
      </c>
      <c r="O4" s="122" t="s">
        <v>375</v>
      </c>
      <c r="P4" s="120">
        <v>108310</v>
      </c>
      <c r="Q4" s="122" t="s">
        <v>1754</v>
      </c>
      <c r="R4" s="122" t="s">
        <v>329</v>
      </c>
      <c r="S4" s="122" t="s">
        <v>384</v>
      </c>
      <c r="T4" s="122" t="s">
        <v>2425</v>
      </c>
      <c r="V4" s="1" t="s">
        <v>11718</v>
      </c>
      <c r="W4" s="1">
        <v>334</v>
      </c>
    </row>
    <row r="5" spans="1:23" hidden="1" outlineLevel="2" x14ac:dyDescent="0.25">
      <c r="A5" s="122" t="s">
        <v>1495</v>
      </c>
      <c r="B5" s="123">
        <v>40837</v>
      </c>
      <c r="C5" s="122" t="s">
        <v>2773</v>
      </c>
      <c r="D5" s="122" t="s">
        <v>20</v>
      </c>
      <c r="E5" s="122" t="s">
        <v>1641</v>
      </c>
      <c r="F5" s="122" t="s">
        <v>1857</v>
      </c>
      <c r="G5" s="122" t="s">
        <v>2774</v>
      </c>
      <c r="H5" s="120">
        <v>0</v>
      </c>
      <c r="I5" s="36">
        <v>1.1399999999999999</v>
      </c>
      <c r="J5" s="120">
        <v>2011</v>
      </c>
      <c r="K5" s="120">
        <v>13352</v>
      </c>
      <c r="L5" s="122" t="s">
        <v>2775</v>
      </c>
      <c r="M5" s="122" t="s">
        <v>1858</v>
      </c>
      <c r="N5" s="122" t="s">
        <v>374</v>
      </c>
      <c r="O5" s="122" t="s">
        <v>375</v>
      </c>
      <c r="P5" s="120">
        <v>108310</v>
      </c>
      <c r="Q5" s="122" t="s">
        <v>1754</v>
      </c>
      <c r="R5" s="122" t="s">
        <v>329</v>
      </c>
      <c r="S5" s="122" t="s">
        <v>384</v>
      </c>
      <c r="T5" s="122" t="s">
        <v>2425</v>
      </c>
      <c r="V5" s="1" t="s">
        <v>11718</v>
      </c>
      <c r="W5" s="1">
        <v>334</v>
      </c>
    </row>
    <row r="6" spans="1:23" outlineLevel="1" collapsed="1" x14ac:dyDescent="0.25">
      <c r="A6" s="122"/>
      <c r="B6" s="123"/>
      <c r="C6" s="122"/>
      <c r="D6" s="122"/>
      <c r="E6" s="124" t="s">
        <v>2559</v>
      </c>
      <c r="F6" s="122"/>
      <c r="G6" s="122"/>
      <c r="H6" s="120"/>
      <c r="I6" s="36">
        <v>901.14</v>
      </c>
      <c r="J6" s="120"/>
      <c r="K6" s="120"/>
      <c r="L6" s="122"/>
      <c r="M6" s="122"/>
      <c r="N6" s="122"/>
      <c r="O6" s="122"/>
      <c r="P6" s="120"/>
      <c r="Q6" s="122"/>
      <c r="R6" s="122"/>
      <c r="S6" s="122"/>
      <c r="T6" s="122"/>
      <c r="U6" s="38">
        <v>60.077430031956482</v>
      </c>
      <c r="V6" s="1" t="s">
        <v>11718</v>
      </c>
      <c r="W6" s="1">
        <v>334</v>
      </c>
    </row>
    <row r="7" spans="1:23" hidden="1" outlineLevel="2" x14ac:dyDescent="0.25">
      <c r="A7" s="122" t="s">
        <v>1495</v>
      </c>
      <c r="B7" s="123">
        <v>40850</v>
      </c>
      <c r="C7" s="122" t="s">
        <v>2776</v>
      </c>
      <c r="D7" s="122" t="s">
        <v>20</v>
      </c>
      <c r="E7" s="122" t="s">
        <v>1643</v>
      </c>
      <c r="F7" s="122" t="s">
        <v>388</v>
      </c>
      <c r="G7" s="122" t="s">
        <v>2777</v>
      </c>
      <c r="H7" s="120">
        <v>0</v>
      </c>
      <c r="I7" s="36">
        <v>477.54</v>
      </c>
      <c r="J7" s="120">
        <v>2011</v>
      </c>
      <c r="K7" s="120">
        <v>13476</v>
      </c>
      <c r="L7" s="122" t="s">
        <v>2771</v>
      </c>
      <c r="M7" s="122" t="s">
        <v>389</v>
      </c>
      <c r="N7" s="122" t="s">
        <v>374</v>
      </c>
      <c r="O7" s="122" t="s">
        <v>375</v>
      </c>
      <c r="P7" s="120">
        <v>111910</v>
      </c>
      <c r="Q7" s="122" t="s">
        <v>1754</v>
      </c>
      <c r="R7" s="122" t="s">
        <v>329</v>
      </c>
      <c r="S7" s="122" t="s">
        <v>384</v>
      </c>
      <c r="T7" s="122" t="s">
        <v>2425</v>
      </c>
      <c r="V7" s="1" t="s">
        <v>11774</v>
      </c>
      <c r="W7" s="1">
        <v>331</v>
      </c>
    </row>
    <row r="8" spans="1:23" hidden="1" outlineLevel="2" x14ac:dyDescent="0.25">
      <c r="A8" s="122" t="s">
        <v>1495</v>
      </c>
      <c r="B8" s="123">
        <v>40905</v>
      </c>
      <c r="C8" s="122" t="s">
        <v>2778</v>
      </c>
      <c r="D8" s="122" t="s">
        <v>20</v>
      </c>
      <c r="E8" s="135" t="s">
        <v>1643</v>
      </c>
      <c r="F8" s="122" t="s">
        <v>2025</v>
      </c>
      <c r="G8" s="122" t="s">
        <v>2779</v>
      </c>
      <c r="H8" s="120">
        <v>0</v>
      </c>
      <c r="I8" s="36">
        <v>171.88</v>
      </c>
      <c r="J8" s="120">
        <v>2011</v>
      </c>
      <c r="K8" s="120">
        <v>13863</v>
      </c>
      <c r="L8" s="122" t="s">
        <v>2780</v>
      </c>
      <c r="M8" s="122" t="s">
        <v>2026</v>
      </c>
      <c r="N8" s="122" t="s">
        <v>374</v>
      </c>
      <c r="O8" s="122" t="s">
        <v>375</v>
      </c>
      <c r="P8" s="120">
        <v>120906</v>
      </c>
      <c r="Q8" s="122" t="s">
        <v>1733</v>
      </c>
      <c r="R8" s="122" t="s">
        <v>329</v>
      </c>
      <c r="S8" s="122" t="s">
        <v>827</v>
      </c>
      <c r="T8" s="122" t="s">
        <v>2425</v>
      </c>
      <c r="V8" s="1" t="s">
        <v>11774</v>
      </c>
      <c r="W8" s="1">
        <v>331</v>
      </c>
    </row>
    <row r="9" spans="1:23" outlineLevel="1" collapsed="1" x14ac:dyDescent="0.25">
      <c r="A9" s="122"/>
      <c r="B9" s="123"/>
      <c r="C9" s="122"/>
      <c r="D9" s="122"/>
      <c r="E9" s="136" t="s">
        <v>2571</v>
      </c>
      <c r="F9" s="122"/>
      <c r="G9" s="122"/>
      <c r="H9" s="120"/>
      <c r="I9" s="36">
        <v>649.42000000000007</v>
      </c>
      <c r="J9" s="120"/>
      <c r="K9" s="120"/>
      <c r="L9" s="122"/>
      <c r="M9" s="122"/>
      <c r="N9" s="122"/>
      <c r="O9" s="122"/>
      <c r="P9" s="120"/>
      <c r="Q9" s="122"/>
      <c r="R9" s="122"/>
      <c r="S9" s="122"/>
      <c r="T9" s="122"/>
      <c r="U9" s="38">
        <v>43.295697240554389</v>
      </c>
      <c r="V9" s="1" t="s">
        <v>11774</v>
      </c>
      <c r="W9" s="1">
        <v>331</v>
      </c>
    </row>
    <row r="10" spans="1:23" hidden="1" outlineLevel="2" x14ac:dyDescent="0.25">
      <c r="A10" s="122" t="s">
        <v>1495</v>
      </c>
      <c r="B10" s="123">
        <v>40864</v>
      </c>
      <c r="C10" s="122" t="s">
        <v>2781</v>
      </c>
      <c r="D10" s="122" t="s">
        <v>20</v>
      </c>
      <c r="E10" s="122" t="s">
        <v>1648</v>
      </c>
      <c r="F10" s="122" t="s">
        <v>2582</v>
      </c>
      <c r="G10" s="122" t="s">
        <v>2782</v>
      </c>
      <c r="H10" s="120">
        <v>0</v>
      </c>
      <c r="I10" s="36">
        <v>700</v>
      </c>
      <c r="J10" s="120">
        <v>2011</v>
      </c>
      <c r="K10" s="120">
        <v>13571</v>
      </c>
      <c r="L10" s="122" t="s">
        <v>2783</v>
      </c>
      <c r="M10" s="122" t="s">
        <v>2585</v>
      </c>
      <c r="N10" s="122" t="s">
        <v>374</v>
      </c>
      <c r="O10" s="122" t="s">
        <v>375</v>
      </c>
      <c r="P10" s="120">
        <v>113343</v>
      </c>
      <c r="Q10" s="122" t="s">
        <v>1733</v>
      </c>
      <c r="R10" s="122" t="s">
        <v>329</v>
      </c>
      <c r="S10" s="122" t="s">
        <v>384</v>
      </c>
      <c r="T10" s="122" t="s">
        <v>2425</v>
      </c>
      <c r="V10" s="1" t="s">
        <v>11755</v>
      </c>
      <c r="W10" s="1">
        <v>304</v>
      </c>
    </row>
    <row r="11" spans="1:23" hidden="1" outlineLevel="2" x14ac:dyDescent="0.25">
      <c r="A11" s="122" t="s">
        <v>1495</v>
      </c>
      <c r="B11" s="123">
        <v>40868</v>
      </c>
      <c r="C11" s="122" t="s">
        <v>2784</v>
      </c>
      <c r="D11" s="122" t="s">
        <v>20</v>
      </c>
      <c r="E11" s="122" t="s">
        <v>1648</v>
      </c>
      <c r="F11" s="122" t="s">
        <v>971</v>
      </c>
      <c r="G11" s="122" t="s">
        <v>2785</v>
      </c>
      <c r="H11" s="120">
        <v>0</v>
      </c>
      <c r="I11" s="36">
        <v>1363.5</v>
      </c>
      <c r="J11" s="120">
        <v>2011</v>
      </c>
      <c r="K11" s="120">
        <v>13603</v>
      </c>
      <c r="L11" s="122" t="s">
        <v>2786</v>
      </c>
      <c r="M11" s="122" t="s">
        <v>972</v>
      </c>
      <c r="N11" s="122" t="s">
        <v>374</v>
      </c>
      <c r="O11" s="122" t="s">
        <v>375</v>
      </c>
      <c r="P11" s="120">
        <v>115098</v>
      </c>
      <c r="Q11" s="122" t="s">
        <v>1733</v>
      </c>
      <c r="R11" s="122" t="s">
        <v>329</v>
      </c>
      <c r="S11" s="122" t="s">
        <v>384</v>
      </c>
      <c r="T11" s="122" t="s">
        <v>2425</v>
      </c>
      <c r="V11" s="1" t="s">
        <v>11755</v>
      </c>
      <c r="W11" s="1">
        <v>304</v>
      </c>
    </row>
    <row r="12" spans="1:23" hidden="1" outlineLevel="2" x14ac:dyDescent="0.25">
      <c r="A12" s="122" t="s">
        <v>1495</v>
      </c>
      <c r="B12" s="123">
        <v>40868</v>
      </c>
      <c r="C12" s="122" t="s">
        <v>2784</v>
      </c>
      <c r="D12" s="122" t="s">
        <v>20</v>
      </c>
      <c r="E12" s="122" t="s">
        <v>1648</v>
      </c>
      <c r="F12" s="122" t="s">
        <v>971</v>
      </c>
      <c r="G12" s="122" t="s">
        <v>2785</v>
      </c>
      <c r="H12" s="120">
        <v>0</v>
      </c>
      <c r="I12" s="36">
        <v>43.75</v>
      </c>
      <c r="J12" s="120">
        <v>2011</v>
      </c>
      <c r="K12" s="120">
        <v>13603</v>
      </c>
      <c r="L12" s="122" t="s">
        <v>2786</v>
      </c>
      <c r="M12" s="122" t="s">
        <v>972</v>
      </c>
      <c r="N12" s="122" t="s">
        <v>374</v>
      </c>
      <c r="O12" s="122" t="s">
        <v>375</v>
      </c>
      <c r="P12" s="120">
        <v>115098</v>
      </c>
      <c r="Q12" s="122" t="s">
        <v>1733</v>
      </c>
      <c r="R12" s="122" t="s">
        <v>329</v>
      </c>
      <c r="S12" s="122" t="s">
        <v>384</v>
      </c>
      <c r="T12" s="122" t="s">
        <v>2425</v>
      </c>
      <c r="V12" s="1" t="s">
        <v>11755</v>
      </c>
      <c r="W12" s="1">
        <v>304</v>
      </c>
    </row>
    <row r="13" spans="1:23" hidden="1" outlineLevel="2" x14ac:dyDescent="0.25">
      <c r="A13" s="122" t="s">
        <v>1495</v>
      </c>
      <c r="B13" s="123">
        <v>40869</v>
      </c>
      <c r="C13" s="122" t="s">
        <v>2787</v>
      </c>
      <c r="D13" s="122" t="s">
        <v>20</v>
      </c>
      <c r="E13" s="122" t="s">
        <v>1648</v>
      </c>
      <c r="F13" s="122" t="s">
        <v>414</v>
      </c>
      <c r="G13" s="122" t="s">
        <v>2788</v>
      </c>
      <c r="H13" s="120">
        <v>0</v>
      </c>
      <c r="I13" s="36">
        <v>252</v>
      </c>
      <c r="J13" s="120">
        <v>2011</v>
      </c>
      <c r="K13" s="120">
        <v>13606</v>
      </c>
      <c r="L13" s="122" t="s">
        <v>2789</v>
      </c>
      <c r="M13" s="122" t="s">
        <v>415</v>
      </c>
      <c r="N13" s="122" t="s">
        <v>374</v>
      </c>
      <c r="O13" s="122" t="s">
        <v>375</v>
      </c>
      <c r="P13" s="120">
        <v>115189</v>
      </c>
      <c r="Q13" s="122" t="s">
        <v>1733</v>
      </c>
      <c r="R13" s="122" t="s">
        <v>329</v>
      </c>
      <c r="S13" s="122" t="s">
        <v>384</v>
      </c>
      <c r="T13" s="122" t="s">
        <v>2425</v>
      </c>
      <c r="V13" s="1" t="s">
        <v>11755</v>
      </c>
      <c r="W13" s="1">
        <v>304</v>
      </c>
    </row>
    <row r="14" spans="1:23" hidden="1" outlineLevel="2" x14ac:dyDescent="0.25">
      <c r="A14" s="122" t="s">
        <v>1495</v>
      </c>
      <c r="B14" s="123">
        <v>40886</v>
      </c>
      <c r="C14" s="122" t="s">
        <v>2790</v>
      </c>
      <c r="D14" s="122" t="s">
        <v>20</v>
      </c>
      <c r="E14" s="122" t="s">
        <v>1648</v>
      </c>
      <c r="F14" s="122" t="s">
        <v>414</v>
      </c>
      <c r="G14" s="122" t="s">
        <v>2791</v>
      </c>
      <c r="H14" s="120">
        <v>0</v>
      </c>
      <c r="I14" s="36">
        <v>467.57</v>
      </c>
      <c r="J14" s="120">
        <v>2011</v>
      </c>
      <c r="K14" s="120">
        <v>13766</v>
      </c>
      <c r="L14" s="122" t="s">
        <v>2792</v>
      </c>
      <c r="M14" s="122" t="s">
        <v>415</v>
      </c>
      <c r="N14" s="122" t="s">
        <v>374</v>
      </c>
      <c r="O14" s="122" t="s">
        <v>375</v>
      </c>
      <c r="P14" s="120">
        <v>117349</v>
      </c>
      <c r="Q14" s="122" t="s">
        <v>1733</v>
      </c>
      <c r="R14" s="122" t="s">
        <v>329</v>
      </c>
      <c r="S14" s="122" t="s">
        <v>384</v>
      </c>
      <c r="T14" s="122" t="s">
        <v>2425</v>
      </c>
      <c r="V14" s="1" t="s">
        <v>11755</v>
      </c>
      <c r="W14" s="1">
        <v>304</v>
      </c>
    </row>
    <row r="15" spans="1:23" outlineLevel="1" collapsed="1" x14ac:dyDescent="0.25">
      <c r="A15" s="122"/>
      <c r="B15" s="123"/>
      <c r="C15" s="122"/>
      <c r="D15" s="122"/>
      <c r="E15" s="124" t="s">
        <v>2588</v>
      </c>
      <c r="F15" s="122"/>
      <c r="G15" s="122"/>
      <c r="H15" s="120"/>
      <c r="I15" s="36">
        <v>2826.82</v>
      </c>
      <c r="J15" s="120"/>
      <c r="K15" s="120"/>
      <c r="L15" s="122"/>
      <c r="M15" s="122"/>
      <c r="N15" s="122"/>
      <c r="O15" s="122"/>
      <c r="P15" s="120"/>
      <c r="Q15" s="122"/>
      <c r="R15" s="122"/>
      <c r="S15" s="122"/>
      <c r="T15" s="122"/>
      <c r="U15" s="38">
        <v>188.45915258776134</v>
      </c>
      <c r="V15" s="1" t="s">
        <v>11755</v>
      </c>
      <c r="W15" s="1">
        <v>304</v>
      </c>
    </row>
    <row r="16" spans="1:23" hidden="1" outlineLevel="2" x14ac:dyDescent="0.25">
      <c r="A16" s="122" t="s">
        <v>1495</v>
      </c>
      <c r="B16" s="123">
        <v>40850</v>
      </c>
      <c r="C16" s="122" t="s">
        <v>2793</v>
      </c>
      <c r="D16" s="122" t="s">
        <v>20</v>
      </c>
      <c r="E16" s="122" t="s">
        <v>1716</v>
      </c>
      <c r="F16" s="122" t="s">
        <v>2333</v>
      </c>
      <c r="G16" s="122" t="s">
        <v>2794</v>
      </c>
      <c r="H16" s="120">
        <v>0</v>
      </c>
      <c r="I16" s="36">
        <v>663.85</v>
      </c>
      <c r="J16" s="120">
        <v>2011</v>
      </c>
      <c r="K16" s="120">
        <v>13478</v>
      </c>
      <c r="L16" s="122" t="s">
        <v>2771</v>
      </c>
      <c r="M16" s="122" t="s">
        <v>2334</v>
      </c>
      <c r="N16" s="122" t="s">
        <v>374</v>
      </c>
      <c r="O16" s="122" t="s">
        <v>375</v>
      </c>
      <c r="P16" s="120">
        <v>111914</v>
      </c>
      <c r="Q16" s="122" t="s">
        <v>1754</v>
      </c>
      <c r="R16" s="122" t="s">
        <v>329</v>
      </c>
      <c r="S16" s="122" t="s">
        <v>384</v>
      </c>
      <c r="T16" s="122" t="s">
        <v>2425</v>
      </c>
    </row>
    <row r="17" spans="1:23" outlineLevel="2" x14ac:dyDescent="0.25">
      <c r="A17" s="122"/>
      <c r="B17" s="123"/>
      <c r="C17" s="122"/>
      <c r="D17" s="122"/>
      <c r="E17" s="124" t="s">
        <v>975</v>
      </c>
      <c r="F17" s="122"/>
      <c r="G17" s="122"/>
      <c r="H17" s="120"/>
      <c r="I17" s="36">
        <v>5041.2299999999996</v>
      </c>
      <c r="J17" s="36">
        <v>0</v>
      </c>
      <c r="K17" s="36">
        <v>0</v>
      </c>
      <c r="L17" s="36">
        <v>0</v>
      </c>
      <c r="M17" s="36">
        <v>0</v>
      </c>
      <c r="N17" s="36">
        <v>0</v>
      </c>
      <c r="O17" s="36">
        <v>0</v>
      </c>
      <c r="P17" s="36">
        <v>0</v>
      </c>
      <c r="Q17" s="36">
        <v>0</v>
      </c>
      <c r="R17" s="36">
        <v>0</v>
      </c>
      <c r="S17" s="36">
        <v>0</v>
      </c>
      <c r="T17" s="36">
        <v>0</v>
      </c>
      <c r="U17" s="36">
        <v>336.09000000000003</v>
      </c>
    </row>
    <row r="18" spans="1:23" outlineLevel="2" x14ac:dyDescent="0.25">
      <c r="A18" s="122"/>
      <c r="B18" s="123"/>
      <c r="C18" s="122"/>
      <c r="D18" s="122"/>
      <c r="E18" s="122"/>
      <c r="F18" s="122"/>
      <c r="G18" s="122"/>
      <c r="H18" s="120"/>
      <c r="I18" s="36"/>
      <c r="J18" s="120"/>
      <c r="K18" s="120"/>
      <c r="L18" s="122"/>
      <c r="M18" s="122"/>
      <c r="N18" s="122"/>
      <c r="O18" s="122"/>
      <c r="P18" s="120"/>
      <c r="Q18" s="122"/>
      <c r="R18" s="122"/>
      <c r="S18" s="122"/>
      <c r="T18" s="122"/>
    </row>
    <row r="19" spans="1:23" outlineLevel="2" x14ac:dyDescent="0.25">
      <c r="A19" s="122"/>
      <c r="B19" s="123"/>
      <c r="C19" s="122"/>
      <c r="D19" s="122"/>
      <c r="E19" s="121" t="s">
        <v>2664</v>
      </c>
      <c r="F19" s="122"/>
      <c r="G19" s="122"/>
      <c r="H19" s="120"/>
      <c r="I19" s="36"/>
      <c r="J19" s="120"/>
      <c r="K19" s="120"/>
      <c r="L19" s="122"/>
      <c r="M19" s="122"/>
      <c r="N19" s="122"/>
      <c r="O19" s="122"/>
      <c r="P19" s="120"/>
      <c r="Q19" s="122"/>
      <c r="R19" s="122"/>
      <c r="S19" s="122"/>
      <c r="T19" s="122"/>
      <c r="U19" s="38">
        <v>336.09</v>
      </c>
    </row>
    <row r="20" spans="1:23" outlineLevel="2" x14ac:dyDescent="0.25">
      <c r="A20" s="122"/>
      <c r="B20" s="123"/>
      <c r="C20" s="122"/>
      <c r="D20" s="122"/>
      <c r="E20" s="122"/>
      <c r="F20" s="122"/>
      <c r="G20" s="122"/>
      <c r="H20" s="120"/>
      <c r="I20" s="36"/>
      <c r="J20" s="120"/>
      <c r="K20" s="120"/>
      <c r="L20" s="122"/>
      <c r="M20" s="122"/>
      <c r="N20" s="122"/>
      <c r="O20" s="122"/>
      <c r="P20" s="120"/>
      <c r="Q20" s="122"/>
      <c r="R20" s="122"/>
      <c r="S20" s="122"/>
      <c r="T20" s="122"/>
    </row>
    <row r="21" spans="1:23" outlineLevel="2" x14ac:dyDescent="0.25">
      <c r="A21" s="122"/>
      <c r="B21" s="123"/>
      <c r="C21" s="122"/>
      <c r="D21" s="122"/>
      <c r="E21" s="122"/>
      <c r="F21" s="122"/>
      <c r="G21" s="122"/>
      <c r="H21" s="120"/>
      <c r="I21" s="36"/>
      <c r="J21" s="120"/>
      <c r="K21" s="120"/>
      <c r="L21" s="122"/>
      <c r="M21" s="122"/>
      <c r="N21" s="122"/>
      <c r="O21" s="122"/>
      <c r="P21" s="120"/>
      <c r="Q21" s="122"/>
      <c r="R21" s="122"/>
      <c r="S21" s="122"/>
      <c r="T21" s="122"/>
    </row>
    <row r="22" spans="1:23" outlineLevel="2" x14ac:dyDescent="0.25">
      <c r="A22" s="122"/>
      <c r="B22" s="123"/>
      <c r="C22" s="122"/>
      <c r="D22" s="122"/>
      <c r="E22" s="122"/>
      <c r="F22" s="122"/>
      <c r="G22" s="122"/>
      <c r="H22" s="120"/>
      <c r="I22" s="36"/>
      <c r="J22" s="120"/>
      <c r="K22" s="120"/>
      <c r="L22" s="122"/>
      <c r="M22" s="122"/>
      <c r="N22" s="122"/>
      <c r="O22" s="122"/>
      <c r="P22" s="120"/>
      <c r="Q22" s="122"/>
      <c r="R22" s="122"/>
      <c r="S22" s="122"/>
      <c r="T22" s="122"/>
    </row>
    <row r="23" spans="1:23" outlineLevel="2" x14ac:dyDescent="0.25">
      <c r="A23" s="122"/>
      <c r="B23" s="123"/>
      <c r="C23" s="122"/>
      <c r="D23" s="122"/>
      <c r="E23" s="122"/>
      <c r="F23" s="122"/>
      <c r="G23" s="122"/>
      <c r="H23" s="120"/>
      <c r="I23" s="36"/>
      <c r="J23" s="120"/>
      <c r="K23" s="120"/>
      <c r="L23" s="122"/>
      <c r="M23" s="122"/>
      <c r="N23" s="122"/>
      <c r="O23" s="122"/>
      <c r="P23" s="120"/>
      <c r="Q23" s="122"/>
      <c r="R23" s="122"/>
      <c r="S23" s="122"/>
      <c r="T23" s="122"/>
    </row>
    <row r="24" spans="1:23" outlineLevel="1" x14ac:dyDescent="0.25">
      <c r="A24" s="122"/>
      <c r="B24" s="123"/>
      <c r="C24" s="122"/>
      <c r="D24" s="122"/>
      <c r="E24" s="124" t="s">
        <v>2795</v>
      </c>
      <c r="F24" s="122"/>
      <c r="G24" s="122"/>
      <c r="H24" s="120"/>
      <c r="I24" s="36">
        <v>663.85</v>
      </c>
      <c r="J24" s="120"/>
      <c r="K24" s="120"/>
      <c r="L24" s="122"/>
      <c r="M24" s="122"/>
      <c r="N24" s="122"/>
      <c r="O24" s="122"/>
      <c r="P24" s="120"/>
      <c r="Q24" s="122"/>
      <c r="R24" s="122"/>
      <c r="S24" s="122"/>
      <c r="T24" s="122"/>
      <c r="U24" s="38">
        <v>137.2013051372852</v>
      </c>
      <c r="V24" s="1" t="s">
        <v>11803</v>
      </c>
      <c r="W24" s="1">
        <v>390</v>
      </c>
    </row>
    <row r="25" spans="1:23" hidden="1" outlineLevel="2" x14ac:dyDescent="0.25">
      <c r="A25" s="122" t="s">
        <v>1495</v>
      </c>
      <c r="B25" s="123">
        <v>40821</v>
      </c>
      <c r="C25" s="122" t="s">
        <v>2796</v>
      </c>
      <c r="D25" s="122" t="s">
        <v>20</v>
      </c>
      <c r="E25" s="122" t="s">
        <v>1724</v>
      </c>
      <c r="F25" s="122" t="s">
        <v>507</v>
      </c>
      <c r="G25" s="122" t="s">
        <v>2797</v>
      </c>
      <c r="H25" s="120">
        <v>0</v>
      </c>
      <c r="I25" s="36">
        <v>727.52</v>
      </c>
      <c r="J25" s="120">
        <v>2011</v>
      </c>
      <c r="K25" s="120">
        <v>13239</v>
      </c>
      <c r="L25" s="122" t="s">
        <v>2798</v>
      </c>
      <c r="M25" s="122" t="s">
        <v>508</v>
      </c>
      <c r="N25" s="122" t="s">
        <v>374</v>
      </c>
      <c r="O25" s="122" t="s">
        <v>375</v>
      </c>
      <c r="P25" s="120">
        <v>106776</v>
      </c>
      <c r="Q25" s="122" t="s">
        <v>1754</v>
      </c>
      <c r="R25" s="122" t="s">
        <v>329</v>
      </c>
      <c r="S25" s="122" t="s">
        <v>384</v>
      </c>
      <c r="T25" s="122" t="s">
        <v>2425</v>
      </c>
      <c r="V25" s="1" t="s">
        <v>11773</v>
      </c>
      <c r="W25" s="1">
        <v>371</v>
      </c>
    </row>
    <row r="26" spans="1:23" hidden="1" outlineLevel="2" x14ac:dyDescent="0.25">
      <c r="A26" s="122" t="s">
        <v>1495</v>
      </c>
      <c r="B26" s="123">
        <v>40821</v>
      </c>
      <c r="C26" s="122" t="s">
        <v>2796</v>
      </c>
      <c r="D26" s="122" t="s">
        <v>20</v>
      </c>
      <c r="E26" s="122" t="s">
        <v>1724</v>
      </c>
      <c r="F26" s="122" t="s">
        <v>507</v>
      </c>
      <c r="G26" s="122" t="s">
        <v>2797</v>
      </c>
      <c r="H26" s="120">
        <v>0</v>
      </c>
      <c r="I26" s="36">
        <v>60.02</v>
      </c>
      <c r="J26" s="120">
        <v>2011</v>
      </c>
      <c r="K26" s="120">
        <v>13239</v>
      </c>
      <c r="L26" s="122" t="s">
        <v>2798</v>
      </c>
      <c r="M26" s="122" t="s">
        <v>508</v>
      </c>
      <c r="N26" s="122" t="s">
        <v>374</v>
      </c>
      <c r="O26" s="122" t="s">
        <v>375</v>
      </c>
      <c r="P26" s="120">
        <v>106776</v>
      </c>
      <c r="Q26" s="122" t="s">
        <v>1754</v>
      </c>
      <c r="R26" s="122" t="s">
        <v>329</v>
      </c>
      <c r="S26" s="122" t="s">
        <v>384</v>
      </c>
      <c r="T26" s="122" t="s">
        <v>2425</v>
      </c>
      <c r="V26" s="1" t="s">
        <v>11773</v>
      </c>
      <c r="W26" s="1">
        <v>371</v>
      </c>
    </row>
    <row r="27" spans="1:23" outlineLevel="1" collapsed="1" x14ac:dyDescent="0.25">
      <c r="A27" s="122"/>
      <c r="B27" s="123"/>
      <c r="C27" s="122"/>
      <c r="D27" s="122"/>
      <c r="E27" s="124" t="s">
        <v>2799</v>
      </c>
      <c r="F27" s="122"/>
      <c r="G27" s="122"/>
      <c r="H27" s="120"/>
      <c r="I27" s="36">
        <v>787.54</v>
      </c>
      <c r="J27" s="120"/>
      <c r="K27" s="120"/>
      <c r="L27" s="122"/>
      <c r="M27" s="122"/>
      <c r="N27" s="122"/>
      <c r="O27" s="122"/>
      <c r="P27" s="120"/>
      <c r="Q27" s="122"/>
      <c r="R27" s="122"/>
      <c r="S27" s="122"/>
      <c r="T27" s="122"/>
      <c r="U27" s="38">
        <v>162.76495570959943</v>
      </c>
      <c r="V27" s="1" t="s">
        <v>11773</v>
      </c>
      <c r="W27" s="1">
        <v>371</v>
      </c>
    </row>
    <row r="28" spans="1:23" hidden="1" outlineLevel="2" x14ac:dyDescent="0.25">
      <c r="A28" s="122" t="s">
        <v>1495</v>
      </c>
      <c r="B28" s="123">
        <v>40822</v>
      </c>
      <c r="C28" s="122" t="s">
        <v>2800</v>
      </c>
      <c r="D28" s="122" t="s">
        <v>20</v>
      </c>
      <c r="E28" s="122" t="s">
        <v>1728</v>
      </c>
      <c r="F28" s="122" t="s">
        <v>2801</v>
      </c>
      <c r="G28" s="122" t="s">
        <v>2802</v>
      </c>
      <c r="H28" s="120">
        <v>0</v>
      </c>
      <c r="I28" s="36">
        <v>225</v>
      </c>
      <c r="J28" s="120">
        <v>2011</v>
      </c>
      <c r="K28" s="120">
        <v>13261</v>
      </c>
      <c r="L28" s="122" t="s">
        <v>2803</v>
      </c>
      <c r="M28" s="122" t="s">
        <v>2804</v>
      </c>
      <c r="N28" s="122" t="s">
        <v>374</v>
      </c>
      <c r="O28" s="122" t="s">
        <v>375</v>
      </c>
      <c r="P28" s="120">
        <v>107028</v>
      </c>
      <c r="Q28" s="122" t="s">
        <v>1754</v>
      </c>
      <c r="R28" s="122" t="s">
        <v>329</v>
      </c>
      <c r="S28" s="122" t="s">
        <v>384</v>
      </c>
      <c r="T28" s="122" t="s">
        <v>2425</v>
      </c>
      <c r="V28" s="1" t="s">
        <v>11717</v>
      </c>
      <c r="W28" s="1">
        <v>354</v>
      </c>
    </row>
    <row r="29" spans="1:23" hidden="1" outlineLevel="2" x14ac:dyDescent="0.25">
      <c r="A29" s="122" t="s">
        <v>1495</v>
      </c>
      <c r="B29" s="123">
        <v>40869</v>
      </c>
      <c r="C29" s="122" t="s">
        <v>2805</v>
      </c>
      <c r="D29" s="122" t="s">
        <v>20</v>
      </c>
      <c r="E29" s="122" t="s">
        <v>1728</v>
      </c>
      <c r="F29" s="122" t="s">
        <v>414</v>
      </c>
      <c r="G29" s="122" t="s">
        <v>2806</v>
      </c>
      <c r="H29" s="120">
        <v>0</v>
      </c>
      <c r="I29" s="36">
        <v>317.27</v>
      </c>
      <c r="J29" s="120">
        <v>2011</v>
      </c>
      <c r="K29" s="120">
        <v>13605</v>
      </c>
      <c r="L29" s="122" t="s">
        <v>2789</v>
      </c>
      <c r="M29" s="122" t="s">
        <v>415</v>
      </c>
      <c r="N29" s="122" t="s">
        <v>374</v>
      </c>
      <c r="O29" s="122" t="s">
        <v>375</v>
      </c>
      <c r="P29" s="120">
        <v>115188</v>
      </c>
      <c r="Q29" s="122" t="s">
        <v>1754</v>
      </c>
      <c r="R29" s="122" t="s">
        <v>329</v>
      </c>
      <c r="S29" s="122" t="s">
        <v>384</v>
      </c>
      <c r="T29" s="122" t="s">
        <v>2425</v>
      </c>
      <c r="V29" s="1" t="s">
        <v>11717</v>
      </c>
      <c r="W29" s="1">
        <v>354</v>
      </c>
    </row>
    <row r="30" spans="1:23" outlineLevel="1" collapsed="1" x14ac:dyDescent="0.25">
      <c r="A30" s="122"/>
      <c r="B30" s="123"/>
      <c r="C30" s="122"/>
      <c r="D30" s="122"/>
      <c r="E30" s="124" t="s">
        <v>2612</v>
      </c>
      <c r="F30" s="122"/>
      <c r="G30" s="122"/>
      <c r="H30" s="120"/>
      <c r="I30" s="36">
        <v>542.27</v>
      </c>
      <c r="J30" s="120"/>
      <c r="K30" s="120"/>
      <c r="L30" s="122"/>
      <c r="M30" s="122"/>
      <c r="N30" s="122"/>
      <c r="O30" s="122"/>
      <c r="P30" s="120"/>
      <c r="Q30" s="122"/>
      <c r="R30" s="122"/>
      <c r="S30" s="122"/>
      <c r="T30" s="122"/>
      <c r="U30" s="38">
        <v>112.0737391531154</v>
      </c>
      <c r="V30" s="1" t="s">
        <v>11717</v>
      </c>
      <c r="W30" s="1">
        <v>354</v>
      </c>
    </row>
    <row r="31" spans="1:23" x14ac:dyDescent="0.25">
      <c r="A31" s="122"/>
      <c r="B31" s="123"/>
      <c r="C31" s="122"/>
      <c r="D31" s="122"/>
      <c r="E31" s="124" t="s">
        <v>975</v>
      </c>
      <c r="F31" s="122"/>
      <c r="G31" s="122"/>
      <c r="H31" s="120"/>
      <c r="I31" s="36">
        <v>1993.6599999999999</v>
      </c>
      <c r="J31" s="36">
        <v>0</v>
      </c>
      <c r="K31" s="36">
        <v>0</v>
      </c>
      <c r="L31" s="36">
        <v>0</v>
      </c>
      <c r="M31" s="36">
        <v>0</v>
      </c>
      <c r="N31" s="36">
        <v>0</v>
      </c>
      <c r="O31" s="36">
        <v>0</v>
      </c>
      <c r="P31" s="36">
        <v>0</v>
      </c>
      <c r="Q31" s="36">
        <v>0</v>
      </c>
      <c r="R31" s="36">
        <v>0</v>
      </c>
      <c r="S31" s="36">
        <v>0</v>
      </c>
      <c r="T31" s="36">
        <v>0</v>
      </c>
      <c r="U31" s="36">
        <v>412.04000000000008</v>
      </c>
    </row>
    <row r="34" spans="5:21" x14ac:dyDescent="0.25">
      <c r="E34" s="121" t="s">
        <v>2664</v>
      </c>
      <c r="U34" s="38">
        <v>412.04</v>
      </c>
    </row>
  </sheetData>
  <autoFilter ref="A1:T29" xr:uid="{00000000-0009-0000-0000-000018000000}">
    <sortState ref="A2:T16">
      <sortCondition ref="E1:E16"/>
    </sortState>
  </autoFilter>
  <pageMargins left="0.7" right="0.7" top="0.75" bottom="0.75" header="0.3" footer="0.3"/>
  <pageSetup fitToHeight="0" orientation="landscape" r:id="rId1"/>
  <headerFooter>
    <oddFooter>&amp;L&amp;F &amp;A&amp;R&amp;P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G47"/>
  <sheetViews>
    <sheetView workbookViewId="0">
      <selection activeCell="E9" sqref="E9"/>
    </sheetView>
  </sheetViews>
  <sheetFormatPr defaultRowHeight="15" x14ac:dyDescent="0.25"/>
  <cols>
    <col min="1" max="1" width="26.28515625" bestFit="1" customWidth="1"/>
    <col min="2" max="2" width="13.7109375" bestFit="1" customWidth="1"/>
    <col min="3" max="3" width="16.28515625" bestFit="1" customWidth="1"/>
    <col min="4" max="4" width="21.5703125" bestFit="1" customWidth="1"/>
    <col min="5" max="5" width="18.7109375" bestFit="1" customWidth="1"/>
    <col min="6" max="6" width="7.85546875" bestFit="1" customWidth="1"/>
  </cols>
  <sheetData>
    <row r="1" spans="1:7" x14ac:dyDescent="0.25">
      <c r="A1" s="148" t="s">
        <v>832</v>
      </c>
      <c r="B1" s="149"/>
      <c r="C1" s="149"/>
      <c r="D1" s="149"/>
      <c r="E1" s="149"/>
      <c r="F1" s="149"/>
    </row>
    <row r="2" spans="1:7" x14ac:dyDescent="0.25">
      <c r="A2" s="148" t="s">
        <v>2414</v>
      </c>
      <c r="B2" s="149"/>
      <c r="C2" s="149"/>
      <c r="D2" s="149"/>
      <c r="E2" s="149"/>
      <c r="F2" s="149"/>
    </row>
    <row r="3" spans="1:7" x14ac:dyDescent="0.25">
      <c r="A3" s="148" t="s">
        <v>2415</v>
      </c>
      <c r="B3" s="149"/>
      <c r="C3" s="149"/>
      <c r="D3" s="149"/>
      <c r="E3" s="149"/>
      <c r="F3" s="149"/>
    </row>
    <row r="4" spans="1:7" x14ac:dyDescent="0.25">
      <c r="A4" s="150"/>
      <c r="B4" s="149"/>
      <c r="C4" s="149"/>
      <c r="D4" s="149"/>
      <c r="E4" s="149"/>
      <c r="F4" s="149"/>
    </row>
    <row r="5" spans="1:7" x14ac:dyDescent="0.25">
      <c r="A5" s="149"/>
      <c r="B5" s="149"/>
      <c r="C5" s="149"/>
      <c r="D5" s="149"/>
      <c r="E5" s="149"/>
      <c r="F5" s="149"/>
    </row>
    <row r="6" spans="1:7" x14ac:dyDescent="0.25">
      <c r="A6" s="149"/>
      <c r="B6" s="149"/>
      <c r="C6" s="149"/>
      <c r="D6" s="149"/>
      <c r="E6" s="149"/>
      <c r="F6" s="149"/>
    </row>
    <row r="7" spans="1:7" x14ac:dyDescent="0.25">
      <c r="A7" s="151" t="s">
        <v>2398</v>
      </c>
      <c r="B7" s="151" t="s">
        <v>321</v>
      </c>
      <c r="C7" s="151" t="s">
        <v>2399</v>
      </c>
      <c r="D7" s="151" t="s">
        <v>310</v>
      </c>
      <c r="E7" s="151" t="s">
        <v>909</v>
      </c>
      <c r="F7" s="151" t="s">
        <v>2400</v>
      </c>
    </row>
    <row r="8" spans="1:7" x14ac:dyDescent="0.25">
      <c r="A8" s="152">
        <v>40939</v>
      </c>
      <c r="B8" s="153" t="s">
        <v>2858</v>
      </c>
      <c r="C8" s="153" t="s">
        <v>832</v>
      </c>
      <c r="D8" s="149" t="s">
        <v>2406</v>
      </c>
      <c r="E8" s="149">
        <v>11.53</v>
      </c>
      <c r="F8" s="154">
        <v>11.53</v>
      </c>
      <c r="G8" t="s">
        <v>3721</v>
      </c>
    </row>
    <row r="9" spans="1:7" x14ac:dyDescent="0.25">
      <c r="A9" s="152">
        <v>40917</v>
      </c>
      <c r="B9" s="153" t="s">
        <v>2859</v>
      </c>
      <c r="C9" s="153" t="s">
        <v>428</v>
      </c>
      <c r="D9" s="153" t="s">
        <v>2647</v>
      </c>
      <c r="E9" s="149">
        <v>18.75</v>
      </c>
      <c r="F9" s="154">
        <v>30.28</v>
      </c>
      <c r="G9" s="373" t="s">
        <v>3732</v>
      </c>
    </row>
    <row r="10" spans="1:7" x14ac:dyDescent="0.25">
      <c r="A10" s="152">
        <v>40927</v>
      </c>
      <c r="B10" s="153" t="s">
        <v>2860</v>
      </c>
      <c r="C10" s="153" t="s">
        <v>428</v>
      </c>
      <c r="D10" s="153" t="s">
        <v>2647</v>
      </c>
      <c r="E10" s="149">
        <v>18.75</v>
      </c>
      <c r="F10" s="154">
        <v>49.03</v>
      </c>
      <c r="G10" s="373" t="s">
        <v>3732</v>
      </c>
    </row>
    <row r="11" spans="1:7" x14ac:dyDescent="0.25">
      <c r="A11" s="152">
        <v>40934</v>
      </c>
      <c r="B11" s="153" t="s">
        <v>2861</v>
      </c>
      <c r="C11" s="153" t="s">
        <v>832</v>
      </c>
      <c r="D11" s="149" t="s">
        <v>2402</v>
      </c>
      <c r="E11" s="149">
        <v>76.900000000000006</v>
      </c>
      <c r="F11" s="154">
        <v>125.93</v>
      </c>
      <c r="G11" s="373" t="s">
        <v>3732</v>
      </c>
    </row>
    <row r="12" spans="1:7" x14ac:dyDescent="0.25">
      <c r="A12" s="155">
        <v>40966</v>
      </c>
      <c r="B12" s="156" t="s">
        <v>2862</v>
      </c>
      <c r="C12" s="156" t="s">
        <v>832</v>
      </c>
      <c r="D12" s="149" t="s">
        <v>2402</v>
      </c>
      <c r="E12" s="157">
        <v>192.25</v>
      </c>
      <c r="F12" s="154">
        <v>318.18</v>
      </c>
      <c r="G12" s="373" t="s">
        <v>3732</v>
      </c>
    </row>
    <row r="13" spans="1:7" x14ac:dyDescent="0.25">
      <c r="A13" s="155">
        <v>40968</v>
      </c>
      <c r="B13" s="156" t="s">
        <v>2863</v>
      </c>
      <c r="C13" s="156" t="s">
        <v>832</v>
      </c>
      <c r="D13" s="149" t="s">
        <v>2406</v>
      </c>
      <c r="E13" s="157">
        <v>19.059999999999999</v>
      </c>
      <c r="F13" s="154">
        <v>337.24</v>
      </c>
      <c r="G13" t="s">
        <v>3721</v>
      </c>
    </row>
    <row r="14" spans="1:7" x14ac:dyDescent="0.25">
      <c r="A14" s="152">
        <v>40997</v>
      </c>
      <c r="B14" s="153" t="s">
        <v>2864</v>
      </c>
      <c r="C14" s="153" t="s">
        <v>832</v>
      </c>
      <c r="D14" s="149" t="s">
        <v>2402</v>
      </c>
      <c r="E14" s="149">
        <v>606.59</v>
      </c>
      <c r="F14" s="154">
        <v>943.83</v>
      </c>
      <c r="G14" s="373" t="s">
        <v>3732</v>
      </c>
    </row>
    <row r="15" spans="1:7" x14ac:dyDescent="0.25">
      <c r="A15" s="152">
        <v>40999</v>
      </c>
      <c r="B15" s="153" t="s">
        <v>2865</v>
      </c>
      <c r="C15" s="153" t="s">
        <v>832</v>
      </c>
      <c r="D15" s="149" t="s">
        <v>2406</v>
      </c>
      <c r="E15" s="149">
        <v>48.97</v>
      </c>
      <c r="F15" s="154">
        <v>992.80000000000007</v>
      </c>
      <c r="G15" t="s">
        <v>3721</v>
      </c>
    </row>
    <row r="16" spans="1:7" x14ac:dyDescent="0.25">
      <c r="A16" s="155"/>
      <c r="B16" s="156"/>
      <c r="C16" s="156"/>
      <c r="D16" s="149"/>
      <c r="E16" s="154"/>
      <c r="F16" s="154">
        <v>992.80000000000007</v>
      </c>
    </row>
    <row r="17" spans="1:6" x14ac:dyDescent="0.25">
      <c r="A17" s="149"/>
      <c r="B17" s="149"/>
      <c r="C17" s="149"/>
      <c r="D17" s="149"/>
      <c r="E17" s="154"/>
      <c r="F17" s="154">
        <v>992.80000000000007</v>
      </c>
    </row>
    <row r="18" spans="1:6" x14ac:dyDescent="0.25">
      <c r="A18" s="149"/>
      <c r="B18" s="149"/>
      <c r="C18" s="149"/>
      <c r="D18" s="149"/>
      <c r="E18" s="154"/>
      <c r="F18" s="154">
        <v>992.80000000000007</v>
      </c>
    </row>
    <row r="19" spans="1:6" x14ac:dyDescent="0.25">
      <c r="A19" s="149"/>
      <c r="B19" s="149"/>
      <c r="C19" s="149"/>
      <c r="D19" s="149"/>
      <c r="E19" s="154"/>
      <c r="F19" s="154">
        <v>992.80000000000007</v>
      </c>
    </row>
    <row r="20" spans="1:6" ht="15.75" thickBot="1" x14ac:dyDescent="0.3">
      <c r="A20" s="158"/>
      <c r="B20" s="158"/>
      <c r="C20" s="158"/>
      <c r="D20" s="158"/>
      <c r="E20" s="159">
        <v>992.80000000000007</v>
      </c>
      <c r="F20" s="159">
        <v>992.80000000000007</v>
      </c>
    </row>
    <row r="21" spans="1:6" ht="15.75" thickTop="1" x14ac:dyDescent="0.25">
      <c r="A21" s="149"/>
      <c r="B21" s="149"/>
      <c r="C21" s="149"/>
      <c r="D21" s="149"/>
      <c r="E21" s="154"/>
      <c r="F21" s="154"/>
    </row>
    <row r="22" spans="1:6" x14ac:dyDescent="0.25">
      <c r="A22" s="149"/>
      <c r="B22" s="149"/>
      <c r="C22" s="149"/>
      <c r="D22" s="149"/>
      <c r="E22" s="160" t="s">
        <v>2422</v>
      </c>
      <c r="F22" s="154">
        <v>992.8</v>
      </c>
    </row>
    <row r="23" spans="1:6" x14ac:dyDescent="0.25">
      <c r="A23" s="149"/>
      <c r="B23" s="149"/>
      <c r="C23" s="149"/>
      <c r="D23" s="149"/>
      <c r="E23" s="161" t="s">
        <v>2412</v>
      </c>
      <c r="F23" s="154">
        <v>0</v>
      </c>
    </row>
    <row r="25" spans="1:6" x14ac:dyDescent="0.25">
      <c r="A25" s="148" t="s">
        <v>832</v>
      </c>
      <c r="B25" s="149"/>
      <c r="C25" s="149"/>
      <c r="D25" s="149"/>
      <c r="E25" s="149"/>
      <c r="F25" s="149"/>
    </row>
    <row r="26" spans="1:6" x14ac:dyDescent="0.25">
      <c r="A26" s="148" t="s">
        <v>2396</v>
      </c>
      <c r="B26" s="149"/>
      <c r="C26" s="149"/>
      <c r="D26" s="149"/>
      <c r="E26" s="149"/>
      <c r="F26" s="149"/>
    </row>
    <row r="27" spans="1:6" x14ac:dyDescent="0.25">
      <c r="A27" s="148" t="s">
        <v>2397</v>
      </c>
      <c r="B27" s="149"/>
      <c r="C27" s="149"/>
      <c r="D27" s="149"/>
      <c r="E27" s="149"/>
      <c r="F27" s="149"/>
    </row>
    <row r="28" spans="1:6" x14ac:dyDescent="0.25">
      <c r="A28" s="150"/>
      <c r="B28" s="149"/>
      <c r="C28" s="149"/>
      <c r="D28" s="149"/>
      <c r="E28" s="149"/>
      <c r="F28" s="149"/>
    </row>
    <row r="29" spans="1:6" x14ac:dyDescent="0.25">
      <c r="A29" s="149"/>
      <c r="B29" s="149"/>
      <c r="C29" s="149"/>
      <c r="D29" s="149"/>
      <c r="E29" s="149"/>
      <c r="F29" s="149"/>
    </row>
    <row r="30" spans="1:6" x14ac:dyDescent="0.25">
      <c r="A30" s="149"/>
      <c r="B30" s="149"/>
      <c r="C30" s="149"/>
      <c r="D30" s="149"/>
      <c r="E30" s="149"/>
      <c r="F30" s="149"/>
    </row>
    <row r="31" spans="1:6" x14ac:dyDescent="0.25">
      <c r="A31" s="151" t="s">
        <v>2398</v>
      </c>
      <c r="B31" s="151" t="s">
        <v>321</v>
      </c>
      <c r="C31" s="151" t="s">
        <v>2399</v>
      </c>
      <c r="D31" s="151" t="s">
        <v>310</v>
      </c>
      <c r="E31" s="151" t="s">
        <v>909</v>
      </c>
      <c r="F31" s="151" t="s">
        <v>2400</v>
      </c>
    </row>
    <row r="32" spans="1:6" x14ac:dyDescent="0.25">
      <c r="A32" s="152">
        <v>40939</v>
      </c>
      <c r="B32" s="153" t="s">
        <v>2866</v>
      </c>
      <c r="C32" s="153" t="s">
        <v>832</v>
      </c>
      <c r="D32" s="149" t="s">
        <v>2406</v>
      </c>
      <c r="E32" s="149">
        <v>5.77</v>
      </c>
      <c r="F32" s="154">
        <v>5.77</v>
      </c>
    </row>
    <row r="33" spans="1:6" x14ac:dyDescent="0.25">
      <c r="A33" s="83">
        <v>40917</v>
      </c>
      <c r="B33" s="84" t="s">
        <v>2867</v>
      </c>
      <c r="C33" s="84" t="s">
        <v>428</v>
      </c>
      <c r="D33" s="84" t="s">
        <v>2404</v>
      </c>
      <c r="E33" s="119">
        <v>18.75</v>
      </c>
      <c r="F33" s="154">
        <v>24.52</v>
      </c>
    </row>
    <row r="34" spans="1:6" x14ac:dyDescent="0.25">
      <c r="A34" s="83">
        <v>40927</v>
      </c>
      <c r="B34" s="84" t="s">
        <v>2868</v>
      </c>
      <c r="C34" s="84" t="s">
        <v>428</v>
      </c>
      <c r="D34" s="84" t="s">
        <v>2404</v>
      </c>
      <c r="E34" s="119">
        <v>18.75</v>
      </c>
      <c r="F34" s="154">
        <v>43.269999999999996</v>
      </c>
    </row>
    <row r="35" spans="1:6" x14ac:dyDescent="0.25">
      <c r="A35" s="83">
        <v>40934</v>
      </c>
      <c r="B35" s="84" t="s">
        <v>2869</v>
      </c>
      <c r="C35" s="84" t="s">
        <v>832</v>
      </c>
      <c r="D35" s="149" t="s">
        <v>2402</v>
      </c>
      <c r="E35" s="119">
        <v>38.450000000000003</v>
      </c>
      <c r="F35" s="154">
        <v>81.72</v>
      </c>
    </row>
    <row r="36" spans="1:6" x14ac:dyDescent="0.25">
      <c r="A36" s="155">
        <v>40966</v>
      </c>
      <c r="B36" s="156" t="s">
        <v>2870</v>
      </c>
      <c r="C36" s="156" t="s">
        <v>832</v>
      </c>
      <c r="D36" s="149" t="s">
        <v>2402</v>
      </c>
      <c r="E36" s="157">
        <v>257.22000000000003</v>
      </c>
      <c r="F36" s="154">
        <v>338.94000000000005</v>
      </c>
    </row>
    <row r="37" spans="1:6" x14ac:dyDescent="0.25">
      <c r="A37" s="155">
        <v>40968</v>
      </c>
      <c r="B37" s="156" t="s">
        <v>2871</v>
      </c>
      <c r="C37" s="156" t="s">
        <v>832</v>
      </c>
      <c r="D37" s="149" t="s">
        <v>2406</v>
      </c>
      <c r="E37" s="157">
        <v>25.5</v>
      </c>
      <c r="F37" s="154">
        <v>364.44000000000005</v>
      </c>
    </row>
    <row r="38" spans="1:6" x14ac:dyDescent="0.25">
      <c r="A38" s="152">
        <v>40977</v>
      </c>
      <c r="B38" s="153" t="s">
        <v>2872</v>
      </c>
      <c r="C38" s="153" t="s">
        <v>428</v>
      </c>
      <c r="D38" s="153" t="s">
        <v>2404</v>
      </c>
      <c r="E38" s="149">
        <v>93.75</v>
      </c>
      <c r="F38" s="154">
        <v>458.19000000000005</v>
      </c>
    </row>
    <row r="39" spans="1:6" x14ac:dyDescent="0.25">
      <c r="A39" s="152">
        <v>40997</v>
      </c>
      <c r="B39" s="153" t="s">
        <v>2873</v>
      </c>
      <c r="C39" s="153" t="s">
        <v>832</v>
      </c>
      <c r="D39" s="149" t="s">
        <v>2402</v>
      </c>
      <c r="E39" s="149">
        <v>125.62</v>
      </c>
      <c r="F39" s="154">
        <v>583.81000000000006</v>
      </c>
    </row>
    <row r="40" spans="1:6" x14ac:dyDescent="0.25">
      <c r="A40" s="152">
        <v>40999</v>
      </c>
      <c r="B40" s="153" t="s">
        <v>2874</v>
      </c>
      <c r="C40" s="153" t="s">
        <v>832</v>
      </c>
      <c r="D40" s="149" t="s">
        <v>2406</v>
      </c>
      <c r="E40" s="149">
        <v>10.14</v>
      </c>
      <c r="F40" s="154">
        <v>593.95000000000005</v>
      </c>
    </row>
    <row r="41" spans="1:6" x14ac:dyDescent="0.25">
      <c r="A41" s="155"/>
      <c r="B41" s="156"/>
      <c r="C41" s="156"/>
      <c r="D41" s="149"/>
      <c r="E41" s="154"/>
      <c r="F41" s="154">
        <v>593.95000000000005</v>
      </c>
    </row>
    <row r="42" spans="1:6" x14ac:dyDescent="0.25">
      <c r="A42" s="149"/>
      <c r="B42" s="149"/>
      <c r="C42" s="149"/>
      <c r="D42" s="149"/>
      <c r="E42" s="154"/>
      <c r="F42" s="154">
        <v>593.95000000000005</v>
      </c>
    </row>
    <row r="43" spans="1:6" x14ac:dyDescent="0.25">
      <c r="A43" s="149"/>
      <c r="B43" s="149"/>
      <c r="C43" s="149"/>
      <c r="D43" s="149"/>
      <c r="E43" s="154"/>
      <c r="F43" s="154">
        <v>593.95000000000005</v>
      </c>
    </row>
    <row r="44" spans="1:6" ht="15.75" thickBot="1" x14ac:dyDescent="0.3">
      <c r="A44" s="158"/>
      <c r="B44" s="158"/>
      <c r="C44" s="158"/>
      <c r="D44" s="158"/>
      <c r="E44" s="159">
        <v>593.95000000000005</v>
      </c>
      <c r="F44" s="159">
        <v>593.95000000000005</v>
      </c>
    </row>
    <row r="45" spans="1:6" ht="15.75" thickTop="1" x14ac:dyDescent="0.25">
      <c r="A45" s="149"/>
      <c r="B45" s="149"/>
      <c r="C45" s="149"/>
      <c r="D45" s="149"/>
      <c r="E45" s="154"/>
      <c r="F45" s="154"/>
    </row>
    <row r="46" spans="1:6" x14ac:dyDescent="0.25">
      <c r="A46" s="149"/>
      <c r="B46" s="149"/>
      <c r="C46" s="149"/>
      <c r="D46" s="149"/>
      <c r="E46" s="160" t="s">
        <v>2411</v>
      </c>
      <c r="F46" s="154">
        <v>593.95000000000005</v>
      </c>
    </row>
    <row r="47" spans="1:6" x14ac:dyDescent="0.25">
      <c r="A47" s="149"/>
      <c r="B47" s="149"/>
      <c r="C47" s="149"/>
      <c r="D47" s="149"/>
      <c r="E47" s="161" t="s">
        <v>2412</v>
      </c>
      <c r="F47" s="154">
        <v>0</v>
      </c>
    </row>
  </sheetData>
  <pageMargins left="0.7" right="0.7" top="0.75" bottom="0.75" header="0.3" footer="0.3"/>
  <pageSetup scale="73" orientation="landscape" r:id="rId1"/>
  <headerFooter>
    <oddFooter>&amp;L&amp;F &amp;A&amp;R&amp;P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V34"/>
  <sheetViews>
    <sheetView topLeftCell="E1" workbookViewId="0">
      <selection activeCell="E9" sqref="E9"/>
    </sheetView>
  </sheetViews>
  <sheetFormatPr defaultRowHeight="15" outlineLevelRow="2" x14ac:dyDescent="0.25"/>
  <cols>
    <col min="1" max="1" width="8.85546875" hidden="1" customWidth="1"/>
    <col min="2" max="2" width="9.140625" hidden="1" customWidth="1"/>
    <col min="3" max="4" width="26.42578125" hidden="1" customWidth="1"/>
    <col min="5" max="5" width="25.85546875" bestFit="1" customWidth="1"/>
    <col min="6" max="6" width="28.85546875" hidden="1" customWidth="1"/>
    <col min="7" max="7" width="27.28515625" hidden="1" customWidth="1"/>
    <col min="8" max="8" width="23.85546875" hidden="1" customWidth="1"/>
    <col min="9" max="9" width="22.7109375" bestFit="1" customWidth="1"/>
    <col min="10" max="13" width="0" hidden="1" customWidth="1"/>
    <col min="14" max="14" width="21" customWidth="1"/>
    <col min="15" max="15" width="23.28515625" hidden="1" customWidth="1"/>
    <col min="16" max="16" width="37.28515625" hidden="1" customWidth="1"/>
    <col min="17" max="20" width="0" hidden="1" customWidth="1"/>
  </cols>
  <sheetData>
    <row r="1" spans="1:22" x14ac:dyDescent="0.25">
      <c r="A1" s="120" t="s">
        <v>0</v>
      </c>
      <c r="B1" s="120" t="s">
        <v>311</v>
      </c>
      <c r="C1" s="120" t="s">
        <v>315</v>
      </c>
      <c r="D1" s="120" t="s">
        <v>321</v>
      </c>
      <c r="E1" s="120" t="s">
        <v>310</v>
      </c>
      <c r="F1" s="120" t="s">
        <v>313</v>
      </c>
      <c r="G1" s="120" t="s">
        <v>314</v>
      </c>
      <c r="H1" s="36" t="s">
        <v>319</v>
      </c>
      <c r="I1" s="36" t="s">
        <v>320</v>
      </c>
      <c r="J1" s="120" t="s">
        <v>306</v>
      </c>
      <c r="K1" s="120" t="s">
        <v>307</v>
      </c>
      <c r="L1" s="120" t="s">
        <v>312</v>
      </c>
      <c r="M1" s="120" t="s">
        <v>316</v>
      </c>
      <c r="N1" s="162" t="s">
        <v>2664</v>
      </c>
      <c r="O1" s="120" t="s">
        <v>322</v>
      </c>
      <c r="P1" s="120" t="s">
        <v>323</v>
      </c>
      <c r="Q1" s="120" t="s">
        <v>308</v>
      </c>
      <c r="R1" s="120" t="s">
        <v>2503</v>
      </c>
      <c r="S1" s="120" t="s">
        <v>2502</v>
      </c>
      <c r="U1" s="1" t="s">
        <v>3983</v>
      </c>
      <c r="V1" s="1" t="s">
        <v>3983</v>
      </c>
    </row>
    <row r="2" spans="1:22" ht="15" hidden="1" customHeight="1" outlineLevel="2" x14ac:dyDescent="0.25">
      <c r="A2" s="120" t="s">
        <v>16</v>
      </c>
      <c r="B2" s="123">
        <v>40932</v>
      </c>
      <c r="C2" s="122" t="s">
        <v>2875</v>
      </c>
      <c r="D2" s="122" t="s">
        <v>20</v>
      </c>
      <c r="E2" s="122" t="s">
        <v>179</v>
      </c>
      <c r="F2" s="122" t="s">
        <v>414</v>
      </c>
      <c r="G2" s="122" t="s">
        <v>415</v>
      </c>
      <c r="H2" s="36">
        <v>0</v>
      </c>
      <c r="I2" s="36">
        <v>1190.54</v>
      </c>
      <c r="J2" s="120">
        <v>2012</v>
      </c>
      <c r="K2" s="120">
        <v>8576</v>
      </c>
      <c r="L2" s="122" t="s">
        <v>2876</v>
      </c>
      <c r="M2" s="122" t="s">
        <v>374</v>
      </c>
      <c r="N2" s="122"/>
      <c r="O2" s="122" t="s">
        <v>328</v>
      </c>
      <c r="P2" s="122" t="s">
        <v>329</v>
      </c>
    </row>
    <row r="3" spans="1:22" ht="15" customHeight="1" outlineLevel="1" collapsed="1" x14ac:dyDescent="0.25">
      <c r="A3" s="120"/>
      <c r="B3" s="123"/>
      <c r="C3" s="122"/>
      <c r="D3" s="122"/>
      <c r="E3" s="124" t="s">
        <v>2483</v>
      </c>
      <c r="F3" s="122"/>
      <c r="G3" s="122"/>
      <c r="H3" s="36"/>
      <c r="I3" s="36">
        <v>1190.54</v>
      </c>
      <c r="J3" s="120"/>
      <c r="K3" s="120"/>
      <c r="L3" s="122"/>
      <c r="M3" s="122"/>
      <c r="N3" s="163">
        <v>115.28696812453667</v>
      </c>
      <c r="O3" s="122"/>
      <c r="P3" s="122"/>
      <c r="U3" s="1" t="s">
        <v>11718</v>
      </c>
      <c r="V3" s="1">
        <v>334</v>
      </c>
    </row>
    <row r="4" spans="1:22" ht="15" hidden="1" customHeight="1" outlineLevel="2" x14ac:dyDescent="0.25">
      <c r="A4" s="120" t="s">
        <v>16</v>
      </c>
      <c r="B4" s="123">
        <v>40934</v>
      </c>
      <c r="C4" s="122" t="s">
        <v>2877</v>
      </c>
      <c r="D4" s="122" t="s">
        <v>20</v>
      </c>
      <c r="E4" s="122" t="s">
        <v>181</v>
      </c>
      <c r="F4" s="122" t="s">
        <v>831</v>
      </c>
      <c r="G4" s="122" t="s">
        <v>832</v>
      </c>
      <c r="H4" s="36">
        <v>0</v>
      </c>
      <c r="I4" s="36">
        <v>189.54</v>
      </c>
      <c r="J4" s="120">
        <v>2012</v>
      </c>
      <c r="K4" s="120">
        <v>8627</v>
      </c>
      <c r="L4" s="122" t="s">
        <v>2878</v>
      </c>
      <c r="M4" s="122" t="s">
        <v>374</v>
      </c>
      <c r="N4" s="122"/>
      <c r="O4" s="122" t="s">
        <v>328</v>
      </c>
      <c r="P4" s="122" t="s">
        <v>329</v>
      </c>
      <c r="U4" s="1" t="s">
        <v>11774</v>
      </c>
      <c r="V4" s="1">
        <v>331</v>
      </c>
    </row>
    <row r="5" spans="1:22" ht="15" customHeight="1" outlineLevel="1" collapsed="1" x14ac:dyDescent="0.25">
      <c r="A5" s="120"/>
      <c r="B5" s="123"/>
      <c r="C5" s="122"/>
      <c r="D5" s="122"/>
      <c r="E5" s="124" t="s">
        <v>968</v>
      </c>
      <c r="F5" s="122"/>
      <c r="G5" s="122"/>
      <c r="H5" s="36"/>
      <c r="I5" s="36">
        <v>189.54</v>
      </c>
      <c r="J5" s="120"/>
      <c r="K5" s="120"/>
      <c r="L5" s="122"/>
      <c r="M5" s="122"/>
      <c r="N5" s="163">
        <v>18.354269439350784</v>
      </c>
      <c r="O5" s="122"/>
      <c r="P5" s="122"/>
      <c r="U5" s="1" t="s">
        <v>11774</v>
      </c>
      <c r="V5" s="1">
        <v>331</v>
      </c>
    </row>
    <row r="6" spans="1:22" ht="15" hidden="1" customHeight="1" outlineLevel="2" x14ac:dyDescent="0.25">
      <c r="A6" s="120" t="s">
        <v>16</v>
      </c>
      <c r="B6" s="123">
        <v>40919</v>
      </c>
      <c r="C6" s="122" t="s">
        <v>2879</v>
      </c>
      <c r="D6" s="122" t="s">
        <v>20</v>
      </c>
      <c r="E6" s="122" t="s">
        <v>185</v>
      </c>
      <c r="F6" s="122" t="s">
        <v>2880</v>
      </c>
      <c r="G6" s="122" t="s">
        <v>2881</v>
      </c>
      <c r="H6" s="36">
        <v>0</v>
      </c>
      <c r="I6" s="36">
        <v>5685</v>
      </c>
      <c r="J6" s="120">
        <v>2012</v>
      </c>
      <c r="K6" s="120">
        <v>8522</v>
      </c>
      <c r="L6" s="122" t="s">
        <v>2882</v>
      </c>
      <c r="M6" s="122" t="s">
        <v>374</v>
      </c>
      <c r="N6" s="122"/>
      <c r="O6" s="122" t="s">
        <v>328</v>
      </c>
      <c r="P6" s="122" t="s">
        <v>329</v>
      </c>
      <c r="U6" s="1" t="s">
        <v>11755</v>
      </c>
      <c r="V6" s="1">
        <v>304</v>
      </c>
    </row>
    <row r="7" spans="1:22" ht="15" customHeight="1" outlineLevel="1" collapsed="1" x14ac:dyDescent="0.25">
      <c r="A7" s="120"/>
      <c r="B7" s="123"/>
      <c r="C7" s="122"/>
      <c r="D7" s="122"/>
      <c r="E7" s="124" t="s">
        <v>974</v>
      </c>
      <c r="F7" s="122"/>
      <c r="G7" s="122"/>
      <c r="H7" s="36"/>
      <c r="I7" s="36">
        <v>5685</v>
      </c>
      <c r="J7" s="120"/>
      <c r="K7" s="120"/>
      <c r="L7" s="122"/>
      <c r="M7" s="122"/>
      <c r="N7" s="163">
        <v>550.51188014513673</v>
      </c>
      <c r="O7" s="122"/>
      <c r="P7" s="122"/>
      <c r="U7" s="1" t="s">
        <v>11755</v>
      </c>
      <c r="V7" s="1">
        <v>304</v>
      </c>
    </row>
    <row r="8" spans="1:22" ht="15" hidden="1" customHeight="1" outlineLevel="2" x14ac:dyDescent="0.25">
      <c r="A8" s="120" t="s">
        <v>16</v>
      </c>
      <c r="B8" s="123">
        <v>40997</v>
      </c>
      <c r="C8" s="122" t="s">
        <v>2883</v>
      </c>
      <c r="D8" s="122" t="s">
        <v>20</v>
      </c>
      <c r="E8" s="122" t="s">
        <v>2826</v>
      </c>
      <c r="F8" s="122" t="s">
        <v>831</v>
      </c>
      <c r="G8" s="122" t="s">
        <v>832</v>
      </c>
      <c r="H8" s="36">
        <v>0</v>
      </c>
      <c r="I8" s="36">
        <v>38.29</v>
      </c>
      <c r="J8" s="120">
        <v>2012</v>
      </c>
      <c r="K8" s="120">
        <v>8906</v>
      </c>
      <c r="L8" s="122" t="s">
        <v>2884</v>
      </c>
      <c r="M8" s="122" t="s">
        <v>374</v>
      </c>
      <c r="N8" s="122"/>
      <c r="O8" s="122" t="s">
        <v>328</v>
      </c>
      <c r="P8" s="122" t="s">
        <v>329</v>
      </c>
      <c r="U8" s="1" t="s">
        <v>11718</v>
      </c>
      <c r="V8" s="1">
        <v>334</v>
      </c>
    </row>
    <row r="9" spans="1:22" ht="15" hidden="1" customHeight="1" outlineLevel="2" x14ac:dyDescent="0.25">
      <c r="A9" s="120" t="s">
        <v>16</v>
      </c>
      <c r="B9" s="123">
        <v>40945</v>
      </c>
      <c r="C9" s="122" t="s">
        <v>2885</v>
      </c>
      <c r="D9" s="122" t="s">
        <v>20</v>
      </c>
      <c r="E9" s="122" t="s">
        <v>2826</v>
      </c>
      <c r="F9" s="122" t="s">
        <v>388</v>
      </c>
      <c r="G9" s="122" t="s">
        <v>389</v>
      </c>
      <c r="H9" s="36">
        <v>0</v>
      </c>
      <c r="I9" s="36">
        <v>324</v>
      </c>
      <c r="J9" s="120">
        <v>2012</v>
      </c>
      <c r="K9" s="120">
        <v>8663</v>
      </c>
      <c r="L9" s="122" t="s">
        <v>2886</v>
      </c>
      <c r="M9" s="122" t="s">
        <v>374</v>
      </c>
      <c r="N9" s="122"/>
      <c r="O9" s="122" t="s">
        <v>328</v>
      </c>
      <c r="P9" s="122" t="s">
        <v>329</v>
      </c>
      <c r="U9" s="1" t="s">
        <v>11718</v>
      </c>
      <c r="V9" s="1">
        <v>334</v>
      </c>
    </row>
    <row r="10" spans="1:22" ht="15" customHeight="1" outlineLevel="1" collapsed="1" x14ac:dyDescent="0.25">
      <c r="A10" s="120"/>
      <c r="B10" s="123"/>
      <c r="C10" s="122"/>
      <c r="D10" s="122"/>
      <c r="E10" s="124" t="s">
        <v>2887</v>
      </c>
      <c r="F10" s="122"/>
      <c r="G10" s="122"/>
      <c r="H10" s="36"/>
      <c r="I10" s="36">
        <v>362.29</v>
      </c>
      <c r="J10" s="120"/>
      <c r="K10" s="120"/>
      <c r="L10" s="122"/>
      <c r="M10" s="122"/>
      <c r="N10" s="163">
        <v>35.082664741914087</v>
      </c>
      <c r="O10" s="122"/>
      <c r="P10" s="122"/>
      <c r="U10" s="1" t="s">
        <v>11718</v>
      </c>
      <c r="V10" s="1">
        <v>334</v>
      </c>
    </row>
    <row r="11" spans="1:22" ht="15" hidden="1" customHeight="1" outlineLevel="2" x14ac:dyDescent="0.25">
      <c r="A11" s="120" t="s">
        <v>16</v>
      </c>
      <c r="B11" s="123">
        <v>40932</v>
      </c>
      <c r="C11" s="122" t="s">
        <v>2888</v>
      </c>
      <c r="D11" s="122" t="s">
        <v>20</v>
      </c>
      <c r="E11" s="122" t="s">
        <v>2828</v>
      </c>
      <c r="F11" s="122" t="s">
        <v>388</v>
      </c>
      <c r="G11" s="122" t="s">
        <v>389</v>
      </c>
      <c r="H11" s="36">
        <v>0</v>
      </c>
      <c r="I11" s="36">
        <v>1715.99</v>
      </c>
      <c r="J11" s="120">
        <v>2012</v>
      </c>
      <c r="K11" s="120">
        <v>8577</v>
      </c>
      <c r="L11" s="122" t="s">
        <v>2876</v>
      </c>
      <c r="M11" s="122" t="s">
        <v>374</v>
      </c>
      <c r="N11" s="122"/>
      <c r="O11" s="122" t="s">
        <v>328</v>
      </c>
      <c r="P11" s="122" t="s">
        <v>329</v>
      </c>
      <c r="U11" s="1" t="s">
        <v>11774</v>
      </c>
      <c r="V11" s="1">
        <v>331</v>
      </c>
    </row>
    <row r="12" spans="1:22" ht="15" hidden="1" customHeight="1" outlineLevel="2" x14ac:dyDescent="0.25">
      <c r="A12" s="120" t="s">
        <v>16</v>
      </c>
      <c r="B12" s="123">
        <v>40945</v>
      </c>
      <c r="C12" s="122" t="s">
        <v>2889</v>
      </c>
      <c r="D12" s="122" t="s">
        <v>20</v>
      </c>
      <c r="E12" s="122" t="s">
        <v>2828</v>
      </c>
      <c r="F12" s="122" t="s">
        <v>388</v>
      </c>
      <c r="G12" s="122" t="s">
        <v>389</v>
      </c>
      <c r="H12" s="36">
        <v>-706.24</v>
      </c>
      <c r="I12" s="36">
        <v>0</v>
      </c>
      <c r="J12" s="120">
        <v>2012</v>
      </c>
      <c r="K12" s="120">
        <v>8662</v>
      </c>
      <c r="L12" s="122" t="s">
        <v>2890</v>
      </c>
      <c r="M12" s="122" t="s">
        <v>374</v>
      </c>
      <c r="N12" s="122"/>
      <c r="O12" s="122" t="s">
        <v>328</v>
      </c>
      <c r="P12" s="122" t="s">
        <v>329</v>
      </c>
      <c r="U12" s="1" t="s">
        <v>11774</v>
      </c>
      <c r="V12" s="1">
        <v>331</v>
      </c>
    </row>
    <row r="13" spans="1:22" ht="15" hidden="1" customHeight="1" outlineLevel="2" x14ac:dyDescent="0.25">
      <c r="A13" s="120" t="s">
        <v>16</v>
      </c>
      <c r="B13" s="123">
        <v>40949</v>
      </c>
      <c r="C13" s="122" t="s">
        <v>2891</v>
      </c>
      <c r="D13" s="122" t="s">
        <v>20</v>
      </c>
      <c r="E13" s="122" t="s">
        <v>2828</v>
      </c>
      <c r="F13" s="122" t="s">
        <v>388</v>
      </c>
      <c r="G13" s="122" t="s">
        <v>389</v>
      </c>
      <c r="H13" s="36">
        <v>0</v>
      </c>
      <c r="I13" s="36">
        <v>562.70000000000005</v>
      </c>
      <c r="J13" s="120">
        <v>2012</v>
      </c>
      <c r="K13" s="120">
        <v>8679</v>
      </c>
      <c r="L13" s="122" t="s">
        <v>2892</v>
      </c>
      <c r="M13" s="122" t="s">
        <v>374</v>
      </c>
      <c r="N13" s="122"/>
      <c r="O13" s="122" t="s">
        <v>328</v>
      </c>
      <c r="P13" s="122" t="s">
        <v>329</v>
      </c>
      <c r="U13" s="1" t="s">
        <v>11774</v>
      </c>
      <c r="V13" s="1">
        <v>331</v>
      </c>
    </row>
    <row r="14" spans="1:22" ht="15" hidden="1" customHeight="1" outlineLevel="2" x14ac:dyDescent="0.25">
      <c r="A14" s="120" t="s">
        <v>16</v>
      </c>
      <c r="B14" s="123">
        <v>40953</v>
      </c>
      <c r="C14" s="122" t="s">
        <v>2893</v>
      </c>
      <c r="D14" s="122" t="s">
        <v>20</v>
      </c>
      <c r="E14" s="122" t="s">
        <v>2828</v>
      </c>
      <c r="F14" s="122" t="s">
        <v>388</v>
      </c>
      <c r="G14" s="122" t="s">
        <v>389</v>
      </c>
      <c r="H14" s="36">
        <v>0</v>
      </c>
      <c r="I14" s="36">
        <v>546.34</v>
      </c>
      <c r="J14" s="120">
        <v>2012</v>
      </c>
      <c r="K14" s="120">
        <v>8687</v>
      </c>
      <c r="L14" s="122" t="s">
        <v>2894</v>
      </c>
      <c r="M14" s="122" t="s">
        <v>374</v>
      </c>
      <c r="N14" s="122"/>
      <c r="O14" s="122" t="s">
        <v>328</v>
      </c>
      <c r="P14" s="122" t="s">
        <v>329</v>
      </c>
      <c r="U14" s="1" t="s">
        <v>11774</v>
      </c>
      <c r="V14" s="1">
        <v>331</v>
      </c>
    </row>
    <row r="15" spans="1:22" ht="15" customHeight="1" outlineLevel="1" collapsed="1" x14ac:dyDescent="0.25">
      <c r="A15" s="120"/>
      <c r="B15" s="123"/>
      <c r="C15" s="122"/>
      <c r="D15" s="122"/>
      <c r="E15" s="124" t="s">
        <v>2895</v>
      </c>
      <c r="F15" s="122"/>
      <c r="G15" s="122"/>
      <c r="H15" s="36"/>
      <c r="I15" s="36">
        <v>2825.03</v>
      </c>
      <c r="J15" s="120"/>
      <c r="K15" s="120"/>
      <c r="L15" s="122"/>
      <c r="M15" s="122"/>
      <c r="N15" s="163">
        <v>273.56421754906165</v>
      </c>
      <c r="O15" s="122"/>
      <c r="P15" s="122"/>
      <c r="U15" s="1" t="s">
        <v>11774</v>
      </c>
      <c r="V15" s="1">
        <v>331</v>
      </c>
    </row>
    <row r="16" spans="1:22" ht="15" customHeight="1" outlineLevel="1" x14ac:dyDescent="0.25">
      <c r="A16" s="120"/>
      <c r="B16" s="123"/>
      <c r="C16" s="122"/>
      <c r="D16" s="122"/>
      <c r="E16" s="162" t="s">
        <v>1073</v>
      </c>
      <c r="F16" s="122"/>
      <c r="G16" s="122"/>
      <c r="H16" s="36"/>
      <c r="I16" s="36">
        <v>10252.400000000001</v>
      </c>
      <c r="J16" s="36">
        <v>0</v>
      </c>
      <c r="K16" s="36">
        <v>0</v>
      </c>
      <c r="L16" s="36">
        <v>0</v>
      </c>
      <c r="M16" s="36">
        <v>0</v>
      </c>
      <c r="N16" s="36">
        <v>992.8</v>
      </c>
      <c r="O16" s="122"/>
      <c r="P16" s="122"/>
    </row>
    <row r="17" spans="1:22" ht="15" customHeight="1" outlineLevel="1" x14ac:dyDescent="0.25">
      <c r="A17" s="120"/>
      <c r="B17" s="123"/>
      <c r="C17" s="122"/>
      <c r="D17" s="122"/>
      <c r="E17" s="162" t="s">
        <v>2664</v>
      </c>
      <c r="F17" s="122"/>
      <c r="G17" s="122"/>
      <c r="H17" s="36"/>
      <c r="I17" s="36"/>
      <c r="J17" s="120"/>
      <c r="K17" s="120"/>
      <c r="L17" s="122"/>
      <c r="M17" s="122"/>
      <c r="N17" s="163">
        <v>992.8</v>
      </c>
      <c r="O17" s="122"/>
      <c r="P17" s="122"/>
    </row>
    <row r="18" spans="1:22" ht="15" customHeight="1" outlineLevel="1" x14ac:dyDescent="0.25">
      <c r="A18" s="120"/>
      <c r="B18" s="123"/>
      <c r="C18" s="122"/>
      <c r="D18" s="122"/>
      <c r="E18" s="124"/>
      <c r="F18" s="122"/>
      <c r="G18" s="122"/>
      <c r="H18" s="36"/>
      <c r="I18" s="36"/>
      <c r="J18" s="120"/>
      <c r="K18" s="120"/>
      <c r="L18" s="122"/>
      <c r="M18" s="122"/>
      <c r="N18" s="122"/>
      <c r="O18" s="122"/>
      <c r="P18" s="122"/>
    </row>
    <row r="19" spans="1:22" ht="15" customHeight="1" outlineLevel="1" x14ac:dyDescent="0.25">
      <c r="A19" s="120"/>
      <c r="B19" s="123"/>
      <c r="C19" s="122"/>
      <c r="D19" s="122"/>
      <c r="E19" s="124"/>
      <c r="F19" s="122"/>
      <c r="G19" s="122"/>
      <c r="H19" s="36"/>
      <c r="I19" s="36"/>
      <c r="J19" s="120"/>
      <c r="K19" s="120"/>
      <c r="L19" s="122"/>
      <c r="M19" s="122"/>
      <c r="N19" s="122"/>
      <c r="O19" s="122"/>
      <c r="P19" s="122"/>
      <c r="U19" s="1" t="s">
        <v>3983</v>
      </c>
      <c r="V19" s="1" t="s">
        <v>3983</v>
      </c>
    </row>
    <row r="20" spans="1:22" ht="15" hidden="1" customHeight="1" outlineLevel="2" x14ac:dyDescent="0.25">
      <c r="A20" s="120" t="s">
        <v>16</v>
      </c>
      <c r="B20" s="123">
        <v>40934</v>
      </c>
      <c r="C20" s="122" t="s">
        <v>2896</v>
      </c>
      <c r="D20" s="122" t="s">
        <v>20</v>
      </c>
      <c r="E20" s="122" t="s">
        <v>293</v>
      </c>
      <c r="F20" s="122" t="s">
        <v>831</v>
      </c>
      <c r="G20" s="122" t="s">
        <v>832</v>
      </c>
      <c r="H20" s="36">
        <v>0</v>
      </c>
      <c r="I20" s="36">
        <v>110.57</v>
      </c>
      <c r="J20" s="120">
        <v>2012</v>
      </c>
      <c r="K20" s="120">
        <v>8628</v>
      </c>
      <c r="L20" s="122" t="s">
        <v>2878</v>
      </c>
      <c r="M20" s="122" t="s">
        <v>374</v>
      </c>
      <c r="N20" s="122"/>
      <c r="O20" s="122" t="s">
        <v>350</v>
      </c>
      <c r="P20" s="122" t="s">
        <v>329</v>
      </c>
    </row>
    <row r="21" spans="1:22" ht="15" hidden="1" customHeight="1" outlineLevel="2" x14ac:dyDescent="0.25">
      <c r="A21" s="120" t="s">
        <v>16</v>
      </c>
      <c r="B21" s="123">
        <v>40912</v>
      </c>
      <c r="C21" s="122" t="s">
        <v>2897</v>
      </c>
      <c r="D21" s="122" t="s">
        <v>20</v>
      </c>
      <c r="E21" s="122" t="s">
        <v>293</v>
      </c>
      <c r="F21" s="122" t="s">
        <v>414</v>
      </c>
      <c r="G21" s="122" t="s">
        <v>415</v>
      </c>
      <c r="H21" s="36">
        <v>0</v>
      </c>
      <c r="I21" s="36">
        <v>220</v>
      </c>
      <c r="J21" s="120">
        <v>2012</v>
      </c>
      <c r="K21" s="120">
        <v>8467</v>
      </c>
      <c r="L21" s="122" t="s">
        <v>2898</v>
      </c>
      <c r="M21" s="122" t="s">
        <v>374</v>
      </c>
      <c r="N21" s="122"/>
      <c r="O21" s="122" t="s">
        <v>350</v>
      </c>
      <c r="P21" s="122" t="s">
        <v>329</v>
      </c>
    </row>
    <row r="22" spans="1:22" ht="15" hidden="1" customHeight="1" outlineLevel="2" x14ac:dyDescent="0.25">
      <c r="A22" s="120" t="s">
        <v>16</v>
      </c>
      <c r="B22" s="123">
        <v>40912</v>
      </c>
      <c r="C22" s="122" t="s">
        <v>2897</v>
      </c>
      <c r="D22" s="122" t="s">
        <v>20</v>
      </c>
      <c r="E22" s="122" t="s">
        <v>293</v>
      </c>
      <c r="F22" s="122" t="s">
        <v>414</v>
      </c>
      <c r="G22" s="122" t="s">
        <v>415</v>
      </c>
      <c r="H22" s="36">
        <v>0</v>
      </c>
      <c r="I22" s="36">
        <v>28.77</v>
      </c>
      <c r="J22" s="120">
        <v>2012</v>
      </c>
      <c r="K22" s="120">
        <v>8467</v>
      </c>
      <c r="L22" s="122" t="s">
        <v>2898</v>
      </c>
      <c r="M22" s="122" t="s">
        <v>374</v>
      </c>
      <c r="N22" s="122"/>
      <c r="O22" s="122" t="s">
        <v>350</v>
      </c>
      <c r="P22" s="122" t="s">
        <v>329</v>
      </c>
    </row>
    <row r="23" spans="1:22" ht="15" hidden="1" customHeight="1" outlineLevel="2" x14ac:dyDescent="0.25">
      <c r="A23" s="120" t="s">
        <v>16</v>
      </c>
      <c r="B23" s="123">
        <v>40912</v>
      </c>
      <c r="C23" s="122" t="s">
        <v>2899</v>
      </c>
      <c r="D23" s="122" t="s">
        <v>20</v>
      </c>
      <c r="E23" s="122" t="s">
        <v>293</v>
      </c>
      <c r="F23" s="122" t="s">
        <v>414</v>
      </c>
      <c r="G23" s="122" t="s">
        <v>415</v>
      </c>
      <c r="H23" s="36">
        <v>0</v>
      </c>
      <c r="I23" s="36">
        <v>139.9</v>
      </c>
      <c r="J23" s="120">
        <v>2012</v>
      </c>
      <c r="K23" s="120">
        <v>8468</v>
      </c>
      <c r="L23" s="122" t="s">
        <v>2898</v>
      </c>
      <c r="M23" s="122" t="s">
        <v>374</v>
      </c>
      <c r="N23" s="122"/>
      <c r="O23" s="122" t="s">
        <v>350</v>
      </c>
      <c r="P23" s="122" t="s">
        <v>329</v>
      </c>
    </row>
    <row r="24" spans="1:22" ht="15" hidden="1" customHeight="1" outlineLevel="2" x14ac:dyDescent="0.25">
      <c r="A24" s="120" t="s">
        <v>16</v>
      </c>
      <c r="B24" s="123">
        <v>40912</v>
      </c>
      <c r="C24" s="122" t="s">
        <v>2899</v>
      </c>
      <c r="D24" s="122" t="s">
        <v>20</v>
      </c>
      <c r="E24" s="122" t="s">
        <v>293</v>
      </c>
      <c r="F24" s="122" t="s">
        <v>414</v>
      </c>
      <c r="G24" s="122" t="s">
        <v>415</v>
      </c>
      <c r="H24" s="36">
        <v>-20</v>
      </c>
      <c r="I24" s="36">
        <v>0</v>
      </c>
      <c r="J24" s="120">
        <v>2012</v>
      </c>
      <c r="K24" s="120">
        <v>8468</v>
      </c>
      <c r="L24" s="122" t="s">
        <v>2898</v>
      </c>
      <c r="M24" s="122" t="s">
        <v>374</v>
      </c>
      <c r="N24" s="122"/>
      <c r="O24" s="122" t="s">
        <v>350</v>
      </c>
      <c r="P24" s="122" t="s">
        <v>329</v>
      </c>
    </row>
    <row r="25" spans="1:22" ht="15" customHeight="1" outlineLevel="1" collapsed="1" x14ac:dyDescent="0.25">
      <c r="A25" s="120"/>
      <c r="B25" s="123"/>
      <c r="C25" s="122"/>
      <c r="D25" s="122"/>
      <c r="E25" s="124" t="s">
        <v>1060</v>
      </c>
      <c r="F25" s="122"/>
      <c r="G25" s="122"/>
      <c r="H25" s="36"/>
      <c r="I25" s="36">
        <v>499.24</v>
      </c>
      <c r="J25" s="120"/>
      <c r="K25" s="120"/>
      <c r="L25" s="122"/>
      <c r="M25" s="122"/>
      <c r="N25" s="163">
        <v>138.49188871089027</v>
      </c>
      <c r="O25" s="122"/>
      <c r="P25" s="122"/>
      <c r="U25" s="1" t="s">
        <v>11717</v>
      </c>
      <c r="V25" s="1">
        <v>354</v>
      </c>
    </row>
    <row r="26" spans="1:22" ht="15" hidden="1" customHeight="1" outlineLevel="2" x14ac:dyDescent="0.25">
      <c r="A26" s="120" t="s">
        <v>16</v>
      </c>
      <c r="B26" s="123">
        <v>40948</v>
      </c>
      <c r="C26" s="122" t="s">
        <v>2900</v>
      </c>
      <c r="D26" s="122" t="s">
        <v>20</v>
      </c>
      <c r="E26" s="122" t="s">
        <v>2834</v>
      </c>
      <c r="F26" s="122" t="s">
        <v>414</v>
      </c>
      <c r="G26" s="122" t="s">
        <v>415</v>
      </c>
      <c r="H26" s="36">
        <v>0</v>
      </c>
      <c r="I26" s="36">
        <v>862.31</v>
      </c>
      <c r="J26" s="120">
        <v>2012</v>
      </c>
      <c r="K26" s="120">
        <v>8674</v>
      </c>
      <c r="L26" s="122" t="s">
        <v>2901</v>
      </c>
      <c r="M26" s="122" t="s">
        <v>374</v>
      </c>
      <c r="N26" s="122"/>
      <c r="O26" s="122" t="s">
        <v>350</v>
      </c>
      <c r="P26" s="122" t="s">
        <v>329</v>
      </c>
      <c r="U26" s="1" t="s">
        <v>11791</v>
      </c>
      <c r="V26" s="1">
        <v>393</v>
      </c>
    </row>
    <row r="27" spans="1:22" ht="15" customHeight="1" outlineLevel="1" collapsed="1" x14ac:dyDescent="0.25">
      <c r="A27" s="120"/>
      <c r="B27" s="123"/>
      <c r="C27" s="122"/>
      <c r="D27" s="122"/>
      <c r="E27" s="124" t="s">
        <v>2902</v>
      </c>
      <c r="F27" s="122"/>
      <c r="G27" s="122"/>
      <c r="H27" s="36"/>
      <c r="I27" s="36">
        <v>862.31</v>
      </c>
      <c r="J27" s="120"/>
      <c r="K27" s="120"/>
      <c r="L27" s="122"/>
      <c r="M27" s="122"/>
      <c r="N27" s="163">
        <v>239.20947951744205</v>
      </c>
      <c r="O27" s="122"/>
      <c r="P27" s="122"/>
      <c r="U27" s="1" t="s">
        <v>11791</v>
      </c>
      <c r="V27" s="1">
        <v>393</v>
      </c>
    </row>
    <row r="28" spans="1:22" ht="15" hidden="1" customHeight="1" outlineLevel="2" x14ac:dyDescent="0.25">
      <c r="A28" s="120" t="s">
        <v>16</v>
      </c>
      <c r="B28" s="123">
        <v>40983</v>
      </c>
      <c r="C28" s="122" t="s">
        <v>2903</v>
      </c>
      <c r="D28" s="122" t="s">
        <v>20</v>
      </c>
      <c r="E28" s="122" t="s">
        <v>2835</v>
      </c>
      <c r="F28" s="122" t="s">
        <v>414</v>
      </c>
      <c r="G28" s="122" t="s">
        <v>415</v>
      </c>
      <c r="H28" s="36">
        <v>0</v>
      </c>
      <c r="I28" s="36">
        <v>157.9</v>
      </c>
      <c r="J28" s="120">
        <v>2012</v>
      </c>
      <c r="K28" s="120">
        <v>8831</v>
      </c>
      <c r="L28" s="122" t="s">
        <v>2904</v>
      </c>
      <c r="M28" s="122" t="s">
        <v>374</v>
      </c>
      <c r="N28" s="122"/>
      <c r="O28" s="122" t="s">
        <v>350</v>
      </c>
      <c r="P28" s="122" t="s">
        <v>329</v>
      </c>
      <c r="U28" s="1" t="s">
        <v>11791</v>
      </c>
      <c r="V28" s="1">
        <v>393</v>
      </c>
    </row>
    <row r="29" spans="1:22" ht="15" hidden="1" customHeight="1" outlineLevel="2" x14ac:dyDescent="0.25">
      <c r="A29" s="120" t="s">
        <v>16</v>
      </c>
      <c r="B29" s="123">
        <v>40983</v>
      </c>
      <c r="C29" s="122" t="s">
        <v>2905</v>
      </c>
      <c r="D29" s="122" t="s">
        <v>20</v>
      </c>
      <c r="E29" s="122" t="s">
        <v>2835</v>
      </c>
      <c r="F29" s="122" t="s">
        <v>414</v>
      </c>
      <c r="G29" s="122" t="s">
        <v>415</v>
      </c>
      <c r="H29" s="36">
        <v>0</v>
      </c>
      <c r="I29" s="36">
        <v>361.44</v>
      </c>
      <c r="J29" s="120">
        <v>2012</v>
      </c>
      <c r="K29" s="120">
        <v>8832</v>
      </c>
      <c r="L29" s="122" t="s">
        <v>2904</v>
      </c>
      <c r="M29" s="122" t="s">
        <v>374</v>
      </c>
      <c r="N29" s="122"/>
      <c r="O29" s="122" t="s">
        <v>350</v>
      </c>
      <c r="P29" s="122" t="s">
        <v>329</v>
      </c>
      <c r="U29" s="1" t="s">
        <v>11791</v>
      </c>
      <c r="V29" s="1">
        <v>393</v>
      </c>
    </row>
    <row r="30" spans="1:22" ht="15" customHeight="1" outlineLevel="1" collapsed="1" x14ac:dyDescent="0.25">
      <c r="A30" s="120"/>
      <c r="B30" s="123"/>
      <c r="C30" s="122"/>
      <c r="D30" s="122"/>
      <c r="E30" s="124" t="s">
        <v>2906</v>
      </c>
      <c r="F30" s="122"/>
      <c r="G30" s="122"/>
      <c r="H30" s="36"/>
      <c r="I30" s="36">
        <v>519.34</v>
      </c>
      <c r="J30" s="120"/>
      <c r="K30" s="120"/>
      <c r="L30" s="122"/>
      <c r="M30" s="122"/>
      <c r="N30" s="163">
        <v>144.06773792787786</v>
      </c>
      <c r="O30" s="122"/>
      <c r="P30" s="122"/>
      <c r="U30" s="1" t="s">
        <v>11791</v>
      </c>
      <c r="V30" s="1">
        <v>393</v>
      </c>
    </row>
    <row r="31" spans="1:22" ht="15" hidden="1" customHeight="1" outlineLevel="2" x14ac:dyDescent="0.25">
      <c r="A31" s="120" t="s">
        <v>16</v>
      </c>
      <c r="B31" s="123">
        <v>40990</v>
      </c>
      <c r="C31" s="122" t="s">
        <v>2907</v>
      </c>
      <c r="D31" s="122" t="s">
        <v>20</v>
      </c>
      <c r="E31" s="122" t="s">
        <v>2836</v>
      </c>
      <c r="F31" s="122" t="s">
        <v>414</v>
      </c>
      <c r="G31" s="122" t="s">
        <v>415</v>
      </c>
      <c r="H31" s="36">
        <v>0</v>
      </c>
      <c r="I31" s="36">
        <v>260.2</v>
      </c>
      <c r="J31" s="120">
        <v>2012</v>
      </c>
      <c r="K31" s="120">
        <v>8866</v>
      </c>
      <c r="L31" s="122" t="s">
        <v>2792</v>
      </c>
      <c r="M31" s="122" t="s">
        <v>374</v>
      </c>
      <c r="N31" s="122"/>
      <c r="O31" s="122" t="s">
        <v>350</v>
      </c>
      <c r="P31" s="122" t="s">
        <v>329</v>
      </c>
      <c r="U31" s="1" t="s">
        <v>11717</v>
      </c>
      <c r="V31" s="1">
        <v>354</v>
      </c>
    </row>
    <row r="32" spans="1:22" ht="15" customHeight="1" outlineLevel="1" collapsed="1" x14ac:dyDescent="0.25">
      <c r="A32" s="120"/>
      <c r="B32" s="123"/>
      <c r="C32" s="122"/>
      <c r="D32" s="122"/>
      <c r="E32" s="124" t="s">
        <v>2908</v>
      </c>
      <c r="F32" s="122"/>
      <c r="G32" s="122"/>
      <c r="H32" s="36"/>
      <c r="I32" s="36">
        <v>260.2</v>
      </c>
      <c r="J32" s="120"/>
      <c r="K32" s="120"/>
      <c r="L32" s="122"/>
      <c r="M32" s="122"/>
      <c r="N32" s="163">
        <v>72.180893843789846</v>
      </c>
      <c r="O32" s="122"/>
      <c r="P32" s="122"/>
      <c r="U32" s="1" t="s">
        <v>11717</v>
      </c>
      <c r="V32" s="1">
        <v>354</v>
      </c>
    </row>
    <row r="33" spans="1:16" ht="15" customHeight="1" x14ac:dyDescent="0.25">
      <c r="A33" s="120"/>
      <c r="B33" s="123"/>
      <c r="C33" s="122"/>
      <c r="D33" s="122"/>
      <c r="E33" s="162" t="s">
        <v>1073</v>
      </c>
      <c r="F33" s="122"/>
      <c r="G33" s="122"/>
      <c r="H33" s="36"/>
      <c r="I33" s="36">
        <v>2141.09</v>
      </c>
      <c r="J33" s="36">
        <v>0</v>
      </c>
      <c r="K33" s="36">
        <v>0</v>
      </c>
      <c r="L33" s="36">
        <v>0</v>
      </c>
      <c r="M33" s="36">
        <v>0</v>
      </c>
      <c r="N33" s="36">
        <v>593.95000000000005</v>
      </c>
      <c r="O33" s="122"/>
      <c r="P33" s="122"/>
    </row>
    <row r="34" spans="1:16" x14ac:dyDescent="0.25">
      <c r="E34" s="162" t="s">
        <v>2664</v>
      </c>
      <c r="N34" s="38">
        <v>593.95000000000005</v>
      </c>
    </row>
  </sheetData>
  <autoFilter ref="A1:S31" xr:uid="{00000000-0009-0000-0000-00001A000000}">
    <sortState ref="A2:R19">
      <sortCondition ref="E1:E19"/>
    </sortState>
  </autoFilter>
  <pageMargins left="0.7" right="0.7" top="0.75" bottom="0.75" header="0.3" footer="0.3"/>
  <pageSetup fitToHeight="0" orientation="landscape" r:id="rId1"/>
  <headerFooter>
    <oddFooter>&amp;L&amp;F &amp;A&amp;R&amp;P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G47"/>
  <sheetViews>
    <sheetView topLeftCell="A25" workbookViewId="0">
      <selection activeCell="E9" sqref="E9"/>
    </sheetView>
  </sheetViews>
  <sheetFormatPr defaultRowHeight="15" x14ac:dyDescent="0.25"/>
  <cols>
    <col min="1" max="1" width="26.28515625" bestFit="1" customWidth="1"/>
    <col min="2" max="2" width="13.7109375" bestFit="1" customWidth="1"/>
    <col min="3" max="3" width="10.28515625" bestFit="1" customWidth="1"/>
    <col min="4" max="4" width="15.140625" bestFit="1" customWidth="1"/>
    <col min="5" max="5" width="18.85546875" bestFit="1" customWidth="1"/>
    <col min="6" max="6" width="7.85546875" bestFit="1" customWidth="1"/>
  </cols>
  <sheetData>
    <row r="1" spans="1:6" x14ac:dyDescent="0.25">
      <c r="A1" s="164" t="s">
        <v>1492</v>
      </c>
      <c r="B1" s="77"/>
      <c r="C1" s="77"/>
      <c r="D1" s="77"/>
      <c r="E1" s="77"/>
      <c r="F1" s="77"/>
    </row>
    <row r="2" spans="1:6" x14ac:dyDescent="0.25">
      <c r="A2" s="78" t="s">
        <v>2414</v>
      </c>
      <c r="B2" s="77"/>
      <c r="C2" s="77"/>
      <c r="D2" s="77"/>
      <c r="E2" s="77"/>
      <c r="F2" s="77"/>
    </row>
    <row r="3" spans="1:6" x14ac:dyDescent="0.25">
      <c r="A3" s="78" t="s">
        <v>2509</v>
      </c>
      <c r="B3" s="77"/>
      <c r="C3" s="77"/>
      <c r="D3" s="77"/>
      <c r="E3" s="77"/>
      <c r="F3" s="77"/>
    </row>
    <row r="4" spans="1:6" x14ac:dyDescent="0.25">
      <c r="A4" s="79"/>
      <c r="B4" s="77"/>
      <c r="C4" s="77"/>
      <c r="D4" s="77"/>
      <c r="E4" s="77"/>
      <c r="F4" s="77"/>
    </row>
    <row r="5" spans="1:6" x14ac:dyDescent="0.25">
      <c r="A5" s="77"/>
      <c r="B5" s="77"/>
      <c r="C5" s="77"/>
      <c r="D5" s="77"/>
      <c r="E5" s="77"/>
      <c r="F5" s="77"/>
    </row>
    <row r="6" spans="1:6" x14ac:dyDescent="0.25">
      <c r="A6" s="77"/>
      <c r="B6" s="77"/>
      <c r="C6" s="77"/>
      <c r="D6" s="77"/>
      <c r="E6" s="77"/>
      <c r="F6" s="77"/>
    </row>
    <row r="7" spans="1:6" x14ac:dyDescent="0.25">
      <c r="A7" s="80" t="s">
        <v>2398</v>
      </c>
      <c r="B7" s="80" t="s">
        <v>321</v>
      </c>
      <c r="C7" s="80" t="s">
        <v>2399</v>
      </c>
      <c r="D7" s="80" t="s">
        <v>310</v>
      </c>
      <c r="E7" s="80" t="s">
        <v>909</v>
      </c>
      <c r="F7" s="80" t="s">
        <v>2400</v>
      </c>
    </row>
    <row r="8" spans="1:6" x14ac:dyDescent="0.25">
      <c r="A8" s="152"/>
      <c r="B8" s="153"/>
      <c r="C8" s="153"/>
      <c r="D8" s="77"/>
      <c r="E8" s="165"/>
      <c r="F8" s="154">
        <v>0</v>
      </c>
    </row>
    <row r="9" spans="1:6" x14ac:dyDescent="0.25">
      <c r="A9" s="155">
        <v>40966</v>
      </c>
      <c r="B9" s="156" t="s">
        <v>2909</v>
      </c>
      <c r="C9" s="156" t="s">
        <v>1492</v>
      </c>
      <c r="D9" s="77" t="s">
        <v>2402</v>
      </c>
      <c r="E9" s="157">
        <v>153.80000000000001</v>
      </c>
      <c r="F9" s="154">
        <v>153.80000000000001</v>
      </c>
    </row>
    <row r="10" spans="1:6" x14ac:dyDescent="0.25">
      <c r="A10" s="155">
        <v>40968</v>
      </c>
      <c r="B10" s="156" t="s">
        <v>2910</v>
      </c>
      <c r="C10" s="156" t="s">
        <v>1492</v>
      </c>
      <c r="D10" s="77" t="s">
        <v>2406</v>
      </c>
      <c r="E10" s="157">
        <v>15.25</v>
      </c>
      <c r="F10" s="154">
        <v>169.05</v>
      </c>
    </row>
    <row r="11" spans="1:6" x14ac:dyDescent="0.25">
      <c r="A11" s="152">
        <v>40997</v>
      </c>
      <c r="B11" s="153" t="s">
        <v>2911</v>
      </c>
      <c r="C11" s="153" t="s">
        <v>1492</v>
      </c>
      <c r="D11" s="77" t="s">
        <v>2402</v>
      </c>
      <c r="E11" s="149">
        <v>115.35</v>
      </c>
      <c r="F11" s="154">
        <v>284.39999999999998</v>
      </c>
    </row>
    <row r="12" spans="1:6" x14ac:dyDescent="0.25">
      <c r="A12" s="152">
        <v>40999</v>
      </c>
      <c r="B12" s="153" t="s">
        <v>2912</v>
      </c>
      <c r="C12" s="153" t="s">
        <v>1492</v>
      </c>
      <c r="D12" s="77" t="s">
        <v>2406</v>
      </c>
      <c r="E12" s="149">
        <v>9.31</v>
      </c>
      <c r="F12" s="154">
        <v>293.70999999999998</v>
      </c>
    </row>
    <row r="13" spans="1:6" x14ac:dyDescent="0.25">
      <c r="A13" s="155"/>
      <c r="B13" s="156"/>
      <c r="C13" s="156"/>
      <c r="D13" s="77"/>
      <c r="E13" s="157"/>
      <c r="F13" s="154">
        <v>293.70999999999998</v>
      </c>
    </row>
    <row r="14" spans="1:6" x14ac:dyDescent="0.25">
      <c r="A14" s="155"/>
      <c r="B14" s="156"/>
      <c r="C14" s="156"/>
      <c r="D14" s="77"/>
      <c r="E14" s="157"/>
      <c r="F14" s="154">
        <v>293.70999999999998</v>
      </c>
    </row>
    <row r="15" spans="1:6" x14ac:dyDescent="0.25">
      <c r="A15" s="77"/>
      <c r="B15" s="77"/>
      <c r="C15" s="77"/>
      <c r="D15" s="77"/>
      <c r="E15" s="154"/>
      <c r="F15" s="154">
        <v>293.70999999999998</v>
      </c>
    </row>
    <row r="16" spans="1:6" x14ac:dyDescent="0.25">
      <c r="A16" s="77"/>
      <c r="B16" s="77"/>
      <c r="C16" s="77"/>
      <c r="D16" s="77"/>
      <c r="E16" s="154"/>
      <c r="F16" s="154">
        <v>293.70999999999998</v>
      </c>
    </row>
    <row r="17" spans="1:7" x14ac:dyDescent="0.25">
      <c r="A17" s="77"/>
      <c r="B17" s="77"/>
      <c r="C17" s="77"/>
      <c r="D17" s="77"/>
      <c r="E17" s="154"/>
      <c r="F17" s="154">
        <v>293.70999999999998</v>
      </c>
    </row>
    <row r="18" spans="1:7" x14ac:dyDescent="0.25">
      <c r="A18" s="77"/>
      <c r="B18" s="77"/>
      <c r="C18" s="77"/>
      <c r="D18" s="77"/>
      <c r="E18" s="154"/>
      <c r="F18" s="154">
        <v>293.70999999999998</v>
      </c>
    </row>
    <row r="19" spans="1:7" x14ac:dyDescent="0.25">
      <c r="A19" s="77"/>
      <c r="B19" s="77"/>
      <c r="C19" s="77"/>
      <c r="D19" s="77"/>
      <c r="E19" s="154"/>
      <c r="F19" s="154">
        <v>293.70999999999998</v>
      </c>
    </row>
    <row r="20" spans="1:7" ht="15.75" thickBot="1" x14ac:dyDescent="0.3">
      <c r="A20" s="87"/>
      <c r="B20" s="87"/>
      <c r="C20" s="87"/>
      <c r="D20" s="87"/>
      <c r="E20" s="159">
        <v>293.70999999999998</v>
      </c>
      <c r="F20" s="159">
        <v>293.70999999999998</v>
      </c>
    </row>
    <row r="21" spans="1:7" ht="15.75" thickTop="1" x14ac:dyDescent="0.25">
      <c r="A21" s="77"/>
      <c r="B21" s="77"/>
      <c r="C21" s="77"/>
      <c r="D21" s="77"/>
      <c r="E21" s="154"/>
      <c r="F21" s="154"/>
    </row>
    <row r="22" spans="1:7" x14ac:dyDescent="0.25">
      <c r="A22" s="77"/>
      <c r="B22" s="77"/>
      <c r="C22" s="77"/>
      <c r="D22" s="77"/>
      <c r="E22" s="160" t="s">
        <v>2422</v>
      </c>
      <c r="F22" s="154">
        <v>293.70999999999998</v>
      </c>
    </row>
    <row r="23" spans="1:7" x14ac:dyDescent="0.25">
      <c r="A23" s="77"/>
      <c r="B23" s="77"/>
      <c r="C23" s="77"/>
      <c r="D23" s="77"/>
      <c r="E23" s="90" t="s">
        <v>2412</v>
      </c>
      <c r="F23" s="154">
        <v>0</v>
      </c>
    </row>
    <row r="25" spans="1:7" x14ac:dyDescent="0.25">
      <c r="A25" s="164" t="s">
        <v>1492</v>
      </c>
      <c r="B25" s="77"/>
      <c r="C25" s="77"/>
      <c r="D25" s="77"/>
      <c r="E25" s="77"/>
      <c r="F25" s="77"/>
    </row>
    <row r="26" spans="1:7" x14ac:dyDescent="0.25">
      <c r="A26" s="78" t="s">
        <v>2396</v>
      </c>
      <c r="B26" s="77"/>
      <c r="C26" s="77"/>
      <c r="D26" s="77"/>
      <c r="E26" s="77"/>
      <c r="F26" s="77"/>
    </row>
    <row r="27" spans="1:7" x14ac:dyDescent="0.25">
      <c r="A27" s="78" t="s">
        <v>2504</v>
      </c>
      <c r="B27" s="77"/>
      <c r="C27" s="77"/>
      <c r="D27" s="77"/>
      <c r="E27" s="77"/>
      <c r="F27" s="77"/>
    </row>
    <row r="28" spans="1:7" x14ac:dyDescent="0.25">
      <c r="A28" s="79"/>
      <c r="B28" s="77"/>
      <c r="C28" s="77"/>
      <c r="D28" s="77"/>
      <c r="E28" s="77"/>
      <c r="F28" s="77"/>
    </row>
    <row r="29" spans="1:7" x14ac:dyDescent="0.25">
      <c r="A29" s="77"/>
      <c r="B29" s="77"/>
      <c r="C29" s="77"/>
      <c r="D29" s="77"/>
      <c r="E29" s="77"/>
      <c r="F29" s="77"/>
    </row>
    <row r="30" spans="1:7" x14ac:dyDescent="0.25">
      <c r="A30" s="77"/>
      <c r="B30" s="77"/>
      <c r="C30" s="77"/>
      <c r="D30" s="77"/>
      <c r="E30" s="77"/>
      <c r="F30" s="77"/>
    </row>
    <row r="31" spans="1:7" x14ac:dyDescent="0.25">
      <c r="A31" s="80" t="s">
        <v>2398</v>
      </c>
      <c r="B31" s="80" t="s">
        <v>321</v>
      </c>
      <c r="C31" s="80" t="s">
        <v>2399</v>
      </c>
      <c r="D31" s="80" t="s">
        <v>310</v>
      </c>
      <c r="E31" s="80" t="s">
        <v>909</v>
      </c>
      <c r="F31" s="80" t="s">
        <v>2400</v>
      </c>
    </row>
    <row r="32" spans="1:7" x14ac:dyDescent="0.25">
      <c r="A32" s="152">
        <v>40934</v>
      </c>
      <c r="B32" s="153" t="s">
        <v>2913</v>
      </c>
      <c r="C32" s="153" t="s">
        <v>1492</v>
      </c>
      <c r="D32" s="77" t="s">
        <v>2402</v>
      </c>
      <c r="E32" s="149">
        <v>529.69000000000005</v>
      </c>
      <c r="F32" s="154">
        <v>529.69000000000005</v>
      </c>
      <c r="G32" s="373" t="s">
        <v>3732</v>
      </c>
    </row>
    <row r="33" spans="1:7" x14ac:dyDescent="0.25">
      <c r="A33" s="152">
        <v>40939</v>
      </c>
      <c r="B33" s="153" t="s">
        <v>2914</v>
      </c>
      <c r="C33" s="153" t="s">
        <v>1492</v>
      </c>
      <c r="D33" s="77" t="s">
        <v>2406</v>
      </c>
      <c r="E33" s="149">
        <v>79.45</v>
      </c>
      <c r="F33" s="154">
        <v>609.1400000000001</v>
      </c>
      <c r="G33" t="s">
        <v>3721</v>
      </c>
    </row>
    <row r="34" spans="1:7" x14ac:dyDescent="0.25">
      <c r="A34" s="155">
        <v>40966</v>
      </c>
      <c r="B34" s="156" t="s">
        <v>2915</v>
      </c>
      <c r="C34" s="156" t="s">
        <v>1492</v>
      </c>
      <c r="D34" s="77" t="s">
        <v>2402</v>
      </c>
      <c r="E34" s="157">
        <v>192.25</v>
      </c>
      <c r="F34" s="154">
        <v>801.3900000000001</v>
      </c>
      <c r="G34" s="373" t="s">
        <v>3732</v>
      </c>
    </row>
    <row r="35" spans="1:7" x14ac:dyDescent="0.25">
      <c r="A35" s="155">
        <v>40968</v>
      </c>
      <c r="B35" s="156" t="s">
        <v>2916</v>
      </c>
      <c r="C35" s="156" t="s">
        <v>1492</v>
      </c>
      <c r="D35" s="77" t="s">
        <v>2406</v>
      </c>
      <c r="E35" s="157">
        <v>19.059999999999999</v>
      </c>
      <c r="F35" s="154">
        <v>820.45</v>
      </c>
      <c r="G35" t="s">
        <v>3721</v>
      </c>
    </row>
    <row r="36" spans="1:7" x14ac:dyDescent="0.25">
      <c r="A36" s="152">
        <v>40997</v>
      </c>
      <c r="B36" s="153" t="s">
        <v>2917</v>
      </c>
      <c r="C36" s="153" t="s">
        <v>1492</v>
      </c>
      <c r="D36" s="77" t="s">
        <v>2402</v>
      </c>
      <c r="E36" s="149">
        <v>115.35</v>
      </c>
      <c r="F36" s="154">
        <v>935.80000000000007</v>
      </c>
      <c r="G36" s="373" t="s">
        <v>3732</v>
      </c>
    </row>
    <row r="37" spans="1:7" x14ac:dyDescent="0.25">
      <c r="A37" s="152">
        <v>40999</v>
      </c>
      <c r="B37" s="153" t="s">
        <v>2918</v>
      </c>
      <c r="C37" s="153" t="s">
        <v>1492</v>
      </c>
      <c r="D37" s="77" t="s">
        <v>2406</v>
      </c>
      <c r="E37" s="149">
        <v>9.31</v>
      </c>
      <c r="F37" s="154">
        <v>945.11</v>
      </c>
      <c r="G37" t="s">
        <v>3721</v>
      </c>
    </row>
    <row r="38" spans="1:7" x14ac:dyDescent="0.25">
      <c r="A38" s="155"/>
      <c r="B38" s="156"/>
      <c r="C38" s="156"/>
      <c r="D38" s="77"/>
      <c r="E38" s="157"/>
      <c r="F38" s="154">
        <v>945.11</v>
      </c>
    </row>
    <row r="39" spans="1:7" x14ac:dyDescent="0.25">
      <c r="A39" s="155"/>
      <c r="B39" s="156"/>
      <c r="C39" s="156"/>
      <c r="D39" s="77"/>
      <c r="E39" s="157"/>
      <c r="F39" s="154">
        <v>945.11</v>
      </c>
    </row>
    <row r="40" spans="1:7" x14ac:dyDescent="0.25">
      <c r="A40" s="77"/>
      <c r="B40" s="77"/>
      <c r="C40" s="77"/>
      <c r="D40" s="77"/>
      <c r="E40" s="154"/>
      <c r="F40" s="154">
        <v>945.11</v>
      </c>
    </row>
    <row r="41" spans="1:7" x14ac:dyDescent="0.25">
      <c r="A41" s="77"/>
      <c r="B41" s="77"/>
      <c r="C41" s="77"/>
      <c r="D41" s="77"/>
      <c r="E41" s="154"/>
      <c r="F41" s="154">
        <v>945.11</v>
      </c>
    </row>
    <row r="42" spans="1:7" x14ac:dyDescent="0.25">
      <c r="A42" s="77"/>
      <c r="B42" s="77"/>
      <c r="C42" s="77"/>
      <c r="D42" s="77"/>
      <c r="E42" s="154"/>
      <c r="F42" s="154">
        <v>945.11</v>
      </c>
    </row>
    <row r="43" spans="1:7" x14ac:dyDescent="0.25">
      <c r="A43" s="77"/>
      <c r="B43" s="77"/>
      <c r="C43" s="77"/>
      <c r="D43" s="77"/>
      <c r="E43" s="154"/>
      <c r="F43" s="154">
        <v>945.11</v>
      </c>
    </row>
    <row r="44" spans="1:7" ht="15.75" thickBot="1" x14ac:dyDescent="0.3">
      <c r="A44" s="87"/>
      <c r="B44" s="87"/>
      <c r="C44" s="87"/>
      <c r="D44" s="87"/>
      <c r="E44" s="159">
        <v>945.11</v>
      </c>
      <c r="F44" s="159">
        <v>945.11</v>
      </c>
    </row>
    <row r="45" spans="1:7" ht="15.75" thickTop="1" x14ac:dyDescent="0.25">
      <c r="A45" s="77"/>
      <c r="B45" s="77"/>
      <c r="C45" s="77"/>
      <c r="D45" s="77"/>
      <c r="E45" s="154"/>
      <c r="F45" s="154"/>
    </row>
    <row r="46" spans="1:7" x14ac:dyDescent="0.25">
      <c r="A46" s="77"/>
      <c r="B46" s="77"/>
      <c r="C46" s="77"/>
      <c r="D46" s="77"/>
      <c r="E46" s="160" t="s">
        <v>2411</v>
      </c>
      <c r="F46" s="154">
        <v>945.11</v>
      </c>
    </row>
    <row r="47" spans="1:7" x14ac:dyDescent="0.25">
      <c r="A47" s="77" t="s">
        <v>2402</v>
      </c>
      <c r="B47" s="77"/>
      <c r="C47" s="77"/>
      <c r="D47" s="77"/>
      <c r="E47" s="90" t="s">
        <v>2412</v>
      </c>
      <c r="F47" s="154">
        <v>0</v>
      </c>
    </row>
  </sheetData>
  <pageMargins left="0.7" right="0.7" top="0.75" bottom="0.75" header="0.3" footer="0.3"/>
  <pageSetup scale="73" orientation="landscape" r:id="rId1"/>
  <headerFooter>
    <oddFooter>&amp;L&amp;F &amp;A&amp;R&amp;P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U19"/>
  <sheetViews>
    <sheetView topLeftCell="E1" workbookViewId="0">
      <selection activeCell="E9" sqref="E9"/>
    </sheetView>
  </sheetViews>
  <sheetFormatPr defaultRowHeight="15" outlineLevelRow="2" x14ac:dyDescent="0.25"/>
  <cols>
    <col min="1" max="1" width="8.85546875" hidden="1" customWidth="1"/>
    <col min="2" max="2" width="9.140625" hidden="1" customWidth="1"/>
    <col min="3" max="4" width="26.42578125" hidden="1" customWidth="1"/>
    <col min="5" max="5" width="25.85546875" bestFit="1" customWidth="1"/>
    <col min="6" max="6" width="28.85546875" hidden="1" customWidth="1"/>
    <col min="7" max="7" width="27.28515625" hidden="1" customWidth="1"/>
    <col min="8" max="8" width="23.85546875" hidden="1" customWidth="1"/>
    <col min="9" max="9" width="22.7109375" bestFit="1" customWidth="1"/>
    <col min="10" max="13" width="0" hidden="1" customWidth="1"/>
    <col min="14" max="14" width="23.28515625" hidden="1" customWidth="1"/>
    <col min="15" max="15" width="37.28515625" hidden="1" customWidth="1"/>
    <col min="16" max="18" width="0" hidden="1" customWidth="1"/>
    <col min="19" max="19" width="15.28515625" bestFit="1" customWidth="1"/>
  </cols>
  <sheetData>
    <row r="1" spans="1:21" x14ac:dyDescent="0.25">
      <c r="A1" s="120" t="s">
        <v>0</v>
      </c>
      <c r="B1" s="120" t="s">
        <v>311</v>
      </c>
      <c r="C1" s="120" t="s">
        <v>315</v>
      </c>
      <c r="D1" s="120" t="s">
        <v>321</v>
      </c>
      <c r="E1" s="120" t="s">
        <v>310</v>
      </c>
      <c r="F1" s="120" t="s">
        <v>313</v>
      </c>
      <c r="G1" s="120" t="s">
        <v>314</v>
      </c>
      <c r="H1" s="36" t="s">
        <v>319</v>
      </c>
      <c r="I1" s="36" t="s">
        <v>320</v>
      </c>
      <c r="J1" s="120" t="s">
        <v>306</v>
      </c>
      <c r="K1" s="120" t="s">
        <v>307</v>
      </c>
      <c r="L1" s="120" t="s">
        <v>312</v>
      </c>
      <c r="M1" s="120" t="s">
        <v>316</v>
      </c>
      <c r="N1" s="120" t="s">
        <v>322</v>
      </c>
      <c r="O1" s="120" t="s">
        <v>323</v>
      </c>
      <c r="P1" s="120" t="s">
        <v>308</v>
      </c>
      <c r="Q1" s="120" t="s">
        <v>2503</v>
      </c>
      <c r="R1" s="120" t="s">
        <v>2502</v>
      </c>
      <c r="S1" s="162" t="s">
        <v>2664</v>
      </c>
      <c r="T1" s="1" t="s">
        <v>3983</v>
      </c>
      <c r="U1" s="1" t="s">
        <v>3983</v>
      </c>
    </row>
    <row r="2" spans="1:21" ht="15" hidden="1" customHeight="1" outlineLevel="2" x14ac:dyDescent="0.25">
      <c r="A2" s="120" t="s">
        <v>1074</v>
      </c>
      <c r="B2" s="123">
        <v>40914</v>
      </c>
      <c r="C2" s="122" t="s">
        <v>2919</v>
      </c>
      <c r="D2" s="122" t="s">
        <v>20</v>
      </c>
      <c r="E2" s="122" t="s">
        <v>1160</v>
      </c>
      <c r="F2" s="122" t="s">
        <v>1356</v>
      </c>
      <c r="G2" s="122" t="s">
        <v>1357</v>
      </c>
      <c r="H2" s="36">
        <v>0</v>
      </c>
      <c r="I2" s="36">
        <v>655</v>
      </c>
      <c r="J2" s="120">
        <v>2012</v>
      </c>
      <c r="K2" s="120">
        <v>3393</v>
      </c>
      <c r="L2" s="122" t="s">
        <v>2920</v>
      </c>
      <c r="M2" s="122" t="s">
        <v>374</v>
      </c>
      <c r="N2" s="122" t="s">
        <v>1276</v>
      </c>
      <c r="O2" s="122" t="s">
        <v>329</v>
      </c>
    </row>
    <row r="3" spans="1:21" ht="15" customHeight="1" outlineLevel="1" collapsed="1" x14ac:dyDescent="0.25">
      <c r="A3" s="120"/>
      <c r="B3" s="123"/>
      <c r="C3" s="122"/>
      <c r="D3" s="122"/>
      <c r="E3" s="124" t="s">
        <v>2921</v>
      </c>
      <c r="F3" s="122"/>
      <c r="G3" s="122"/>
      <c r="H3" s="36"/>
      <c r="I3" s="36">
        <v>655</v>
      </c>
      <c r="J3" s="120"/>
      <c r="K3" s="120"/>
      <c r="L3" s="122"/>
      <c r="M3" s="122"/>
      <c r="N3" s="122"/>
      <c r="O3" s="122"/>
      <c r="S3" s="38">
        <v>22.038503792413337</v>
      </c>
      <c r="T3" s="1" t="s">
        <v>11774</v>
      </c>
      <c r="U3" s="1">
        <v>331</v>
      </c>
    </row>
    <row r="4" spans="1:21" ht="15" hidden="1" customHeight="1" outlineLevel="2" x14ac:dyDescent="0.25">
      <c r="A4" s="120" t="s">
        <v>1074</v>
      </c>
      <c r="B4" s="123">
        <v>40932</v>
      </c>
      <c r="C4" s="122" t="s">
        <v>2922</v>
      </c>
      <c r="D4" s="122" t="s">
        <v>20</v>
      </c>
      <c r="E4" s="122" t="s">
        <v>1169</v>
      </c>
      <c r="F4" s="122" t="s">
        <v>1857</v>
      </c>
      <c r="G4" s="122" t="s">
        <v>1858</v>
      </c>
      <c r="H4" s="36">
        <v>0</v>
      </c>
      <c r="I4" s="36">
        <v>1545.77</v>
      </c>
      <c r="J4" s="120">
        <v>2012</v>
      </c>
      <c r="K4" s="120">
        <v>3427</v>
      </c>
      <c r="L4" s="122" t="s">
        <v>2923</v>
      </c>
      <c r="M4" s="122" t="s">
        <v>374</v>
      </c>
      <c r="N4" s="122" t="s">
        <v>1276</v>
      </c>
      <c r="O4" s="122" t="s">
        <v>329</v>
      </c>
      <c r="T4" s="1" t="s">
        <v>11755</v>
      </c>
      <c r="U4" s="1">
        <v>304</v>
      </c>
    </row>
    <row r="5" spans="1:21" ht="15" hidden="1" customHeight="1" outlineLevel="2" x14ac:dyDescent="0.25">
      <c r="A5" s="120" t="s">
        <v>1074</v>
      </c>
      <c r="B5" s="123">
        <v>40932</v>
      </c>
      <c r="C5" s="122" t="s">
        <v>2922</v>
      </c>
      <c r="D5" s="122" t="s">
        <v>20</v>
      </c>
      <c r="E5" s="122" t="s">
        <v>1169</v>
      </c>
      <c r="F5" s="122" t="s">
        <v>1857</v>
      </c>
      <c r="G5" s="122" t="s">
        <v>1858</v>
      </c>
      <c r="H5" s="36">
        <v>0</v>
      </c>
      <c r="I5" s="36">
        <v>19.71</v>
      </c>
      <c r="J5" s="120">
        <v>2012</v>
      </c>
      <c r="K5" s="120">
        <v>3427</v>
      </c>
      <c r="L5" s="122" t="s">
        <v>2923</v>
      </c>
      <c r="M5" s="122" t="s">
        <v>374</v>
      </c>
      <c r="N5" s="122" t="s">
        <v>1276</v>
      </c>
      <c r="O5" s="122" t="s">
        <v>329</v>
      </c>
      <c r="T5" s="1" t="s">
        <v>11755</v>
      </c>
      <c r="U5" s="1">
        <v>304</v>
      </c>
    </row>
    <row r="6" spans="1:21" ht="15" hidden="1" customHeight="1" outlineLevel="2" x14ac:dyDescent="0.25">
      <c r="A6" s="120" t="s">
        <v>1074</v>
      </c>
      <c r="B6" s="123">
        <v>40926</v>
      </c>
      <c r="C6" s="122" t="s">
        <v>2924</v>
      </c>
      <c r="D6" s="122" t="s">
        <v>20</v>
      </c>
      <c r="E6" s="122" t="s">
        <v>1169</v>
      </c>
      <c r="F6" s="122" t="s">
        <v>1356</v>
      </c>
      <c r="G6" s="122" t="s">
        <v>1357</v>
      </c>
      <c r="H6" s="36">
        <v>0</v>
      </c>
      <c r="I6" s="36">
        <v>320</v>
      </c>
      <c r="J6" s="120">
        <v>2012</v>
      </c>
      <c r="K6" s="120">
        <v>3419</v>
      </c>
      <c r="L6" s="122" t="s">
        <v>959</v>
      </c>
      <c r="M6" s="122" t="s">
        <v>374</v>
      </c>
      <c r="N6" s="122" t="s">
        <v>1276</v>
      </c>
      <c r="O6" s="122" t="s">
        <v>329</v>
      </c>
      <c r="T6" s="1" t="s">
        <v>11755</v>
      </c>
      <c r="U6" s="1">
        <v>304</v>
      </c>
    </row>
    <row r="7" spans="1:21" ht="15" hidden="1" customHeight="1" outlineLevel="2" x14ac:dyDescent="0.25">
      <c r="A7" s="120" t="s">
        <v>1074</v>
      </c>
      <c r="B7" s="123">
        <v>40932</v>
      </c>
      <c r="C7" s="122" t="s">
        <v>2925</v>
      </c>
      <c r="D7" s="122" t="s">
        <v>20</v>
      </c>
      <c r="E7" s="122" t="s">
        <v>1169</v>
      </c>
      <c r="F7" s="122" t="s">
        <v>2926</v>
      </c>
      <c r="G7" s="122" t="s">
        <v>2927</v>
      </c>
      <c r="H7" s="36">
        <v>0</v>
      </c>
      <c r="I7" s="36">
        <v>270.63</v>
      </c>
      <c r="J7" s="120">
        <v>2012</v>
      </c>
      <c r="K7" s="120">
        <v>3428</v>
      </c>
      <c r="L7" s="122" t="s">
        <v>2923</v>
      </c>
      <c r="M7" s="122" t="s">
        <v>374</v>
      </c>
      <c r="N7" s="122" t="s">
        <v>1276</v>
      </c>
      <c r="O7" s="122" t="s">
        <v>329</v>
      </c>
      <c r="T7" s="1" t="s">
        <v>11755</v>
      </c>
      <c r="U7" s="1">
        <v>304</v>
      </c>
    </row>
    <row r="8" spans="1:21" ht="15" hidden="1" customHeight="1" outlineLevel="2" x14ac:dyDescent="0.25">
      <c r="A8" s="120" t="s">
        <v>1074</v>
      </c>
      <c r="B8" s="123">
        <v>40970</v>
      </c>
      <c r="C8" s="122" t="s">
        <v>2928</v>
      </c>
      <c r="D8" s="122" t="s">
        <v>20</v>
      </c>
      <c r="E8" s="122" t="s">
        <v>1169</v>
      </c>
      <c r="F8" s="122" t="s">
        <v>1356</v>
      </c>
      <c r="G8" s="122" t="s">
        <v>1357</v>
      </c>
      <c r="H8" s="36">
        <v>0</v>
      </c>
      <c r="I8" s="36">
        <v>1218.56</v>
      </c>
      <c r="J8" s="120">
        <v>2012</v>
      </c>
      <c r="K8" s="120">
        <v>3503</v>
      </c>
      <c r="L8" s="122" t="s">
        <v>980</v>
      </c>
      <c r="M8" s="122" t="s">
        <v>374</v>
      </c>
      <c r="N8" s="122" t="s">
        <v>1276</v>
      </c>
      <c r="O8" s="122" t="s">
        <v>329</v>
      </c>
      <c r="T8" s="1" t="s">
        <v>11755</v>
      </c>
      <c r="U8" s="1">
        <v>304</v>
      </c>
    </row>
    <row r="9" spans="1:21" ht="15" customHeight="1" outlineLevel="1" collapsed="1" x14ac:dyDescent="0.25">
      <c r="A9" s="120"/>
      <c r="B9" s="123"/>
      <c r="C9" s="122"/>
      <c r="D9" s="122"/>
      <c r="E9" s="124" t="s">
        <v>2929</v>
      </c>
      <c r="F9" s="122"/>
      <c r="G9" s="122"/>
      <c r="H9" s="36"/>
      <c r="I9" s="36">
        <v>3374.67</v>
      </c>
      <c r="J9" s="120"/>
      <c r="K9" s="120"/>
      <c r="L9" s="122"/>
      <c r="M9" s="122"/>
      <c r="N9" s="122"/>
      <c r="O9" s="122"/>
      <c r="S9" s="38">
        <v>113.54607266128782</v>
      </c>
      <c r="T9" s="1" t="s">
        <v>11755</v>
      </c>
      <c r="U9" s="1">
        <v>304</v>
      </c>
    </row>
    <row r="10" spans="1:21" ht="15" hidden="1" customHeight="1" outlineLevel="2" x14ac:dyDescent="0.25">
      <c r="A10" s="120" t="s">
        <v>1074</v>
      </c>
      <c r="B10" s="123">
        <v>40961</v>
      </c>
      <c r="C10" s="122" t="s">
        <v>2930</v>
      </c>
      <c r="D10" s="122" t="s">
        <v>20</v>
      </c>
      <c r="E10" s="122" t="s">
        <v>2851</v>
      </c>
      <c r="F10" s="122" t="s">
        <v>1364</v>
      </c>
      <c r="G10" s="122" t="s">
        <v>1365</v>
      </c>
      <c r="H10" s="36">
        <v>0</v>
      </c>
      <c r="I10" s="36">
        <v>4699.6000000000004</v>
      </c>
      <c r="J10" s="120">
        <v>2012</v>
      </c>
      <c r="K10" s="120">
        <v>3478</v>
      </c>
      <c r="L10" s="122" t="s">
        <v>2931</v>
      </c>
      <c r="M10" s="122" t="s">
        <v>374</v>
      </c>
      <c r="N10" s="122" t="s">
        <v>1276</v>
      </c>
      <c r="O10" s="122" t="s">
        <v>329</v>
      </c>
      <c r="T10" s="1" t="s">
        <v>11752</v>
      </c>
      <c r="U10" s="1">
        <v>311</v>
      </c>
    </row>
    <row r="11" spans="1:21" ht="15" customHeight="1" outlineLevel="1" collapsed="1" x14ac:dyDescent="0.25">
      <c r="A11" s="120"/>
      <c r="B11" s="123"/>
      <c r="C11" s="122"/>
      <c r="D11" s="122"/>
      <c r="E11" s="124" t="s">
        <v>2932</v>
      </c>
      <c r="F11" s="122"/>
      <c r="G11" s="122"/>
      <c r="H11" s="36"/>
      <c r="I11" s="36">
        <v>4699.6000000000004</v>
      </c>
      <c r="J11" s="120"/>
      <c r="K11" s="120"/>
      <c r="L11" s="122"/>
      <c r="M11" s="122"/>
      <c r="N11" s="122"/>
      <c r="O11" s="122"/>
      <c r="S11" s="38">
        <v>158.1254235462988</v>
      </c>
      <c r="T11" s="1" t="s">
        <v>11752</v>
      </c>
      <c r="U11" s="1">
        <v>311</v>
      </c>
    </row>
    <row r="12" spans="1:21" ht="15" customHeight="1" x14ac:dyDescent="0.25">
      <c r="A12" s="120"/>
      <c r="B12" s="123"/>
      <c r="C12" s="122"/>
      <c r="D12" s="122"/>
      <c r="E12" s="124" t="s">
        <v>975</v>
      </c>
      <c r="F12" s="122"/>
      <c r="G12" s="122"/>
      <c r="H12" s="36"/>
      <c r="I12" s="36">
        <v>8729.27</v>
      </c>
      <c r="J12" s="120"/>
      <c r="K12" s="120"/>
      <c r="L12" s="122"/>
      <c r="M12" s="122"/>
      <c r="N12" s="122"/>
      <c r="O12" s="122"/>
      <c r="S12" s="38">
        <v>293.70999999999998</v>
      </c>
    </row>
    <row r="13" spans="1:21" x14ac:dyDescent="0.25">
      <c r="E13" s="162" t="s">
        <v>2664</v>
      </c>
      <c r="S13" s="38">
        <v>293.70999999999998</v>
      </c>
    </row>
    <row r="15" spans="1:21" x14ac:dyDescent="0.25">
      <c r="T15" s="1" t="s">
        <v>3983</v>
      </c>
      <c r="U15" s="1" t="s">
        <v>3983</v>
      </c>
    </row>
    <row r="16" spans="1:21" x14ac:dyDescent="0.25">
      <c r="E16" s="166" t="s">
        <v>2933</v>
      </c>
      <c r="S16" s="38">
        <v>945.11</v>
      </c>
      <c r="T16" s="1" t="s">
        <v>11793</v>
      </c>
      <c r="U16" s="1">
        <v>361</v>
      </c>
    </row>
    <row r="17" spans="5:19" x14ac:dyDescent="0.25">
      <c r="E17" s="162" t="s">
        <v>2664</v>
      </c>
      <c r="S17" s="38">
        <v>945.11</v>
      </c>
    </row>
    <row r="19" spans="5:19" ht="29.25" customHeight="1" x14ac:dyDescent="0.25">
      <c r="E19" s="495" t="s">
        <v>2934</v>
      </c>
      <c r="F19" s="495"/>
      <c r="G19" s="495"/>
      <c r="H19" s="495"/>
      <c r="I19" s="495"/>
      <c r="J19" s="495"/>
      <c r="K19" s="495"/>
      <c r="L19" s="495"/>
      <c r="M19" s="495"/>
      <c r="N19" s="495"/>
      <c r="O19" s="495"/>
      <c r="P19" s="495"/>
      <c r="Q19" s="495"/>
      <c r="R19" s="495"/>
      <c r="S19" s="495"/>
    </row>
  </sheetData>
  <autoFilter ref="A1:R10" xr:uid="{00000000-0009-0000-0000-00001C000000}">
    <sortState ref="A2:R8">
      <sortCondition ref="E1:E8"/>
    </sortState>
  </autoFilter>
  <mergeCells count="1">
    <mergeCell ref="E19:S19"/>
  </mergeCells>
  <pageMargins left="0.7" right="0.7" top="0.75" bottom="0.75" header="0.3" footer="0.3"/>
  <pageSetup fitToHeight="0" orientation="landscape" r:id="rId1"/>
  <headerFooter>
    <oddFooter>&amp;L&amp;F &amp;A&amp;R&amp;P of &amp;N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G52"/>
  <sheetViews>
    <sheetView topLeftCell="A25" workbookViewId="0">
      <selection activeCell="E9" sqref="E9"/>
    </sheetView>
  </sheetViews>
  <sheetFormatPr defaultColWidth="9.140625" defaultRowHeight="12.75" x14ac:dyDescent="0.2"/>
  <cols>
    <col min="1" max="1" width="10.140625" style="98" bestFit="1" customWidth="1"/>
    <col min="2" max="2" width="20.140625" style="98" customWidth="1"/>
    <col min="3" max="3" width="29.140625" style="98" customWidth="1"/>
    <col min="4" max="4" width="20.85546875" style="98" customWidth="1"/>
    <col min="5" max="5" width="13.7109375" style="98" bestFit="1" customWidth="1"/>
    <col min="6" max="6" width="13.28515625" style="98" customWidth="1"/>
    <col min="7" max="16384" width="9.140625" style="98"/>
  </cols>
  <sheetData>
    <row r="1" spans="1:6" x14ac:dyDescent="0.2">
      <c r="A1" s="164" t="s">
        <v>2026</v>
      </c>
    </row>
    <row r="2" spans="1:6" ht="15" x14ac:dyDescent="0.25">
      <c r="A2" s="99" t="s">
        <v>2414</v>
      </c>
    </row>
    <row r="3" spans="1:6" ht="15" x14ac:dyDescent="0.25">
      <c r="A3" s="99" t="s">
        <v>2532</v>
      </c>
    </row>
    <row r="4" spans="1:6" ht="15" x14ac:dyDescent="0.25">
      <c r="A4" s="100"/>
    </row>
    <row r="7" spans="1:6" x14ac:dyDescent="0.2">
      <c r="A7" s="101" t="s">
        <v>2398</v>
      </c>
      <c r="B7" s="101" t="s">
        <v>321</v>
      </c>
      <c r="C7" s="101" t="s">
        <v>2399</v>
      </c>
      <c r="D7" s="101" t="s">
        <v>310</v>
      </c>
      <c r="E7" s="101" t="s">
        <v>909</v>
      </c>
      <c r="F7" s="101" t="s">
        <v>2400</v>
      </c>
    </row>
    <row r="8" spans="1:6" x14ac:dyDescent="0.2">
      <c r="A8" s="152">
        <v>40934</v>
      </c>
      <c r="B8" s="153" t="s">
        <v>2954</v>
      </c>
      <c r="C8" s="153" t="s">
        <v>2026</v>
      </c>
      <c r="D8" s="98" t="s">
        <v>2402</v>
      </c>
      <c r="E8" s="149">
        <v>529.69000000000005</v>
      </c>
      <c r="F8" s="167">
        <v>529.69000000000005</v>
      </c>
    </row>
    <row r="9" spans="1:6" x14ac:dyDescent="0.2">
      <c r="A9" s="152">
        <v>40939</v>
      </c>
      <c r="B9" s="153" t="s">
        <v>2955</v>
      </c>
      <c r="C9" s="153" t="s">
        <v>2026</v>
      </c>
      <c r="D9" s="98" t="s">
        <v>2406</v>
      </c>
      <c r="E9" s="149">
        <v>79.45</v>
      </c>
      <c r="F9" s="167">
        <v>609.1400000000001</v>
      </c>
    </row>
    <row r="10" spans="1:6" x14ac:dyDescent="0.2">
      <c r="A10" s="123">
        <v>40966</v>
      </c>
      <c r="B10" s="122" t="s">
        <v>2956</v>
      </c>
      <c r="C10" s="122" t="s">
        <v>2026</v>
      </c>
      <c r="D10" s="98" t="s">
        <v>2402</v>
      </c>
      <c r="E10" s="120">
        <v>153.80000000000001</v>
      </c>
      <c r="F10" s="167">
        <v>762.94</v>
      </c>
    </row>
    <row r="11" spans="1:6" x14ac:dyDescent="0.2">
      <c r="A11" s="123">
        <v>40968</v>
      </c>
      <c r="B11" s="122" t="s">
        <v>2957</v>
      </c>
      <c r="C11" s="122" t="s">
        <v>2026</v>
      </c>
      <c r="D11" s="98" t="s">
        <v>2406</v>
      </c>
      <c r="E11" s="120">
        <v>15.25</v>
      </c>
      <c r="F11" s="167">
        <v>778.19</v>
      </c>
    </row>
    <row r="12" spans="1:6" x14ac:dyDescent="0.2">
      <c r="A12" s="152">
        <v>40997</v>
      </c>
      <c r="B12" s="153" t="s">
        <v>2958</v>
      </c>
      <c r="C12" s="153" t="s">
        <v>2026</v>
      </c>
      <c r="D12" s="98" t="s">
        <v>2402</v>
      </c>
      <c r="E12" s="149">
        <v>76.900000000000006</v>
      </c>
      <c r="F12" s="167">
        <v>855.09</v>
      </c>
    </row>
    <row r="13" spans="1:6" x14ac:dyDescent="0.2">
      <c r="A13" s="152">
        <v>40999</v>
      </c>
      <c r="B13" s="153" t="s">
        <v>2959</v>
      </c>
      <c r="C13" s="153" t="s">
        <v>2026</v>
      </c>
      <c r="D13" s="98" t="s">
        <v>2406</v>
      </c>
      <c r="E13" s="149">
        <v>6.21</v>
      </c>
      <c r="F13" s="167">
        <v>861.30000000000007</v>
      </c>
    </row>
    <row r="14" spans="1:6" x14ac:dyDescent="0.2">
      <c r="A14" s="103"/>
      <c r="B14" s="104"/>
      <c r="C14" s="104"/>
      <c r="E14" s="167"/>
      <c r="F14" s="167">
        <v>861.30000000000007</v>
      </c>
    </row>
    <row r="15" spans="1:6" x14ac:dyDescent="0.2">
      <c r="E15" s="167"/>
      <c r="F15" s="167">
        <v>861.30000000000007</v>
      </c>
    </row>
    <row r="16" spans="1:6" x14ac:dyDescent="0.2">
      <c r="E16" s="167"/>
      <c r="F16" s="167">
        <v>861.30000000000007</v>
      </c>
    </row>
    <row r="17" spans="1:6" x14ac:dyDescent="0.2">
      <c r="E17" s="167"/>
      <c r="F17" s="167">
        <v>861.30000000000007</v>
      </c>
    </row>
    <row r="18" spans="1:6" x14ac:dyDescent="0.2">
      <c r="E18" s="167"/>
      <c r="F18" s="167">
        <v>861.30000000000007</v>
      </c>
    </row>
    <row r="19" spans="1:6" x14ac:dyDescent="0.2">
      <c r="E19" s="167"/>
      <c r="F19" s="167">
        <v>861.30000000000007</v>
      </c>
    </row>
    <row r="20" spans="1:6" ht="13.5" thickBot="1" x14ac:dyDescent="0.25">
      <c r="A20" s="105"/>
      <c r="B20" s="105"/>
      <c r="C20" s="105"/>
      <c r="D20" s="105"/>
      <c r="E20" s="168">
        <v>861.30000000000007</v>
      </c>
      <c r="F20" s="168">
        <v>861.30000000000007</v>
      </c>
    </row>
    <row r="21" spans="1:6" ht="13.5" thickTop="1" x14ac:dyDescent="0.2">
      <c r="E21" s="167"/>
      <c r="F21" s="167"/>
    </row>
    <row r="22" spans="1:6" x14ac:dyDescent="0.2">
      <c r="E22" s="169" t="s">
        <v>2411</v>
      </c>
      <c r="F22" s="167">
        <v>861.3</v>
      </c>
    </row>
    <row r="23" spans="1:6" x14ac:dyDescent="0.2">
      <c r="E23" s="106" t="s">
        <v>2412</v>
      </c>
      <c r="F23" s="167">
        <v>0</v>
      </c>
    </row>
    <row r="24" spans="1:6" x14ac:dyDescent="0.2">
      <c r="A24" s="98" t="s">
        <v>2402</v>
      </c>
      <c r="E24" s="167"/>
      <c r="F24" s="167"/>
    </row>
    <row r="25" spans="1:6" x14ac:dyDescent="0.2">
      <c r="A25" s="98" t="s">
        <v>2406</v>
      </c>
      <c r="E25" s="167"/>
      <c r="F25" s="167"/>
    </row>
    <row r="26" spans="1:6" x14ac:dyDescent="0.2">
      <c r="A26" s="170"/>
      <c r="B26" s="170"/>
      <c r="C26" s="170"/>
      <c r="D26" s="170"/>
      <c r="E26" s="171"/>
      <c r="F26" s="171"/>
    </row>
    <row r="28" spans="1:6" x14ac:dyDescent="0.2">
      <c r="A28" s="164" t="s">
        <v>2026</v>
      </c>
    </row>
    <row r="29" spans="1:6" ht="15" x14ac:dyDescent="0.25">
      <c r="A29" s="99" t="s">
        <v>2396</v>
      </c>
    </row>
    <row r="30" spans="1:6" ht="15" x14ac:dyDescent="0.25">
      <c r="A30" s="99" t="s">
        <v>2524</v>
      </c>
    </row>
    <row r="31" spans="1:6" ht="15" x14ac:dyDescent="0.25">
      <c r="A31" s="100"/>
    </row>
    <row r="34" spans="1:7" x14ac:dyDescent="0.2">
      <c r="A34" s="101" t="s">
        <v>2398</v>
      </c>
      <c r="B34" s="101" t="s">
        <v>321</v>
      </c>
      <c r="C34" s="101" t="s">
        <v>2399</v>
      </c>
      <c r="D34" s="101" t="s">
        <v>310</v>
      </c>
      <c r="E34" s="101" t="s">
        <v>909</v>
      </c>
      <c r="F34" s="101" t="s">
        <v>2400</v>
      </c>
    </row>
    <row r="35" spans="1:7" ht="15" x14ac:dyDescent="0.25">
      <c r="A35" s="152">
        <v>40934</v>
      </c>
      <c r="B35" s="153" t="s">
        <v>2960</v>
      </c>
      <c r="C35" s="153" t="s">
        <v>2026</v>
      </c>
      <c r="D35" s="98" t="s">
        <v>2402</v>
      </c>
      <c r="E35" s="149">
        <v>76.900000000000006</v>
      </c>
      <c r="F35" s="167">
        <v>76.900000000000006</v>
      </c>
      <c r="G35" t="s">
        <v>3732</v>
      </c>
    </row>
    <row r="36" spans="1:7" ht="15" x14ac:dyDescent="0.25">
      <c r="A36" s="152">
        <v>40939</v>
      </c>
      <c r="B36" s="153" t="s">
        <v>2961</v>
      </c>
      <c r="C36" s="153" t="s">
        <v>2026</v>
      </c>
      <c r="D36" s="98" t="s">
        <v>2406</v>
      </c>
      <c r="E36" s="149">
        <v>11.53</v>
      </c>
      <c r="F36" s="167">
        <v>88.43</v>
      </c>
      <c r="G36" t="s">
        <v>3721</v>
      </c>
    </row>
    <row r="37" spans="1:7" ht="15" x14ac:dyDescent="0.25">
      <c r="A37" s="123">
        <v>40966</v>
      </c>
      <c r="B37" s="122" t="s">
        <v>2962</v>
      </c>
      <c r="C37" s="122" t="s">
        <v>2026</v>
      </c>
      <c r="D37" s="98" t="s">
        <v>2402</v>
      </c>
      <c r="E37" s="120">
        <v>192.25</v>
      </c>
      <c r="F37" s="167">
        <v>280.68</v>
      </c>
      <c r="G37" t="s">
        <v>3732</v>
      </c>
    </row>
    <row r="38" spans="1:7" ht="15" x14ac:dyDescent="0.25">
      <c r="A38" s="123">
        <v>40968</v>
      </c>
      <c r="B38" s="122" t="s">
        <v>2963</v>
      </c>
      <c r="C38" s="122" t="s">
        <v>2026</v>
      </c>
      <c r="D38" s="98" t="s">
        <v>2406</v>
      </c>
      <c r="E38" s="120">
        <v>19.059999999999999</v>
      </c>
      <c r="F38" s="167">
        <v>299.74</v>
      </c>
      <c r="G38" t="s">
        <v>3721</v>
      </c>
    </row>
    <row r="39" spans="1:7" ht="15" x14ac:dyDescent="0.25">
      <c r="A39" s="152">
        <v>40997</v>
      </c>
      <c r="B39" s="153" t="s">
        <v>2964</v>
      </c>
      <c r="C39" s="153" t="s">
        <v>2026</v>
      </c>
      <c r="D39" s="98" t="s">
        <v>2402</v>
      </c>
      <c r="E39" s="149">
        <v>115.35</v>
      </c>
      <c r="F39" s="167">
        <v>415.09000000000003</v>
      </c>
      <c r="G39" t="s">
        <v>3732</v>
      </c>
    </row>
    <row r="40" spans="1:7" ht="15" x14ac:dyDescent="0.25">
      <c r="A40" s="152">
        <v>40999</v>
      </c>
      <c r="B40" s="153" t="s">
        <v>2965</v>
      </c>
      <c r="C40" s="153" t="s">
        <v>2026</v>
      </c>
      <c r="D40" s="98" t="s">
        <v>2406</v>
      </c>
      <c r="E40" s="149">
        <v>9.31</v>
      </c>
      <c r="F40" s="167">
        <v>424.40000000000003</v>
      </c>
      <c r="G40" t="s">
        <v>3721</v>
      </c>
    </row>
    <row r="41" spans="1:7" x14ac:dyDescent="0.2">
      <c r="A41" s="123"/>
      <c r="B41" s="122"/>
      <c r="C41" s="122"/>
      <c r="E41" s="120"/>
      <c r="F41" s="167">
        <v>424.40000000000003</v>
      </c>
    </row>
    <row r="42" spans="1:7" x14ac:dyDescent="0.2">
      <c r="E42" s="167"/>
      <c r="F42" s="167">
        <v>424.40000000000003</v>
      </c>
    </row>
    <row r="43" spans="1:7" x14ac:dyDescent="0.2">
      <c r="E43" s="167"/>
      <c r="F43" s="167">
        <v>424.40000000000003</v>
      </c>
    </row>
    <row r="44" spans="1:7" x14ac:dyDescent="0.2">
      <c r="E44" s="167"/>
      <c r="F44" s="167">
        <v>424.40000000000003</v>
      </c>
    </row>
    <row r="45" spans="1:7" x14ac:dyDescent="0.2">
      <c r="E45" s="167"/>
      <c r="F45" s="167">
        <v>424.40000000000003</v>
      </c>
    </row>
    <row r="46" spans="1:7" x14ac:dyDescent="0.2">
      <c r="E46" s="167"/>
      <c r="F46" s="167">
        <v>424.40000000000003</v>
      </c>
    </row>
    <row r="47" spans="1:7" ht="13.5" thickBot="1" x14ac:dyDescent="0.25">
      <c r="A47" s="105"/>
      <c r="B47" s="105"/>
      <c r="C47" s="105"/>
      <c r="D47" s="105"/>
      <c r="E47" s="168">
        <v>424.40000000000003</v>
      </c>
      <c r="F47" s="168">
        <v>424.40000000000003</v>
      </c>
    </row>
    <row r="48" spans="1:7" ht="13.5" thickTop="1" x14ac:dyDescent="0.2">
      <c r="E48" s="167"/>
      <c r="F48" s="167"/>
    </row>
    <row r="49" spans="1:6" x14ac:dyDescent="0.2">
      <c r="E49" s="169" t="s">
        <v>2411</v>
      </c>
      <c r="F49" s="167">
        <v>424.4</v>
      </c>
    </row>
    <row r="50" spans="1:6" x14ac:dyDescent="0.2">
      <c r="E50" s="106" t="s">
        <v>2412</v>
      </c>
      <c r="F50" s="167">
        <v>0</v>
      </c>
    </row>
    <row r="51" spans="1:6" x14ac:dyDescent="0.2">
      <c r="A51" s="98" t="s">
        <v>2402</v>
      </c>
      <c r="E51" s="167"/>
      <c r="F51" s="167"/>
    </row>
    <row r="52" spans="1:6" x14ac:dyDescent="0.2">
      <c r="A52" s="98" t="s">
        <v>2406</v>
      </c>
      <c r="E52" s="167"/>
      <c r="F52" s="167"/>
    </row>
  </sheetData>
  <pageMargins left="0.7" right="0.7" top="0.75" bottom="0.75" header="0.3" footer="0.3"/>
  <pageSetup scale="71" orientation="landscape" r:id="rId1"/>
  <headerFooter>
    <oddFooter>&amp;L&amp;F &amp;A&amp;R&amp;P of &amp;N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U23"/>
  <sheetViews>
    <sheetView topLeftCell="E1" workbookViewId="0">
      <selection activeCell="E9" sqref="E9"/>
    </sheetView>
  </sheetViews>
  <sheetFormatPr defaultRowHeight="15" outlineLevelRow="2" x14ac:dyDescent="0.25"/>
  <cols>
    <col min="1" max="1" width="8.85546875" hidden="1" customWidth="1"/>
    <col min="2" max="2" width="9.140625" hidden="1" customWidth="1"/>
    <col min="3" max="4" width="26.42578125" hidden="1" customWidth="1"/>
    <col min="5" max="5" width="25.85546875" bestFit="1" customWidth="1"/>
    <col min="6" max="6" width="28.85546875" hidden="1" customWidth="1"/>
    <col min="7" max="7" width="27.28515625" hidden="1" customWidth="1"/>
    <col min="8" max="8" width="23.85546875" hidden="1" customWidth="1"/>
    <col min="9" max="9" width="22.7109375" bestFit="1" customWidth="1"/>
    <col min="10" max="13" width="0" hidden="1" customWidth="1"/>
    <col min="14" max="14" width="23.28515625" hidden="1" customWidth="1"/>
    <col min="15" max="15" width="37.28515625" hidden="1" customWidth="1"/>
    <col min="16" max="18" width="0" hidden="1" customWidth="1"/>
    <col min="19" max="19" width="15.28515625" bestFit="1" customWidth="1"/>
  </cols>
  <sheetData>
    <row r="1" spans="1:21" x14ac:dyDescent="0.25">
      <c r="A1" s="120" t="s">
        <v>0</v>
      </c>
      <c r="B1" s="120" t="s">
        <v>311</v>
      </c>
      <c r="C1" s="120" t="s">
        <v>315</v>
      </c>
      <c r="D1" s="120" t="s">
        <v>321</v>
      </c>
      <c r="E1" s="120" t="s">
        <v>310</v>
      </c>
      <c r="F1" s="120" t="s">
        <v>313</v>
      </c>
      <c r="G1" s="120" t="s">
        <v>314</v>
      </c>
      <c r="H1" s="36" t="s">
        <v>319</v>
      </c>
      <c r="I1" s="36" t="s">
        <v>320</v>
      </c>
      <c r="J1" s="120" t="s">
        <v>306</v>
      </c>
      <c r="K1" s="120" t="s">
        <v>307</v>
      </c>
      <c r="L1" s="120" t="s">
        <v>312</v>
      </c>
      <c r="M1" s="120" t="s">
        <v>316</v>
      </c>
      <c r="N1" s="120" t="s">
        <v>322</v>
      </c>
      <c r="O1" s="120" t="s">
        <v>323</v>
      </c>
      <c r="P1" s="120" t="s">
        <v>308</v>
      </c>
      <c r="Q1" s="120" t="s">
        <v>2503</v>
      </c>
      <c r="R1" s="120" t="s">
        <v>2502</v>
      </c>
      <c r="S1" s="162" t="s">
        <v>2664</v>
      </c>
      <c r="T1" s="1" t="s">
        <v>3983</v>
      </c>
      <c r="U1" s="1" t="s">
        <v>3983</v>
      </c>
    </row>
    <row r="2" spans="1:21" ht="15" hidden="1" customHeight="1" outlineLevel="2" x14ac:dyDescent="0.25">
      <c r="A2" s="120" t="s">
        <v>1495</v>
      </c>
      <c r="B2" s="123">
        <v>40920</v>
      </c>
      <c r="C2" s="122" t="s">
        <v>2935</v>
      </c>
      <c r="D2" s="122" t="s">
        <v>20</v>
      </c>
      <c r="E2" s="122" t="s">
        <v>1643</v>
      </c>
      <c r="F2" s="122" t="s">
        <v>388</v>
      </c>
      <c r="G2" s="122" t="s">
        <v>389</v>
      </c>
      <c r="H2" s="36">
        <v>0</v>
      </c>
      <c r="I2" s="36">
        <v>19.14</v>
      </c>
      <c r="J2" s="120">
        <v>2012</v>
      </c>
      <c r="K2" s="120">
        <v>13976</v>
      </c>
      <c r="L2" s="122" t="s">
        <v>2936</v>
      </c>
      <c r="M2" s="122" t="s">
        <v>374</v>
      </c>
      <c r="N2" s="122" t="s">
        <v>1754</v>
      </c>
      <c r="O2" s="122" t="s">
        <v>329</v>
      </c>
    </row>
    <row r="3" spans="1:21" ht="15" hidden="1" customHeight="1" outlineLevel="2" x14ac:dyDescent="0.25">
      <c r="A3" s="120" t="s">
        <v>1495</v>
      </c>
      <c r="B3" s="123">
        <v>40920</v>
      </c>
      <c r="C3" s="122" t="s">
        <v>2935</v>
      </c>
      <c r="D3" s="122" t="s">
        <v>20</v>
      </c>
      <c r="E3" s="122" t="s">
        <v>1643</v>
      </c>
      <c r="F3" s="122" t="s">
        <v>388</v>
      </c>
      <c r="G3" s="122" t="s">
        <v>389</v>
      </c>
      <c r="H3" s="36">
        <v>0</v>
      </c>
      <c r="I3" s="36">
        <v>7.62</v>
      </c>
      <c r="J3" s="120">
        <v>2012</v>
      </c>
      <c r="K3" s="120">
        <v>13976</v>
      </c>
      <c r="L3" s="122" t="s">
        <v>2936</v>
      </c>
      <c r="M3" s="122" t="s">
        <v>374</v>
      </c>
      <c r="N3" s="122" t="s">
        <v>1754</v>
      </c>
      <c r="O3" s="122" t="s">
        <v>329</v>
      </c>
    </row>
    <row r="4" spans="1:21" ht="15" customHeight="1" outlineLevel="1" collapsed="1" x14ac:dyDescent="0.25">
      <c r="A4" s="120"/>
      <c r="B4" s="123"/>
      <c r="C4" s="122"/>
      <c r="D4" s="122"/>
      <c r="E4" s="124" t="s">
        <v>2571</v>
      </c>
      <c r="F4" s="122"/>
      <c r="G4" s="122"/>
      <c r="H4" s="36"/>
      <c r="I4" s="36">
        <v>26.76</v>
      </c>
      <c r="J4" s="120"/>
      <c r="K4" s="120"/>
      <c r="L4" s="122"/>
      <c r="M4" s="122"/>
      <c r="N4" s="122"/>
      <c r="O4" s="122"/>
      <c r="S4" s="38">
        <v>9.7830132939438705</v>
      </c>
      <c r="T4" s="1" t="s">
        <v>11774</v>
      </c>
      <c r="U4" s="1">
        <v>331</v>
      </c>
    </row>
    <row r="5" spans="1:21" ht="15" hidden="1" customHeight="1" outlineLevel="2" x14ac:dyDescent="0.25">
      <c r="A5" s="120" t="s">
        <v>1495</v>
      </c>
      <c r="B5" s="123">
        <v>40994</v>
      </c>
      <c r="C5" s="122" t="s">
        <v>2937</v>
      </c>
      <c r="D5" s="122" t="s">
        <v>20</v>
      </c>
      <c r="E5" s="122" t="s">
        <v>2938</v>
      </c>
      <c r="F5" s="122" t="s">
        <v>2939</v>
      </c>
      <c r="G5" s="122" t="s">
        <v>2940</v>
      </c>
      <c r="H5" s="36">
        <v>0</v>
      </c>
      <c r="I5" s="36">
        <v>580.84</v>
      </c>
      <c r="J5" s="120">
        <v>2012</v>
      </c>
      <c r="K5" s="120">
        <v>14503</v>
      </c>
      <c r="L5" s="122" t="s">
        <v>2941</v>
      </c>
      <c r="M5" s="122" t="s">
        <v>374</v>
      </c>
      <c r="N5" s="122" t="s">
        <v>1733</v>
      </c>
      <c r="O5" s="122" t="s">
        <v>329</v>
      </c>
    </row>
    <row r="6" spans="1:21" ht="15" customHeight="1" outlineLevel="1" collapsed="1" x14ac:dyDescent="0.25">
      <c r="A6" s="120"/>
      <c r="B6" s="123"/>
      <c r="C6" s="122"/>
      <c r="D6" s="122"/>
      <c r="E6" s="124" t="s">
        <v>2942</v>
      </c>
      <c r="F6" s="122"/>
      <c r="G6" s="122"/>
      <c r="H6" s="36"/>
      <c r="I6" s="36">
        <v>580.84</v>
      </c>
      <c r="J6" s="120"/>
      <c r="K6" s="120"/>
      <c r="L6" s="122"/>
      <c r="M6" s="122"/>
      <c r="N6" s="122"/>
      <c r="O6" s="122"/>
      <c r="S6" s="38">
        <v>212.34549483013294</v>
      </c>
      <c r="T6" s="1" t="s">
        <v>11810</v>
      </c>
      <c r="U6" s="1">
        <v>340</v>
      </c>
    </row>
    <row r="7" spans="1:21" ht="15" hidden="1" customHeight="1" outlineLevel="2" x14ac:dyDescent="0.25">
      <c r="A7" s="120" t="s">
        <v>1495</v>
      </c>
      <c r="B7" s="123">
        <v>40945</v>
      </c>
      <c r="C7" s="122" t="s">
        <v>2943</v>
      </c>
      <c r="D7" s="122" t="s">
        <v>20</v>
      </c>
      <c r="E7" s="122" t="s">
        <v>2815</v>
      </c>
      <c r="F7" s="122" t="s">
        <v>1857</v>
      </c>
      <c r="G7" s="122" t="s">
        <v>1858</v>
      </c>
      <c r="H7" s="36">
        <v>0</v>
      </c>
      <c r="I7" s="36">
        <v>931.5</v>
      </c>
      <c r="J7" s="120">
        <v>2012</v>
      </c>
      <c r="K7" s="120">
        <v>14193</v>
      </c>
      <c r="L7" s="122" t="s">
        <v>2944</v>
      </c>
      <c r="M7" s="122" t="s">
        <v>374</v>
      </c>
      <c r="N7" s="122" t="s">
        <v>1733</v>
      </c>
      <c r="O7" s="122" t="s">
        <v>329</v>
      </c>
      <c r="T7" s="1" t="s">
        <v>11718</v>
      </c>
      <c r="U7" s="1">
        <v>334</v>
      </c>
    </row>
    <row r="8" spans="1:21" ht="15" hidden="1" customHeight="1" outlineLevel="2" x14ac:dyDescent="0.25">
      <c r="A8" s="120" t="s">
        <v>1495</v>
      </c>
      <c r="B8" s="123">
        <v>40945</v>
      </c>
      <c r="C8" s="122" t="s">
        <v>2943</v>
      </c>
      <c r="D8" s="122" t="s">
        <v>20</v>
      </c>
      <c r="E8" s="122" t="s">
        <v>2815</v>
      </c>
      <c r="F8" s="122" t="s">
        <v>1857</v>
      </c>
      <c r="G8" s="122" t="s">
        <v>1858</v>
      </c>
      <c r="H8" s="36">
        <v>0</v>
      </c>
      <c r="I8" s="36">
        <v>42.92</v>
      </c>
      <c r="J8" s="120">
        <v>2012</v>
      </c>
      <c r="K8" s="120">
        <v>14193</v>
      </c>
      <c r="L8" s="122" t="s">
        <v>2944</v>
      </c>
      <c r="M8" s="122" t="s">
        <v>374</v>
      </c>
      <c r="N8" s="122" t="s">
        <v>1733</v>
      </c>
      <c r="O8" s="122" t="s">
        <v>329</v>
      </c>
      <c r="T8" s="1" t="s">
        <v>11718</v>
      </c>
      <c r="U8" s="1">
        <v>334</v>
      </c>
    </row>
    <row r="9" spans="1:21" ht="15" customHeight="1" outlineLevel="1" collapsed="1" x14ac:dyDescent="0.25">
      <c r="A9" s="120"/>
      <c r="B9" s="123"/>
      <c r="C9" s="122"/>
      <c r="D9" s="122"/>
      <c r="E9" s="124" t="s">
        <v>2945</v>
      </c>
      <c r="F9" s="122"/>
      <c r="G9" s="122"/>
      <c r="H9" s="36"/>
      <c r="I9" s="36">
        <v>974.42</v>
      </c>
      <c r="J9" s="120"/>
      <c r="K9" s="120"/>
      <c r="L9" s="122"/>
      <c r="M9" s="122"/>
      <c r="N9" s="122"/>
      <c r="O9" s="122"/>
      <c r="S9" s="38">
        <v>356.23183161004425</v>
      </c>
      <c r="T9" s="1" t="s">
        <v>11718</v>
      </c>
      <c r="U9" s="1">
        <v>334</v>
      </c>
    </row>
    <row r="10" spans="1:21" ht="15" hidden="1" customHeight="1" outlineLevel="2" x14ac:dyDescent="0.25">
      <c r="A10" s="120" t="s">
        <v>1495</v>
      </c>
      <c r="B10" s="123">
        <v>40932</v>
      </c>
      <c r="C10" s="122" t="s">
        <v>2946</v>
      </c>
      <c r="D10" s="122" t="s">
        <v>20</v>
      </c>
      <c r="E10" s="122" t="s">
        <v>2817</v>
      </c>
      <c r="F10" s="122" t="s">
        <v>2333</v>
      </c>
      <c r="G10" s="122" t="s">
        <v>2334</v>
      </c>
      <c r="H10" s="36">
        <v>0</v>
      </c>
      <c r="I10" s="36">
        <v>459.42</v>
      </c>
      <c r="J10" s="120">
        <v>2012</v>
      </c>
      <c r="K10" s="120">
        <v>14068</v>
      </c>
      <c r="L10" s="122" t="s">
        <v>2947</v>
      </c>
      <c r="M10" s="122" t="s">
        <v>374</v>
      </c>
      <c r="N10" s="122" t="s">
        <v>1733</v>
      </c>
      <c r="O10" s="122" t="s">
        <v>329</v>
      </c>
      <c r="T10" s="1" t="s">
        <v>11755</v>
      </c>
      <c r="U10" s="1">
        <v>304</v>
      </c>
    </row>
    <row r="11" spans="1:21" ht="15" hidden="1" customHeight="1" outlineLevel="2" x14ac:dyDescent="0.25">
      <c r="A11" s="120" t="s">
        <v>1495</v>
      </c>
      <c r="B11" s="123">
        <v>40932</v>
      </c>
      <c r="C11" s="122" t="s">
        <v>2946</v>
      </c>
      <c r="D11" s="122" t="s">
        <v>20</v>
      </c>
      <c r="E11" s="122" t="s">
        <v>2817</v>
      </c>
      <c r="F11" s="122" t="s">
        <v>2333</v>
      </c>
      <c r="G11" s="122" t="s">
        <v>2334</v>
      </c>
      <c r="H11" s="36">
        <v>0</v>
      </c>
      <c r="I11" s="36">
        <v>11.09</v>
      </c>
      <c r="J11" s="120">
        <v>2012</v>
      </c>
      <c r="K11" s="120">
        <v>14068</v>
      </c>
      <c r="L11" s="122" t="s">
        <v>2947</v>
      </c>
      <c r="M11" s="122" t="s">
        <v>374</v>
      </c>
      <c r="N11" s="122" t="s">
        <v>1733</v>
      </c>
      <c r="O11" s="122" t="s">
        <v>329</v>
      </c>
      <c r="T11" s="1" t="s">
        <v>11755</v>
      </c>
      <c r="U11" s="1">
        <v>304</v>
      </c>
    </row>
    <row r="12" spans="1:21" ht="15" hidden="1" customHeight="1" outlineLevel="2" x14ac:dyDescent="0.25">
      <c r="A12" s="120" t="s">
        <v>1495</v>
      </c>
      <c r="B12" s="123">
        <v>40990</v>
      </c>
      <c r="C12" s="122" t="s">
        <v>2948</v>
      </c>
      <c r="D12" s="122" t="s">
        <v>20</v>
      </c>
      <c r="E12" s="122" t="s">
        <v>2817</v>
      </c>
      <c r="F12" s="122" t="s">
        <v>414</v>
      </c>
      <c r="G12" s="122" t="s">
        <v>415</v>
      </c>
      <c r="H12" s="36">
        <v>0</v>
      </c>
      <c r="I12" s="36">
        <v>303.43</v>
      </c>
      <c r="J12" s="120">
        <v>2012</v>
      </c>
      <c r="K12" s="120">
        <v>14483</v>
      </c>
      <c r="L12" s="122" t="s">
        <v>2949</v>
      </c>
      <c r="M12" s="122" t="s">
        <v>374</v>
      </c>
      <c r="N12" s="122" t="s">
        <v>1733</v>
      </c>
      <c r="O12" s="122" t="s">
        <v>329</v>
      </c>
      <c r="T12" s="1" t="s">
        <v>11755</v>
      </c>
      <c r="U12" s="1">
        <v>304</v>
      </c>
    </row>
    <row r="13" spans="1:21" ht="15" customHeight="1" outlineLevel="1" collapsed="1" x14ac:dyDescent="0.25">
      <c r="A13" s="120"/>
      <c r="B13" s="123"/>
      <c r="C13" s="122"/>
      <c r="D13" s="122"/>
      <c r="E13" s="124" t="s">
        <v>2950</v>
      </c>
      <c r="F13" s="122"/>
      <c r="G13" s="122"/>
      <c r="H13" s="36"/>
      <c r="I13" s="36">
        <v>773.94</v>
      </c>
      <c r="J13" s="120"/>
      <c r="K13" s="120"/>
      <c r="L13" s="122"/>
      <c r="M13" s="122"/>
      <c r="N13" s="122"/>
      <c r="O13" s="122"/>
      <c r="S13" s="38">
        <v>282.9396602658789</v>
      </c>
      <c r="T13" s="1" t="s">
        <v>11755</v>
      </c>
      <c r="U13" s="1">
        <v>304</v>
      </c>
    </row>
    <row r="14" spans="1:21" ht="15" hidden="1" customHeight="1" outlineLevel="2" x14ac:dyDescent="0.25">
      <c r="A14" s="120" t="s">
        <v>1495</v>
      </c>
      <c r="B14" s="123">
        <v>40945</v>
      </c>
      <c r="C14" s="122" t="s">
        <v>2951</v>
      </c>
      <c r="D14" s="122" t="s">
        <v>20</v>
      </c>
      <c r="E14" s="122" t="s">
        <v>2952</v>
      </c>
      <c r="F14" s="122" t="s">
        <v>388</v>
      </c>
      <c r="G14" s="122" t="s">
        <v>389</v>
      </c>
      <c r="H14" s="36">
        <v>0</v>
      </c>
      <c r="I14" s="36">
        <v>346.53</v>
      </c>
      <c r="J14" s="120">
        <v>2012</v>
      </c>
      <c r="K14" s="120">
        <v>14192</v>
      </c>
      <c r="L14" s="122" t="s">
        <v>2944</v>
      </c>
      <c r="M14" s="122" t="s">
        <v>374</v>
      </c>
      <c r="N14" s="122" t="s">
        <v>1754</v>
      </c>
      <c r="O14" s="122" t="s">
        <v>329</v>
      </c>
    </row>
    <row r="15" spans="1:21" ht="15" hidden="1" customHeight="1" outlineLevel="2" x14ac:dyDescent="0.25">
      <c r="A15" s="120" t="s">
        <v>1495</v>
      </c>
      <c r="B15" s="123">
        <v>40945</v>
      </c>
      <c r="C15" s="122" t="s">
        <v>2951</v>
      </c>
      <c r="D15" s="122" t="s">
        <v>20</v>
      </c>
      <c r="E15" s="122" t="s">
        <v>2952</v>
      </c>
      <c r="F15" s="122" t="s">
        <v>388</v>
      </c>
      <c r="G15" s="122" t="s">
        <v>389</v>
      </c>
      <c r="H15" s="36">
        <v>0</v>
      </c>
      <c r="I15" s="36">
        <v>8</v>
      </c>
      <c r="J15" s="120">
        <v>2012</v>
      </c>
      <c r="K15" s="120">
        <v>14192</v>
      </c>
      <c r="L15" s="122" t="s">
        <v>2944</v>
      </c>
      <c r="M15" s="122" t="s">
        <v>374</v>
      </c>
      <c r="N15" s="122" t="s">
        <v>1754</v>
      </c>
      <c r="O15" s="122" t="s">
        <v>329</v>
      </c>
    </row>
    <row r="16" spans="1:21" ht="15" customHeight="1" outlineLevel="2" x14ac:dyDescent="0.25">
      <c r="A16" s="120"/>
      <c r="B16" s="123"/>
      <c r="C16" s="122"/>
      <c r="D16" s="122"/>
      <c r="E16" s="124" t="s">
        <v>975</v>
      </c>
      <c r="F16" s="122"/>
      <c r="G16" s="122"/>
      <c r="H16" s="36"/>
      <c r="I16" s="36">
        <v>2355.96</v>
      </c>
      <c r="J16" s="120"/>
      <c r="K16" s="120"/>
      <c r="L16" s="122"/>
      <c r="M16" s="122"/>
      <c r="N16" s="122"/>
      <c r="O16" s="122"/>
      <c r="S16" s="36">
        <v>861.3</v>
      </c>
    </row>
    <row r="17" spans="1:21" ht="15" customHeight="1" outlineLevel="2" x14ac:dyDescent="0.25">
      <c r="A17" s="120"/>
      <c r="B17" s="123"/>
      <c r="C17" s="122"/>
      <c r="D17" s="122"/>
      <c r="E17" s="162" t="s">
        <v>2664</v>
      </c>
      <c r="F17" s="122"/>
      <c r="G17" s="122"/>
      <c r="H17" s="36"/>
      <c r="I17" s="36"/>
      <c r="J17" s="120"/>
      <c r="K17" s="120"/>
      <c r="L17" s="122"/>
      <c r="M17" s="122"/>
      <c r="N17" s="122"/>
      <c r="O17" s="122"/>
      <c r="S17" s="38">
        <v>861.3</v>
      </c>
    </row>
    <row r="18" spans="1:21" ht="15" customHeight="1" outlineLevel="2" x14ac:dyDescent="0.25">
      <c r="A18" s="120"/>
      <c r="B18" s="123"/>
      <c r="C18" s="122"/>
      <c r="D18" s="122"/>
      <c r="E18" s="122"/>
      <c r="F18" s="122"/>
      <c r="G18" s="122"/>
      <c r="H18" s="36"/>
      <c r="I18" s="36"/>
      <c r="J18" s="120"/>
      <c r="K18" s="120"/>
      <c r="L18" s="122"/>
      <c r="M18" s="122"/>
      <c r="N18" s="122"/>
      <c r="O18" s="122"/>
    </row>
    <row r="19" spans="1:21" ht="15" customHeight="1" outlineLevel="2" x14ac:dyDescent="0.25">
      <c r="A19" s="120"/>
      <c r="B19" s="123"/>
      <c r="C19" s="122"/>
      <c r="D19" s="122"/>
      <c r="E19" s="122"/>
      <c r="F19" s="122"/>
      <c r="G19" s="122"/>
      <c r="H19" s="36"/>
      <c r="I19" s="36"/>
      <c r="J19" s="120"/>
      <c r="K19" s="120"/>
      <c r="L19" s="122"/>
      <c r="M19" s="122"/>
      <c r="N19" s="122"/>
      <c r="O19" s="122"/>
    </row>
    <row r="20" spans="1:21" ht="15" customHeight="1" outlineLevel="2" x14ac:dyDescent="0.25">
      <c r="A20" s="120"/>
      <c r="B20" s="123"/>
      <c r="C20" s="122"/>
      <c r="D20" s="122"/>
      <c r="E20" s="122"/>
      <c r="F20" s="122"/>
      <c r="G20" s="122"/>
      <c r="H20" s="36"/>
      <c r="I20" s="36"/>
      <c r="J20" s="120"/>
      <c r="K20" s="120"/>
      <c r="L20" s="122"/>
      <c r="M20" s="122"/>
      <c r="N20" s="122"/>
      <c r="O20" s="122"/>
      <c r="T20" s="1" t="s">
        <v>3983</v>
      </c>
      <c r="U20" s="1" t="s">
        <v>3983</v>
      </c>
    </row>
    <row r="21" spans="1:21" ht="15" customHeight="1" outlineLevel="1" x14ac:dyDescent="0.25">
      <c r="A21" s="120"/>
      <c r="B21" s="123"/>
      <c r="C21" s="122"/>
      <c r="D21" s="122"/>
      <c r="E21" s="124" t="s">
        <v>2953</v>
      </c>
      <c r="F21" s="122"/>
      <c r="G21" s="122"/>
      <c r="H21" s="36"/>
      <c r="I21" s="36">
        <v>354.53</v>
      </c>
      <c r="J21" s="120"/>
      <c r="K21" s="120"/>
      <c r="L21" s="122"/>
      <c r="M21" s="122"/>
      <c r="N21" s="122"/>
      <c r="O21" s="122"/>
      <c r="S21" s="38">
        <v>424.4</v>
      </c>
      <c r="T21" s="1" t="s">
        <v>11717</v>
      </c>
      <c r="U21" s="1">
        <v>354</v>
      </c>
    </row>
    <row r="22" spans="1:21" ht="15" customHeight="1" x14ac:dyDescent="0.25">
      <c r="A22" s="120"/>
      <c r="B22" s="123"/>
      <c r="C22" s="122"/>
      <c r="D22" s="122"/>
      <c r="E22" s="124" t="s">
        <v>975</v>
      </c>
      <c r="F22" s="122"/>
      <c r="G22" s="122"/>
      <c r="H22" s="36"/>
      <c r="I22" s="36">
        <v>354.53</v>
      </c>
      <c r="J22" s="120"/>
      <c r="K22" s="120"/>
      <c r="L22" s="122"/>
      <c r="M22" s="122"/>
      <c r="N22" s="122"/>
      <c r="O22" s="122"/>
    </row>
    <row r="23" spans="1:21" x14ac:dyDescent="0.25">
      <c r="E23" s="162" t="s">
        <v>2664</v>
      </c>
      <c r="S23" s="38">
        <v>1285.6999999999998</v>
      </c>
    </row>
  </sheetData>
  <autoFilter ref="A1:R15" xr:uid="{00000000-0009-0000-0000-00001E000000}">
    <sortState ref="A2:R11">
      <sortCondition ref="E1:E11"/>
    </sortState>
  </autoFilter>
  <pageMargins left="0.7" right="0.7" top="0.75" bottom="0.75" header="0.3" footer="0.3"/>
  <pageSetup fitToHeight="0" orientation="landscape" r:id="rId1"/>
  <headerFooter>
    <oddFooter>&amp;L&amp;F &amp;A&amp;R&amp;P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G49"/>
  <sheetViews>
    <sheetView topLeftCell="A25" workbookViewId="0">
      <selection activeCell="E9" sqref="E9"/>
    </sheetView>
  </sheetViews>
  <sheetFormatPr defaultColWidth="9.140625" defaultRowHeight="12.75" x14ac:dyDescent="0.2"/>
  <cols>
    <col min="1" max="1" width="10.140625" style="77" bestFit="1" customWidth="1"/>
    <col min="2" max="2" width="20.140625" style="77" customWidth="1"/>
    <col min="3" max="3" width="29.140625" style="77" customWidth="1"/>
    <col min="4" max="4" width="20.85546875" style="77" customWidth="1"/>
    <col min="5" max="5" width="13.7109375" style="77" bestFit="1" customWidth="1"/>
    <col min="6" max="6" width="13.28515625" style="77" customWidth="1"/>
    <col min="7" max="16384" width="9.140625" style="77"/>
  </cols>
  <sheetData>
    <row r="1" spans="1:6" x14ac:dyDescent="0.2">
      <c r="A1" s="164" t="s">
        <v>2613</v>
      </c>
    </row>
    <row r="2" spans="1:6" ht="15" x14ac:dyDescent="0.25">
      <c r="A2" s="78" t="s">
        <v>2414</v>
      </c>
    </row>
    <row r="3" spans="1:6" ht="15" x14ac:dyDescent="0.25">
      <c r="A3" s="78" t="s">
        <v>2626</v>
      </c>
    </row>
    <row r="4" spans="1:6" ht="15" x14ac:dyDescent="0.25">
      <c r="A4" s="79">
        <v>40999</v>
      </c>
    </row>
    <row r="7" spans="1:6" x14ac:dyDescent="0.2">
      <c r="A7" s="80" t="s">
        <v>2398</v>
      </c>
      <c r="B7" s="80" t="s">
        <v>321</v>
      </c>
      <c r="C7" s="80" t="s">
        <v>2399</v>
      </c>
      <c r="D7" s="80" t="s">
        <v>310</v>
      </c>
      <c r="E7" s="80" t="s">
        <v>909</v>
      </c>
      <c r="F7" s="80" t="s">
        <v>2400</v>
      </c>
    </row>
    <row r="8" spans="1:6" ht="15" x14ac:dyDescent="0.25">
      <c r="A8" s="172">
        <v>40966</v>
      </c>
      <c r="B8" s="173" t="s">
        <v>2979</v>
      </c>
      <c r="C8" s="173" t="s">
        <v>2616</v>
      </c>
      <c r="D8" s="77" t="s">
        <v>2402</v>
      </c>
      <c r="E8" s="174">
        <v>153.80000000000001</v>
      </c>
      <c r="F8" s="167">
        <v>153.80000000000001</v>
      </c>
    </row>
    <row r="9" spans="1:6" ht="15" x14ac:dyDescent="0.25">
      <c r="A9" s="172">
        <v>40968</v>
      </c>
      <c r="B9" s="173" t="s">
        <v>2980</v>
      </c>
      <c r="C9" s="173" t="s">
        <v>2616</v>
      </c>
      <c r="D9" s="77" t="s">
        <v>2406</v>
      </c>
      <c r="E9" s="174">
        <v>15.25</v>
      </c>
      <c r="F9" s="167">
        <v>169.05</v>
      </c>
    </row>
    <row r="10" spans="1:6" x14ac:dyDescent="0.2">
      <c r="A10" s="152">
        <v>40997</v>
      </c>
      <c r="B10" s="153" t="s">
        <v>2981</v>
      </c>
      <c r="C10" s="153" t="s">
        <v>2616</v>
      </c>
      <c r="D10" s="77" t="s">
        <v>2402</v>
      </c>
      <c r="E10" s="149">
        <v>38.450000000000003</v>
      </c>
      <c r="F10" s="167">
        <v>207.5</v>
      </c>
    </row>
    <row r="11" spans="1:6" x14ac:dyDescent="0.2">
      <c r="A11" s="152">
        <v>40999</v>
      </c>
      <c r="B11" s="153" t="s">
        <v>2982</v>
      </c>
      <c r="C11" s="153" t="s">
        <v>2616</v>
      </c>
      <c r="D11" s="77" t="s">
        <v>2406</v>
      </c>
      <c r="E11" s="149">
        <v>3.1</v>
      </c>
      <c r="F11" s="167">
        <v>210.6</v>
      </c>
    </row>
    <row r="12" spans="1:6" x14ac:dyDescent="0.2">
      <c r="A12" s="85"/>
      <c r="B12" s="86"/>
      <c r="C12" s="86"/>
      <c r="E12" s="167"/>
      <c r="F12" s="167">
        <v>210.6</v>
      </c>
    </row>
    <row r="13" spans="1:6" x14ac:dyDescent="0.2">
      <c r="A13" s="85"/>
      <c r="B13" s="86"/>
      <c r="C13" s="86"/>
      <c r="E13" s="167"/>
      <c r="F13" s="167">
        <v>210.6</v>
      </c>
    </row>
    <row r="14" spans="1:6" x14ac:dyDescent="0.2">
      <c r="A14" s="85"/>
      <c r="B14" s="86"/>
      <c r="C14" s="86"/>
      <c r="E14" s="167"/>
      <c r="F14" s="167">
        <v>210.6</v>
      </c>
    </row>
    <row r="15" spans="1:6" x14ac:dyDescent="0.2">
      <c r="E15" s="167"/>
      <c r="F15" s="167">
        <v>210.6</v>
      </c>
    </row>
    <row r="16" spans="1:6" x14ac:dyDescent="0.2">
      <c r="E16" s="167"/>
      <c r="F16" s="167">
        <v>210.6</v>
      </c>
    </row>
    <row r="17" spans="1:6" x14ac:dyDescent="0.2">
      <c r="E17" s="167"/>
      <c r="F17" s="167">
        <v>210.6</v>
      </c>
    </row>
    <row r="18" spans="1:6" x14ac:dyDescent="0.2">
      <c r="E18" s="167"/>
      <c r="F18" s="167">
        <v>210.6</v>
      </c>
    </row>
    <row r="19" spans="1:6" x14ac:dyDescent="0.2">
      <c r="E19" s="167"/>
      <c r="F19" s="167">
        <v>210.6</v>
      </c>
    </row>
    <row r="20" spans="1:6" ht="13.5" thickBot="1" x14ac:dyDescent="0.25">
      <c r="A20" s="87"/>
      <c r="B20" s="87"/>
      <c r="C20" s="87"/>
      <c r="D20" s="87"/>
      <c r="E20" s="168">
        <v>210.6</v>
      </c>
      <c r="F20" s="168">
        <v>210.6</v>
      </c>
    </row>
    <row r="21" spans="1:6" ht="13.5" thickTop="1" x14ac:dyDescent="0.2">
      <c r="E21" s="167"/>
      <c r="F21" s="167"/>
    </row>
    <row r="22" spans="1:6" x14ac:dyDescent="0.2">
      <c r="E22" s="169" t="s">
        <v>2411</v>
      </c>
      <c r="F22" s="167">
        <v>210.6</v>
      </c>
    </row>
    <row r="23" spans="1:6" x14ac:dyDescent="0.2">
      <c r="E23" s="90" t="s">
        <v>2412</v>
      </c>
      <c r="F23" s="167">
        <v>0</v>
      </c>
    </row>
    <row r="24" spans="1:6" x14ac:dyDescent="0.2">
      <c r="A24" s="77" t="s">
        <v>2402</v>
      </c>
      <c r="E24" s="167"/>
      <c r="F24" s="167"/>
    </row>
    <row r="25" spans="1:6" x14ac:dyDescent="0.2">
      <c r="A25" s="77" t="s">
        <v>2406</v>
      </c>
      <c r="E25" s="167"/>
      <c r="F25" s="167"/>
    </row>
    <row r="26" spans="1:6" x14ac:dyDescent="0.2">
      <c r="A26" s="175"/>
      <c r="B26" s="175"/>
      <c r="C26" s="175"/>
      <c r="D26" s="175"/>
      <c r="E26" s="171"/>
      <c r="F26" s="171"/>
    </row>
    <row r="27" spans="1:6" x14ac:dyDescent="0.2">
      <c r="A27" s="164" t="s">
        <v>2613</v>
      </c>
    </row>
    <row r="28" spans="1:6" ht="15" x14ac:dyDescent="0.25">
      <c r="A28" s="78" t="s">
        <v>2396</v>
      </c>
    </row>
    <row r="29" spans="1:6" ht="15" x14ac:dyDescent="0.25">
      <c r="A29" s="78" t="s">
        <v>2614</v>
      </c>
    </row>
    <row r="30" spans="1:6" ht="15" x14ac:dyDescent="0.25">
      <c r="A30" s="79"/>
    </row>
    <row r="33" spans="1:7" x14ac:dyDescent="0.2">
      <c r="A33" s="80" t="s">
        <v>2398</v>
      </c>
      <c r="B33" s="80" t="s">
        <v>321</v>
      </c>
      <c r="C33" s="80" t="s">
        <v>2399</v>
      </c>
      <c r="D33" s="80" t="s">
        <v>310</v>
      </c>
      <c r="E33" s="80" t="s">
        <v>909</v>
      </c>
      <c r="F33" s="80" t="s">
        <v>2400</v>
      </c>
    </row>
    <row r="34" spans="1:7" ht="15" x14ac:dyDescent="0.25">
      <c r="A34" s="83">
        <v>40934</v>
      </c>
      <c r="B34" s="84" t="s">
        <v>2983</v>
      </c>
      <c r="C34" s="84" t="s">
        <v>2616</v>
      </c>
      <c r="D34" s="77" t="s">
        <v>2402</v>
      </c>
      <c r="E34" s="119">
        <v>141.87</v>
      </c>
      <c r="F34" s="167">
        <v>141.87</v>
      </c>
      <c r="G34" t="s">
        <v>3732</v>
      </c>
    </row>
    <row r="35" spans="1:7" ht="15" x14ac:dyDescent="0.25">
      <c r="A35" s="83">
        <v>40939</v>
      </c>
      <c r="B35" s="84" t="s">
        <v>2984</v>
      </c>
      <c r="C35" s="84" t="s">
        <v>2616</v>
      </c>
      <c r="D35" s="77" t="s">
        <v>2406</v>
      </c>
      <c r="E35" s="119">
        <v>21.28</v>
      </c>
      <c r="F35" s="167">
        <v>163.15</v>
      </c>
      <c r="G35" t="s">
        <v>3721</v>
      </c>
    </row>
    <row r="36" spans="1:7" ht="15" x14ac:dyDescent="0.25">
      <c r="A36" s="172">
        <v>40966</v>
      </c>
      <c r="B36" s="173" t="s">
        <v>2985</v>
      </c>
      <c r="C36" s="173" t="s">
        <v>2616</v>
      </c>
      <c r="D36" s="77" t="s">
        <v>2402</v>
      </c>
      <c r="E36" s="174">
        <v>354.68</v>
      </c>
      <c r="F36" s="167">
        <v>517.83000000000004</v>
      </c>
      <c r="G36" t="s">
        <v>3732</v>
      </c>
    </row>
    <row r="37" spans="1:7" ht="15" x14ac:dyDescent="0.25">
      <c r="A37" s="172">
        <v>40968</v>
      </c>
      <c r="B37" s="173" t="s">
        <v>2986</v>
      </c>
      <c r="C37" s="173" t="s">
        <v>2616</v>
      </c>
      <c r="D37" s="77" t="s">
        <v>2406</v>
      </c>
      <c r="E37" s="174">
        <v>35.159999999999997</v>
      </c>
      <c r="F37" s="167">
        <v>552.99</v>
      </c>
      <c r="G37" t="s">
        <v>3721</v>
      </c>
    </row>
    <row r="38" spans="1:7" ht="15" x14ac:dyDescent="0.25">
      <c r="A38" s="152">
        <v>40991</v>
      </c>
      <c r="B38" s="153" t="s">
        <v>2987</v>
      </c>
      <c r="C38" s="153" t="s">
        <v>428</v>
      </c>
      <c r="D38" s="153" t="s">
        <v>2624</v>
      </c>
      <c r="E38" s="149">
        <v>37.5</v>
      </c>
      <c r="F38" s="167">
        <v>590.49</v>
      </c>
      <c r="G38" t="s">
        <v>3732</v>
      </c>
    </row>
    <row r="39" spans="1:7" ht="15" x14ac:dyDescent="0.25">
      <c r="A39" s="152">
        <v>40997</v>
      </c>
      <c r="B39" s="153" t="s">
        <v>2988</v>
      </c>
      <c r="C39" s="153" t="s">
        <v>2616</v>
      </c>
      <c r="D39" s="77" t="s">
        <v>2402</v>
      </c>
      <c r="E39" s="149">
        <v>115.35</v>
      </c>
      <c r="F39" s="167">
        <v>705.84</v>
      </c>
      <c r="G39" t="s">
        <v>3732</v>
      </c>
    </row>
    <row r="40" spans="1:7" ht="15" x14ac:dyDescent="0.25">
      <c r="A40" s="152">
        <v>40999</v>
      </c>
      <c r="B40" s="153" t="s">
        <v>2989</v>
      </c>
      <c r="C40" s="153" t="s">
        <v>2616</v>
      </c>
      <c r="D40" s="77" t="s">
        <v>2406</v>
      </c>
      <c r="E40" s="149">
        <v>9.31</v>
      </c>
      <c r="F40" s="167">
        <v>715.15</v>
      </c>
      <c r="G40" t="s">
        <v>3721</v>
      </c>
    </row>
    <row r="41" spans="1:7" x14ac:dyDescent="0.2">
      <c r="A41" s="83"/>
      <c r="B41" s="84"/>
      <c r="C41" s="84"/>
      <c r="D41" s="84"/>
      <c r="E41" s="119"/>
      <c r="F41" s="167">
        <v>715.15</v>
      </c>
    </row>
    <row r="42" spans="1:7" x14ac:dyDescent="0.2">
      <c r="A42" s="83"/>
      <c r="B42" s="84"/>
      <c r="C42" s="84"/>
      <c r="D42" s="84"/>
      <c r="E42" s="119"/>
      <c r="F42" s="167">
        <v>715.15</v>
      </c>
    </row>
    <row r="43" spans="1:7" ht="15" x14ac:dyDescent="0.25">
      <c r="A43" s="172"/>
      <c r="E43" s="167"/>
      <c r="F43" s="167">
        <v>715.15</v>
      </c>
    </row>
    <row r="44" spans="1:7" ht="15" x14ac:dyDescent="0.25">
      <c r="A44" s="172"/>
      <c r="E44" s="167"/>
      <c r="F44" s="167">
        <v>715.15</v>
      </c>
    </row>
    <row r="45" spans="1:7" x14ac:dyDescent="0.2">
      <c r="E45" s="167"/>
      <c r="F45" s="167">
        <v>715.15</v>
      </c>
    </row>
    <row r="46" spans="1:7" ht="13.5" thickBot="1" x14ac:dyDescent="0.25">
      <c r="A46" s="87"/>
      <c r="B46" s="87"/>
      <c r="C46" s="87"/>
      <c r="D46" s="87"/>
      <c r="E46" s="168">
        <v>715.15</v>
      </c>
      <c r="F46" s="168">
        <v>715.15</v>
      </c>
    </row>
    <row r="47" spans="1:7" ht="13.5" thickTop="1" x14ac:dyDescent="0.2">
      <c r="E47" s="167"/>
      <c r="F47" s="167"/>
    </row>
    <row r="48" spans="1:7" x14ac:dyDescent="0.2">
      <c r="E48" s="169" t="s">
        <v>2411</v>
      </c>
      <c r="F48" s="167">
        <v>715.15</v>
      </c>
    </row>
    <row r="49" spans="5:6" x14ac:dyDescent="0.2">
      <c r="E49" s="90" t="s">
        <v>2412</v>
      </c>
      <c r="F49" s="167">
        <v>0</v>
      </c>
    </row>
  </sheetData>
  <pageMargins left="0.7" right="0.7" top="0.75" bottom="0.75" header="0.3" footer="0.3"/>
  <pageSetup scale="75" orientation="landscape" r:id="rId1"/>
  <headerFooter>
    <oddFooter>&amp;L&amp;F &amp;A&amp;R&amp;P of &amp;N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U18"/>
  <sheetViews>
    <sheetView topLeftCell="E1" workbookViewId="0">
      <selection activeCell="E9" sqref="E9"/>
    </sheetView>
  </sheetViews>
  <sheetFormatPr defaultRowHeight="15" outlineLevelRow="2" x14ac:dyDescent="0.25"/>
  <cols>
    <col min="1" max="1" width="8.85546875" hidden="1" customWidth="1"/>
    <col min="2" max="2" width="9.140625" hidden="1" customWidth="1"/>
    <col min="3" max="4" width="26.42578125" hidden="1" customWidth="1"/>
    <col min="5" max="5" width="25.85546875" bestFit="1" customWidth="1"/>
    <col min="6" max="6" width="28.85546875" hidden="1" customWidth="1"/>
    <col min="7" max="7" width="27.28515625" hidden="1" customWidth="1"/>
    <col min="8" max="8" width="23.85546875" hidden="1" customWidth="1"/>
    <col min="9" max="9" width="22.7109375" bestFit="1" customWidth="1"/>
    <col min="10" max="13" width="0" hidden="1" customWidth="1"/>
    <col min="14" max="14" width="23.28515625" hidden="1" customWidth="1"/>
    <col min="15" max="15" width="37.28515625" hidden="1" customWidth="1"/>
    <col min="16" max="18" width="0" hidden="1" customWidth="1"/>
    <col min="19" max="19" width="15.28515625" bestFit="1" customWidth="1"/>
  </cols>
  <sheetData>
    <row r="1" spans="1:21" x14ac:dyDescent="0.25">
      <c r="A1" s="120" t="s">
        <v>0</v>
      </c>
      <c r="B1" s="120" t="s">
        <v>311</v>
      </c>
      <c r="C1" s="120" t="s">
        <v>315</v>
      </c>
      <c r="D1" s="120" t="s">
        <v>321</v>
      </c>
      <c r="E1" s="120" t="s">
        <v>310</v>
      </c>
      <c r="F1" s="120" t="s">
        <v>313</v>
      </c>
      <c r="G1" s="120" t="s">
        <v>314</v>
      </c>
      <c r="H1" s="36" t="s">
        <v>319</v>
      </c>
      <c r="I1" s="36" t="s">
        <v>320</v>
      </c>
      <c r="J1" s="120" t="s">
        <v>306</v>
      </c>
      <c r="K1" s="120" t="s">
        <v>307</v>
      </c>
      <c r="L1" s="120" t="s">
        <v>312</v>
      </c>
      <c r="M1" s="120" t="s">
        <v>316</v>
      </c>
      <c r="N1" s="120" t="s">
        <v>322</v>
      </c>
      <c r="O1" s="120" t="s">
        <v>323</v>
      </c>
      <c r="P1" s="120" t="s">
        <v>308</v>
      </c>
      <c r="Q1" s="120" t="s">
        <v>2503</v>
      </c>
      <c r="R1" s="120" t="s">
        <v>2502</v>
      </c>
      <c r="S1" s="162" t="s">
        <v>2664</v>
      </c>
      <c r="T1" s="1" t="s">
        <v>3983</v>
      </c>
      <c r="U1" s="1" t="s">
        <v>3983</v>
      </c>
    </row>
    <row r="2" spans="1:21" ht="15" hidden="1" customHeight="1" outlineLevel="2" x14ac:dyDescent="0.25">
      <c r="A2" s="120" t="s">
        <v>2029</v>
      </c>
      <c r="B2" s="123">
        <v>40913</v>
      </c>
      <c r="C2" s="122" t="s">
        <v>2966</v>
      </c>
      <c r="D2" s="122" t="s">
        <v>20</v>
      </c>
      <c r="E2" s="122" t="s">
        <v>2111</v>
      </c>
      <c r="F2" s="122" t="s">
        <v>2376</v>
      </c>
      <c r="G2" s="122" t="s">
        <v>2377</v>
      </c>
      <c r="H2" s="36">
        <v>0</v>
      </c>
      <c r="I2" s="36">
        <v>2041.12</v>
      </c>
      <c r="J2" s="120">
        <v>2012</v>
      </c>
      <c r="K2" s="120">
        <v>4128</v>
      </c>
      <c r="L2" s="122" t="s">
        <v>2967</v>
      </c>
      <c r="M2" s="122" t="s">
        <v>374</v>
      </c>
      <c r="N2" s="122" t="s">
        <v>2215</v>
      </c>
      <c r="O2" s="122" t="s">
        <v>329</v>
      </c>
    </row>
    <row r="3" spans="1:21" ht="15" hidden="1" customHeight="1" outlineLevel="2" x14ac:dyDescent="0.25">
      <c r="A3" s="120" t="s">
        <v>2029</v>
      </c>
      <c r="B3" s="123">
        <v>40913</v>
      </c>
      <c r="C3" s="122" t="s">
        <v>2968</v>
      </c>
      <c r="D3" s="122" t="s">
        <v>20</v>
      </c>
      <c r="E3" s="122" t="s">
        <v>2111</v>
      </c>
      <c r="F3" s="122" t="s">
        <v>2376</v>
      </c>
      <c r="G3" s="122" t="s">
        <v>2377</v>
      </c>
      <c r="H3" s="36">
        <v>0</v>
      </c>
      <c r="I3" s="36">
        <v>850</v>
      </c>
      <c r="J3" s="120">
        <v>2012</v>
      </c>
      <c r="K3" s="120">
        <v>4129</v>
      </c>
      <c r="L3" s="122" t="s">
        <v>2967</v>
      </c>
      <c r="M3" s="122" t="s">
        <v>374</v>
      </c>
      <c r="N3" s="122" t="s">
        <v>2215</v>
      </c>
      <c r="O3" s="122" t="s">
        <v>329</v>
      </c>
    </row>
    <row r="4" spans="1:21" ht="15" hidden="1" customHeight="1" outlineLevel="2" x14ac:dyDescent="0.25">
      <c r="A4" s="120" t="s">
        <v>2029</v>
      </c>
      <c r="B4" s="123">
        <v>40913</v>
      </c>
      <c r="C4" s="122" t="s">
        <v>2969</v>
      </c>
      <c r="D4" s="122" t="s">
        <v>20</v>
      </c>
      <c r="E4" s="122" t="s">
        <v>2111</v>
      </c>
      <c r="F4" s="122" t="s">
        <v>2376</v>
      </c>
      <c r="G4" s="122" t="s">
        <v>2377</v>
      </c>
      <c r="H4" s="36">
        <v>0</v>
      </c>
      <c r="I4" s="36">
        <v>979.25</v>
      </c>
      <c r="J4" s="120">
        <v>2012</v>
      </c>
      <c r="K4" s="120">
        <v>4131</v>
      </c>
      <c r="L4" s="122" t="s">
        <v>2967</v>
      </c>
      <c r="M4" s="122" t="s">
        <v>374</v>
      </c>
      <c r="N4" s="122" t="s">
        <v>2215</v>
      </c>
      <c r="O4" s="122" t="s">
        <v>329</v>
      </c>
    </row>
    <row r="5" spans="1:21" ht="15" hidden="1" customHeight="1" outlineLevel="2" x14ac:dyDescent="0.25">
      <c r="A5" s="120" t="s">
        <v>2029</v>
      </c>
      <c r="B5" s="123">
        <v>40920</v>
      </c>
      <c r="C5" s="122" t="s">
        <v>2970</v>
      </c>
      <c r="D5" s="122" t="s">
        <v>20</v>
      </c>
      <c r="E5" s="122" t="s">
        <v>2111</v>
      </c>
      <c r="F5" s="122" t="s">
        <v>2376</v>
      </c>
      <c r="G5" s="122" t="s">
        <v>2377</v>
      </c>
      <c r="H5" s="36">
        <v>0</v>
      </c>
      <c r="I5" s="36">
        <v>1250</v>
      </c>
      <c r="J5" s="120">
        <v>2012</v>
      </c>
      <c r="K5" s="120">
        <v>4156</v>
      </c>
      <c r="L5" s="122" t="s">
        <v>2971</v>
      </c>
      <c r="M5" s="122" t="s">
        <v>374</v>
      </c>
      <c r="N5" s="122" t="s">
        <v>2215</v>
      </c>
      <c r="O5" s="122" t="s">
        <v>329</v>
      </c>
    </row>
    <row r="6" spans="1:21" ht="15" customHeight="1" outlineLevel="1" collapsed="1" x14ac:dyDescent="0.25">
      <c r="A6" s="120"/>
      <c r="B6" s="123"/>
      <c r="C6" s="122"/>
      <c r="D6" s="122"/>
      <c r="E6" s="124" t="s">
        <v>2972</v>
      </c>
      <c r="F6" s="122"/>
      <c r="G6" s="122"/>
      <c r="H6" s="36"/>
      <c r="I6" s="36">
        <v>5120.37</v>
      </c>
      <c r="J6" s="120"/>
      <c r="K6" s="120"/>
      <c r="L6" s="122"/>
      <c r="M6" s="122"/>
      <c r="N6" s="122"/>
      <c r="O6" s="122"/>
      <c r="S6" s="38">
        <v>162.76070951509124</v>
      </c>
      <c r="T6" s="1" t="s">
        <v>11774</v>
      </c>
      <c r="U6" s="1">
        <v>331</v>
      </c>
    </row>
    <row r="7" spans="1:21" ht="15" hidden="1" customHeight="1" outlineLevel="2" x14ac:dyDescent="0.25">
      <c r="A7" s="120" t="s">
        <v>2029</v>
      </c>
      <c r="B7" s="123">
        <v>40955</v>
      </c>
      <c r="C7" s="122" t="s">
        <v>2973</v>
      </c>
      <c r="D7" s="122" t="s">
        <v>20</v>
      </c>
      <c r="E7" s="122" t="s">
        <v>2974</v>
      </c>
      <c r="F7" s="122" t="s">
        <v>2376</v>
      </c>
      <c r="G7" s="122" t="s">
        <v>2377</v>
      </c>
      <c r="H7" s="36">
        <v>0</v>
      </c>
      <c r="I7" s="36">
        <v>1505</v>
      </c>
      <c r="J7" s="120">
        <v>2012</v>
      </c>
      <c r="K7" s="120">
        <v>4213</v>
      </c>
      <c r="L7" s="122" t="s">
        <v>2975</v>
      </c>
      <c r="M7" s="122" t="s">
        <v>374</v>
      </c>
      <c r="N7" s="122" t="s">
        <v>2215</v>
      </c>
      <c r="O7" s="122" t="s">
        <v>329</v>
      </c>
      <c r="T7" s="1" t="s">
        <v>11774</v>
      </c>
      <c r="U7" s="1">
        <v>331</v>
      </c>
    </row>
    <row r="8" spans="1:21" ht="15" customHeight="1" outlineLevel="1" collapsed="1" x14ac:dyDescent="0.25">
      <c r="A8" s="120"/>
      <c r="B8" s="123"/>
      <c r="C8" s="122"/>
      <c r="D8" s="122"/>
      <c r="E8" s="124" t="s">
        <v>2976</v>
      </c>
      <c r="F8" s="122"/>
      <c r="G8" s="122"/>
      <c r="H8" s="36"/>
      <c r="I8" s="36">
        <v>1505</v>
      </c>
      <c r="J8" s="120"/>
      <c r="K8" s="120"/>
      <c r="L8" s="122"/>
      <c r="M8" s="122"/>
      <c r="N8" s="122"/>
      <c r="O8" s="122"/>
      <c r="S8" s="38">
        <v>47.839290484908766</v>
      </c>
      <c r="T8" s="1" t="s">
        <v>11774</v>
      </c>
      <c r="U8" s="1">
        <v>331</v>
      </c>
    </row>
    <row r="9" spans="1:21" ht="15" customHeight="1" x14ac:dyDescent="0.25">
      <c r="A9" s="120"/>
      <c r="B9" s="123"/>
      <c r="C9" s="122"/>
      <c r="D9" s="122"/>
      <c r="E9" s="124" t="s">
        <v>975</v>
      </c>
      <c r="F9" s="122"/>
      <c r="G9" s="122"/>
      <c r="H9" s="36"/>
      <c r="I9" s="36">
        <v>6625.37</v>
      </c>
      <c r="J9" s="36">
        <v>10060</v>
      </c>
      <c r="K9" s="36">
        <v>20757</v>
      </c>
      <c r="L9" s="36">
        <v>0</v>
      </c>
      <c r="M9" s="36">
        <v>0</v>
      </c>
      <c r="N9" s="36">
        <v>0</v>
      </c>
      <c r="O9" s="36">
        <v>0</v>
      </c>
      <c r="P9" s="36">
        <v>0</v>
      </c>
      <c r="Q9" s="36">
        <v>0</v>
      </c>
      <c r="R9" s="36">
        <v>0</v>
      </c>
      <c r="S9" s="36">
        <v>210.6</v>
      </c>
    </row>
    <row r="10" spans="1:21" x14ac:dyDescent="0.25">
      <c r="E10" s="162" t="s">
        <v>2664</v>
      </c>
      <c r="S10" s="38">
        <v>210.6</v>
      </c>
    </row>
    <row r="14" spans="1:21" x14ac:dyDescent="0.25">
      <c r="T14" s="1" t="s">
        <v>3983</v>
      </c>
      <c r="U14" s="1" t="s">
        <v>3983</v>
      </c>
    </row>
    <row r="15" spans="1:21" x14ac:dyDescent="0.25">
      <c r="E15" s="166" t="s">
        <v>2977</v>
      </c>
      <c r="S15" s="38">
        <v>715.15</v>
      </c>
      <c r="T15" s="1" t="s">
        <v>11717</v>
      </c>
      <c r="U15" s="1">
        <v>354</v>
      </c>
    </row>
    <row r="16" spans="1:21" x14ac:dyDescent="0.25">
      <c r="E16" s="162" t="s">
        <v>2664</v>
      </c>
      <c r="S16" s="38">
        <v>715.15</v>
      </c>
    </row>
    <row r="18" spans="5:19" ht="29.25" customHeight="1" x14ac:dyDescent="0.25">
      <c r="E18" s="495" t="s">
        <v>2978</v>
      </c>
      <c r="F18" s="495"/>
      <c r="G18" s="495"/>
      <c r="H18" s="495"/>
      <c r="I18" s="495"/>
      <c r="J18" s="495"/>
      <c r="K18" s="495"/>
      <c r="L18" s="495"/>
      <c r="M18" s="495"/>
      <c r="N18" s="495"/>
      <c r="O18" s="495"/>
      <c r="P18" s="495"/>
      <c r="Q18" s="495"/>
      <c r="R18" s="495"/>
      <c r="S18" s="495"/>
    </row>
  </sheetData>
  <autoFilter ref="A1:R7" xr:uid="{00000000-0009-0000-0000-000020000000}">
    <sortState ref="A2:R10">
      <sortCondition ref="E1:E10"/>
    </sortState>
  </autoFilter>
  <mergeCells count="1">
    <mergeCell ref="E18:S18"/>
  </mergeCells>
  <pageMargins left="0.7" right="0.7" top="0.75" bottom="0.75" header="0.3" footer="0.3"/>
  <pageSetup fitToHeight="0" orientation="landscape" r:id="rId1"/>
  <headerFooter>
    <oddFooter>&amp;L&amp;F &amp;A&amp;R&amp;P of &amp;N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G26"/>
  <sheetViews>
    <sheetView workbookViewId="0">
      <selection activeCell="E9" sqref="E9"/>
    </sheetView>
  </sheetViews>
  <sheetFormatPr defaultColWidth="9.140625" defaultRowHeight="12.75" x14ac:dyDescent="0.2"/>
  <cols>
    <col min="1" max="1" width="10.140625" style="149" bestFit="1" customWidth="1"/>
    <col min="2" max="3" width="20.85546875" style="149" customWidth="1"/>
    <col min="4" max="4" width="34.28515625" style="149" customWidth="1"/>
    <col min="5" max="5" width="13.7109375" style="149" bestFit="1" customWidth="1"/>
    <col min="6" max="6" width="13.28515625" style="149" customWidth="1"/>
    <col min="7" max="16384" width="9.140625" style="149"/>
  </cols>
  <sheetData>
    <row r="1" spans="1:7" ht="15" x14ac:dyDescent="0.25">
      <c r="A1" s="148" t="s">
        <v>832</v>
      </c>
    </row>
    <row r="2" spans="1:7" ht="15" x14ac:dyDescent="0.25">
      <c r="A2" s="148" t="s">
        <v>2414</v>
      </c>
    </row>
    <row r="3" spans="1:7" ht="15" x14ac:dyDescent="0.25">
      <c r="A3" s="148" t="s">
        <v>2415</v>
      </c>
    </row>
    <row r="4" spans="1:7" ht="15" x14ac:dyDescent="0.25">
      <c r="A4" s="150">
        <v>41121</v>
      </c>
    </row>
    <row r="7" spans="1:7" x14ac:dyDescent="0.2">
      <c r="A7" s="151" t="s">
        <v>2398</v>
      </c>
      <c r="B7" s="151" t="s">
        <v>321</v>
      </c>
      <c r="C7" s="151" t="s">
        <v>2399</v>
      </c>
      <c r="D7" s="151" t="s">
        <v>310</v>
      </c>
      <c r="E7" s="151" t="s">
        <v>909</v>
      </c>
      <c r="F7" s="151" t="s">
        <v>2400</v>
      </c>
    </row>
    <row r="8" spans="1:7" ht="15" x14ac:dyDescent="0.25">
      <c r="A8" s="123">
        <v>41025</v>
      </c>
      <c r="B8" s="122" t="s">
        <v>2997</v>
      </c>
      <c r="C8" s="122" t="s">
        <v>832</v>
      </c>
      <c r="D8" s="149" t="s">
        <v>2402</v>
      </c>
      <c r="E8" s="181">
        <v>153.80000000000001</v>
      </c>
      <c r="F8" s="167">
        <v>153.80000000000001</v>
      </c>
      <c r="G8" s="149" t="s">
        <v>3732</v>
      </c>
    </row>
    <row r="9" spans="1:7" ht="15" x14ac:dyDescent="0.25">
      <c r="A9" s="152">
        <v>41029</v>
      </c>
      <c r="B9" s="153" t="s">
        <v>2998</v>
      </c>
      <c r="C9" s="153" t="s">
        <v>832</v>
      </c>
      <c r="D9" s="149" t="s">
        <v>2406</v>
      </c>
      <c r="E9" s="181">
        <v>31.51</v>
      </c>
      <c r="F9" s="167">
        <v>185.31</v>
      </c>
      <c r="G9" s="149" t="s">
        <v>3721</v>
      </c>
    </row>
    <row r="10" spans="1:7" x14ac:dyDescent="0.2">
      <c r="A10" s="123">
        <v>41052</v>
      </c>
      <c r="B10" s="122" t="s">
        <v>2999</v>
      </c>
      <c r="C10" s="122" t="s">
        <v>428</v>
      </c>
      <c r="D10" s="122" t="s">
        <v>2647</v>
      </c>
      <c r="E10" s="120">
        <v>37.5</v>
      </c>
      <c r="F10" s="167">
        <v>222.81</v>
      </c>
      <c r="G10" s="149" t="s">
        <v>3732</v>
      </c>
    </row>
    <row r="11" spans="1:7" x14ac:dyDescent="0.2">
      <c r="A11" s="123">
        <v>41060</v>
      </c>
      <c r="B11" s="122" t="s">
        <v>3000</v>
      </c>
      <c r="C11" s="122" t="s">
        <v>832</v>
      </c>
      <c r="D11" s="149" t="s">
        <v>2402</v>
      </c>
      <c r="E11" s="120">
        <v>192.25</v>
      </c>
      <c r="F11" s="167">
        <v>415.06</v>
      </c>
      <c r="G11" s="149" t="s">
        <v>3732</v>
      </c>
    </row>
    <row r="12" spans="1:7" x14ac:dyDescent="0.2">
      <c r="A12" s="123">
        <v>41060</v>
      </c>
      <c r="B12" s="122" t="s">
        <v>3001</v>
      </c>
      <c r="C12" s="122" t="s">
        <v>832</v>
      </c>
      <c r="D12" s="149" t="s">
        <v>2406</v>
      </c>
      <c r="E12" s="120">
        <v>-11.97</v>
      </c>
      <c r="F12" s="167">
        <v>403.09</v>
      </c>
      <c r="G12" s="149" t="s">
        <v>3721</v>
      </c>
    </row>
    <row r="13" spans="1:7" x14ac:dyDescent="0.2">
      <c r="A13" s="182">
        <v>41090</v>
      </c>
      <c r="B13" s="183" t="s">
        <v>3002</v>
      </c>
      <c r="C13" s="183" t="s">
        <v>832</v>
      </c>
      <c r="D13" s="183" t="s">
        <v>2622</v>
      </c>
      <c r="E13" s="184">
        <v>-57.31</v>
      </c>
      <c r="F13" s="167">
        <v>345.78</v>
      </c>
      <c r="G13" s="149" t="s">
        <v>3732</v>
      </c>
    </row>
    <row r="14" spans="1:7" x14ac:dyDescent="0.2">
      <c r="A14" s="182">
        <v>41090</v>
      </c>
      <c r="B14" s="183" t="s">
        <v>3003</v>
      </c>
      <c r="C14" s="183" t="s">
        <v>832</v>
      </c>
      <c r="D14" s="183" t="s">
        <v>829</v>
      </c>
      <c r="E14" s="184">
        <v>276.62</v>
      </c>
      <c r="F14" s="167">
        <v>622.4</v>
      </c>
      <c r="G14" s="149" t="s">
        <v>3732</v>
      </c>
    </row>
    <row r="15" spans="1:7" x14ac:dyDescent="0.2">
      <c r="A15" s="152"/>
      <c r="B15" s="153"/>
      <c r="C15" s="153"/>
      <c r="F15" s="167">
        <v>622.4</v>
      </c>
    </row>
    <row r="16" spans="1:7" x14ac:dyDescent="0.2">
      <c r="A16" s="123"/>
      <c r="B16" s="122"/>
      <c r="C16" s="122"/>
      <c r="E16" s="167"/>
      <c r="F16" s="167">
        <v>622.4</v>
      </c>
    </row>
    <row r="17" spans="1:6" x14ac:dyDescent="0.2">
      <c r="E17" s="167"/>
      <c r="F17" s="167">
        <v>622.4</v>
      </c>
    </row>
    <row r="18" spans="1:6" x14ac:dyDescent="0.2">
      <c r="E18" s="167"/>
      <c r="F18" s="167">
        <v>622.4</v>
      </c>
    </row>
    <row r="19" spans="1:6" x14ac:dyDescent="0.2">
      <c r="E19" s="167"/>
      <c r="F19" s="167">
        <v>622.4</v>
      </c>
    </row>
    <row r="20" spans="1:6" ht="13.5" thickBot="1" x14ac:dyDescent="0.25">
      <c r="A20" s="158"/>
      <c r="B20" s="158"/>
      <c r="C20" s="158"/>
      <c r="D20" s="158"/>
      <c r="E20" s="168">
        <v>622.4</v>
      </c>
      <c r="F20" s="168">
        <v>622.4</v>
      </c>
    </row>
    <row r="21" spans="1:6" ht="13.5" thickTop="1" x14ac:dyDescent="0.2">
      <c r="E21" s="167"/>
      <c r="F21" s="167"/>
    </row>
    <row r="22" spans="1:6" x14ac:dyDescent="0.2">
      <c r="E22" s="169" t="s">
        <v>2422</v>
      </c>
      <c r="F22" s="167">
        <v>120.98</v>
      </c>
    </row>
    <row r="23" spans="1:6" x14ac:dyDescent="0.2">
      <c r="E23" s="161" t="s">
        <v>2412</v>
      </c>
      <c r="F23" s="167">
        <v>501.41999999999996</v>
      </c>
    </row>
    <row r="24" spans="1:6" x14ac:dyDescent="0.2">
      <c r="A24" s="149" t="s">
        <v>2402</v>
      </c>
      <c r="E24" s="167"/>
      <c r="F24" s="167"/>
    </row>
    <row r="25" spans="1:6" x14ac:dyDescent="0.2">
      <c r="A25" s="149" t="s">
        <v>2406</v>
      </c>
      <c r="E25" s="167"/>
      <c r="F25" s="167"/>
    </row>
    <row r="26" spans="1:6" x14ac:dyDescent="0.2">
      <c r="A26" s="185"/>
      <c r="B26" s="185"/>
      <c r="C26" s="185"/>
      <c r="D26" s="185"/>
      <c r="E26" s="171"/>
      <c r="F26" s="171"/>
    </row>
  </sheetData>
  <pageMargins left="0.7" right="0.7" top="0.75" bottom="0.75" header="0.3" footer="0.3"/>
  <pageSetup scale="93" fitToHeight="0" orientation="landscape" r:id="rId1"/>
  <headerFooter>
    <oddFooter>&amp;L&amp;F &amp;A&amp;R&amp;P of &amp;N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G26"/>
  <sheetViews>
    <sheetView workbookViewId="0">
      <selection activeCell="E9" sqref="E9"/>
    </sheetView>
  </sheetViews>
  <sheetFormatPr defaultColWidth="9.140625" defaultRowHeight="12.75" x14ac:dyDescent="0.2"/>
  <cols>
    <col min="1" max="1" width="10.140625" style="149" bestFit="1" customWidth="1"/>
    <col min="2" max="4" width="20.85546875" style="149" customWidth="1"/>
    <col min="5" max="5" width="13.7109375" style="149" bestFit="1" customWidth="1"/>
    <col min="6" max="6" width="13.28515625" style="149" customWidth="1"/>
    <col min="7" max="16384" width="9.140625" style="149"/>
  </cols>
  <sheetData>
    <row r="1" spans="1:7" ht="15" x14ac:dyDescent="0.25">
      <c r="A1" s="148" t="s">
        <v>832</v>
      </c>
    </row>
    <row r="2" spans="1:7" ht="15" x14ac:dyDescent="0.25">
      <c r="A2" s="148" t="s">
        <v>2396</v>
      </c>
    </row>
    <row r="3" spans="1:7" ht="15" x14ac:dyDescent="0.25">
      <c r="A3" s="148" t="s">
        <v>2397</v>
      </c>
    </row>
    <row r="4" spans="1:7" ht="15" x14ac:dyDescent="0.25">
      <c r="A4" s="150">
        <v>41121</v>
      </c>
    </row>
    <row r="7" spans="1:7" x14ac:dyDescent="0.2">
      <c r="A7" s="151" t="s">
        <v>2398</v>
      </c>
      <c r="B7" s="151" t="s">
        <v>321</v>
      </c>
      <c r="C7" s="151" t="s">
        <v>2399</v>
      </c>
      <c r="D7" s="151" t="s">
        <v>310</v>
      </c>
      <c r="E7" s="151" t="s">
        <v>909</v>
      </c>
      <c r="F7" s="151" t="s">
        <v>2400</v>
      </c>
    </row>
    <row r="8" spans="1:7" x14ac:dyDescent="0.2">
      <c r="A8" s="123">
        <v>41025</v>
      </c>
      <c r="B8" s="122" t="s">
        <v>3004</v>
      </c>
      <c r="C8" s="122" t="s">
        <v>832</v>
      </c>
      <c r="D8" s="149" t="s">
        <v>2402</v>
      </c>
      <c r="E8" s="167">
        <v>115.35</v>
      </c>
      <c r="F8" s="167">
        <v>115.35</v>
      </c>
      <c r="G8" s="149" t="s">
        <v>3732</v>
      </c>
    </row>
    <row r="9" spans="1:7" x14ac:dyDescent="0.2">
      <c r="A9" s="123">
        <v>41029</v>
      </c>
      <c r="B9" s="122" t="s">
        <v>3005</v>
      </c>
      <c r="C9" s="122" t="s">
        <v>832</v>
      </c>
      <c r="D9" s="149" t="s">
        <v>2406</v>
      </c>
      <c r="E9" s="120">
        <v>15.74</v>
      </c>
      <c r="F9" s="167">
        <v>131.09</v>
      </c>
      <c r="G9" s="149" t="s">
        <v>3721</v>
      </c>
    </row>
    <row r="10" spans="1:7" x14ac:dyDescent="0.2">
      <c r="A10" s="123">
        <v>41052</v>
      </c>
      <c r="B10" s="122" t="s">
        <v>3006</v>
      </c>
      <c r="C10" s="122" t="s">
        <v>428</v>
      </c>
      <c r="D10" s="122" t="s">
        <v>2404</v>
      </c>
      <c r="E10" s="120">
        <v>37.5</v>
      </c>
      <c r="F10" s="167">
        <v>168.59</v>
      </c>
      <c r="G10" s="149" t="s">
        <v>3732</v>
      </c>
    </row>
    <row r="11" spans="1:7" x14ac:dyDescent="0.2">
      <c r="A11" s="123">
        <v>41060</v>
      </c>
      <c r="B11" s="122" t="s">
        <v>3007</v>
      </c>
      <c r="C11" s="122" t="s">
        <v>832</v>
      </c>
      <c r="D11" s="149" t="s">
        <v>2402</v>
      </c>
      <c r="E11" s="120">
        <v>115.35</v>
      </c>
      <c r="F11" s="167">
        <v>283.94</v>
      </c>
      <c r="G11" s="149" t="s">
        <v>3732</v>
      </c>
    </row>
    <row r="12" spans="1:7" x14ac:dyDescent="0.2">
      <c r="A12" s="123">
        <v>41060</v>
      </c>
      <c r="B12" s="122" t="s">
        <v>3008</v>
      </c>
      <c r="C12" s="122" t="s">
        <v>832</v>
      </c>
      <c r="D12" s="149" t="s">
        <v>2406</v>
      </c>
      <c r="E12" s="120">
        <v>-7.18</v>
      </c>
      <c r="F12" s="167">
        <v>276.76</v>
      </c>
      <c r="G12" s="149" t="s">
        <v>3721</v>
      </c>
    </row>
    <row r="13" spans="1:7" x14ac:dyDescent="0.2">
      <c r="A13" s="182">
        <v>41090</v>
      </c>
      <c r="B13" s="183" t="s">
        <v>3009</v>
      </c>
      <c r="C13" s="183" t="s">
        <v>832</v>
      </c>
      <c r="D13" s="183" t="s">
        <v>2622</v>
      </c>
      <c r="E13" s="184">
        <v>-30.63</v>
      </c>
      <c r="F13" s="167">
        <v>246.13</v>
      </c>
      <c r="G13" s="149" t="s">
        <v>3732</v>
      </c>
    </row>
    <row r="14" spans="1:7" x14ac:dyDescent="0.2">
      <c r="A14" s="182">
        <v>41090</v>
      </c>
      <c r="B14" s="183" t="s">
        <v>3010</v>
      </c>
      <c r="C14" s="183" t="s">
        <v>832</v>
      </c>
      <c r="D14" s="183" t="s">
        <v>829</v>
      </c>
      <c r="E14" s="184">
        <v>147.84</v>
      </c>
      <c r="F14" s="167">
        <v>393.97</v>
      </c>
      <c r="G14" s="149" t="s">
        <v>3732</v>
      </c>
    </row>
    <row r="15" spans="1:7" x14ac:dyDescent="0.2">
      <c r="A15" s="152"/>
      <c r="B15" s="153"/>
      <c r="C15" s="153"/>
      <c r="F15" s="167">
        <v>393.97</v>
      </c>
    </row>
    <row r="16" spans="1:7" x14ac:dyDescent="0.2">
      <c r="A16" s="152"/>
      <c r="B16" s="153"/>
      <c r="C16" s="153"/>
      <c r="F16" s="167">
        <v>393.97</v>
      </c>
    </row>
    <row r="17" spans="1:6" x14ac:dyDescent="0.2">
      <c r="A17" s="123"/>
      <c r="B17" s="122"/>
      <c r="C17" s="122"/>
      <c r="E17" s="167"/>
      <c r="F17" s="167">
        <v>393.97</v>
      </c>
    </row>
    <row r="18" spans="1:6" x14ac:dyDescent="0.2">
      <c r="E18" s="167"/>
      <c r="F18" s="167">
        <v>393.97</v>
      </c>
    </row>
    <row r="19" spans="1:6" x14ac:dyDescent="0.2">
      <c r="E19" s="167"/>
      <c r="F19" s="167">
        <v>393.97</v>
      </c>
    </row>
    <row r="20" spans="1:6" ht="13.5" thickBot="1" x14ac:dyDescent="0.25">
      <c r="A20" s="158"/>
      <c r="B20" s="158"/>
      <c r="C20" s="158"/>
      <c r="D20" s="158"/>
      <c r="E20" s="168">
        <v>393.97</v>
      </c>
      <c r="F20" s="168">
        <v>393.97</v>
      </c>
    </row>
    <row r="21" spans="1:6" ht="13.5" thickTop="1" x14ac:dyDescent="0.2">
      <c r="E21" s="167"/>
      <c r="F21" s="167"/>
    </row>
    <row r="22" spans="1:6" x14ac:dyDescent="0.2">
      <c r="E22" s="169" t="s">
        <v>2411</v>
      </c>
      <c r="F22" s="167">
        <v>231.38</v>
      </c>
    </row>
    <row r="23" spans="1:6" x14ac:dyDescent="0.2">
      <c r="E23" s="161" t="s">
        <v>2412</v>
      </c>
      <c r="F23" s="167">
        <v>162.59000000000003</v>
      </c>
    </row>
    <row r="24" spans="1:6" x14ac:dyDescent="0.2">
      <c r="A24" s="149" t="s">
        <v>2402</v>
      </c>
      <c r="E24" s="167"/>
      <c r="F24" s="167"/>
    </row>
    <row r="25" spans="1:6" x14ac:dyDescent="0.2">
      <c r="A25" s="149" t="s">
        <v>2406</v>
      </c>
      <c r="E25" s="167"/>
      <c r="F25" s="167"/>
    </row>
    <row r="26" spans="1:6" x14ac:dyDescent="0.2">
      <c r="A26" s="185"/>
      <c r="B26" s="185"/>
      <c r="C26" s="185"/>
      <c r="D26" s="185"/>
      <c r="E26" s="171"/>
      <c r="F26" s="171"/>
    </row>
  </sheetData>
  <pageMargins left="0.7" right="0.7" top="0.75" bottom="0.75" header="0.3" footer="0.3"/>
  <pageSetup fitToHeight="0" orientation="landscape" r:id="rId1"/>
  <headerFooter>
    <oddFooter>&amp;L&amp;F &amp;A&amp;R&amp;P of &amp;N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F31"/>
  <sheetViews>
    <sheetView topLeftCell="B1" workbookViewId="0">
      <selection activeCell="E9" sqref="E9"/>
    </sheetView>
  </sheetViews>
  <sheetFormatPr defaultRowHeight="15" outlineLevelRow="2" x14ac:dyDescent="0.25"/>
  <cols>
    <col min="1" max="1" width="8.85546875" bestFit="1" customWidth="1"/>
    <col min="2" max="2" width="30.85546875" bestFit="1" customWidth="1"/>
    <col min="3" max="3" width="22.140625" style="18" bestFit="1" customWidth="1"/>
    <col min="4" max="4" width="13.85546875" style="18" bestFit="1" customWidth="1"/>
  </cols>
  <sheetData>
    <row r="1" spans="1:6" x14ac:dyDescent="0.25">
      <c r="A1" s="176" t="s">
        <v>0</v>
      </c>
      <c r="B1" s="176" t="s">
        <v>310</v>
      </c>
      <c r="C1" s="36" t="s">
        <v>320</v>
      </c>
      <c r="D1" s="177" t="s">
        <v>2664</v>
      </c>
      <c r="E1" s="1" t="s">
        <v>3983</v>
      </c>
      <c r="F1" s="1" t="s">
        <v>3983</v>
      </c>
    </row>
    <row r="2" spans="1:6" hidden="1" outlineLevel="2" x14ac:dyDescent="0.25">
      <c r="A2" s="178" t="s">
        <v>16</v>
      </c>
      <c r="B2" s="178" t="s">
        <v>181</v>
      </c>
      <c r="C2" s="36">
        <v>800</v>
      </c>
    </row>
    <row r="3" spans="1:6" outlineLevel="1" collapsed="1" x14ac:dyDescent="0.25">
      <c r="A3" s="178"/>
      <c r="B3" s="179" t="s">
        <v>968</v>
      </c>
      <c r="C3" s="36">
        <v>800</v>
      </c>
      <c r="D3" s="18">
        <v>11.582891228481556</v>
      </c>
      <c r="E3" s="1" t="s">
        <v>11774</v>
      </c>
      <c r="F3" s="1">
        <v>331</v>
      </c>
    </row>
    <row r="4" spans="1:6" hidden="1" outlineLevel="2" x14ac:dyDescent="0.25">
      <c r="A4" s="178" t="s">
        <v>16</v>
      </c>
      <c r="B4" s="178" t="s">
        <v>2823</v>
      </c>
      <c r="C4" s="36">
        <v>5216.4399999999996</v>
      </c>
      <c r="E4" s="1" t="s">
        <v>11810</v>
      </c>
      <c r="F4" s="1">
        <v>340</v>
      </c>
    </row>
    <row r="5" spans="1:6" outlineLevel="1" collapsed="1" x14ac:dyDescent="0.25">
      <c r="A5" s="178"/>
      <c r="B5" s="179" t="s">
        <v>2990</v>
      </c>
      <c r="C5" s="36">
        <v>5216.4399999999996</v>
      </c>
      <c r="D5" s="18">
        <v>75.526821399875388</v>
      </c>
      <c r="E5" s="1" t="s">
        <v>11810</v>
      </c>
      <c r="F5" s="1">
        <v>340</v>
      </c>
    </row>
    <row r="6" spans="1:6" hidden="1" outlineLevel="2" x14ac:dyDescent="0.25">
      <c r="A6" s="178" t="s">
        <v>16</v>
      </c>
      <c r="B6" s="178" t="s">
        <v>2826</v>
      </c>
      <c r="C6" s="36">
        <v>77.5</v>
      </c>
      <c r="E6" s="1" t="s">
        <v>11718</v>
      </c>
      <c r="F6" s="1">
        <v>334</v>
      </c>
    </row>
    <row r="7" spans="1:6" outlineLevel="1" collapsed="1" x14ac:dyDescent="0.25">
      <c r="A7" s="178"/>
      <c r="B7" s="179" t="s">
        <v>2887</v>
      </c>
      <c r="C7" s="36">
        <v>77.5</v>
      </c>
      <c r="D7" s="18">
        <v>1.1220925877591506</v>
      </c>
      <c r="E7" s="1" t="s">
        <v>11718</v>
      </c>
      <c r="F7" s="1">
        <v>334</v>
      </c>
    </row>
    <row r="8" spans="1:6" hidden="1" outlineLevel="2" x14ac:dyDescent="0.25">
      <c r="A8" s="178" t="s">
        <v>16</v>
      </c>
      <c r="B8" s="178" t="s">
        <v>2828</v>
      </c>
      <c r="C8" s="36">
        <v>3174.08</v>
      </c>
      <c r="E8" s="1" t="s">
        <v>11774</v>
      </c>
      <c r="F8" s="1">
        <v>331</v>
      </c>
    </row>
    <row r="9" spans="1:6" outlineLevel="1" collapsed="1" x14ac:dyDescent="0.25">
      <c r="A9" s="178"/>
      <c r="B9" s="179" t="s">
        <v>2895</v>
      </c>
      <c r="C9" s="36">
        <v>3174.08</v>
      </c>
      <c r="D9" s="18">
        <v>45.956279238123415</v>
      </c>
      <c r="E9" s="1" t="s">
        <v>11774</v>
      </c>
      <c r="F9" s="1">
        <v>331</v>
      </c>
    </row>
    <row r="10" spans="1:6" hidden="1" outlineLevel="2" x14ac:dyDescent="0.25">
      <c r="A10" s="178" t="s">
        <v>16</v>
      </c>
      <c r="B10" s="178" t="s">
        <v>2830</v>
      </c>
      <c r="C10" s="36">
        <v>173.53</v>
      </c>
      <c r="E10" s="1" t="s">
        <v>11755</v>
      </c>
      <c r="F10" s="1">
        <v>304</v>
      </c>
    </row>
    <row r="11" spans="1:6" hidden="1" outlineLevel="2" x14ac:dyDescent="0.25">
      <c r="A11" s="178" t="s">
        <v>16</v>
      </c>
      <c r="B11" s="178" t="s">
        <v>2830</v>
      </c>
      <c r="C11" s="36">
        <v>230</v>
      </c>
      <c r="E11" s="1" t="s">
        <v>11755</v>
      </c>
      <c r="F11" s="1">
        <v>304</v>
      </c>
    </row>
    <row r="12" spans="1:6" outlineLevel="1" collapsed="1" x14ac:dyDescent="0.25">
      <c r="A12" s="178"/>
      <c r="B12" s="179" t="s">
        <v>2991</v>
      </c>
      <c r="C12" s="36">
        <v>403.53</v>
      </c>
      <c r="D12" s="18">
        <v>5.842555121786452</v>
      </c>
      <c r="E12" s="1" t="s">
        <v>11755</v>
      </c>
      <c r="F12" s="1">
        <v>304</v>
      </c>
    </row>
    <row r="13" spans="1:6" hidden="1" outlineLevel="2" x14ac:dyDescent="0.25">
      <c r="A13" s="178" t="s">
        <v>16</v>
      </c>
      <c r="B13" s="178" t="s">
        <v>2831</v>
      </c>
      <c r="C13" s="36">
        <v>150</v>
      </c>
      <c r="E13" s="1" t="s">
        <v>11755</v>
      </c>
      <c r="F13" s="1">
        <v>304</v>
      </c>
    </row>
    <row r="14" spans="1:6" outlineLevel="1" collapsed="1" x14ac:dyDescent="0.25">
      <c r="A14" s="178"/>
      <c r="B14" s="179" t="s">
        <v>2992</v>
      </c>
      <c r="C14" s="36">
        <v>150</v>
      </c>
      <c r="D14" s="18">
        <v>2.1717921053402915</v>
      </c>
      <c r="E14" s="1" t="s">
        <v>11755</v>
      </c>
      <c r="F14" s="1">
        <v>304</v>
      </c>
    </row>
    <row r="15" spans="1:6" hidden="1" outlineLevel="2" x14ac:dyDescent="0.25">
      <c r="A15" s="178" t="s">
        <v>16</v>
      </c>
      <c r="B15" s="178" t="s">
        <v>2993</v>
      </c>
      <c r="C15" s="36">
        <v>33165.99</v>
      </c>
      <c r="E15" s="1" t="s">
        <v>11787</v>
      </c>
      <c r="F15" s="1">
        <v>341</v>
      </c>
    </row>
    <row r="16" spans="1:6" outlineLevel="1" collapsed="1" x14ac:dyDescent="0.25">
      <c r="A16" s="178"/>
      <c r="B16" s="179" t="s">
        <v>2994</v>
      </c>
      <c r="C16" s="36">
        <v>33165.99</v>
      </c>
      <c r="D16" s="18">
        <v>480.19756831863367</v>
      </c>
      <c r="E16" s="1" t="s">
        <v>11787</v>
      </c>
      <c r="F16" s="1">
        <v>341</v>
      </c>
    </row>
    <row r="17" spans="1:6" hidden="1" outlineLevel="2" x14ac:dyDescent="0.25">
      <c r="A17" s="178" t="s">
        <v>16</v>
      </c>
      <c r="B17" s="178" t="s">
        <v>2837</v>
      </c>
      <c r="C17" s="36">
        <v>0</v>
      </c>
    </row>
    <row r="18" spans="1:6" hidden="1" outlineLevel="2" x14ac:dyDescent="0.25">
      <c r="A18" s="178" t="s">
        <v>16</v>
      </c>
      <c r="B18" s="178" t="s">
        <v>2837</v>
      </c>
      <c r="C18" s="36">
        <v>2300</v>
      </c>
    </row>
    <row r="19" spans="1:6" outlineLevel="2" x14ac:dyDescent="0.25">
      <c r="A19" s="178"/>
      <c r="B19" s="178"/>
      <c r="C19" s="36">
        <v>42987.54</v>
      </c>
      <c r="D19" s="36">
        <v>622.4</v>
      </c>
    </row>
    <row r="20" spans="1:6" outlineLevel="2" x14ac:dyDescent="0.25">
      <c r="A20" s="178"/>
      <c r="B20" s="178"/>
      <c r="C20" s="36"/>
    </row>
    <row r="21" spans="1:6" outlineLevel="2" x14ac:dyDescent="0.25">
      <c r="A21" s="178"/>
      <c r="B21" s="180" t="s">
        <v>2664</v>
      </c>
      <c r="D21" s="18">
        <v>622.4</v>
      </c>
    </row>
    <row r="22" spans="1:6" outlineLevel="2" x14ac:dyDescent="0.25">
      <c r="A22" s="178"/>
      <c r="B22" s="178"/>
      <c r="C22" s="36"/>
    </row>
    <row r="23" spans="1:6" outlineLevel="2" x14ac:dyDescent="0.25">
      <c r="A23" s="178"/>
      <c r="B23" s="178"/>
      <c r="C23" s="36"/>
      <c r="E23" s="1" t="s">
        <v>3983</v>
      </c>
      <c r="F23" s="1" t="s">
        <v>3983</v>
      </c>
    </row>
    <row r="24" spans="1:6" outlineLevel="1" x14ac:dyDescent="0.25">
      <c r="A24" s="178"/>
      <c r="B24" s="179" t="s">
        <v>2995</v>
      </c>
      <c r="C24" s="36">
        <v>2300</v>
      </c>
      <c r="D24" s="18">
        <v>168.09033480732788</v>
      </c>
      <c r="E24" s="1" t="s">
        <v>11717</v>
      </c>
      <c r="F24" s="1">
        <v>354</v>
      </c>
    </row>
    <row r="25" spans="1:6" hidden="1" outlineLevel="2" x14ac:dyDescent="0.25">
      <c r="A25" s="178" t="s">
        <v>16</v>
      </c>
      <c r="B25" s="178" t="s">
        <v>2840</v>
      </c>
      <c r="C25" s="36">
        <v>800</v>
      </c>
      <c r="E25" s="1" t="s">
        <v>11717</v>
      </c>
      <c r="F25" s="1">
        <v>354</v>
      </c>
    </row>
    <row r="26" spans="1:6" hidden="1" outlineLevel="2" x14ac:dyDescent="0.25">
      <c r="A26" s="178" t="s">
        <v>16</v>
      </c>
      <c r="B26" s="178" t="s">
        <v>2840</v>
      </c>
      <c r="C26" s="36">
        <v>66</v>
      </c>
      <c r="E26" s="1" t="s">
        <v>11717</v>
      </c>
      <c r="F26" s="1">
        <v>354</v>
      </c>
    </row>
    <row r="27" spans="1:6" outlineLevel="1" collapsed="1" x14ac:dyDescent="0.25">
      <c r="A27" s="178"/>
      <c r="B27" s="179" t="s">
        <v>2996</v>
      </c>
      <c r="C27" s="36">
        <v>866</v>
      </c>
      <c r="D27" s="18">
        <v>63.289665192672146</v>
      </c>
      <c r="E27" s="1" t="s">
        <v>11717</v>
      </c>
      <c r="F27" s="1">
        <v>354</v>
      </c>
    </row>
    <row r="28" spans="1:6" x14ac:dyDescent="0.25">
      <c r="A28" s="178"/>
      <c r="B28" s="179" t="s">
        <v>975</v>
      </c>
      <c r="C28" s="36">
        <v>3166</v>
      </c>
      <c r="D28" s="36">
        <v>231.38000000000002</v>
      </c>
    </row>
    <row r="31" spans="1:6" x14ac:dyDescent="0.25">
      <c r="B31" s="180" t="s">
        <v>2664</v>
      </c>
      <c r="D31" s="18">
        <v>231.38</v>
      </c>
    </row>
  </sheetData>
  <autoFilter ref="A1:C26" xr:uid="{00000000-0009-0000-0000-000023000000}">
    <sortState ref="A2:C13">
      <sortCondition ref="B1:B13"/>
    </sortState>
  </autoFilter>
  <pageMargins left="0.7" right="0.7" top="0.75" bottom="0.75" header="0.3" footer="0.3"/>
  <pageSetup fitToHeight="0" orientation="landscape" r:id="rId1"/>
  <headerFooter>
    <oddFooter>&amp;L&amp;F &amp;A&amp;R&amp;P of &amp;N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F18"/>
  <sheetViews>
    <sheetView topLeftCell="B1" workbookViewId="0">
      <selection activeCell="E9" sqref="E9"/>
    </sheetView>
  </sheetViews>
  <sheetFormatPr defaultRowHeight="15" outlineLevelRow="2" x14ac:dyDescent="0.25"/>
  <cols>
    <col min="1" max="1" width="8.85546875" bestFit="1" customWidth="1"/>
    <col min="2" max="2" width="30.85546875" bestFit="1" customWidth="1"/>
    <col min="3" max="3" width="22.140625" style="18" bestFit="1" customWidth="1"/>
    <col min="4" max="4" width="15" bestFit="1" customWidth="1"/>
  </cols>
  <sheetData>
    <row r="1" spans="1:6" x14ac:dyDescent="0.25">
      <c r="A1" s="176" t="s">
        <v>0</v>
      </c>
      <c r="B1" s="176" t="s">
        <v>310</v>
      </c>
      <c r="C1" s="36" t="s">
        <v>320</v>
      </c>
      <c r="D1" s="177" t="s">
        <v>2664</v>
      </c>
      <c r="E1" s="1" t="s">
        <v>3983</v>
      </c>
      <c r="F1" s="1" t="s">
        <v>3983</v>
      </c>
    </row>
    <row r="2" spans="1:6" hidden="1" outlineLevel="2" x14ac:dyDescent="0.25">
      <c r="A2" s="178" t="s">
        <v>1074</v>
      </c>
      <c r="B2" s="178" t="s">
        <v>3011</v>
      </c>
      <c r="C2" s="36">
        <v>1912.78</v>
      </c>
    </row>
    <row r="3" spans="1:6" hidden="1" outlineLevel="2" x14ac:dyDescent="0.25">
      <c r="A3" s="178" t="s">
        <v>1074</v>
      </c>
      <c r="B3" s="178" t="s">
        <v>3011</v>
      </c>
      <c r="C3" s="36">
        <v>287.36</v>
      </c>
    </row>
    <row r="4" spans="1:6" outlineLevel="1" collapsed="1" x14ac:dyDescent="0.25">
      <c r="A4" s="178"/>
      <c r="B4" s="179" t="s">
        <v>3012</v>
      </c>
      <c r="C4" s="36">
        <v>2200.14</v>
      </c>
      <c r="D4" s="38">
        <v>292.76320601814484</v>
      </c>
      <c r="E4" s="1" t="s">
        <v>11774</v>
      </c>
      <c r="F4" s="1">
        <v>331</v>
      </c>
    </row>
    <row r="5" spans="1:6" hidden="1" outlineLevel="2" x14ac:dyDescent="0.25">
      <c r="A5" s="178" t="s">
        <v>1074</v>
      </c>
      <c r="B5" s="178" t="s">
        <v>2852</v>
      </c>
      <c r="C5" s="36">
        <v>3375</v>
      </c>
      <c r="E5" s="1" t="s">
        <v>11755</v>
      </c>
      <c r="F5" s="1">
        <v>304</v>
      </c>
    </row>
    <row r="6" spans="1:6" outlineLevel="1" collapsed="1" x14ac:dyDescent="0.25">
      <c r="A6" s="178"/>
      <c r="B6" s="179" t="s">
        <v>3013</v>
      </c>
      <c r="C6" s="36">
        <v>3375</v>
      </c>
      <c r="D6" s="38">
        <v>449.09679398185523</v>
      </c>
      <c r="E6" s="1" t="s">
        <v>11755</v>
      </c>
      <c r="F6" s="1">
        <v>304</v>
      </c>
    </row>
    <row r="7" spans="1:6" hidden="1" outlineLevel="2" x14ac:dyDescent="0.25">
      <c r="A7" s="178" t="s">
        <v>1074</v>
      </c>
      <c r="B7" s="178" t="s">
        <v>3014</v>
      </c>
      <c r="C7" s="36">
        <v>56.25</v>
      </c>
    </row>
    <row r="8" spans="1:6" hidden="1" outlineLevel="2" x14ac:dyDescent="0.25">
      <c r="A8" s="178" t="s">
        <v>1074</v>
      </c>
      <c r="B8" s="178" t="s">
        <v>3014</v>
      </c>
      <c r="C8" s="36">
        <v>51251.7</v>
      </c>
    </row>
    <row r="9" spans="1:6" hidden="1" outlineLevel="2" x14ac:dyDescent="0.25">
      <c r="A9" s="178" t="s">
        <v>1074</v>
      </c>
      <c r="B9" s="178" t="s">
        <v>3014</v>
      </c>
      <c r="C9" s="36">
        <v>37.5</v>
      </c>
    </row>
    <row r="10" spans="1:6" outlineLevel="2" x14ac:dyDescent="0.25">
      <c r="A10" s="178"/>
      <c r="B10" s="178"/>
      <c r="C10" s="36">
        <v>5575.1399999999994</v>
      </c>
      <c r="D10" s="36">
        <v>741.86000000000013</v>
      </c>
    </row>
    <row r="11" spans="1:6" outlineLevel="2" x14ac:dyDescent="0.25">
      <c r="A11" s="178"/>
      <c r="B11" s="178"/>
      <c r="C11" s="36"/>
      <c r="D11" s="36"/>
    </row>
    <row r="12" spans="1:6" outlineLevel="2" x14ac:dyDescent="0.25">
      <c r="A12" s="178"/>
      <c r="B12" s="177" t="s">
        <v>2664</v>
      </c>
      <c r="C12" s="36"/>
      <c r="D12" s="38">
        <v>741.86</v>
      </c>
    </row>
    <row r="13" spans="1:6" outlineLevel="2" x14ac:dyDescent="0.25">
      <c r="A13" s="178"/>
      <c r="B13" s="177"/>
      <c r="C13" s="36"/>
    </row>
    <row r="14" spans="1:6" outlineLevel="2" x14ac:dyDescent="0.25">
      <c r="A14" s="178"/>
      <c r="B14" s="177"/>
      <c r="C14" s="36"/>
      <c r="E14" s="1" t="s">
        <v>3983</v>
      </c>
      <c r="F14" s="1" t="s">
        <v>3983</v>
      </c>
    </row>
    <row r="15" spans="1:6" outlineLevel="1" x14ac:dyDescent="0.25">
      <c r="A15" s="178"/>
      <c r="B15" s="179" t="s">
        <v>3015</v>
      </c>
      <c r="C15" s="36">
        <v>51345.45</v>
      </c>
      <c r="D15" s="38">
        <v>282.97000000000003</v>
      </c>
      <c r="E15" s="1" t="s">
        <v>11793</v>
      </c>
      <c r="F15" s="1">
        <v>361</v>
      </c>
    </row>
    <row r="16" spans="1:6" x14ac:dyDescent="0.25">
      <c r="A16" s="178"/>
      <c r="B16" s="179" t="s">
        <v>975</v>
      </c>
      <c r="C16" s="36">
        <v>51345.45</v>
      </c>
    </row>
    <row r="18" spans="2:4" x14ac:dyDescent="0.25">
      <c r="B18" s="177" t="s">
        <v>2664</v>
      </c>
      <c r="D18" s="38">
        <v>282.97000000000003</v>
      </c>
    </row>
  </sheetData>
  <autoFilter ref="A1:C9" xr:uid="{00000000-0009-0000-0000-000024000000}">
    <sortState ref="A2:C7">
      <sortCondition ref="B1:B7"/>
    </sortState>
  </autoFilter>
  <pageMargins left="0.7" right="0.7" top="0.75" bottom="0.75" header="0.3" footer="0.3"/>
  <pageSetup fitToHeight="0" orientation="landscape" r:id="rId1"/>
  <headerFooter>
    <oddFooter>&amp;L&amp;F &amp;A&amp;R&amp;P of &amp;N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G26"/>
  <sheetViews>
    <sheetView workbookViewId="0">
      <selection activeCell="E9" sqref="E9"/>
    </sheetView>
  </sheetViews>
  <sheetFormatPr defaultColWidth="9.140625" defaultRowHeight="12.75" x14ac:dyDescent="0.2"/>
  <cols>
    <col min="1" max="1" width="10.140625" style="77" bestFit="1" customWidth="1"/>
    <col min="2" max="2" width="20.140625" style="77" customWidth="1"/>
    <col min="3" max="3" width="29.140625" style="77" customWidth="1"/>
    <col min="4" max="4" width="20.85546875" style="77" customWidth="1"/>
    <col min="5" max="5" width="13.7109375" style="77" bestFit="1" customWidth="1"/>
    <col min="6" max="6" width="13.28515625" style="77" customWidth="1"/>
    <col min="7" max="16384" width="9.140625" style="77"/>
  </cols>
  <sheetData>
    <row r="1" spans="1:7" x14ac:dyDescent="0.2">
      <c r="A1" s="164" t="s">
        <v>1492</v>
      </c>
    </row>
    <row r="2" spans="1:7" ht="15" x14ac:dyDescent="0.25">
      <c r="A2" s="78" t="s">
        <v>2414</v>
      </c>
    </row>
    <row r="3" spans="1:7" ht="15" x14ac:dyDescent="0.25">
      <c r="A3" s="78" t="s">
        <v>2509</v>
      </c>
    </row>
    <row r="4" spans="1:7" ht="15" x14ac:dyDescent="0.25">
      <c r="A4" s="79">
        <v>41121</v>
      </c>
    </row>
    <row r="7" spans="1:7" x14ac:dyDescent="0.2">
      <c r="A7" s="80" t="s">
        <v>2398</v>
      </c>
      <c r="B7" s="80" t="s">
        <v>321</v>
      </c>
      <c r="C7" s="80" t="s">
        <v>2399</v>
      </c>
      <c r="D7" s="80" t="s">
        <v>310</v>
      </c>
      <c r="E7" s="80" t="s">
        <v>909</v>
      </c>
      <c r="F7" s="80" t="s">
        <v>2400</v>
      </c>
    </row>
    <row r="8" spans="1:7" x14ac:dyDescent="0.2">
      <c r="A8" s="152"/>
      <c r="B8" s="153"/>
      <c r="C8" s="153"/>
      <c r="E8" s="165"/>
      <c r="F8" s="167">
        <v>0</v>
      </c>
    </row>
    <row r="9" spans="1:7" x14ac:dyDescent="0.2">
      <c r="A9" s="123">
        <v>41025</v>
      </c>
      <c r="B9" s="122" t="s">
        <v>3016</v>
      </c>
      <c r="C9" s="122" t="s">
        <v>1492</v>
      </c>
      <c r="D9" s="77" t="s">
        <v>2402</v>
      </c>
      <c r="E9" s="120">
        <v>821.5</v>
      </c>
      <c r="F9" s="167">
        <v>821.5</v>
      </c>
      <c r="G9" s="149" t="s">
        <v>3732</v>
      </c>
    </row>
    <row r="10" spans="1:7" x14ac:dyDescent="0.2">
      <c r="A10" s="123">
        <v>41029</v>
      </c>
      <c r="B10" s="122" t="s">
        <v>3017</v>
      </c>
      <c r="C10" s="122" t="s">
        <v>1492</v>
      </c>
      <c r="D10" s="77" t="s">
        <v>2406</v>
      </c>
      <c r="E10" s="120">
        <v>168.25</v>
      </c>
      <c r="F10" s="167">
        <v>989.75</v>
      </c>
      <c r="G10" s="77" t="s">
        <v>3721</v>
      </c>
    </row>
    <row r="11" spans="1:7" x14ac:dyDescent="0.2">
      <c r="A11" s="123">
        <v>41060</v>
      </c>
      <c r="B11" s="122" t="s">
        <v>3018</v>
      </c>
      <c r="C11" s="122" t="s">
        <v>1492</v>
      </c>
      <c r="D11" s="77" t="s">
        <v>2402</v>
      </c>
      <c r="E11" s="186">
        <v>1063.3599999999999</v>
      </c>
      <c r="F11" s="167">
        <v>2053.1099999999997</v>
      </c>
      <c r="G11" s="149" t="s">
        <v>3732</v>
      </c>
    </row>
    <row r="12" spans="1:7" x14ac:dyDescent="0.2">
      <c r="A12" s="123">
        <v>41060</v>
      </c>
      <c r="B12" s="122" t="s">
        <v>3019</v>
      </c>
      <c r="C12" s="122" t="s">
        <v>1492</v>
      </c>
      <c r="D12" s="77" t="s">
        <v>2406</v>
      </c>
      <c r="E12" s="120">
        <v>-66.19</v>
      </c>
      <c r="F12" s="167">
        <v>1986.9199999999996</v>
      </c>
      <c r="G12" s="77" t="s">
        <v>3721</v>
      </c>
    </row>
    <row r="13" spans="1:7" x14ac:dyDescent="0.2">
      <c r="A13" s="123">
        <v>41043</v>
      </c>
      <c r="B13" s="122" t="s">
        <v>3020</v>
      </c>
      <c r="C13" s="122" t="s">
        <v>428</v>
      </c>
      <c r="D13" s="122" t="s">
        <v>2515</v>
      </c>
      <c r="E13" s="120">
        <v>37.5</v>
      </c>
      <c r="F13" s="167">
        <v>2024.4199999999996</v>
      </c>
      <c r="G13" s="149" t="s">
        <v>3732</v>
      </c>
    </row>
    <row r="14" spans="1:7" x14ac:dyDescent="0.2">
      <c r="A14" s="182">
        <v>41090</v>
      </c>
      <c r="B14" s="183" t="s">
        <v>3021</v>
      </c>
      <c r="C14" s="183" t="s">
        <v>1492</v>
      </c>
      <c r="D14" s="183" t="s">
        <v>2622</v>
      </c>
      <c r="E14" s="184">
        <v>-266.68</v>
      </c>
      <c r="F14" s="167">
        <v>1757.7399999999996</v>
      </c>
      <c r="G14" s="149" t="s">
        <v>3732</v>
      </c>
    </row>
    <row r="15" spans="1:7" x14ac:dyDescent="0.2">
      <c r="A15" s="182">
        <v>41090</v>
      </c>
      <c r="B15" s="183" t="s">
        <v>3022</v>
      </c>
      <c r="C15" s="183" t="s">
        <v>1492</v>
      </c>
      <c r="D15" s="183" t="s">
        <v>829</v>
      </c>
      <c r="E15" s="187">
        <v>1287.18</v>
      </c>
      <c r="F15" s="167">
        <v>3044.9199999999996</v>
      </c>
      <c r="G15" s="149" t="s">
        <v>3732</v>
      </c>
    </row>
    <row r="16" spans="1:7" x14ac:dyDescent="0.2">
      <c r="E16" s="167"/>
      <c r="F16" s="167">
        <v>3044.9199999999996</v>
      </c>
    </row>
    <row r="17" spans="1:6" x14ac:dyDescent="0.2">
      <c r="E17" s="167"/>
      <c r="F17" s="167">
        <v>3044.9199999999996</v>
      </c>
    </row>
    <row r="18" spans="1:6" x14ac:dyDescent="0.2">
      <c r="E18" s="167"/>
      <c r="F18" s="167">
        <v>3044.9199999999996</v>
      </c>
    </row>
    <row r="19" spans="1:6" x14ac:dyDescent="0.2">
      <c r="E19" s="167"/>
      <c r="F19" s="167">
        <v>3044.9199999999996</v>
      </c>
    </row>
    <row r="20" spans="1:6" ht="13.5" thickBot="1" x14ac:dyDescent="0.25">
      <c r="A20" s="87"/>
      <c r="B20" s="87"/>
      <c r="C20" s="87"/>
      <c r="D20" s="87"/>
      <c r="E20" s="168">
        <v>3044.9199999999996</v>
      </c>
      <c r="F20" s="168">
        <v>3044.9199999999996</v>
      </c>
    </row>
    <row r="21" spans="1:6" ht="13.5" thickTop="1" x14ac:dyDescent="0.2">
      <c r="E21" s="167"/>
      <c r="F21" s="167"/>
    </row>
    <row r="22" spans="1:6" x14ac:dyDescent="0.2">
      <c r="E22" s="169" t="s">
        <v>2411</v>
      </c>
      <c r="F22" s="167">
        <v>741.86</v>
      </c>
    </row>
    <row r="23" spans="1:6" x14ac:dyDescent="0.2">
      <c r="E23" s="90" t="s">
        <v>2412</v>
      </c>
      <c r="F23" s="167">
        <v>2303.0599999999995</v>
      </c>
    </row>
    <row r="24" spans="1:6" x14ac:dyDescent="0.2">
      <c r="A24" s="77" t="s">
        <v>2402</v>
      </c>
      <c r="E24" s="167"/>
      <c r="F24" s="167"/>
    </row>
    <row r="25" spans="1:6" x14ac:dyDescent="0.2">
      <c r="A25" s="77" t="s">
        <v>2406</v>
      </c>
      <c r="E25" s="167"/>
      <c r="F25" s="167"/>
    </row>
    <row r="26" spans="1:6" x14ac:dyDescent="0.2">
      <c r="A26" s="175"/>
      <c r="B26" s="175"/>
      <c r="C26" s="175"/>
      <c r="D26" s="175"/>
      <c r="E26" s="171"/>
      <c r="F26" s="171"/>
    </row>
  </sheetData>
  <pageMargins left="0.7" right="0.7" top="0.75" bottom="0.75" header="0.3" footer="0.3"/>
  <pageSetup scale="97" fitToHeight="0" orientation="landscape" r:id="rId1"/>
  <headerFooter>
    <oddFooter>&amp;L&amp;F &amp;A&amp;R&amp;P of &amp;N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G26"/>
  <sheetViews>
    <sheetView workbookViewId="0">
      <selection activeCell="E9" sqref="E9"/>
    </sheetView>
  </sheetViews>
  <sheetFormatPr defaultColWidth="9.140625" defaultRowHeight="12.75" x14ac:dyDescent="0.2"/>
  <cols>
    <col min="1" max="1" width="10.140625" style="77" bestFit="1" customWidth="1"/>
    <col min="2" max="2" width="20.140625" style="77" customWidth="1"/>
    <col min="3" max="3" width="29.140625" style="77" customWidth="1"/>
    <col min="4" max="4" width="20.85546875" style="77" customWidth="1"/>
    <col min="5" max="5" width="13.7109375" style="77" bestFit="1" customWidth="1"/>
    <col min="6" max="6" width="13.28515625" style="77" customWidth="1"/>
    <col min="7" max="16384" width="9.140625" style="77"/>
  </cols>
  <sheetData>
    <row r="1" spans="1:7" x14ac:dyDescent="0.2">
      <c r="A1" s="164" t="s">
        <v>1492</v>
      </c>
    </row>
    <row r="2" spans="1:7" ht="15" x14ac:dyDescent="0.25">
      <c r="A2" s="78" t="s">
        <v>2396</v>
      </c>
    </row>
    <row r="3" spans="1:7" ht="15" x14ac:dyDescent="0.25">
      <c r="A3" s="78" t="s">
        <v>2504</v>
      </c>
    </row>
    <row r="4" spans="1:7" ht="15" x14ac:dyDescent="0.25">
      <c r="A4" s="79">
        <v>41121</v>
      </c>
    </row>
    <row r="7" spans="1:7" x14ac:dyDescent="0.2">
      <c r="A7" s="80" t="s">
        <v>2398</v>
      </c>
      <c r="B7" s="80" t="s">
        <v>321</v>
      </c>
      <c r="C7" s="80" t="s">
        <v>2399</v>
      </c>
      <c r="D7" s="80" t="s">
        <v>310</v>
      </c>
      <c r="E7" s="80" t="s">
        <v>909</v>
      </c>
      <c r="F7" s="80" t="s">
        <v>2400</v>
      </c>
    </row>
    <row r="8" spans="1:7" x14ac:dyDescent="0.2">
      <c r="A8" s="152"/>
      <c r="B8" s="153"/>
      <c r="C8" s="153"/>
      <c r="E8" s="149"/>
      <c r="F8" s="167">
        <v>0</v>
      </c>
    </row>
    <row r="9" spans="1:7" x14ac:dyDescent="0.2">
      <c r="A9" s="123">
        <v>41025</v>
      </c>
      <c r="B9" s="122" t="s">
        <v>3023</v>
      </c>
      <c r="C9" s="122" t="s">
        <v>1492</v>
      </c>
      <c r="D9" s="122" t="s">
        <v>829</v>
      </c>
      <c r="E9" s="120">
        <v>798.55</v>
      </c>
      <c r="F9" s="167">
        <v>798.55</v>
      </c>
      <c r="G9" s="77" t="s">
        <v>3721</v>
      </c>
    </row>
    <row r="10" spans="1:7" x14ac:dyDescent="0.2">
      <c r="A10" s="123">
        <v>41029</v>
      </c>
      <c r="B10" s="122" t="s">
        <v>3024</v>
      </c>
      <c r="C10" s="122" t="s">
        <v>1492</v>
      </c>
      <c r="D10" s="122" t="s">
        <v>829</v>
      </c>
      <c r="E10" s="120">
        <v>147.80000000000001</v>
      </c>
      <c r="F10" s="167">
        <v>946.34999999999991</v>
      </c>
      <c r="G10" s="77" t="s">
        <v>3721</v>
      </c>
    </row>
    <row r="11" spans="1:7" x14ac:dyDescent="0.2">
      <c r="A11" s="123">
        <v>41060</v>
      </c>
      <c r="B11" s="122" t="s">
        <v>3025</v>
      </c>
      <c r="C11" s="122" t="s">
        <v>1492</v>
      </c>
      <c r="D11" s="122" t="s">
        <v>829</v>
      </c>
      <c r="E11" s="120">
        <v>115.35</v>
      </c>
      <c r="F11" s="167">
        <v>1061.6999999999998</v>
      </c>
      <c r="G11" s="77" t="s">
        <v>3721</v>
      </c>
    </row>
    <row r="12" spans="1:7" x14ac:dyDescent="0.2">
      <c r="A12" s="123">
        <v>41060</v>
      </c>
      <c r="B12" s="122" t="s">
        <v>3026</v>
      </c>
      <c r="C12" s="122" t="s">
        <v>1492</v>
      </c>
      <c r="D12" s="122" t="s">
        <v>2622</v>
      </c>
      <c r="E12" s="120">
        <v>-7.18</v>
      </c>
      <c r="F12" s="167">
        <v>1054.5199999999998</v>
      </c>
      <c r="G12" s="77" t="s">
        <v>3732</v>
      </c>
    </row>
    <row r="13" spans="1:7" x14ac:dyDescent="0.2">
      <c r="A13" s="182">
        <v>41090</v>
      </c>
      <c r="B13" s="183" t="s">
        <v>3027</v>
      </c>
      <c r="C13" s="183" t="s">
        <v>1492</v>
      </c>
      <c r="D13" s="183" t="s">
        <v>2622</v>
      </c>
      <c r="E13" s="184">
        <v>-63.54</v>
      </c>
      <c r="F13" s="167">
        <v>990.97999999999979</v>
      </c>
      <c r="G13" s="77" t="s">
        <v>3732</v>
      </c>
    </row>
    <row r="14" spans="1:7" x14ac:dyDescent="0.2">
      <c r="A14" s="182">
        <v>41090</v>
      </c>
      <c r="B14" s="183" t="s">
        <v>3028</v>
      </c>
      <c r="C14" s="183" t="s">
        <v>1492</v>
      </c>
      <c r="D14" s="183" t="s">
        <v>829</v>
      </c>
      <c r="E14" s="184">
        <v>306.69</v>
      </c>
      <c r="F14" s="167">
        <v>1297.6699999999998</v>
      </c>
      <c r="G14" s="77" t="s">
        <v>3721</v>
      </c>
    </row>
    <row r="15" spans="1:7" x14ac:dyDescent="0.2">
      <c r="A15" s="123"/>
      <c r="B15" s="122"/>
      <c r="C15" s="122"/>
      <c r="E15" s="120"/>
      <c r="F15" s="167">
        <v>1297.6699999999998</v>
      </c>
    </row>
    <row r="16" spans="1:7" x14ac:dyDescent="0.2">
      <c r="E16" s="167"/>
      <c r="F16" s="167">
        <v>1297.6699999999998</v>
      </c>
    </row>
    <row r="17" spans="1:6" x14ac:dyDescent="0.2">
      <c r="E17" s="167"/>
      <c r="F17" s="167">
        <v>1297.6699999999998</v>
      </c>
    </row>
    <row r="18" spans="1:6" x14ac:dyDescent="0.2">
      <c r="E18" s="167"/>
      <c r="F18" s="167">
        <v>1297.6699999999998</v>
      </c>
    </row>
    <row r="19" spans="1:6" x14ac:dyDescent="0.2">
      <c r="E19" s="167"/>
      <c r="F19" s="167">
        <v>1297.6699999999998</v>
      </c>
    </row>
    <row r="20" spans="1:6" ht="13.5" thickBot="1" x14ac:dyDescent="0.25">
      <c r="A20" s="87"/>
      <c r="B20" s="87"/>
      <c r="C20" s="87"/>
      <c r="D20" s="87"/>
      <c r="E20" s="168">
        <v>1297.6699999999998</v>
      </c>
      <c r="F20" s="168">
        <v>1297.6699999999998</v>
      </c>
    </row>
    <row r="21" spans="1:6" ht="13.5" thickTop="1" x14ac:dyDescent="0.2">
      <c r="E21" s="167"/>
      <c r="F21" s="167"/>
    </row>
    <row r="22" spans="1:6" x14ac:dyDescent="0.2">
      <c r="E22" s="169" t="s">
        <v>2411</v>
      </c>
      <c r="F22" s="167">
        <v>282.97000000000003</v>
      </c>
    </row>
    <row r="23" spans="1:6" x14ac:dyDescent="0.2">
      <c r="A23" s="77" t="s">
        <v>2402</v>
      </c>
      <c r="E23" s="90" t="s">
        <v>2412</v>
      </c>
      <c r="F23" s="167">
        <v>1014.6999999999998</v>
      </c>
    </row>
    <row r="24" spans="1:6" x14ac:dyDescent="0.2">
      <c r="A24" s="77" t="s">
        <v>2406</v>
      </c>
      <c r="E24" s="167"/>
      <c r="F24" s="167"/>
    </row>
    <row r="25" spans="1:6" x14ac:dyDescent="0.2">
      <c r="E25" s="167"/>
      <c r="F25" s="167"/>
    </row>
    <row r="26" spans="1:6" x14ac:dyDescent="0.2">
      <c r="A26" s="175"/>
      <c r="B26" s="175"/>
      <c r="C26" s="175"/>
      <c r="D26" s="175"/>
      <c r="E26" s="171"/>
      <c r="F26" s="171"/>
    </row>
  </sheetData>
  <pageMargins left="0.7" right="0.7" top="0.75" bottom="0.75" header="0.3" footer="0.3"/>
  <pageSetup scale="97" fitToHeight="0" orientation="landscape" r:id="rId1"/>
  <headerFooter>
    <oddFooter>&amp;L&amp;F &amp;A&amp;R&amp;P of &amp;N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F32"/>
  <sheetViews>
    <sheetView workbookViewId="0">
      <selection activeCell="E9" sqref="E9"/>
    </sheetView>
  </sheetViews>
  <sheetFormatPr defaultRowHeight="15" outlineLevelRow="2" x14ac:dyDescent="0.25"/>
  <cols>
    <col min="1" max="1" width="8.85546875" bestFit="1" customWidth="1"/>
    <col min="2" max="2" width="25.28515625" customWidth="1"/>
    <col min="3" max="3" width="22.140625" style="18" bestFit="1" customWidth="1"/>
  </cols>
  <sheetData>
    <row r="1" spans="1:6" x14ac:dyDescent="0.25">
      <c r="A1" s="176" t="s">
        <v>0</v>
      </c>
      <c r="B1" s="176" t="s">
        <v>310</v>
      </c>
      <c r="C1" s="36" t="s">
        <v>320</v>
      </c>
      <c r="D1" s="177" t="s">
        <v>2664</v>
      </c>
      <c r="E1" s="1" t="s">
        <v>3983</v>
      </c>
      <c r="F1" s="1" t="s">
        <v>3983</v>
      </c>
    </row>
    <row r="2" spans="1:6" hidden="1" outlineLevel="2" x14ac:dyDescent="0.25">
      <c r="A2" s="178" t="s">
        <v>1495</v>
      </c>
      <c r="B2" s="178" t="s">
        <v>2938</v>
      </c>
      <c r="C2" s="36">
        <v>5216.4399999999996</v>
      </c>
    </row>
    <row r="3" spans="1:6" outlineLevel="1" collapsed="1" x14ac:dyDescent="0.25">
      <c r="A3" s="178"/>
      <c r="B3" s="179" t="s">
        <v>2942</v>
      </c>
      <c r="C3" s="36">
        <v>5216.4399999999996</v>
      </c>
      <c r="D3" s="38">
        <v>28.361922946992269</v>
      </c>
      <c r="E3" s="1" t="s">
        <v>11810</v>
      </c>
      <c r="F3" s="1">
        <v>340</v>
      </c>
    </row>
    <row r="4" spans="1:6" hidden="1" outlineLevel="2" x14ac:dyDescent="0.25">
      <c r="A4" s="178" t="s">
        <v>1495</v>
      </c>
      <c r="B4" s="178" t="s">
        <v>2812</v>
      </c>
      <c r="C4" s="36">
        <v>2126.6999999999998</v>
      </c>
      <c r="E4" s="1" t="s">
        <v>11789</v>
      </c>
      <c r="F4" s="1">
        <v>343</v>
      </c>
    </row>
    <row r="5" spans="1:6" outlineLevel="1" collapsed="1" x14ac:dyDescent="0.25">
      <c r="A5" s="178"/>
      <c r="B5" s="179" t="s">
        <v>3029</v>
      </c>
      <c r="C5" s="36">
        <v>2126.6999999999998</v>
      </c>
      <c r="D5" s="38">
        <v>11.562924433400644</v>
      </c>
      <c r="E5" s="1" t="s">
        <v>11789</v>
      </c>
      <c r="F5" s="1">
        <v>343</v>
      </c>
    </row>
    <row r="6" spans="1:6" hidden="1" outlineLevel="2" x14ac:dyDescent="0.25">
      <c r="A6" s="178" t="s">
        <v>1495</v>
      </c>
      <c r="B6" s="178" t="s">
        <v>2815</v>
      </c>
      <c r="C6" s="36">
        <v>182.8</v>
      </c>
      <c r="E6" s="1" t="s">
        <v>11718</v>
      </c>
      <c r="F6" s="1">
        <v>334</v>
      </c>
    </row>
    <row r="7" spans="1:6" outlineLevel="1" collapsed="1" x14ac:dyDescent="0.25">
      <c r="A7" s="178"/>
      <c r="B7" s="179" t="s">
        <v>2945</v>
      </c>
      <c r="C7" s="36">
        <v>182.8</v>
      </c>
      <c r="D7" s="38">
        <v>0.99388845931520109</v>
      </c>
      <c r="E7" s="1" t="s">
        <v>11718</v>
      </c>
      <c r="F7" s="1">
        <v>334</v>
      </c>
    </row>
    <row r="8" spans="1:6" hidden="1" outlineLevel="2" x14ac:dyDescent="0.25">
      <c r="A8" s="178" t="s">
        <v>1495</v>
      </c>
      <c r="B8" s="178" t="s">
        <v>2816</v>
      </c>
      <c r="C8" s="36">
        <v>1191</v>
      </c>
      <c r="E8" s="1" t="s">
        <v>11774</v>
      </c>
      <c r="F8" s="1">
        <v>331</v>
      </c>
    </row>
    <row r="9" spans="1:6" hidden="1" outlineLevel="2" x14ac:dyDescent="0.25">
      <c r="A9" s="178" t="s">
        <v>1495</v>
      </c>
      <c r="B9" s="178" t="s">
        <v>2816</v>
      </c>
      <c r="C9" s="36">
        <v>0.49</v>
      </c>
      <c r="E9" s="1" t="s">
        <v>11774</v>
      </c>
      <c r="F9" s="1">
        <v>331</v>
      </c>
    </row>
    <row r="10" spans="1:6" hidden="1" outlineLevel="2" x14ac:dyDescent="0.25">
      <c r="A10" s="178" t="s">
        <v>1495</v>
      </c>
      <c r="B10" s="178" t="s">
        <v>2816</v>
      </c>
      <c r="C10" s="36">
        <v>0</v>
      </c>
      <c r="E10" s="1" t="s">
        <v>11774</v>
      </c>
      <c r="F10" s="1">
        <v>331</v>
      </c>
    </row>
    <row r="11" spans="1:6" hidden="1" outlineLevel="2" x14ac:dyDescent="0.25">
      <c r="A11" s="178" t="s">
        <v>1495</v>
      </c>
      <c r="B11" s="178" t="s">
        <v>2816</v>
      </c>
      <c r="C11" s="36">
        <v>15.09</v>
      </c>
      <c r="E11" s="1" t="s">
        <v>11774</v>
      </c>
      <c r="F11" s="1">
        <v>331</v>
      </c>
    </row>
    <row r="12" spans="1:6" hidden="1" outlineLevel="2" x14ac:dyDescent="0.25">
      <c r="A12" s="178" t="s">
        <v>1495</v>
      </c>
      <c r="B12" s="178" t="s">
        <v>2816</v>
      </c>
      <c r="C12" s="36">
        <v>545.16</v>
      </c>
      <c r="E12" s="1" t="s">
        <v>11774</v>
      </c>
      <c r="F12" s="1">
        <v>331</v>
      </c>
    </row>
    <row r="13" spans="1:6" hidden="1" outlineLevel="2" x14ac:dyDescent="0.25">
      <c r="A13" s="178" t="s">
        <v>1495</v>
      </c>
      <c r="B13" s="178" t="s">
        <v>2816</v>
      </c>
      <c r="C13" s="36">
        <v>300</v>
      </c>
      <c r="E13" s="1" t="s">
        <v>11774</v>
      </c>
      <c r="F13" s="1">
        <v>331</v>
      </c>
    </row>
    <row r="14" spans="1:6" outlineLevel="1" collapsed="1" x14ac:dyDescent="0.25">
      <c r="A14" s="178"/>
      <c r="B14" s="179" t="s">
        <v>3030</v>
      </c>
      <c r="C14" s="36">
        <v>2051.7399999999998</v>
      </c>
      <c r="D14" s="38">
        <v>11.155364920762421</v>
      </c>
      <c r="E14" s="1" t="s">
        <v>11774</v>
      </c>
      <c r="F14" s="1">
        <v>331</v>
      </c>
    </row>
    <row r="15" spans="1:6" hidden="1" outlineLevel="2" x14ac:dyDescent="0.25">
      <c r="A15" s="178" t="s">
        <v>1495</v>
      </c>
      <c r="B15" s="178" t="s">
        <v>2818</v>
      </c>
      <c r="C15" s="36">
        <v>347.19</v>
      </c>
      <c r="E15" s="1" t="s">
        <v>11755</v>
      </c>
      <c r="F15" s="1">
        <v>304</v>
      </c>
    </row>
    <row r="16" spans="1:6" hidden="1" outlineLevel="2" x14ac:dyDescent="0.25">
      <c r="A16" s="178" t="s">
        <v>1495</v>
      </c>
      <c r="B16" s="178" t="s">
        <v>2818</v>
      </c>
      <c r="C16" s="36">
        <v>28.64</v>
      </c>
      <c r="E16" s="1" t="s">
        <v>11755</v>
      </c>
      <c r="F16" s="1">
        <v>304</v>
      </c>
    </row>
    <row r="17" spans="1:6" hidden="1" outlineLevel="2" x14ac:dyDescent="0.25">
      <c r="A17" s="178" t="s">
        <v>1495</v>
      </c>
      <c r="B17" s="178" t="s">
        <v>2818</v>
      </c>
      <c r="C17" s="36">
        <v>319.10000000000002</v>
      </c>
      <c r="E17" s="1" t="s">
        <v>11755</v>
      </c>
      <c r="F17" s="1">
        <v>304</v>
      </c>
    </row>
    <row r="18" spans="1:6" outlineLevel="1" collapsed="1" x14ac:dyDescent="0.25">
      <c r="A18" s="178"/>
      <c r="B18" s="179" t="s">
        <v>3031</v>
      </c>
      <c r="C18" s="36">
        <v>694.93000000000006</v>
      </c>
      <c r="D18" s="38">
        <v>3.7783528831067437</v>
      </c>
      <c r="E18" s="1" t="s">
        <v>11755</v>
      </c>
      <c r="F18" s="1">
        <v>304</v>
      </c>
    </row>
    <row r="19" spans="1:6" hidden="1" outlineLevel="2" x14ac:dyDescent="0.25">
      <c r="A19" s="178" t="s">
        <v>1495</v>
      </c>
      <c r="B19" s="178" t="s">
        <v>3032</v>
      </c>
      <c r="C19" s="36">
        <v>0</v>
      </c>
      <c r="E19" s="1" t="s">
        <v>11789</v>
      </c>
      <c r="F19" s="1">
        <v>343</v>
      </c>
    </row>
    <row r="20" spans="1:6" hidden="1" outlineLevel="2" x14ac:dyDescent="0.25">
      <c r="A20" s="178" t="s">
        <v>1495</v>
      </c>
      <c r="B20" s="178" t="s">
        <v>3032</v>
      </c>
      <c r="C20" s="36">
        <v>5363.7</v>
      </c>
      <c r="E20" s="1" t="s">
        <v>11789</v>
      </c>
      <c r="F20" s="1">
        <v>343</v>
      </c>
    </row>
    <row r="21" spans="1:6" hidden="1" outlineLevel="2" x14ac:dyDescent="0.25">
      <c r="A21" s="178" t="s">
        <v>1495</v>
      </c>
      <c r="B21" s="178" t="s">
        <v>3032</v>
      </c>
      <c r="C21" s="36">
        <v>348.53</v>
      </c>
      <c r="E21" s="1" t="s">
        <v>11789</v>
      </c>
      <c r="F21" s="1">
        <v>343</v>
      </c>
    </row>
    <row r="22" spans="1:6" outlineLevel="1" collapsed="1" x14ac:dyDescent="0.25">
      <c r="A22" s="178"/>
      <c r="B22" s="179" t="s">
        <v>3033</v>
      </c>
      <c r="C22" s="36">
        <v>5712.23</v>
      </c>
      <c r="D22" s="38">
        <v>31.057546356422705</v>
      </c>
      <c r="E22" s="1" t="s">
        <v>11789</v>
      </c>
      <c r="F22" s="1">
        <v>343</v>
      </c>
    </row>
    <row r="23" spans="1:6" hidden="1" outlineLevel="2" x14ac:dyDescent="0.25">
      <c r="A23" s="178" t="s">
        <v>1495</v>
      </c>
      <c r="B23" s="178" t="s">
        <v>3034</v>
      </c>
      <c r="C23" s="36">
        <v>770.96</v>
      </c>
    </row>
    <row r="24" spans="1:6" outlineLevel="2" x14ac:dyDescent="0.25">
      <c r="A24" s="178"/>
      <c r="B24" s="179" t="s">
        <v>975</v>
      </c>
      <c r="C24" s="36">
        <v>15984.84</v>
      </c>
      <c r="D24" s="36">
        <v>86.909999999999982</v>
      </c>
    </row>
    <row r="25" spans="1:6" outlineLevel="2" x14ac:dyDescent="0.25">
      <c r="A25" s="178"/>
      <c r="B25" s="178"/>
      <c r="C25" s="36"/>
    </row>
    <row r="26" spans="1:6" outlineLevel="2" x14ac:dyDescent="0.25">
      <c r="A26" s="178"/>
      <c r="B26" s="177" t="s">
        <v>2664</v>
      </c>
      <c r="C26" s="36"/>
      <c r="D26" s="38">
        <v>86.91</v>
      </c>
    </row>
    <row r="27" spans="1:6" outlineLevel="2" x14ac:dyDescent="0.25">
      <c r="A27" s="178"/>
      <c r="B27" s="178"/>
      <c r="C27" s="36"/>
    </row>
    <row r="28" spans="1:6" outlineLevel="2" x14ac:dyDescent="0.25">
      <c r="A28" s="178"/>
      <c r="B28" s="178"/>
      <c r="C28" s="36"/>
      <c r="E28" s="1" t="s">
        <v>3983</v>
      </c>
      <c r="F28" s="1" t="s">
        <v>3983</v>
      </c>
    </row>
    <row r="29" spans="1:6" outlineLevel="1" x14ac:dyDescent="0.25">
      <c r="A29" s="178"/>
      <c r="B29" s="179" t="s">
        <v>3035</v>
      </c>
      <c r="C29" s="36">
        <v>770.96</v>
      </c>
      <c r="D29" s="38">
        <v>120.97</v>
      </c>
      <c r="E29" s="1" t="s">
        <v>11773</v>
      </c>
      <c r="F29" s="1">
        <v>371</v>
      </c>
    </row>
    <row r="30" spans="1:6" x14ac:dyDescent="0.25">
      <c r="A30" s="178"/>
      <c r="B30" s="179" t="s">
        <v>975</v>
      </c>
      <c r="C30" s="36">
        <v>770.96</v>
      </c>
    </row>
    <row r="32" spans="1:6" x14ac:dyDescent="0.25">
      <c r="B32" s="177" t="s">
        <v>2664</v>
      </c>
      <c r="D32" s="38">
        <v>120.97</v>
      </c>
    </row>
  </sheetData>
  <autoFilter ref="A1:C23" xr:uid="{00000000-0009-0000-0000-000027000000}">
    <sortState ref="A2:C17">
      <sortCondition ref="B1:B17"/>
    </sortState>
  </autoFilter>
  <pageMargins left="0.7" right="0.7" top="0.75" bottom="0.75" header="0.3" footer="0.3"/>
  <pageSetup fitToHeight="0" orientation="landscape" r:id="rId1"/>
  <headerFooter>
    <oddFooter>&amp;L&amp;F &amp;A&amp;R&amp;P of &amp;N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G26"/>
  <sheetViews>
    <sheetView workbookViewId="0">
      <selection activeCell="E9" sqref="E9"/>
    </sheetView>
  </sheetViews>
  <sheetFormatPr defaultColWidth="9.140625" defaultRowHeight="12.75" x14ac:dyDescent="0.2"/>
  <cols>
    <col min="1" max="1" width="10.140625" style="98" bestFit="1" customWidth="1"/>
    <col min="2" max="2" width="20.140625" style="98" customWidth="1"/>
    <col min="3" max="3" width="29.140625" style="98" customWidth="1"/>
    <col min="4" max="4" width="20.85546875" style="98" customWidth="1"/>
    <col min="5" max="5" width="13.7109375" style="98" bestFit="1" customWidth="1"/>
    <col min="6" max="6" width="13.28515625" style="98" customWidth="1"/>
    <col min="7" max="16384" width="9.140625" style="98"/>
  </cols>
  <sheetData>
    <row r="1" spans="1:7" x14ac:dyDescent="0.2">
      <c r="A1" s="164" t="s">
        <v>2026</v>
      </c>
    </row>
    <row r="2" spans="1:7" ht="15" x14ac:dyDescent="0.25">
      <c r="A2" s="99" t="s">
        <v>2414</v>
      </c>
    </row>
    <row r="3" spans="1:7" ht="15" x14ac:dyDescent="0.25">
      <c r="A3" s="99" t="s">
        <v>2532</v>
      </c>
    </row>
    <row r="4" spans="1:7" ht="15" x14ac:dyDescent="0.25">
      <c r="A4" s="100">
        <v>41121</v>
      </c>
    </row>
    <row r="7" spans="1:7" x14ac:dyDescent="0.2">
      <c r="A7" s="101" t="s">
        <v>2398</v>
      </c>
      <c r="B7" s="101" t="s">
        <v>321</v>
      </c>
      <c r="C7" s="101" t="s">
        <v>2399</v>
      </c>
      <c r="D7" s="101" t="s">
        <v>310</v>
      </c>
      <c r="E7" s="101" t="s">
        <v>909</v>
      </c>
      <c r="F7" s="101" t="s">
        <v>2400</v>
      </c>
    </row>
    <row r="8" spans="1:7" x14ac:dyDescent="0.2">
      <c r="A8" s="123">
        <v>41025</v>
      </c>
      <c r="B8" s="122" t="s">
        <v>3036</v>
      </c>
      <c r="C8" s="122" t="s">
        <v>2026</v>
      </c>
      <c r="D8" s="122" t="s">
        <v>829</v>
      </c>
      <c r="E8" s="120">
        <v>76.900000000000006</v>
      </c>
      <c r="F8" s="167">
        <v>76.900000000000006</v>
      </c>
      <c r="G8" s="77" t="s">
        <v>11639</v>
      </c>
    </row>
    <row r="9" spans="1:7" x14ac:dyDescent="0.2">
      <c r="A9" s="123">
        <v>41029</v>
      </c>
      <c r="B9" s="122" t="s">
        <v>3037</v>
      </c>
      <c r="C9" s="122" t="s">
        <v>2026</v>
      </c>
      <c r="D9" s="122" t="s">
        <v>829</v>
      </c>
      <c r="E9" s="120">
        <v>7.88</v>
      </c>
      <c r="F9" s="167">
        <v>84.78</v>
      </c>
      <c r="G9" s="77" t="s">
        <v>3732</v>
      </c>
    </row>
    <row r="10" spans="1:7" x14ac:dyDescent="0.2">
      <c r="A10" s="123">
        <v>41060</v>
      </c>
      <c r="B10" s="122" t="s">
        <v>3038</v>
      </c>
      <c r="C10" s="122" t="s">
        <v>2026</v>
      </c>
      <c r="D10" s="122" t="s">
        <v>2622</v>
      </c>
      <c r="E10" s="120">
        <v>-11.97</v>
      </c>
      <c r="F10" s="167">
        <v>72.81</v>
      </c>
      <c r="G10" s="77" t="s">
        <v>3732</v>
      </c>
    </row>
    <row r="11" spans="1:7" x14ac:dyDescent="0.2">
      <c r="A11" s="123">
        <v>41052</v>
      </c>
      <c r="B11" s="122" t="s">
        <v>3039</v>
      </c>
      <c r="C11" s="122" t="s">
        <v>428</v>
      </c>
      <c r="D11" s="122" t="s">
        <v>3040</v>
      </c>
      <c r="E11" s="120">
        <v>37.5</v>
      </c>
      <c r="F11" s="167">
        <v>110.31</v>
      </c>
      <c r="G11" s="77" t="s">
        <v>3732</v>
      </c>
    </row>
    <row r="12" spans="1:7" x14ac:dyDescent="0.2">
      <c r="A12" s="123">
        <v>41060</v>
      </c>
      <c r="B12" s="122" t="s">
        <v>3041</v>
      </c>
      <c r="C12" s="122" t="s">
        <v>2026</v>
      </c>
      <c r="D12" s="122" t="s">
        <v>829</v>
      </c>
      <c r="E12" s="120">
        <v>115.35</v>
      </c>
      <c r="F12" s="167">
        <v>225.66</v>
      </c>
      <c r="G12" s="77" t="s">
        <v>11639</v>
      </c>
    </row>
    <row r="13" spans="1:7" x14ac:dyDescent="0.2">
      <c r="A13" s="123">
        <v>41060</v>
      </c>
      <c r="B13" s="122" t="s">
        <v>3042</v>
      </c>
      <c r="C13" s="122" t="s">
        <v>2026</v>
      </c>
      <c r="D13" s="122" t="s">
        <v>2622</v>
      </c>
      <c r="E13" s="120">
        <v>-4.79</v>
      </c>
      <c r="F13" s="167">
        <v>220.87</v>
      </c>
      <c r="G13" s="77" t="s">
        <v>3732</v>
      </c>
    </row>
    <row r="14" spans="1:7" x14ac:dyDescent="0.2">
      <c r="A14" s="182">
        <v>41090</v>
      </c>
      <c r="B14" s="183" t="s">
        <v>3043</v>
      </c>
      <c r="C14" s="183" t="s">
        <v>2026</v>
      </c>
      <c r="D14" s="183" t="s">
        <v>2622</v>
      </c>
      <c r="E14" s="184">
        <v>-31.86</v>
      </c>
      <c r="F14" s="167">
        <v>189.01</v>
      </c>
      <c r="G14" s="77" t="s">
        <v>3732</v>
      </c>
    </row>
    <row r="15" spans="1:7" x14ac:dyDescent="0.2">
      <c r="A15" s="182">
        <v>41090</v>
      </c>
      <c r="B15" s="183" t="s">
        <v>3044</v>
      </c>
      <c r="C15" s="183" t="s">
        <v>2026</v>
      </c>
      <c r="D15" s="183" t="s">
        <v>829</v>
      </c>
      <c r="E15" s="184">
        <v>153.80000000000001</v>
      </c>
      <c r="F15" s="167">
        <v>342.81</v>
      </c>
      <c r="G15" s="77" t="s">
        <v>11639</v>
      </c>
    </row>
    <row r="16" spans="1:7" x14ac:dyDescent="0.2">
      <c r="E16" s="167"/>
      <c r="F16" s="167">
        <v>342.81</v>
      </c>
    </row>
    <row r="17" spans="1:6" x14ac:dyDescent="0.2">
      <c r="E17" s="167"/>
      <c r="F17" s="167">
        <v>342.81</v>
      </c>
    </row>
    <row r="18" spans="1:6" x14ac:dyDescent="0.2">
      <c r="E18" s="167"/>
      <c r="F18" s="167">
        <v>342.81</v>
      </c>
    </row>
    <row r="19" spans="1:6" x14ac:dyDescent="0.2">
      <c r="E19" s="167"/>
      <c r="F19" s="167">
        <v>342.81</v>
      </c>
    </row>
    <row r="20" spans="1:6" ht="13.5" thickBot="1" x14ac:dyDescent="0.25">
      <c r="A20" s="105"/>
      <c r="B20" s="105"/>
      <c r="C20" s="105"/>
      <c r="D20" s="105"/>
      <c r="E20" s="168">
        <v>342.81</v>
      </c>
      <c r="F20" s="168">
        <v>342.81</v>
      </c>
    </row>
    <row r="21" spans="1:6" ht="13.5" thickTop="1" x14ac:dyDescent="0.2">
      <c r="E21" s="167"/>
      <c r="F21" s="167"/>
    </row>
    <row r="22" spans="1:6" x14ac:dyDescent="0.2">
      <c r="E22" s="169" t="s">
        <v>2411</v>
      </c>
      <c r="F22" s="167">
        <v>86.91</v>
      </c>
    </row>
    <row r="23" spans="1:6" x14ac:dyDescent="0.2">
      <c r="E23" s="106" t="s">
        <v>2412</v>
      </c>
      <c r="F23" s="167">
        <v>255.9</v>
      </c>
    </row>
    <row r="24" spans="1:6" x14ac:dyDescent="0.2">
      <c r="A24" s="98" t="s">
        <v>2402</v>
      </c>
      <c r="E24" s="167"/>
      <c r="F24" s="167"/>
    </row>
    <row r="25" spans="1:6" x14ac:dyDescent="0.2">
      <c r="A25" s="98" t="s">
        <v>2406</v>
      </c>
      <c r="E25" s="167"/>
      <c r="F25" s="167"/>
    </row>
    <row r="26" spans="1:6" x14ac:dyDescent="0.2">
      <c r="A26" s="170"/>
      <c r="B26" s="170"/>
      <c r="C26" s="170"/>
      <c r="D26" s="170"/>
      <c r="E26" s="171"/>
      <c r="F26" s="171"/>
    </row>
  </sheetData>
  <pageMargins left="0.7" right="0.7" top="0.75" bottom="0.75" header="0.3" footer="0.3"/>
  <pageSetup scale="97" fitToHeight="0" orientation="landscape" r:id="rId1"/>
  <headerFooter>
    <oddFooter>&amp;L&amp;F &amp;A&amp;R&amp;P of &amp;N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G26"/>
  <sheetViews>
    <sheetView workbookViewId="0">
      <selection activeCell="E9" sqref="E9"/>
    </sheetView>
  </sheetViews>
  <sheetFormatPr defaultColWidth="9.140625" defaultRowHeight="12.75" x14ac:dyDescent="0.2"/>
  <cols>
    <col min="1" max="1" width="10.140625" style="98" bestFit="1" customWidth="1"/>
    <col min="2" max="2" width="20.140625" style="98" customWidth="1"/>
    <col min="3" max="3" width="29.140625" style="98" customWidth="1"/>
    <col min="4" max="4" width="20.85546875" style="98" customWidth="1"/>
    <col min="5" max="5" width="13.7109375" style="98" bestFit="1" customWidth="1"/>
    <col min="6" max="6" width="13.28515625" style="98" customWidth="1"/>
    <col min="7" max="16384" width="9.140625" style="98"/>
  </cols>
  <sheetData>
    <row r="1" spans="1:7" x14ac:dyDescent="0.2">
      <c r="A1" s="164" t="s">
        <v>2026</v>
      </c>
    </row>
    <row r="2" spans="1:7" ht="15" x14ac:dyDescent="0.25">
      <c r="A2" s="99" t="s">
        <v>2396</v>
      </c>
    </row>
    <row r="3" spans="1:7" ht="15" x14ac:dyDescent="0.25">
      <c r="A3" s="99" t="s">
        <v>2524</v>
      </c>
    </row>
    <row r="4" spans="1:7" ht="15" x14ac:dyDescent="0.25">
      <c r="A4" s="100">
        <v>41121</v>
      </c>
    </row>
    <row r="7" spans="1:7" x14ac:dyDescent="0.2">
      <c r="A7" s="101" t="s">
        <v>2398</v>
      </c>
      <c r="B7" s="101" t="s">
        <v>321</v>
      </c>
      <c r="C7" s="101" t="s">
        <v>2399</v>
      </c>
      <c r="D7" s="101" t="s">
        <v>310</v>
      </c>
      <c r="E7" s="101" t="s">
        <v>909</v>
      </c>
      <c r="F7" s="101" t="s">
        <v>2400</v>
      </c>
    </row>
    <row r="8" spans="1:7" x14ac:dyDescent="0.2">
      <c r="A8" s="123">
        <v>41025</v>
      </c>
      <c r="B8" s="122" t="s">
        <v>3045</v>
      </c>
      <c r="C8" s="122" t="s">
        <v>2026</v>
      </c>
      <c r="D8" s="122" t="s">
        <v>829</v>
      </c>
      <c r="E8" s="120">
        <v>153.80000000000001</v>
      </c>
      <c r="F8" s="167">
        <v>153.80000000000001</v>
      </c>
      <c r="G8" s="98" t="s">
        <v>3721</v>
      </c>
    </row>
    <row r="9" spans="1:7" x14ac:dyDescent="0.2">
      <c r="A9" s="123">
        <v>41029</v>
      </c>
      <c r="B9" s="122" t="s">
        <v>3046</v>
      </c>
      <c r="C9" s="122" t="s">
        <v>2026</v>
      </c>
      <c r="D9" s="122" t="s">
        <v>829</v>
      </c>
      <c r="E9" s="120">
        <v>23.63</v>
      </c>
      <c r="F9" s="167">
        <v>177.43</v>
      </c>
      <c r="G9" s="98" t="s">
        <v>3732</v>
      </c>
    </row>
    <row r="10" spans="1:7" x14ac:dyDescent="0.2">
      <c r="A10" s="123">
        <v>41060</v>
      </c>
      <c r="B10" s="122" t="s">
        <v>3047</v>
      </c>
      <c r="C10" s="122" t="s">
        <v>2026</v>
      </c>
      <c r="D10" s="122" t="s">
        <v>829</v>
      </c>
      <c r="E10" s="120">
        <v>192.25</v>
      </c>
      <c r="F10" s="167">
        <v>369.68</v>
      </c>
      <c r="G10" s="98" t="s">
        <v>3721</v>
      </c>
    </row>
    <row r="11" spans="1:7" x14ac:dyDescent="0.2">
      <c r="A11" s="182">
        <v>41090</v>
      </c>
      <c r="B11" s="183" t="s">
        <v>3048</v>
      </c>
      <c r="C11" s="183" t="s">
        <v>2026</v>
      </c>
      <c r="D11" s="183" t="s">
        <v>2622</v>
      </c>
      <c r="E11" s="184">
        <v>-31.86</v>
      </c>
      <c r="F11" s="167">
        <v>337.82</v>
      </c>
      <c r="G11" s="98" t="s">
        <v>3732</v>
      </c>
    </row>
    <row r="12" spans="1:7" x14ac:dyDescent="0.2">
      <c r="A12" s="182">
        <v>41090</v>
      </c>
      <c r="B12" s="183" t="s">
        <v>3049</v>
      </c>
      <c r="C12" s="183" t="s">
        <v>2026</v>
      </c>
      <c r="D12" s="183" t="s">
        <v>829</v>
      </c>
      <c r="E12" s="184">
        <v>153.80000000000001</v>
      </c>
      <c r="F12" s="167">
        <v>491.62</v>
      </c>
      <c r="G12" s="98" t="s">
        <v>3721</v>
      </c>
    </row>
    <row r="13" spans="1:7" x14ac:dyDescent="0.2">
      <c r="A13" s="152"/>
      <c r="B13" s="153"/>
      <c r="C13" s="153"/>
      <c r="E13" s="149"/>
      <c r="F13" s="167">
        <v>491.62</v>
      </c>
    </row>
    <row r="14" spans="1:7" x14ac:dyDescent="0.2">
      <c r="A14" s="123"/>
      <c r="B14" s="122"/>
      <c r="C14" s="122"/>
      <c r="E14" s="120"/>
      <c r="F14" s="167">
        <v>491.62</v>
      </c>
    </row>
    <row r="15" spans="1:7" x14ac:dyDescent="0.2">
      <c r="E15" s="167"/>
      <c r="F15" s="167">
        <v>491.62</v>
      </c>
    </row>
    <row r="16" spans="1:7" x14ac:dyDescent="0.2">
      <c r="E16" s="167"/>
      <c r="F16" s="167">
        <v>491.62</v>
      </c>
    </row>
    <row r="17" spans="1:6" x14ac:dyDescent="0.2">
      <c r="E17" s="167"/>
      <c r="F17" s="167">
        <v>491.62</v>
      </c>
    </row>
    <row r="18" spans="1:6" x14ac:dyDescent="0.2">
      <c r="E18" s="167"/>
      <c r="F18" s="167">
        <v>491.62</v>
      </c>
    </row>
    <row r="19" spans="1:6" x14ac:dyDescent="0.2">
      <c r="E19" s="167"/>
      <c r="F19" s="167">
        <v>491.62</v>
      </c>
    </row>
    <row r="20" spans="1:6" ht="13.5" thickBot="1" x14ac:dyDescent="0.25">
      <c r="A20" s="105"/>
      <c r="B20" s="105"/>
      <c r="C20" s="105"/>
      <c r="D20" s="105"/>
      <c r="E20" s="168">
        <v>491.62</v>
      </c>
      <c r="F20" s="168">
        <v>491.62</v>
      </c>
    </row>
    <row r="21" spans="1:6" ht="13.5" thickTop="1" x14ac:dyDescent="0.2">
      <c r="E21" s="167"/>
      <c r="F21" s="167"/>
    </row>
    <row r="22" spans="1:6" x14ac:dyDescent="0.2">
      <c r="E22" s="169" t="s">
        <v>2411</v>
      </c>
      <c r="F22" s="167">
        <v>120.97</v>
      </c>
    </row>
    <row r="23" spans="1:6" x14ac:dyDescent="0.2">
      <c r="E23" s="106" t="s">
        <v>2412</v>
      </c>
      <c r="F23" s="167">
        <v>370.65</v>
      </c>
    </row>
    <row r="24" spans="1:6" x14ac:dyDescent="0.2">
      <c r="A24" s="98" t="s">
        <v>2402</v>
      </c>
      <c r="E24" s="167"/>
      <c r="F24" s="167"/>
    </row>
    <row r="25" spans="1:6" x14ac:dyDescent="0.2">
      <c r="A25" s="98" t="s">
        <v>2406</v>
      </c>
      <c r="E25" s="167"/>
      <c r="F25" s="167"/>
    </row>
    <row r="26" spans="1:6" x14ac:dyDescent="0.2">
      <c r="A26" s="170"/>
      <c r="B26" s="170"/>
      <c r="C26" s="170"/>
      <c r="D26" s="170"/>
      <c r="E26" s="171"/>
      <c r="F26" s="171"/>
    </row>
  </sheetData>
  <pageMargins left="0.7" right="0.7" top="0.75" bottom="0.75" header="0.3" footer="0.3"/>
  <pageSetup scale="97" fitToHeight="0" orientation="landscape" r:id="rId1"/>
  <headerFooter>
    <oddFooter>&amp;L&amp;F &amp;A&amp;R&amp;P of &amp;N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F12"/>
  <sheetViews>
    <sheetView workbookViewId="0">
      <selection activeCell="E9" sqref="E9"/>
    </sheetView>
  </sheetViews>
  <sheetFormatPr defaultRowHeight="15" outlineLevelRow="2" x14ac:dyDescent="0.25"/>
  <cols>
    <col min="1" max="1" width="8.85546875" bestFit="1" customWidth="1"/>
    <col min="2" max="2" width="30.85546875" bestFit="1" customWidth="1"/>
    <col min="3" max="3" width="22.140625" style="18" bestFit="1" customWidth="1"/>
  </cols>
  <sheetData>
    <row r="1" spans="1:6" x14ac:dyDescent="0.25">
      <c r="A1" s="176" t="s">
        <v>0</v>
      </c>
      <c r="B1" s="176" t="s">
        <v>310</v>
      </c>
      <c r="C1" s="36" t="s">
        <v>320</v>
      </c>
      <c r="D1" s="177" t="s">
        <v>2664</v>
      </c>
      <c r="E1" s="1" t="s">
        <v>3983</v>
      </c>
      <c r="F1" s="1" t="s">
        <v>3983</v>
      </c>
    </row>
    <row r="2" spans="1:6" hidden="1" outlineLevel="2" x14ac:dyDescent="0.25">
      <c r="A2" s="178" t="s">
        <v>2029</v>
      </c>
      <c r="B2" s="178" t="s">
        <v>3050</v>
      </c>
      <c r="C2" s="36">
        <v>4156.75</v>
      </c>
    </row>
    <row r="3" spans="1:6" hidden="1" outlineLevel="2" x14ac:dyDescent="0.25">
      <c r="A3" s="178" t="s">
        <v>2029</v>
      </c>
      <c r="B3" s="178" t="s">
        <v>3050</v>
      </c>
      <c r="C3" s="36">
        <v>747.5</v>
      </c>
    </row>
    <row r="4" spans="1:6" outlineLevel="2" x14ac:dyDescent="0.25">
      <c r="A4" s="178"/>
      <c r="B4" s="178"/>
      <c r="C4" s="36"/>
    </row>
    <row r="5" spans="1:6" outlineLevel="2" x14ac:dyDescent="0.25">
      <c r="A5" s="178"/>
      <c r="B5" s="166" t="s">
        <v>3051</v>
      </c>
      <c r="C5" s="36"/>
      <c r="D5" s="38">
        <v>192.96</v>
      </c>
      <c r="E5" s="1" t="s">
        <v>11774</v>
      </c>
      <c r="F5" s="1">
        <v>331</v>
      </c>
    </row>
    <row r="6" spans="1:6" outlineLevel="2" x14ac:dyDescent="0.25">
      <c r="A6" s="178"/>
      <c r="B6" s="177" t="s">
        <v>2664</v>
      </c>
      <c r="C6" s="36"/>
    </row>
    <row r="7" spans="1:6" outlineLevel="2" x14ac:dyDescent="0.25">
      <c r="A7" s="178"/>
      <c r="B7" t="s">
        <v>3052</v>
      </c>
      <c r="C7" s="36"/>
    </row>
    <row r="8" spans="1:6" outlineLevel="2" x14ac:dyDescent="0.25">
      <c r="A8" s="178"/>
      <c r="B8" s="178"/>
      <c r="C8" s="36"/>
      <c r="E8" s="1" t="s">
        <v>3983</v>
      </c>
      <c r="F8" s="1" t="s">
        <v>3983</v>
      </c>
    </row>
    <row r="9" spans="1:6" outlineLevel="1" x14ac:dyDescent="0.25">
      <c r="A9" s="178"/>
      <c r="B9" s="179" t="s">
        <v>3053</v>
      </c>
      <c r="C9" s="36">
        <v>4904.25</v>
      </c>
      <c r="D9" s="38">
        <v>221.75</v>
      </c>
      <c r="E9" s="1" t="s">
        <v>11717</v>
      </c>
      <c r="F9" s="1">
        <v>354</v>
      </c>
    </row>
    <row r="10" spans="1:6" x14ac:dyDescent="0.25">
      <c r="A10" s="178"/>
      <c r="B10" s="179" t="s">
        <v>975</v>
      </c>
      <c r="C10" s="36">
        <v>4904.25</v>
      </c>
    </row>
    <row r="12" spans="1:6" x14ac:dyDescent="0.25">
      <c r="B12" s="177" t="s">
        <v>2664</v>
      </c>
      <c r="D12" s="38">
        <v>221.75</v>
      </c>
    </row>
  </sheetData>
  <pageMargins left="0.7" right="0.7" top="0.75" bottom="0.75" header="0.3" footer="0.3"/>
  <pageSetup fitToHeight="0" orientation="landscape" r:id="rId1"/>
  <headerFooter>
    <oddFooter>&amp;L&amp;F &amp;A&amp;R&amp;P of &amp;N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G26"/>
  <sheetViews>
    <sheetView workbookViewId="0">
      <selection activeCell="E9" sqref="E9"/>
    </sheetView>
  </sheetViews>
  <sheetFormatPr defaultColWidth="9.140625" defaultRowHeight="12.75" x14ac:dyDescent="0.2"/>
  <cols>
    <col min="1" max="1" width="10.140625" style="77" bestFit="1" customWidth="1"/>
    <col min="2" max="2" width="20.140625" style="77" customWidth="1"/>
    <col min="3" max="3" width="29.140625" style="77" customWidth="1"/>
    <col min="4" max="4" width="20.85546875" style="77" customWidth="1"/>
    <col min="5" max="5" width="13.7109375" style="77" bestFit="1" customWidth="1"/>
    <col min="6" max="6" width="13.28515625" style="77" customWidth="1"/>
    <col min="7" max="16384" width="9.140625" style="77"/>
  </cols>
  <sheetData>
    <row r="1" spans="1:7" x14ac:dyDescent="0.2">
      <c r="A1" s="164" t="s">
        <v>2613</v>
      </c>
    </row>
    <row r="2" spans="1:7" ht="15" x14ac:dyDescent="0.25">
      <c r="A2" s="78" t="s">
        <v>2414</v>
      </c>
    </row>
    <row r="3" spans="1:7" ht="15" x14ac:dyDescent="0.25">
      <c r="A3" s="78" t="s">
        <v>2626</v>
      </c>
    </row>
    <row r="4" spans="1:7" ht="15" x14ac:dyDescent="0.25">
      <c r="A4" s="79">
        <v>41121</v>
      </c>
    </row>
    <row r="7" spans="1:7" x14ac:dyDescent="0.2">
      <c r="A7" s="80" t="s">
        <v>2398</v>
      </c>
      <c r="B7" s="80" t="s">
        <v>321</v>
      </c>
      <c r="C7" s="80" t="s">
        <v>2399</v>
      </c>
      <c r="D7" s="80" t="s">
        <v>310</v>
      </c>
      <c r="E7" s="80" t="s">
        <v>909</v>
      </c>
      <c r="F7" s="80" t="s">
        <v>2400</v>
      </c>
    </row>
    <row r="8" spans="1:7" ht="15" x14ac:dyDescent="0.25">
      <c r="A8" s="188">
        <v>41025</v>
      </c>
      <c r="B8" s="189" t="s">
        <v>3054</v>
      </c>
      <c r="C8" s="189" t="s">
        <v>2616</v>
      </c>
      <c r="D8" s="189" t="s">
        <v>829</v>
      </c>
      <c r="E8" s="190">
        <v>153.80000000000001</v>
      </c>
      <c r="F8" s="167">
        <v>153.80000000000001</v>
      </c>
      <c r="G8" s="77" t="s">
        <v>3721</v>
      </c>
    </row>
    <row r="9" spans="1:7" ht="15" x14ac:dyDescent="0.25">
      <c r="A9" s="188">
        <v>41029</v>
      </c>
      <c r="B9" s="189" t="s">
        <v>3055</v>
      </c>
      <c r="C9" s="189" t="s">
        <v>2616</v>
      </c>
      <c r="D9" s="189" t="s">
        <v>829</v>
      </c>
      <c r="E9" s="190">
        <v>23.63</v>
      </c>
      <c r="F9" s="167">
        <v>177.43</v>
      </c>
      <c r="G9" s="77" t="s">
        <v>3732</v>
      </c>
    </row>
    <row r="10" spans="1:7" x14ac:dyDescent="0.2">
      <c r="A10" s="152">
        <v>41052</v>
      </c>
      <c r="B10" s="153" t="s">
        <v>3056</v>
      </c>
      <c r="C10" s="153" t="s">
        <v>428</v>
      </c>
      <c r="D10" s="77" t="s">
        <v>3057</v>
      </c>
      <c r="E10" s="149">
        <v>37.5</v>
      </c>
      <c r="F10" s="167">
        <v>214.93</v>
      </c>
      <c r="G10" s="77" t="s">
        <v>3732</v>
      </c>
    </row>
    <row r="11" spans="1:7" x14ac:dyDescent="0.2">
      <c r="A11" s="152">
        <v>41060</v>
      </c>
      <c r="B11" s="153" t="s">
        <v>3058</v>
      </c>
      <c r="C11" s="153" t="s">
        <v>2616</v>
      </c>
      <c r="D11" s="77" t="s">
        <v>829</v>
      </c>
      <c r="E11" s="149">
        <v>239.94</v>
      </c>
      <c r="F11" s="167">
        <v>454.87</v>
      </c>
      <c r="G11" s="77" t="s">
        <v>3721</v>
      </c>
    </row>
    <row r="12" spans="1:7" ht="15" x14ac:dyDescent="0.25">
      <c r="A12" s="85">
        <v>41060</v>
      </c>
      <c r="B12" s="86" t="s">
        <v>3059</v>
      </c>
      <c r="C12" s="86" t="s">
        <v>2616</v>
      </c>
      <c r="D12" s="77" t="s">
        <v>2622</v>
      </c>
      <c r="E12" s="190">
        <v>-10.91</v>
      </c>
      <c r="F12" s="167">
        <v>443.96</v>
      </c>
      <c r="G12" s="7" t="s">
        <v>3721</v>
      </c>
    </row>
    <row r="13" spans="1:7" x14ac:dyDescent="0.2">
      <c r="A13" s="182">
        <v>41090</v>
      </c>
      <c r="B13" s="183" t="s">
        <v>3060</v>
      </c>
      <c r="C13" s="183" t="s">
        <v>2616</v>
      </c>
      <c r="D13" s="183" t="s">
        <v>2622</v>
      </c>
      <c r="E13" s="184">
        <v>-31.86</v>
      </c>
      <c r="F13" s="167">
        <v>412.09999999999997</v>
      </c>
      <c r="G13" s="77" t="s">
        <v>3732</v>
      </c>
    </row>
    <row r="14" spans="1:7" x14ac:dyDescent="0.2">
      <c r="A14" s="182">
        <v>41090</v>
      </c>
      <c r="B14" s="183" t="s">
        <v>3061</v>
      </c>
      <c r="C14" s="183" t="s">
        <v>2616</v>
      </c>
      <c r="D14" s="183" t="s">
        <v>829</v>
      </c>
      <c r="E14" s="184">
        <v>153.80000000000001</v>
      </c>
      <c r="F14" s="167">
        <v>565.9</v>
      </c>
      <c r="G14" s="77" t="s">
        <v>3721</v>
      </c>
    </row>
    <row r="15" spans="1:7" x14ac:dyDescent="0.2">
      <c r="E15" s="167"/>
      <c r="F15" s="167">
        <v>565.9</v>
      </c>
    </row>
    <row r="16" spans="1:7" x14ac:dyDescent="0.2">
      <c r="E16" s="167"/>
      <c r="F16" s="167">
        <v>565.9</v>
      </c>
    </row>
    <row r="17" spans="1:6" x14ac:dyDescent="0.2">
      <c r="E17" s="167"/>
      <c r="F17" s="167">
        <v>565.9</v>
      </c>
    </row>
    <row r="18" spans="1:6" x14ac:dyDescent="0.2">
      <c r="E18" s="167"/>
      <c r="F18" s="167">
        <v>565.9</v>
      </c>
    </row>
    <row r="19" spans="1:6" x14ac:dyDescent="0.2">
      <c r="E19" s="167"/>
      <c r="F19" s="167">
        <v>565.9</v>
      </c>
    </row>
    <row r="20" spans="1:6" ht="13.5" thickBot="1" x14ac:dyDescent="0.25">
      <c r="A20" s="87"/>
      <c r="B20" s="87"/>
      <c r="C20" s="87"/>
      <c r="D20" s="87"/>
      <c r="E20" s="168">
        <v>565.9</v>
      </c>
      <c r="F20" s="168">
        <v>565.9</v>
      </c>
    </row>
    <row r="21" spans="1:6" ht="13.5" thickTop="1" x14ac:dyDescent="0.2">
      <c r="E21" s="167"/>
      <c r="F21" s="167"/>
    </row>
    <row r="22" spans="1:6" x14ac:dyDescent="0.2">
      <c r="E22" s="169" t="s">
        <v>2411</v>
      </c>
      <c r="F22" s="167">
        <v>192.96</v>
      </c>
    </row>
    <row r="23" spans="1:6" x14ac:dyDescent="0.2">
      <c r="E23" s="90" t="s">
        <v>2412</v>
      </c>
      <c r="F23" s="167">
        <v>372.93999999999994</v>
      </c>
    </row>
    <row r="24" spans="1:6" x14ac:dyDescent="0.2">
      <c r="A24" s="77" t="s">
        <v>2402</v>
      </c>
      <c r="E24" s="167"/>
      <c r="F24" s="167"/>
    </row>
    <row r="25" spans="1:6" x14ac:dyDescent="0.2">
      <c r="A25" s="77" t="s">
        <v>2406</v>
      </c>
      <c r="E25" s="167"/>
      <c r="F25" s="167"/>
    </row>
    <row r="26" spans="1:6" x14ac:dyDescent="0.2">
      <c r="A26" s="175"/>
      <c r="B26" s="175"/>
      <c r="C26" s="175"/>
      <c r="D26" s="175"/>
      <c r="E26" s="171"/>
      <c r="F26" s="171"/>
    </row>
  </sheetData>
  <pageMargins left="0.7" right="0.7" top="0.75" bottom="0.75" header="0.3" footer="0.3"/>
  <pageSetup scale="97" fitToHeight="0" orientation="landscape" r:id="rId1"/>
  <headerFooter>
    <oddFooter>&amp;L&amp;F &amp;A&amp;R&amp;P of &amp;N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G26"/>
  <sheetViews>
    <sheetView workbookViewId="0">
      <selection activeCell="E9" sqref="E9"/>
    </sheetView>
  </sheetViews>
  <sheetFormatPr defaultColWidth="9.140625" defaultRowHeight="12.75" x14ac:dyDescent="0.2"/>
  <cols>
    <col min="1" max="1" width="11.28515625" style="77" customWidth="1"/>
    <col min="2" max="2" width="20.140625" style="77" customWidth="1"/>
    <col min="3" max="3" width="29.140625" style="77" customWidth="1"/>
    <col min="4" max="4" width="20.85546875" style="77" customWidth="1"/>
    <col min="5" max="5" width="13.7109375" style="77" bestFit="1" customWidth="1"/>
    <col min="6" max="6" width="13.28515625" style="77" customWidth="1"/>
    <col min="7" max="16384" width="9.140625" style="77"/>
  </cols>
  <sheetData>
    <row r="1" spans="1:7" x14ac:dyDescent="0.2">
      <c r="A1" s="164" t="s">
        <v>2613</v>
      </c>
    </row>
    <row r="2" spans="1:7" ht="15" x14ac:dyDescent="0.25">
      <c r="A2" s="78" t="s">
        <v>2396</v>
      </c>
    </row>
    <row r="3" spans="1:7" ht="15" x14ac:dyDescent="0.25">
      <c r="A3" s="78" t="s">
        <v>2614</v>
      </c>
    </row>
    <row r="4" spans="1:7" ht="15" x14ac:dyDescent="0.25">
      <c r="A4" s="79">
        <v>41121</v>
      </c>
    </row>
    <row r="7" spans="1:7" x14ac:dyDescent="0.2">
      <c r="A7" s="80" t="s">
        <v>2398</v>
      </c>
      <c r="B7" s="80" t="s">
        <v>321</v>
      </c>
      <c r="C7" s="80" t="s">
        <v>2399</v>
      </c>
      <c r="D7" s="80" t="s">
        <v>310</v>
      </c>
      <c r="E7" s="80" t="s">
        <v>909</v>
      </c>
      <c r="F7" s="80" t="s">
        <v>2400</v>
      </c>
    </row>
    <row r="8" spans="1:7" ht="15" x14ac:dyDescent="0.25">
      <c r="A8" s="188">
        <v>41025</v>
      </c>
      <c r="B8" s="189" t="s">
        <v>3062</v>
      </c>
      <c r="C8" s="189" t="s">
        <v>2616</v>
      </c>
      <c r="D8" s="189" t="s">
        <v>829</v>
      </c>
      <c r="E8" s="190">
        <v>153.80000000000001</v>
      </c>
      <c r="F8" s="167">
        <v>153.80000000000001</v>
      </c>
      <c r="G8" s="77" t="s">
        <v>3721</v>
      </c>
    </row>
    <row r="9" spans="1:7" ht="15" x14ac:dyDescent="0.25">
      <c r="A9" s="188">
        <v>41029</v>
      </c>
      <c r="B9" s="189" t="s">
        <v>3063</v>
      </c>
      <c r="C9" s="189" t="s">
        <v>2616</v>
      </c>
      <c r="D9" s="189" t="s">
        <v>829</v>
      </c>
      <c r="E9" s="190">
        <v>31.5</v>
      </c>
      <c r="F9" s="167">
        <v>185.3</v>
      </c>
      <c r="G9" s="77" t="s">
        <v>3732</v>
      </c>
    </row>
    <row r="10" spans="1:7" ht="15" x14ac:dyDescent="0.25">
      <c r="A10" s="188">
        <v>41052</v>
      </c>
      <c r="B10" s="189" t="s">
        <v>3064</v>
      </c>
      <c r="C10" s="189" t="s">
        <v>428</v>
      </c>
      <c r="D10" s="189" t="s">
        <v>2624</v>
      </c>
      <c r="E10" s="190">
        <v>37.5</v>
      </c>
      <c r="F10" s="167">
        <v>222.8</v>
      </c>
      <c r="G10" s="77" t="s">
        <v>3732</v>
      </c>
    </row>
    <row r="11" spans="1:7" ht="15" x14ac:dyDescent="0.25">
      <c r="A11" s="188">
        <v>41060</v>
      </c>
      <c r="B11" s="189" t="s">
        <v>3065</v>
      </c>
      <c r="C11" s="189" t="s">
        <v>2616</v>
      </c>
      <c r="D11" s="189" t="s">
        <v>829</v>
      </c>
      <c r="E11" s="190">
        <v>299.92</v>
      </c>
      <c r="F11" s="167">
        <v>522.72</v>
      </c>
      <c r="G11" s="77" t="s">
        <v>3721</v>
      </c>
    </row>
    <row r="12" spans="1:7" ht="15" x14ac:dyDescent="0.25">
      <c r="A12" s="188">
        <v>41060</v>
      </c>
      <c r="B12" s="189" t="s">
        <v>3066</v>
      </c>
      <c r="C12" s="189" t="s">
        <v>2616</v>
      </c>
      <c r="D12" s="189" t="s">
        <v>2622</v>
      </c>
      <c r="E12" s="190">
        <v>-14.65</v>
      </c>
      <c r="F12" s="167">
        <v>508.07000000000005</v>
      </c>
      <c r="G12" s="7" t="s">
        <v>3721</v>
      </c>
    </row>
    <row r="13" spans="1:7" x14ac:dyDescent="0.2">
      <c r="A13" s="182">
        <v>41090</v>
      </c>
      <c r="B13" s="183" t="s">
        <v>3067</v>
      </c>
      <c r="C13" s="183" t="s">
        <v>2616</v>
      </c>
      <c r="D13" s="183" t="s">
        <v>2622</v>
      </c>
      <c r="E13" s="184">
        <v>-31.86</v>
      </c>
      <c r="F13" s="167">
        <v>476.21000000000004</v>
      </c>
      <c r="G13" s="77" t="s">
        <v>3732</v>
      </c>
    </row>
    <row r="14" spans="1:7" x14ac:dyDescent="0.2">
      <c r="A14" s="182">
        <v>41090</v>
      </c>
      <c r="B14" s="183" t="s">
        <v>3068</v>
      </c>
      <c r="C14" s="183" t="s">
        <v>2616</v>
      </c>
      <c r="D14" s="183" t="s">
        <v>829</v>
      </c>
      <c r="E14" s="184">
        <v>153.80000000000001</v>
      </c>
      <c r="F14" s="167">
        <v>630.01</v>
      </c>
      <c r="G14" s="77" t="s">
        <v>3721</v>
      </c>
    </row>
    <row r="15" spans="1:7" x14ac:dyDescent="0.2">
      <c r="A15" s="83"/>
      <c r="B15" s="84"/>
      <c r="C15" s="84"/>
      <c r="D15" s="84"/>
      <c r="E15" s="119"/>
      <c r="F15" s="167">
        <v>630.01</v>
      </c>
    </row>
    <row r="16" spans="1:7" x14ac:dyDescent="0.2">
      <c r="A16" s="83"/>
      <c r="B16" s="84"/>
      <c r="C16" s="84"/>
      <c r="D16" s="84"/>
      <c r="E16" s="119"/>
      <c r="F16" s="167">
        <v>630.01</v>
      </c>
    </row>
    <row r="17" spans="1:6" ht="15" x14ac:dyDescent="0.25">
      <c r="A17" s="188"/>
      <c r="E17" s="167"/>
      <c r="F17" s="167">
        <v>630.01</v>
      </c>
    </row>
    <row r="18" spans="1:6" ht="15" x14ac:dyDescent="0.25">
      <c r="A18" s="188"/>
      <c r="E18" s="167"/>
      <c r="F18" s="167">
        <v>630.01</v>
      </c>
    </row>
    <row r="19" spans="1:6" x14ac:dyDescent="0.2">
      <c r="E19" s="167"/>
      <c r="F19" s="167">
        <v>630.01</v>
      </c>
    </row>
    <row r="20" spans="1:6" ht="13.5" thickBot="1" x14ac:dyDescent="0.25">
      <c r="A20" s="87"/>
      <c r="B20" s="87"/>
      <c r="C20" s="87"/>
      <c r="D20" s="87"/>
      <c r="E20" s="168">
        <v>630.01</v>
      </c>
      <c r="F20" s="168">
        <v>630.01</v>
      </c>
    </row>
    <row r="21" spans="1:6" ht="13.5" thickTop="1" x14ac:dyDescent="0.2">
      <c r="E21" s="167"/>
      <c r="F21" s="167"/>
    </row>
    <row r="22" spans="1:6" x14ac:dyDescent="0.2">
      <c r="E22" s="169" t="s">
        <v>2411</v>
      </c>
      <c r="F22" s="167">
        <v>221.75</v>
      </c>
    </row>
    <row r="23" spans="1:6" x14ac:dyDescent="0.2">
      <c r="E23" s="90" t="s">
        <v>2412</v>
      </c>
      <c r="F23" s="167">
        <v>408.26</v>
      </c>
    </row>
    <row r="24" spans="1:6" x14ac:dyDescent="0.2">
      <c r="A24" s="77" t="s">
        <v>2402</v>
      </c>
      <c r="E24" s="167"/>
      <c r="F24" s="167"/>
    </row>
    <row r="25" spans="1:6" x14ac:dyDescent="0.2">
      <c r="A25" s="77" t="s">
        <v>2406</v>
      </c>
      <c r="E25" s="167"/>
      <c r="F25" s="167"/>
    </row>
    <row r="26" spans="1:6" x14ac:dyDescent="0.2">
      <c r="A26" s="175"/>
      <c r="B26" s="175"/>
      <c r="C26" s="175"/>
      <c r="D26" s="175"/>
      <c r="E26" s="171"/>
      <c r="F26" s="171"/>
    </row>
  </sheetData>
  <pageMargins left="0.7" right="0.7" top="0.75" bottom="0.75" header="0.3" footer="0.3"/>
  <pageSetup scale="97" fitToHeight="0" orientation="landscape" r:id="rId1"/>
  <headerFooter>
    <oddFooter>&amp;L&amp;F &amp;A&amp;R&amp;P of &amp;N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J252"/>
  <sheetViews>
    <sheetView topLeftCell="F1" workbookViewId="0">
      <selection activeCell="E9" sqref="E9"/>
    </sheetView>
  </sheetViews>
  <sheetFormatPr defaultColWidth="9.140625" defaultRowHeight="15" outlineLevelRow="1" x14ac:dyDescent="0.25"/>
  <cols>
    <col min="1" max="1" width="22.42578125" style="7" hidden="1" customWidth="1"/>
    <col min="2" max="2" width="31.7109375" style="7" hidden="1" customWidth="1"/>
    <col min="3" max="3" width="9.85546875" style="7" hidden="1" customWidth="1"/>
    <col min="4" max="5" width="0" style="7" hidden="1" customWidth="1"/>
    <col min="6" max="6" width="18" style="7" bestFit="1" customWidth="1"/>
    <col min="7" max="7" width="28.7109375" style="181" bestFit="1" customWidth="1"/>
    <col min="8" max="8" width="11.28515625" style="7" bestFit="1" customWidth="1"/>
    <col min="9" max="9" width="9.140625" style="7"/>
    <col min="10" max="10" width="11.28515625" style="7" bestFit="1" customWidth="1"/>
    <col min="11" max="16384" width="9.140625" style="7"/>
  </cols>
  <sheetData>
    <row r="1" spans="1:10" x14ac:dyDescent="0.25">
      <c r="F1" s="7" t="s">
        <v>8254</v>
      </c>
    </row>
    <row r="3" spans="1:10" x14ac:dyDescent="0.25">
      <c r="A3" s="7" t="s">
        <v>8255</v>
      </c>
      <c r="B3" s="7" t="s">
        <v>8256</v>
      </c>
      <c r="F3" s="7" t="s">
        <v>8255</v>
      </c>
      <c r="G3" s="181" t="s">
        <v>8256</v>
      </c>
    </row>
    <row r="4" spans="1:10" ht="12.75" hidden="1" outlineLevel="1" x14ac:dyDescent="0.2">
      <c r="A4" s="343" t="s">
        <v>8257</v>
      </c>
      <c r="B4" s="129">
        <v>126158.2</v>
      </c>
      <c r="C4" s="49"/>
      <c r="F4" s="70" t="s">
        <v>8257</v>
      </c>
      <c r="G4" s="359">
        <v>126158.2</v>
      </c>
      <c r="H4" s="360">
        <v>4512.32</v>
      </c>
      <c r="J4" s="49">
        <v>9024.64</v>
      </c>
    </row>
    <row r="5" spans="1:10" hidden="1" outlineLevel="1" x14ac:dyDescent="0.25">
      <c r="A5" s="361" t="s">
        <v>3763</v>
      </c>
      <c r="B5" s="129">
        <v>44327.48</v>
      </c>
      <c r="C5" s="49"/>
      <c r="F5" s="7" t="s">
        <v>3763</v>
      </c>
      <c r="G5" s="181">
        <v>44327.48</v>
      </c>
      <c r="H5" s="49">
        <v>1585.4678851917672</v>
      </c>
    </row>
    <row r="6" spans="1:10" hidden="1" outlineLevel="1" x14ac:dyDescent="0.25">
      <c r="A6" s="361" t="s">
        <v>8258</v>
      </c>
      <c r="B6" s="129">
        <v>181.46</v>
      </c>
      <c r="C6" s="49"/>
      <c r="F6" s="7" t="s">
        <v>8258</v>
      </c>
      <c r="G6" s="181">
        <v>181.46</v>
      </c>
      <c r="H6" s="49">
        <v>6.4903080988790265</v>
      </c>
    </row>
    <row r="7" spans="1:10" hidden="1" outlineLevel="1" x14ac:dyDescent="0.25">
      <c r="A7" s="361" t="s">
        <v>8259</v>
      </c>
      <c r="B7" s="129">
        <v>4127.29</v>
      </c>
      <c r="C7" s="49"/>
      <c r="F7" s="7" t="s">
        <v>8259</v>
      </c>
      <c r="G7" s="181">
        <v>4127.29</v>
      </c>
      <c r="H7" s="49">
        <v>147.62142463034508</v>
      </c>
    </row>
    <row r="8" spans="1:10" hidden="1" outlineLevel="1" x14ac:dyDescent="0.25">
      <c r="A8" s="361" t="s">
        <v>8260</v>
      </c>
      <c r="B8" s="129">
        <v>2118.0700000000002</v>
      </c>
      <c r="C8" s="49"/>
      <c r="F8" s="7" t="s">
        <v>8260</v>
      </c>
      <c r="G8" s="181">
        <v>2118.0700000000002</v>
      </c>
      <c r="H8" s="49">
        <v>75.757339771810308</v>
      </c>
    </row>
    <row r="9" spans="1:10" hidden="1" outlineLevel="1" x14ac:dyDescent="0.25">
      <c r="A9" s="361" t="s">
        <v>8261</v>
      </c>
      <c r="B9" s="129">
        <v>2631.84</v>
      </c>
      <c r="F9" s="7" t="s">
        <v>8261</v>
      </c>
      <c r="G9" s="181">
        <v>2631.84</v>
      </c>
      <c r="H9" s="49">
        <v>94.133431428159241</v>
      </c>
    </row>
    <row r="10" spans="1:10" hidden="1" outlineLevel="1" x14ac:dyDescent="0.25">
      <c r="A10" s="361" t="s">
        <v>8262</v>
      </c>
      <c r="B10" s="129">
        <v>6396.67</v>
      </c>
      <c r="F10" s="7" t="s">
        <v>8262</v>
      </c>
      <c r="G10" s="181">
        <v>6396.67</v>
      </c>
      <c r="H10" s="49">
        <v>228.79069275243305</v>
      </c>
    </row>
    <row r="11" spans="1:10" hidden="1" outlineLevel="1" x14ac:dyDescent="0.25">
      <c r="A11" s="361" t="s">
        <v>8263</v>
      </c>
      <c r="B11" s="129">
        <v>1562.17</v>
      </c>
      <c r="F11" s="7" t="s">
        <v>8263</v>
      </c>
      <c r="G11" s="181">
        <v>1562.17</v>
      </c>
      <c r="H11" s="49">
        <v>55.874377839886748</v>
      </c>
    </row>
    <row r="12" spans="1:10" hidden="1" outlineLevel="1" x14ac:dyDescent="0.25">
      <c r="A12" s="361" t="s">
        <v>8264</v>
      </c>
      <c r="B12" s="129">
        <v>2334.48</v>
      </c>
      <c r="F12" s="7" t="s">
        <v>8264</v>
      </c>
      <c r="G12" s="181">
        <v>2334.48</v>
      </c>
      <c r="H12" s="49">
        <v>83.497709967326742</v>
      </c>
    </row>
    <row r="13" spans="1:10" hidden="1" outlineLevel="1" x14ac:dyDescent="0.25">
      <c r="A13" s="361" t="s">
        <v>8265</v>
      </c>
      <c r="B13" s="129">
        <v>23051.269999999997</v>
      </c>
      <c r="F13" s="7" t="s">
        <v>8265</v>
      </c>
      <c r="G13" s="181">
        <v>23051.269999999997</v>
      </c>
      <c r="H13" s="49">
        <v>824.47836641930519</v>
      </c>
    </row>
    <row r="14" spans="1:10" hidden="1" outlineLevel="1" x14ac:dyDescent="0.25">
      <c r="A14" s="361" t="s">
        <v>8266</v>
      </c>
      <c r="B14" s="129">
        <v>828.39</v>
      </c>
      <c r="F14" s="7" t="s">
        <v>8266</v>
      </c>
      <c r="G14" s="181">
        <v>828.39</v>
      </c>
      <c r="H14" s="49">
        <v>29.629154226994359</v>
      </c>
    </row>
    <row r="15" spans="1:10" hidden="1" outlineLevel="1" x14ac:dyDescent="0.25">
      <c r="A15" s="361" t="s">
        <v>8267</v>
      </c>
      <c r="B15" s="129">
        <v>191.95999999999998</v>
      </c>
      <c r="F15" s="7" t="s">
        <v>8267</v>
      </c>
      <c r="G15" s="181">
        <v>191.95999999999998</v>
      </c>
      <c r="H15" s="49">
        <v>6.8658632352078568</v>
      </c>
    </row>
    <row r="16" spans="1:10" hidden="1" outlineLevel="1" x14ac:dyDescent="0.25">
      <c r="A16" s="361" t="s">
        <v>8268</v>
      </c>
      <c r="B16" s="129">
        <v>475.05</v>
      </c>
      <c r="F16" s="7" t="s">
        <v>8268</v>
      </c>
      <c r="G16" s="181">
        <v>475.05</v>
      </c>
      <c r="H16" s="49">
        <v>16.991187382191566</v>
      </c>
    </row>
    <row r="17" spans="1:10" hidden="1" outlineLevel="1" x14ac:dyDescent="0.25">
      <c r="A17" s="361" t="s">
        <v>8269</v>
      </c>
      <c r="B17" s="129">
        <v>2035.54</v>
      </c>
      <c r="F17" s="7" t="s">
        <v>8269</v>
      </c>
      <c r="G17" s="181">
        <v>2035.54</v>
      </c>
      <c r="H17" s="49">
        <v>72.805476400265704</v>
      </c>
    </row>
    <row r="18" spans="1:10" hidden="1" outlineLevel="1" x14ac:dyDescent="0.25">
      <c r="A18" s="361" t="s">
        <v>8270</v>
      </c>
      <c r="B18" s="129">
        <v>1947.26</v>
      </c>
      <c r="F18" s="7" t="s">
        <v>8270</v>
      </c>
      <c r="G18" s="181">
        <v>1947.26</v>
      </c>
      <c r="H18" s="49">
        <v>69.647951882636235</v>
      </c>
    </row>
    <row r="19" spans="1:10" hidden="1" outlineLevel="1" x14ac:dyDescent="0.25">
      <c r="A19" s="361" t="s">
        <v>8271</v>
      </c>
      <c r="B19" s="129">
        <v>417.45</v>
      </c>
      <c r="F19" s="7" t="s">
        <v>8271</v>
      </c>
      <c r="G19" s="181">
        <v>417.45</v>
      </c>
      <c r="H19" s="49">
        <v>14.930999205759118</v>
      </c>
    </row>
    <row r="20" spans="1:10" hidden="1" outlineLevel="1" x14ac:dyDescent="0.25">
      <c r="A20" s="361" t="s">
        <v>8272</v>
      </c>
      <c r="B20" s="129">
        <v>2856.61</v>
      </c>
      <c r="F20" s="7" t="s">
        <v>8272</v>
      </c>
      <c r="G20" s="181">
        <v>2856.61</v>
      </c>
      <c r="H20" s="49">
        <v>102.17281504650511</v>
      </c>
    </row>
    <row r="21" spans="1:10" hidden="1" outlineLevel="1" x14ac:dyDescent="0.25">
      <c r="A21" s="361" t="s">
        <v>3764</v>
      </c>
      <c r="B21" s="129">
        <v>30110.11</v>
      </c>
      <c r="F21" s="7" t="s">
        <v>3764</v>
      </c>
      <c r="G21" s="181">
        <v>30110.11</v>
      </c>
      <c r="H21" s="49">
        <v>1076.9529967548681</v>
      </c>
    </row>
    <row r="22" spans="1:10" hidden="1" outlineLevel="1" x14ac:dyDescent="0.25">
      <c r="A22" s="361" t="s">
        <v>8273</v>
      </c>
      <c r="B22" s="129">
        <v>565.1</v>
      </c>
      <c r="F22" s="7" t="s">
        <v>8273</v>
      </c>
      <c r="G22" s="181">
        <v>565.1</v>
      </c>
      <c r="H22" s="49">
        <v>20.21201976565931</v>
      </c>
    </row>
    <row r="23" spans="1:10" ht="12.75" collapsed="1" x14ac:dyDescent="0.2">
      <c r="A23" s="343" t="s">
        <v>8274</v>
      </c>
      <c r="B23" s="129">
        <v>41707.040000000008</v>
      </c>
      <c r="F23" s="70" t="s">
        <v>8274</v>
      </c>
      <c r="G23" s="359">
        <v>41707.040000000008</v>
      </c>
      <c r="H23" s="360">
        <v>459.53</v>
      </c>
      <c r="I23" s="7" t="s">
        <v>3983</v>
      </c>
      <c r="J23" s="7" t="s">
        <v>3983</v>
      </c>
    </row>
    <row r="24" spans="1:10" x14ac:dyDescent="0.25">
      <c r="A24" s="361" t="s">
        <v>2812</v>
      </c>
      <c r="B24" s="129">
        <v>931.09</v>
      </c>
      <c r="F24" s="7" t="s">
        <v>2812</v>
      </c>
      <c r="G24" s="181">
        <v>931.09</v>
      </c>
      <c r="H24" s="49">
        <v>10.258790547111468</v>
      </c>
      <c r="I24" s="1" t="s">
        <v>11789</v>
      </c>
      <c r="J24" s="1">
        <v>343</v>
      </c>
    </row>
    <row r="25" spans="1:10" x14ac:dyDescent="0.25">
      <c r="A25" s="361" t="s">
        <v>2813</v>
      </c>
      <c r="B25" s="129">
        <v>527.66</v>
      </c>
      <c r="F25" s="7" t="s">
        <v>2813</v>
      </c>
      <c r="G25" s="181">
        <v>527.66</v>
      </c>
      <c r="H25" s="49">
        <v>5.8137810738906408</v>
      </c>
      <c r="I25" s="1" t="s">
        <v>11789</v>
      </c>
      <c r="J25" s="1">
        <v>343</v>
      </c>
    </row>
    <row r="26" spans="1:10" x14ac:dyDescent="0.25">
      <c r="A26" s="361" t="s">
        <v>3124</v>
      </c>
      <c r="B26" s="129">
        <v>2000.84</v>
      </c>
      <c r="F26" s="7" t="s">
        <v>3124</v>
      </c>
      <c r="G26" s="181">
        <v>2000.84</v>
      </c>
      <c r="H26" s="49">
        <v>22.04534306917968</v>
      </c>
      <c r="I26" s="1" t="s">
        <v>11774</v>
      </c>
      <c r="J26" s="1">
        <v>331</v>
      </c>
    </row>
    <row r="27" spans="1:10" x14ac:dyDescent="0.25">
      <c r="A27" s="361" t="s">
        <v>2816</v>
      </c>
      <c r="B27" s="129">
        <v>698.35</v>
      </c>
      <c r="F27" s="7" t="s">
        <v>2816</v>
      </c>
      <c r="G27" s="181">
        <v>698.35</v>
      </c>
      <c r="H27" s="49">
        <v>7.6944509967621748</v>
      </c>
      <c r="I27" s="1" t="s">
        <v>11774</v>
      </c>
      <c r="J27" s="1">
        <v>331</v>
      </c>
    </row>
    <row r="28" spans="1:10" x14ac:dyDescent="0.25">
      <c r="A28" s="361" t="s">
        <v>3135</v>
      </c>
      <c r="B28" s="129">
        <v>11652.130000000001</v>
      </c>
      <c r="F28" s="7" t="s">
        <v>3135</v>
      </c>
      <c r="G28" s="181">
        <v>11652.130000000001</v>
      </c>
      <c r="H28" s="49">
        <v>128.38368052252088</v>
      </c>
      <c r="I28" s="1" t="s">
        <v>11752</v>
      </c>
      <c r="J28" s="1">
        <v>311</v>
      </c>
    </row>
    <row r="29" spans="1:10" x14ac:dyDescent="0.25">
      <c r="A29" s="361" t="s">
        <v>2817</v>
      </c>
      <c r="B29" s="129">
        <v>24768.210000000003</v>
      </c>
      <c r="F29" s="7" t="s">
        <v>2817</v>
      </c>
      <c r="G29" s="181">
        <v>24768.210000000003</v>
      </c>
      <c r="H29" s="49">
        <v>272.89722649461572</v>
      </c>
      <c r="I29" s="1" t="s">
        <v>11755</v>
      </c>
      <c r="J29" s="1">
        <v>304</v>
      </c>
    </row>
    <row r="30" spans="1:10" x14ac:dyDescent="0.25">
      <c r="A30" s="361" t="s">
        <v>2818</v>
      </c>
      <c r="B30" s="129">
        <v>679.8</v>
      </c>
      <c r="F30" s="7" t="s">
        <v>2818</v>
      </c>
      <c r="G30" s="181">
        <v>679.8</v>
      </c>
      <c r="H30" s="49">
        <v>7.4900662813759951</v>
      </c>
      <c r="I30" s="1" t="s">
        <v>11755</v>
      </c>
      <c r="J30" s="1">
        <v>304</v>
      </c>
    </row>
    <row r="31" spans="1:10" x14ac:dyDescent="0.25">
      <c r="A31" s="361" t="s">
        <v>2819</v>
      </c>
      <c r="B31" s="129">
        <v>448.96</v>
      </c>
      <c r="F31" s="7" t="s">
        <v>2819</v>
      </c>
      <c r="G31" s="181">
        <v>448.96</v>
      </c>
      <c r="H31" s="49">
        <v>4.9466610145433467</v>
      </c>
      <c r="I31" s="1" t="s">
        <v>11810</v>
      </c>
      <c r="J31" s="1">
        <v>340</v>
      </c>
    </row>
    <row r="32" spans="1:10" ht="12.75" x14ac:dyDescent="0.2">
      <c r="A32" s="343" t="s">
        <v>8275</v>
      </c>
      <c r="B32" s="129">
        <v>3540.33</v>
      </c>
      <c r="F32" s="70" t="s">
        <v>8275</v>
      </c>
      <c r="G32" s="359">
        <v>3540.33</v>
      </c>
      <c r="H32" s="360">
        <v>350.29</v>
      </c>
      <c r="I32" s="1"/>
      <c r="J32" s="1"/>
    </row>
    <row r="33" spans="1:10" x14ac:dyDescent="0.25">
      <c r="A33" s="361" t="s">
        <v>3184</v>
      </c>
      <c r="B33" s="129">
        <v>203.34</v>
      </c>
      <c r="F33" s="7" t="s">
        <v>3184</v>
      </c>
      <c r="G33" s="181">
        <v>203.34</v>
      </c>
      <c r="H33" s="49">
        <v>20.119019582920238</v>
      </c>
      <c r="I33" s="1" t="s">
        <v>11717</v>
      </c>
      <c r="J33" s="1">
        <v>354</v>
      </c>
    </row>
    <row r="34" spans="1:10" x14ac:dyDescent="0.25">
      <c r="A34" s="361" t="s">
        <v>3187</v>
      </c>
      <c r="B34" s="129">
        <v>491.63</v>
      </c>
      <c r="F34" s="7" t="s">
        <v>3187</v>
      </c>
      <c r="G34" s="181">
        <v>491.63</v>
      </c>
      <c r="H34" s="49">
        <v>48.643226111690154</v>
      </c>
      <c r="I34" s="1" t="s">
        <v>11773</v>
      </c>
      <c r="J34" s="1">
        <v>371</v>
      </c>
    </row>
    <row r="35" spans="1:10" x14ac:dyDescent="0.25">
      <c r="A35" s="361" t="s">
        <v>2821</v>
      </c>
      <c r="B35" s="129">
        <v>737.96</v>
      </c>
      <c r="F35" s="7" t="s">
        <v>2821</v>
      </c>
      <c r="G35" s="181">
        <v>737.96</v>
      </c>
      <c r="H35" s="49">
        <v>73.015794685806128</v>
      </c>
      <c r="I35" s="1" t="s">
        <v>11717</v>
      </c>
      <c r="J35" s="1">
        <v>354</v>
      </c>
    </row>
    <row r="36" spans="1:10" x14ac:dyDescent="0.25">
      <c r="A36" s="361" t="s">
        <v>3199</v>
      </c>
      <c r="B36" s="129">
        <v>1506.01</v>
      </c>
      <c r="F36" s="7" t="s">
        <v>3199</v>
      </c>
      <c r="G36" s="181">
        <v>1506.01</v>
      </c>
      <c r="H36" s="49">
        <v>149.0087768371875</v>
      </c>
      <c r="I36" s="1" t="s">
        <v>11717</v>
      </c>
      <c r="J36" s="1">
        <v>354</v>
      </c>
    </row>
    <row r="37" spans="1:10" x14ac:dyDescent="0.25">
      <c r="A37" s="361" t="s">
        <v>2822</v>
      </c>
      <c r="B37" s="129">
        <v>601.39</v>
      </c>
      <c r="F37" s="7" t="s">
        <v>2822</v>
      </c>
      <c r="G37" s="181">
        <v>601.39</v>
      </c>
      <c r="H37" s="49">
        <v>59.503182782395989</v>
      </c>
      <c r="I37" s="1" t="s">
        <v>11803</v>
      </c>
      <c r="J37" s="1">
        <v>390</v>
      </c>
    </row>
    <row r="38" spans="1:10" ht="12.75" x14ac:dyDescent="0.2">
      <c r="A38" s="343" t="s">
        <v>8276</v>
      </c>
      <c r="B38" s="129">
        <v>9866.57</v>
      </c>
      <c r="F38" s="70" t="s">
        <v>8276</v>
      </c>
      <c r="G38" s="359">
        <v>9866.57</v>
      </c>
      <c r="H38" s="360">
        <v>2279.75</v>
      </c>
      <c r="I38" s="1"/>
      <c r="J38" s="1"/>
    </row>
    <row r="39" spans="1:10" x14ac:dyDescent="0.25">
      <c r="A39" s="361" t="s">
        <v>2823</v>
      </c>
      <c r="B39" s="129">
        <v>185.48000000000002</v>
      </c>
      <c r="F39" s="7" t="s">
        <v>2823</v>
      </c>
      <c r="G39" s="181">
        <v>185.48000000000002</v>
      </c>
      <c r="H39" s="362">
        <v>42.856639135991543</v>
      </c>
      <c r="I39" s="1" t="s">
        <v>11810</v>
      </c>
      <c r="J39" s="1">
        <v>340</v>
      </c>
    </row>
    <row r="40" spans="1:10" x14ac:dyDescent="0.25">
      <c r="A40" s="361" t="s">
        <v>3224</v>
      </c>
      <c r="B40" s="129">
        <v>375.42</v>
      </c>
      <c r="F40" s="7" t="s">
        <v>3224</v>
      </c>
      <c r="G40" s="181">
        <v>375.42</v>
      </c>
      <c r="H40" s="362">
        <v>86.743796983146126</v>
      </c>
      <c r="I40" s="1" t="s">
        <v>11789</v>
      </c>
      <c r="J40" s="1">
        <v>343</v>
      </c>
    </row>
    <row r="41" spans="1:10" x14ac:dyDescent="0.25">
      <c r="A41" s="361" t="s">
        <v>2827</v>
      </c>
      <c r="B41" s="129">
        <v>914.27</v>
      </c>
      <c r="F41" s="7" t="s">
        <v>2827</v>
      </c>
      <c r="G41" s="181">
        <v>914.27</v>
      </c>
      <c r="H41" s="362">
        <v>211.24940404821533</v>
      </c>
      <c r="I41" s="1" t="s">
        <v>11774</v>
      </c>
      <c r="J41" s="1">
        <v>331</v>
      </c>
    </row>
    <row r="42" spans="1:10" x14ac:dyDescent="0.25">
      <c r="A42" s="361" t="s">
        <v>2828</v>
      </c>
      <c r="B42" s="129">
        <v>6034.05</v>
      </c>
      <c r="F42" s="7" t="s">
        <v>2828</v>
      </c>
      <c r="G42" s="181">
        <v>6034.05</v>
      </c>
      <c r="H42" s="362">
        <v>1394.215567061299</v>
      </c>
      <c r="I42" s="1" t="s">
        <v>11774</v>
      </c>
      <c r="J42" s="1">
        <v>331</v>
      </c>
    </row>
    <row r="43" spans="1:10" x14ac:dyDescent="0.25">
      <c r="A43" s="361" t="s">
        <v>2993</v>
      </c>
      <c r="B43" s="129">
        <v>629.11</v>
      </c>
      <c r="F43" s="7" t="s">
        <v>2993</v>
      </c>
      <c r="G43" s="181">
        <v>629.11</v>
      </c>
      <c r="H43" s="362">
        <v>145.36090277573666</v>
      </c>
      <c r="I43" s="1" t="s">
        <v>11787</v>
      </c>
      <c r="J43" s="1">
        <v>341</v>
      </c>
    </row>
    <row r="44" spans="1:10" x14ac:dyDescent="0.25">
      <c r="A44" s="361" t="s">
        <v>2832</v>
      </c>
      <c r="B44" s="129">
        <v>1728.24</v>
      </c>
      <c r="F44" s="7" t="s">
        <v>2832</v>
      </c>
      <c r="G44" s="181">
        <v>1728.24</v>
      </c>
      <c r="H44" s="362">
        <v>399.32368999561146</v>
      </c>
      <c r="I44" s="1" t="s">
        <v>11812</v>
      </c>
      <c r="J44" s="1">
        <v>342</v>
      </c>
    </row>
    <row r="45" spans="1:10" ht="12.75" x14ac:dyDescent="0.2">
      <c r="A45" s="343" t="s">
        <v>8277</v>
      </c>
      <c r="B45" s="129">
        <v>14316.74</v>
      </c>
      <c r="F45" s="70" t="s">
        <v>8277</v>
      </c>
      <c r="G45" s="359">
        <v>14316.74</v>
      </c>
      <c r="H45" s="363">
        <v>1124.4399999999998</v>
      </c>
      <c r="I45" s="1"/>
      <c r="J45" s="1"/>
    </row>
    <row r="46" spans="1:10" x14ac:dyDescent="0.25">
      <c r="A46" s="361" t="s">
        <v>2835</v>
      </c>
      <c r="B46" s="129">
        <v>661.92</v>
      </c>
      <c r="F46" s="7" t="s">
        <v>2835</v>
      </c>
      <c r="G46" s="181">
        <v>661.92</v>
      </c>
      <c r="H46" s="362">
        <v>51.987346616618019</v>
      </c>
      <c r="I46" s="1" t="s">
        <v>11791</v>
      </c>
      <c r="J46" s="1">
        <v>393</v>
      </c>
    </row>
    <row r="47" spans="1:10" x14ac:dyDescent="0.25">
      <c r="A47" s="361" t="s">
        <v>2836</v>
      </c>
      <c r="B47" s="129">
        <v>511.16999999999996</v>
      </c>
      <c r="F47" s="7" t="s">
        <v>2836</v>
      </c>
      <c r="G47" s="181">
        <v>511.16999999999996</v>
      </c>
      <c r="H47" s="362">
        <v>40.14740749639931</v>
      </c>
      <c r="I47" s="1" t="s">
        <v>11717</v>
      </c>
      <c r="J47" s="1">
        <v>354</v>
      </c>
    </row>
    <row r="48" spans="1:10" x14ac:dyDescent="0.25">
      <c r="A48" s="361" t="s">
        <v>3283</v>
      </c>
      <c r="B48" s="129">
        <v>286.20999999999998</v>
      </c>
      <c r="F48" s="7" t="s">
        <v>3283</v>
      </c>
      <c r="G48" s="181">
        <v>286.20999999999998</v>
      </c>
      <c r="H48" s="362">
        <v>22.478998179753209</v>
      </c>
      <c r="I48" s="1" t="s">
        <v>11717</v>
      </c>
      <c r="J48" s="1">
        <v>354</v>
      </c>
    </row>
    <row r="49" spans="1:10" x14ac:dyDescent="0.25">
      <c r="A49" s="361" t="s">
        <v>2838</v>
      </c>
      <c r="B49" s="129">
        <v>4698.33</v>
      </c>
      <c r="F49" s="7" t="s">
        <v>2838</v>
      </c>
      <c r="G49" s="181">
        <v>4698.33</v>
      </c>
      <c r="H49" s="362">
        <v>369.00790160329791</v>
      </c>
      <c r="I49" s="1" t="s">
        <v>11773</v>
      </c>
      <c r="J49" s="1">
        <v>371</v>
      </c>
    </row>
    <row r="50" spans="1:10" x14ac:dyDescent="0.25">
      <c r="A50" s="361" t="s">
        <v>3291</v>
      </c>
      <c r="B50" s="129">
        <v>6783.1399999999994</v>
      </c>
      <c r="F50" s="7" t="s">
        <v>3291</v>
      </c>
      <c r="G50" s="181">
        <v>6783.1399999999994</v>
      </c>
      <c r="H50" s="362">
        <v>532.74935087177653</v>
      </c>
      <c r="I50" s="1" t="s">
        <v>11717</v>
      </c>
      <c r="J50" s="1">
        <v>354</v>
      </c>
    </row>
    <row r="51" spans="1:10" x14ac:dyDescent="0.25">
      <c r="A51" s="361" t="s">
        <v>2840</v>
      </c>
      <c r="B51" s="129">
        <v>1151.3</v>
      </c>
      <c r="F51" s="7" t="s">
        <v>2840</v>
      </c>
      <c r="G51" s="181">
        <v>1151.3</v>
      </c>
      <c r="H51" s="362">
        <v>90.42336258114625</v>
      </c>
      <c r="I51" s="1" t="s">
        <v>11717</v>
      </c>
      <c r="J51" s="1">
        <v>354</v>
      </c>
    </row>
    <row r="52" spans="1:10" x14ac:dyDescent="0.25">
      <c r="A52" s="361" t="s">
        <v>2841</v>
      </c>
      <c r="B52" s="129">
        <v>224.67</v>
      </c>
      <c r="F52" s="7" t="s">
        <v>2841</v>
      </c>
      <c r="G52" s="181">
        <v>224.67</v>
      </c>
      <c r="H52" s="362">
        <v>17.645632651008533</v>
      </c>
      <c r="I52" s="1" t="s">
        <v>11813</v>
      </c>
      <c r="J52" s="1">
        <v>382</v>
      </c>
    </row>
    <row r="53" spans="1:10" ht="12.75" x14ac:dyDescent="0.2">
      <c r="A53" s="343" t="s">
        <v>8278</v>
      </c>
      <c r="B53" s="129">
        <v>5569.5099999999993</v>
      </c>
      <c r="F53" s="364" t="s">
        <v>8278</v>
      </c>
      <c r="G53" s="365">
        <v>5569.5099999999993</v>
      </c>
      <c r="H53" s="360">
        <v>408.51</v>
      </c>
      <c r="I53" s="1"/>
      <c r="J53" s="1"/>
    </row>
    <row r="54" spans="1:10" ht="12.75" x14ac:dyDescent="0.2">
      <c r="A54" s="361" t="s">
        <v>2974</v>
      </c>
      <c r="B54" s="129">
        <v>600</v>
      </c>
      <c r="F54" s="366" t="s">
        <v>2974</v>
      </c>
      <c r="G54" s="129">
        <v>600</v>
      </c>
      <c r="H54" s="49">
        <v>44.00853935085852</v>
      </c>
      <c r="I54" s="1" t="s">
        <v>11774</v>
      </c>
      <c r="J54" s="1">
        <v>331</v>
      </c>
    </row>
    <row r="55" spans="1:10" ht="12.75" x14ac:dyDescent="0.2">
      <c r="A55" s="361" t="s">
        <v>3051</v>
      </c>
      <c r="B55" s="129">
        <v>4557.0199999999995</v>
      </c>
      <c r="F55" s="366" t="s">
        <v>3051</v>
      </c>
      <c r="G55" s="129">
        <v>4557.0199999999995</v>
      </c>
      <c r="H55" s="49">
        <v>334.24632332108212</v>
      </c>
      <c r="I55" s="1" t="s">
        <v>11774</v>
      </c>
      <c r="J55" s="1">
        <v>331</v>
      </c>
    </row>
    <row r="56" spans="1:10" ht="12.75" x14ac:dyDescent="0.2">
      <c r="A56" s="361" t="s">
        <v>2845</v>
      </c>
      <c r="B56" s="129">
        <v>412.49</v>
      </c>
      <c r="F56" s="366" t="s">
        <v>2845</v>
      </c>
      <c r="G56" s="129">
        <v>412.49</v>
      </c>
      <c r="H56" s="49">
        <v>30.255137328059387</v>
      </c>
      <c r="I56" s="1" t="s">
        <v>11810</v>
      </c>
      <c r="J56" s="1">
        <v>340</v>
      </c>
    </row>
    <row r="57" spans="1:10" ht="12.75" x14ac:dyDescent="0.2">
      <c r="A57" s="343" t="s">
        <v>8279</v>
      </c>
      <c r="B57" s="129">
        <v>1578.47</v>
      </c>
      <c r="F57" s="70" t="s">
        <v>8279</v>
      </c>
      <c r="G57" s="359">
        <v>1578.47</v>
      </c>
      <c r="H57" s="51">
        <v>579.53</v>
      </c>
      <c r="I57" s="1"/>
      <c r="J57" s="1"/>
    </row>
    <row r="58" spans="1:10" x14ac:dyDescent="0.25">
      <c r="A58" s="361" t="s">
        <v>3332</v>
      </c>
      <c r="B58" s="129">
        <v>630.01</v>
      </c>
      <c r="F58" s="7" t="s">
        <v>3332</v>
      </c>
      <c r="G58" s="181">
        <v>630.01</v>
      </c>
      <c r="H58" s="49">
        <v>231.30607189240212</v>
      </c>
      <c r="I58" s="1" t="s">
        <v>11717</v>
      </c>
      <c r="J58" s="1">
        <v>354</v>
      </c>
    </row>
    <row r="59" spans="1:10" x14ac:dyDescent="0.25">
      <c r="A59" s="361" t="s">
        <v>2977</v>
      </c>
      <c r="B59" s="129">
        <v>437</v>
      </c>
      <c r="F59" s="7" t="s">
        <v>2977</v>
      </c>
      <c r="G59" s="181">
        <v>437</v>
      </c>
      <c r="H59" s="49">
        <v>160.44309362864036</v>
      </c>
      <c r="I59" s="1" t="s">
        <v>11717</v>
      </c>
      <c r="J59" s="1">
        <v>354</v>
      </c>
    </row>
    <row r="60" spans="1:10" x14ac:dyDescent="0.25">
      <c r="A60" s="361" t="s">
        <v>2849</v>
      </c>
      <c r="B60" s="129">
        <v>511.46</v>
      </c>
      <c r="F60" s="7" t="s">
        <v>2849</v>
      </c>
      <c r="G60" s="181">
        <v>511.46</v>
      </c>
      <c r="H60" s="49">
        <v>187.78083447895744</v>
      </c>
      <c r="I60" s="1" t="s">
        <v>11803</v>
      </c>
      <c r="J60" s="1">
        <v>390</v>
      </c>
    </row>
    <row r="61" spans="1:10" ht="12.75" x14ac:dyDescent="0.2">
      <c r="A61" s="343" t="s">
        <v>8280</v>
      </c>
      <c r="B61" s="129">
        <v>13048.169999999998</v>
      </c>
      <c r="F61" s="70" t="s">
        <v>8280</v>
      </c>
      <c r="G61" s="359">
        <v>13048.169999999998</v>
      </c>
      <c r="H61" s="360">
        <v>2707.69</v>
      </c>
      <c r="I61" s="1"/>
      <c r="J61" s="1"/>
    </row>
    <row r="62" spans="1:10" x14ac:dyDescent="0.25">
      <c r="A62" s="361" t="s">
        <v>3345</v>
      </c>
      <c r="B62" s="129">
        <v>1493.31</v>
      </c>
      <c r="F62" s="7" t="s">
        <v>3345</v>
      </c>
      <c r="G62" s="181">
        <v>1493.31</v>
      </c>
      <c r="H62" s="49">
        <v>309.88411048445874</v>
      </c>
      <c r="I62" s="1" t="s">
        <v>11774</v>
      </c>
      <c r="J62" s="1">
        <v>331</v>
      </c>
    </row>
    <row r="63" spans="1:10" x14ac:dyDescent="0.25">
      <c r="A63" s="361" t="s">
        <v>3011</v>
      </c>
      <c r="B63" s="129">
        <v>3232.08</v>
      </c>
      <c r="F63" s="7" t="s">
        <v>3011</v>
      </c>
      <c r="G63" s="181">
        <v>3232.08</v>
      </c>
      <c r="H63" s="49">
        <v>670.7048341031732</v>
      </c>
      <c r="I63" s="1" t="s">
        <v>11774</v>
      </c>
      <c r="J63" s="1">
        <v>331</v>
      </c>
    </row>
    <row r="64" spans="1:10" x14ac:dyDescent="0.25">
      <c r="A64" s="361" t="s">
        <v>2852</v>
      </c>
      <c r="B64" s="129">
        <v>6831.92</v>
      </c>
      <c r="F64" s="7" t="s">
        <v>2852</v>
      </c>
      <c r="G64" s="181">
        <v>6831.92</v>
      </c>
      <c r="H64" s="49">
        <v>1417.7253564906039</v>
      </c>
      <c r="I64" s="1" t="s">
        <v>11755</v>
      </c>
      <c r="J64" s="1">
        <v>304</v>
      </c>
    </row>
    <row r="65" spans="1:10" x14ac:dyDescent="0.25">
      <c r="A65" s="361" t="s">
        <v>2853</v>
      </c>
      <c r="B65" s="129">
        <v>1418.64</v>
      </c>
      <c r="F65" s="7" t="s">
        <v>2853</v>
      </c>
      <c r="G65" s="181">
        <v>1418.64</v>
      </c>
      <c r="H65" s="49">
        <v>294.38897114307986</v>
      </c>
      <c r="I65" s="1" t="s">
        <v>11755</v>
      </c>
      <c r="J65" s="1">
        <v>304</v>
      </c>
    </row>
    <row r="66" spans="1:10" x14ac:dyDescent="0.25">
      <c r="A66" s="361" t="s">
        <v>2854</v>
      </c>
      <c r="B66" s="129">
        <v>72.22</v>
      </c>
      <c r="F66" s="7" t="s">
        <v>2854</v>
      </c>
      <c r="G66" s="181">
        <v>72.22</v>
      </c>
      <c r="H66" s="49">
        <v>14.986727778684676</v>
      </c>
      <c r="I66" s="1" t="s">
        <v>11810</v>
      </c>
      <c r="J66" s="1">
        <v>340</v>
      </c>
    </row>
    <row r="67" spans="1:10" ht="12.75" x14ac:dyDescent="0.2">
      <c r="A67" s="343" t="s">
        <v>8281</v>
      </c>
      <c r="B67" s="129">
        <v>1621.69</v>
      </c>
      <c r="F67" s="70" t="s">
        <v>8281</v>
      </c>
      <c r="G67" s="359">
        <v>1621.69</v>
      </c>
      <c r="H67" s="360">
        <v>1256.4100000000001</v>
      </c>
      <c r="I67" s="1"/>
      <c r="J67" s="1"/>
    </row>
    <row r="68" spans="1:10" x14ac:dyDescent="0.25">
      <c r="A68" s="361" t="s">
        <v>3380</v>
      </c>
      <c r="B68" s="129">
        <v>159</v>
      </c>
      <c r="F68" s="7" t="s">
        <v>3380</v>
      </c>
      <c r="G68" s="181">
        <v>159</v>
      </c>
      <c r="H68" s="49">
        <v>123.18580616517337</v>
      </c>
      <c r="I68" s="1" t="s">
        <v>11717</v>
      </c>
      <c r="J68" s="1">
        <v>354</v>
      </c>
    </row>
    <row r="69" spans="1:10" x14ac:dyDescent="0.25">
      <c r="A69" s="361" t="s">
        <v>3014</v>
      </c>
      <c r="B69" s="129">
        <v>1318.24</v>
      </c>
      <c r="F69" s="7" t="s">
        <v>3014</v>
      </c>
      <c r="G69" s="181">
        <v>1318.24</v>
      </c>
      <c r="H69" s="49">
        <v>1021.3110510640134</v>
      </c>
      <c r="I69" s="1" t="s">
        <v>11793</v>
      </c>
      <c r="J69" s="1">
        <v>361</v>
      </c>
    </row>
    <row r="70" spans="1:10" x14ac:dyDescent="0.25">
      <c r="A70" s="361" t="s">
        <v>2857</v>
      </c>
      <c r="B70" s="129">
        <v>144.44999999999999</v>
      </c>
      <c r="F70" s="7" t="s">
        <v>2857</v>
      </c>
      <c r="G70" s="181">
        <v>144.44999999999999</v>
      </c>
      <c r="H70" s="49">
        <v>111.91314277081315</v>
      </c>
      <c r="I70" s="1" t="s">
        <v>11803</v>
      </c>
      <c r="J70" s="1">
        <v>390</v>
      </c>
    </row>
    <row r="71" spans="1:10" ht="12.75" hidden="1" outlineLevel="1" x14ac:dyDescent="0.2">
      <c r="A71" s="343" t="s">
        <v>8282</v>
      </c>
      <c r="B71" s="129">
        <v>11708.43</v>
      </c>
      <c r="F71" s="364" t="s">
        <v>8282</v>
      </c>
      <c r="G71" s="365">
        <v>11708.43</v>
      </c>
      <c r="H71" s="360">
        <v>1361.54</v>
      </c>
      <c r="J71" s="49">
        <v>2723.08</v>
      </c>
    </row>
    <row r="72" spans="1:10" ht="12.75" hidden="1" outlineLevel="1" x14ac:dyDescent="0.2">
      <c r="A72" s="361" t="s">
        <v>8283</v>
      </c>
      <c r="B72" s="129">
        <v>85.28</v>
      </c>
      <c r="F72" s="366" t="s">
        <v>8283</v>
      </c>
      <c r="G72" s="129">
        <v>85.28</v>
      </c>
      <c r="H72" s="49">
        <v>9.916968474851025</v>
      </c>
    </row>
    <row r="73" spans="1:10" ht="12.75" hidden="1" outlineLevel="1" x14ac:dyDescent="0.2">
      <c r="A73" s="361" t="s">
        <v>8284</v>
      </c>
      <c r="B73" s="129">
        <v>1869.39</v>
      </c>
      <c r="F73" s="366" t="s">
        <v>8284</v>
      </c>
      <c r="G73" s="129">
        <v>1869.39</v>
      </c>
      <c r="H73" s="49">
        <v>217.38604241559287</v>
      </c>
    </row>
    <row r="74" spans="1:10" ht="12.75" hidden="1" outlineLevel="1" x14ac:dyDescent="0.2">
      <c r="A74" s="361" t="s">
        <v>8285</v>
      </c>
      <c r="B74" s="129">
        <v>7984.4199999999992</v>
      </c>
      <c r="F74" s="366" t="s">
        <v>8285</v>
      </c>
      <c r="G74" s="129">
        <v>7984.4199999999992</v>
      </c>
      <c r="H74" s="49">
        <v>928.48547643023016</v>
      </c>
    </row>
    <row r="75" spans="1:10" ht="12.75" hidden="1" outlineLevel="1" x14ac:dyDescent="0.2">
      <c r="A75" s="361" t="s">
        <v>8286</v>
      </c>
      <c r="B75" s="129">
        <v>1769.34</v>
      </c>
      <c r="F75" s="366" t="s">
        <v>8286</v>
      </c>
      <c r="G75" s="129">
        <v>1769.34</v>
      </c>
      <c r="H75" s="49">
        <v>205.75151267932588</v>
      </c>
    </row>
    <row r="76" spans="1:10" ht="12.75" hidden="1" outlineLevel="1" x14ac:dyDescent="0.2">
      <c r="A76" s="343" t="s">
        <v>8287</v>
      </c>
      <c r="B76" s="129">
        <v>950.31</v>
      </c>
      <c r="F76" s="70" t="s">
        <v>8287</v>
      </c>
      <c r="G76" s="359">
        <v>950.31</v>
      </c>
      <c r="H76" s="360">
        <v>902.18</v>
      </c>
      <c r="J76" s="49">
        <v>4527.4399999999996</v>
      </c>
    </row>
    <row r="77" spans="1:10" hidden="1" outlineLevel="1" x14ac:dyDescent="0.25">
      <c r="A77" s="361" t="s">
        <v>8288</v>
      </c>
      <c r="B77" s="129">
        <v>665.31</v>
      </c>
      <c r="F77" s="7" t="s">
        <v>8288</v>
      </c>
      <c r="G77" s="181">
        <v>665.31</v>
      </c>
      <c r="H77" s="49">
        <v>631.6142898633077</v>
      </c>
    </row>
    <row r="78" spans="1:10" hidden="1" outlineLevel="1" x14ac:dyDescent="0.25">
      <c r="A78" s="361" t="s">
        <v>8289</v>
      </c>
      <c r="B78" s="129">
        <v>285</v>
      </c>
      <c r="F78" s="7" t="s">
        <v>8289</v>
      </c>
      <c r="G78" s="181">
        <v>285</v>
      </c>
      <c r="H78" s="49">
        <v>270.56571013669225</v>
      </c>
    </row>
    <row r="79" spans="1:10" ht="12.75" hidden="1" outlineLevel="1" x14ac:dyDescent="0.2">
      <c r="A79" s="343" t="s">
        <v>8290</v>
      </c>
      <c r="B79" s="129">
        <v>1010.1999999999999</v>
      </c>
      <c r="F79" s="70" t="s">
        <v>8290</v>
      </c>
      <c r="G79" s="359">
        <v>1010.1999999999999</v>
      </c>
      <c r="H79" s="360">
        <v>1077.9000000000001</v>
      </c>
      <c r="J79" s="49">
        <v>6683.24</v>
      </c>
    </row>
    <row r="80" spans="1:10" hidden="1" outlineLevel="1" x14ac:dyDescent="0.25">
      <c r="A80" s="361" t="s">
        <v>8291</v>
      </c>
      <c r="B80" s="129">
        <v>706.44999999999993</v>
      </c>
      <c r="F80" s="7" t="s">
        <v>8291</v>
      </c>
      <c r="G80" s="181">
        <v>706.44999999999993</v>
      </c>
      <c r="H80" s="49">
        <v>753.79375866165117</v>
      </c>
    </row>
    <row r="81" spans="1:10" hidden="1" outlineLevel="1" x14ac:dyDescent="0.25">
      <c r="A81" s="361" t="s">
        <v>8292</v>
      </c>
      <c r="B81" s="129">
        <v>303.75</v>
      </c>
      <c r="F81" s="7" t="s">
        <v>8292</v>
      </c>
      <c r="G81" s="181">
        <v>303.75</v>
      </c>
      <c r="H81" s="49">
        <v>324.10624133834892</v>
      </c>
    </row>
    <row r="82" spans="1:10" ht="12.75" hidden="1" outlineLevel="1" x14ac:dyDescent="0.2">
      <c r="A82" s="343" t="s">
        <v>8293</v>
      </c>
      <c r="B82" s="129">
        <v>7519.67</v>
      </c>
      <c r="F82" s="70" t="s">
        <v>8293</v>
      </c>
      <c r="G82" s="359">
        <v>7519.67</v>
      </c>
      <c r="H82" s="360">
        <v>347.91</v>
      </c>
      <c r="J82" s="49">
        <v>7379.0599999999995</v>
      </c>
    </row>
    <row r="83" spans="1:10" hidden="1" outlineLevel="1" x14ac:dyDescent="0.25">
      <c r="A83" s="361" t="s">
        <v>8294</v>
      </c>
      <c r="B83" s="129">
        <v>858.4</v>
      </c>
      <c r="F83" s="7" t="s">
        <v>8294</v>
      </c>
      <c r="G83" s="181">
        <v>858.4</v>
      </c>
      <c r="H83" s="49">
        <v>39.71529920860889</v>
      </c>
    </row>
    <row r="84" spans="1:10" hidden="1" outlineLevel="1" x14ac:dyDescent="0.25">
      <c r="A84" s="361" t="s">
        <v>8295</v>
      </c>
      <c r="B84" s="129">
        <v>2855.8</v>
      </c>
      <c r="F84" s="7" t="s">
        <v>8295</v>
      </c>
      <c r="G84" s="181">
        <v>2855.8</v>
      </c>
      <c r="H84" s="49">
        <v>132.12832185454948</v>
      </c>
    </row>
    <row r="85" spans="1:10" hidden="1" outlineLevel="1" x14ac:dyDescent="0.25">
      <c r="A85" s="361" t="s">
        <v>8296</v>
      </c>
      <c r="B85" s="129">
        <v>2814.5599999999995</v>
      </c>
      <c r="F85" s="7" t="s">
        <v>8296</v>
      </c>
      <c r="G85" s="181">
        <v>2814.5599999999995</v>
      </c>
      <c r="H85" s="49">
        <v>130.22028487952261</v>
      </c>
    </row>
    <row r="86" spans="1:10" hidden="1" outlineLevel="1" x14ac:dyDescent="0.25">
      <c r="A86" s="361" t="s">
        <v>8297</v>
      </c>
      <c r="B86" s="129">
        <v>990.91000000000008</v>
      </c>
      <c r="F86" s="7" t="s">
        <v>8297</v>
      </c>
      <c r="G86" s="181">
        <v>990.91000000000008</v>
      </c>
      <c r="H86" s="49">
        <v>45.846094057319007</v>
      </c>
    </row>
    <row r="87" spans="1:10" ht="12.75" hidden="1" outlineLevel="1" x14ac:dyDescent="0.2">
      <c r="A87" s="343" t="s">
        <v>8298</v>
      </c>
      <c r="B87" s="129">
        <v>15471.329999999998</v>
      </c>
      <c r="F87" s="70" t="s">
        <v>8298</v>
      </c>
      <c r="G87" s="359">
        <v>15471.329999999998</v>
      </c>
      <c r="H87" s="360">
        <v>447.74</v>
      </c>
      <c r="J87" s="49">
        <v>8274.5399999999991</v>
      </c>
    </row>
    <row r="88" spans="1:10" hidden="1" outlineLevel="1" x14ac:dyDescent="0.25">
      <c r="A88" s="361" t="s">
        <v>8299</v>
      </c>
      <c r="B88" s="129">
        <v>213.59</v>
      </c>
      <c r="F88" s="7" t="s">
        <v>8299</v>
      </c>
      <c r="G88" s="181">
        <v>213.59</v>
      </c>
      <c r="H88" s="49">
        <v>6.1812905936335154</v>
      </c>
    </row>
    <row r="89" spans="1:10" hidden="1" outlineLevel="1" x14ac:dyDescent="0.25">
      <c r="A89" s="361" t="s">
        <v>8300</v>
      </c>
      <c r="B89" s="129">
        <v>262.75</v>
      </c>
      <c r="F89" s="7" t="s">
        <v>8300</v>
      </c>
      <c r="G89" s="181">
        <v>262.75</v>
      </c>
      <c r="H89" s="49">
        <v>7.6039800715258492</v>
      </c>
    </row>
    <row r="90" spans="1:10" hidden="1" outlineLevel="1" x14ac:dyDescent="0.25">
      <c r="A90" s="361" t="s">
        <v>8301</v>
      </c>
      <c r="B90" s="129">
        <v>185.88</v>
      </c>
      <c r="F90" s="7" t="s">
        <v>8301</v>
      </c>
      <c r="G90" s="181">
        <v>185.88</v>
      </c>
      <c r="H90" s="49">
        <v>5.3793637133976206</v>
      </c>
    </row>
    <row r="91" spans="1:10" hidden="1" outlineLevel="1" x14ac:dyDescent="0.25">
      <c r="A91" s="361" t="s">
        <v>3787</v>
      </c>
      <c r="B91" s="129">
        <v>13747.859999999999</v>
      </c>
      <c r="F91" s="7" t="s">
        <v>3787</v>
      </c>
      <c r="G91" s="181">
        <v>13747.859999999999</v>
      </c>
      <c r="H91" s="49">
        <v>397.86281052760171</v>
      </c>
    </row>
    <row r="92" spans="1:10" hidden="1" outlineLevel="1" x14ac:dyDescent="0.25">
      <c r="A92" s="361" t="s">
        <v>8302</v>
      </c>
      <c r="B92" s="129">
        <v>1061.25</v>
      </c>
      <c r="F92" s="7" t="s">
        <v>8302</v>
      </c>
      <c r="G92" s="181">
        <v>1061.25</v>
      </c>
      <c r="H92" s="49">
        <v>30.712555093841324</v>
      </c>
    </row>
    <row r="93" spans="1:10" ht="12.75" hidden="1" outlineLevel="1" x14ac:dyDescent="0.2">
      <c r="A93" s="343" t="s">
        <v>8303</v>
      </c>
      <c r="B93" s="129">
        <v>4795.3399999999992</v>
      </c>
      <c r="F93" s="70" t="s">
        <v>8303</v>
      </c>
      <c r="G93" s="359">
        <v>4795.3399999999992</v>
      </c>
      <c r="H93" s="360">
        <v>1595.58</v>
      </c>
      <c r="J93" s="49">
        <v>11465.699999999999</v>
      </c>
    </row>
    <row r="94" spans="1:10" hidden="1" outlineLevel="1" x14ac:dyDescent="0.25">
      <c r="A94" s="361" t="s">
        <v>8304</v>
      </c>
      <c r="B94" s="129">
        <v>2031.71</v>
      </c>
      <c r="F94" s="7" t="s">
        <v>8304</v>
      </c>
      <c r="G94" s="181">
        <v>2031.71</v>
      </c>
      <c r="H94" s="49">
        <v>676.02210516876812</v>
      </c>
      <c r="J94" s="49"/>
    </row>
    <row r="95" spans="1:10" hidden="1" outlineLevel="1" x14ac:dyDescent="0.25">
      <c r="A95" s="361" t="s">
        <v>8305</v>
      </c>
      <c r="B95" s="129">
        <v>1523.78</v>
      </c>
      <c r="F95" s="7" t="s">
        <v>8305</v>
      </c>
      <c r="G95" s="181">
        <v>1523.78</v>
      </c>
      <c r="H95" s="49">
        <v>507.01574703774924</v>
      </c>
    </row>
    <row r="96" spans="1:10" hidden="1" outlineLevel="1" x14ac:dyDescent="0.25">
      <c r="A96" s="361" t="s">
        <v>8306</v>
      </c>
      <c r="B96" s="129">
        <v>1036.3899999999999</v>
      </c>
      <c r="F96" s="7" t="s">
        <v>8306</v>
      </c>
      <c r="G96" s="181">
        <v>1036.3899999999999</v>
      </c>
      <c r="H96" s="49">
        <v>344.8437767082209</v>
      </c>
    </row>
    <row r="97" spans="1:10" hidden="1" outlineLevel="1" x14ac:dyDescent="0.25">
      <c r="A97" s="361" t="s">
        <v>8307</v>
      </c>
      <c r="B97" s="129">
        <v>203.46</v>
      </c>
      <c r="F97" s="7" t="s">
        <v>8307</v>
      </c>
      <c r="G97" s="181">
        <v>203.46</v>
      </c>
      <c r="H97" s="49">
        <v>67.698371085261954</v>
      </c>
    </row>
    <row r="98" spans="1:10" ht="12.75" hidden="1" outlineLevel="1" x14ac:dyDescent="0.2">
      <c r="A98" s="343" t="s">
        <v>8308</v>
      </c>
      <c r="B98" s="129">
        <v>5522.5099999999993</v>
      </c>
      <c r="F98" s="70" t="s">
        <v>8308</v>
      </c>
      <c r="G98" s="359">
        <v>5522.5099999999993</v>
      </c>
      <c r="H98" s="360">
        <v>1180.98</v>
      </c>
      <c r="J98" s="49">
        <v>13827.66</v>
      </c>
    </row>
    <row r="99" spans="1:10" hidden="1" outlineLevel="1" x14ac:dyDescent="0.25">
      <c r="A99" s="361" t="s">
        <v>8309</v>
      </c>
      <c r="B99" s="129">
        <v>1168.23</v>
      </c>
      <c r="F99" s="7" t="s">
        <v>8309</v>
      </c>
      <c r="G99" s="181">
        <v>1168.23</v>
      </c>
      <c r="H99" s="49">
        <v>249.8241316720115</v>
      </c>
    </row>
    <row r="100" spans="1:10" hidden="1" outlineLevel="1" x14ac:dyDescent="0.25">
      <c r="A100" s="361" t="s">
        <v>8310</v>
      </c>
      <c r="B100" s="129">
        <v>3372.9199999999996</v>
      </c>
      <c r="F100" s="7" t="s">
        <v>8310</v>
      </c>
      <c r="G100" s="181">
        <v>3372.9199999999996</v>
      </c>
      <c r="H100" s="49">
        <v>721.29358961776438</v>
      </c>
    </row>
    <row r="101" spans="1:10" hidden="1" outlineLevel="1" x14ac:dyDescent="0.25">
      <c r="A101" s="361" t="s">
        <v>8311</v>
      </c>
      <c r="B101" s="129">
        <v>732.4</v>
      </c>
      <c r="F101" s="7" t="s">
        <v>8311</v>
      </c>
      <c r="G101" s="181">
        <v>732.4</v>
      </c>
      <c r="H101" s="49">
        <v>156.62257777713396</v>
      </c>
    </row>
    <row r="102" spans="1:10" hidden="1" outlineLevel="1" x14ac:dyDescent="0.25">
      <c r="A102" s="361" t="s">
        <v>8312</v>
      </c>
      <c r="B102" s="129">
        <v>248.96</v>
      </c>
      <c r="F102" s="7" t="s">
        <v>8312</v>
      </c>
      <c r="G102" s="181">
        <v>248.96</v>
      </c>
      <c r="H102" s="49">
        <v>53.239700933090219</v>
      </c>
    </row>
    <row r="103" spans="1:10" ht="12.75" hidden="1" outlineLevel="1" x14ac:dyDescent="0.2">
      <c r="A103" s="343" t="s">
        <v>8313</v>
      </c>
      <c r="B103" s="129">
        <v>124593.25000000001</v>
      </c>
      <c r="F103" s="70" t="s">
        <v>8313</v>
      </c>
      <c r="G103" s="359">
        <v>124593.25000000001</v>
      </c>
      <c r="H103" s="360">
        <v>5918.03</v>
      </c>
      <c r="J103" s="49">
        <v>25663.72</v>
      </c>
    </row>
    <row r="104" spans="1:10" hidden="1" outlineLevel="1" x14ac:dyDescent="0.25">
      <c r="A104" s="361" t="s">
        <v>8314</v>
      </c>
      <c r="B104" s="129">
        <v>1121.6500000000001</v>
      </c>
      <c r="F104" s="7" t="s">
        <v>8314</v>
      </c>
      <c r="G104" s="181">
        <v>1121.6500000000001</v>
      </c>
      <c r="H104" s="49">
        <v>53.277030252441442</v>
      </c>
    </row>
    <row r="105" spans="1:10" hidden="1" outlineLevel="1" x14ac:dyDescent="0.25">
      <c r="A105" s="361" t="s">
        <v>8315</v>
      </c>
      <c r="B105" s="129">
        <v>919.90000000000009</v>
      </c>
      <c r="F105" s="7" t="s">
        <v>8315</v>
      </c>
      <c r="G105" s="181">
        <v>919.90000000000009</v>
      </c>
      <c r="H105" s="49">
        <v>43.694147130763497</v>
      </c>
    </row>
    <row r="106" spans="1:10" hidden="1" outlineLevel="1" x14ac:dyDescent="0.25">
      <c r="A106" s="361" t="s">
        <v>8316</v>
      </c>
      <c r="B106" s="129">
        <v>13983.480000000001</v>
      </c>
      <c r="F106" s="7" t="s">
        <v>8316</v>
      </c>
      <c r="G106" s="181">
        <v>13983.480000000001</v>
      </c>
      <c r="H106" s="49">
        <v>664.198535188704</v>
      </c>
    </row>
    <row r="107" spans="1:10" hidden="1" outlineLevel="1" x14ac:dyDescent="0.25">
      <c r="A107" s="361" t="s">
        <v>8317</v>
      </c>
      <c r="B107" s="129">
        <v>491.53</v>
      </c>
      <c r="F107" s="7" t="s">
        <v>8317</v>
      </c>
      <c r="G107" s="181">
        <v>491.53</v>
      </c>
      <c r="H107" s="49">
        <v>23.347085704081074</v>
      </c>
    </row>
    <row r="108" spans="1:10" hidden="1" outlineLevel="1" x14ac:dyDescent="0.25">
      <c r="A108" s="361" t="s">
        <v>8318</v>
      </c>
      <c r="B108" s="129">
        <v>169.08</v>
      </c>
      <c r="F108" s="7" t="s">
        <v>8318</v>
      </c>
      <c r="G108" s="181">
        <v>169.08</v>
      </c>
      <c r="H108" s="49">
        <v>8.0310972897809467</v>
      </c>
    </row>
    <row r="109" spans="1:10" hidden="1" outlineLevel="1" x14ac:dyDescent="0.25">
      <c r="A109" s="361" t="s">
        <v>8319</v>
      </c>
      <c r="B109" s="129">
        <v>530.17999999999995</v>
      </c>
      <c r="F109" s="7" t="s">
        <v>8319</v>
      </c>
      <c r="G109" s="181">
        <v>530.17999999999995</v>
      </c>
      <c r="H109" s="49">
        <v>25.182914366548744</v>
      </c>
    </row>
    <row r="110" spans="1:10" hidden="1" outlineLevel="1" x14ac:dyDescent="0.25">
      <c r="A110" s="361" t="s">
        <v>3791</v>
      </c>
      <c r="B110" s="129">
        <v>69527.470000000016</v>
      </c>
      <c r="F110" s="7" t="s">
        <v>3791</v>
      </c>
      <c r="G110" s="181">
        <v>69527.470000000016</v>
      </c>
      <c r="H110" s="49">
        <v>3302.4714684310748</v>
      </c>
    </row>
    <row r="111" spans="1:10" hidden="1" outlineLevel="1" x14ac:dyDescent="0.25">
      <c r="A111" s="361" t="s">
        <v>8320</v>
      </c>
      <c r="B111" s="129">
        <v>16578.179999999997</v>
      </c>
      <c r="F111" s="7" t="s">
        <v>8320</v>
      </c>
      <c r="G111" s="181">
        <v>16578.179999999997</v>
      </c>
      <c r="H111" s="49">
        <v>787.44367439969631</v>
      </c>
    </row>
    <row r="112" spans="1:10" hidden="1" outlineLevel="1" x14ac:dyDescent="0.25">
      <c r="A112" s="361" t="s">
        <v>8321</v>
      </c>
      <c r="B112" s="129">
        <v>1684.87</v>
      </c>
      <c r="F112" s="7" t="s">
        <v>8321</v>
      </c>
      <c r="G112" s="181">
        <v>1684.87</v>
      </c>
      <c r="H112" s="49">
        <v>80.029305007293715</v>
      </c>
    </row>
    <row r="113" spans="1:10" hidden="1" outlineLevel="1" x14ac:dyDescent="0.25">
      <c r="A113" s="361" t="s">
        <v>3792</v>
      </c>
      <c r="B113" s="129">
        <v>9485.4599999999991</v>
      </c>
      <c r="F113" s="7" t="s">
        <v>3792</v>
      </c>
      <c r="G113" s="181">
        <v>9485.4599999999991</v>
      </c>
      <c r="H113" s="49">
        <v>450.54797787039018</v>
      </c>
    </row>
    <row r="114" spans="1:10" hidden="1" outlineLevel="1" x14ac:dyDescent="0.25">
      <c r="A114" s="361" t="s">
        <v>8322</v>
      </c>
      <c r="B114" s="129">
        <v>4587.4000000000005</v>
      </c>
      <c r="F114" s="7" t="s">
        <v>8322</v>
      </c>
      <c r="G114" s="181">
        <v>4587.4000000000005</v>
      </c>
      <c r="H114" s="49">
        <v>217.89600016052231</v>
      </c>
    </row>
    <row r="115" spans="1:10" hidden="1" outlineLevel="1" x14ac:dyDescent="0.25">
      <c r="A115" s="361" t="s">
        <v>8323</v>
      </c>
      <c r="B115" s="129">
        <v>4319.4899999999989</v>
      </c>
      <c r="F115" s="7" t="s">
        <v>8323</v>
      </c>
      <c r="G115" s="181">
        <v>4319.4899999999989</v>
      </c>
      <c r="H115" s="49">
        <v>205.17059635814934</v>
      </c>
    </row>
    <row r="116" spans="1:10" hidden="1" outlineLevel="1" x14ac:dyDescent="0.25">
      <c r="A116" s="361" t="s">
        <v>8324</v>
      </c>
      <c r="B116" s="129">
        <v>939.66</v>
      </c>
      <c r="F116" s="7" t="s">
        <v>8324</v>
      </c>
      <c r="G116" s="181">
        <v>939.66</v>
      </c>
      <c r="H116" s="49">
        <v>44.632723440475296</v>
      </c>
    </row>
    <row r="117" spans="1:10" hidden="1" outlineLevel="1" x14ac:dyDescent="0.25">
      <c r="A117" s="361" t="s">
        <v>8325</v>
      </c>
      <c r="B117" s="129">
        <v>145.18</v>
      </c>
      <c r="F117" s="7" t="s">
        <v>8325</v>
      </c>
      <c r="G117" s="181">
        <v>145.18</v>
      </c>
      <c r="H117" s="49">
        <v>6.8958759435202142</v>
      </c>
    </row>
    <row r="118" spans="1:10" hidden="1" outlineLevel="1" x14ac:dyDescent="0.25">
      <c r="A118" s="361" t="s">
        <v>8326</v>
      </c>
      <c r="B118" s="129">
        <v>109.72</v>
      </c>
      <c r="F118" s="7" t="s">
        <v>8326</v>
      </c>
      <c r="G118" s="181">
        <v>109.72</v>
      </c>
      <c r="H118" s="49">
        <v>5.2115684565576377</v>
      </c>
    </row>
    <row r="119" spans="1:10" ht="12.75" hidden="1" outlineLevel="1" x14ac:dyDescent="0.2">
      <c r="A119" s="343" t="s">
        <v>8327</v>
      </c>
      <c r="B119" s="129">
        <v>38170.81</v>
      </c>
      <c r="F119" s="70" t="s">
        <v>8327</v>
      </c>
      <c r="G119" s="359">
        <v>38170.81</v>
      </c>
      <c r="H119" s="360">
        <v>3065.52</v>
      </c>
      <c r="J119" s="49">
        <v>31794.760000000002</v>
      </c>
    </row>
    <row r="120" spans="1:10" hidden="1" outlineLevel="1" x14ac:dyDescent="0.25">
      <c r="A120" s="361" t="s">
        <v>8328</v>
      </c>
      <c r="B120" s="129">
        <v>747.12</v>
      </c>
      <c r="F120" s="7" t="s">
        <v>8328</v>
      </c>
      <c r="G120" s="181">
        <v>747.12</v>
      </c>
      <c r="H120" s="49">
        <v>60.001642679314386</v>
      </c>
    </row>
    <row r="121" spans="1:10" hidden="1" outlineLevel="1" x14ac:dyDescent="0.25">
      <c r="A121" s="361" t="s">
        <v>8329</v>
      </c>
      <c r="B121" s="129">
        <v>7419.27</v>
      </c>
      <c r="F121" s="7" t="s">
        <v>8329</v>
      </c>
      <c r="G121" s="181">
        <v>7419.27</v>
      </c>
      <c r="H121" s="49">
        <v>595.84589822432383</v>
      </c>
    </row>
    <row r="122" spans="1:10" hidden="1" outlineLevel="1" x14ac:dyDescent="0.25">
      <c r="A122" s="361" t="s">
        <v>8330</v>
      </c>
      <c r="B122" s="129">
        <v>1320.61</v>
      </c>
      <c r="F122" s="7" t="s">
        <v>8330</v>
      </c>
      <c r="G122" s="181">
        <v>1320.61</v>
      </c>
      <c r="H122" s="49">
        <v>106.05895885363712</v>
      </c>
    </row>
    <row r="123" spans="1:10" hidden="1" outlineLevel="1" x14ac:dyDescent="0.25">
      <c r="A123" s="361" t="s">
        <v>8331</v>
      </c>
      <c r="B123" s="129">
        <v>2556.7599999999998</v>
      </c>
      <c r="F123" s="7" t="s">
        <v>8331</v>
      </c>
      <c r="G123" s="181">
        <v>2556.7599999999998</v>
      </c>
      <c r="H123" s="49">
        <v>205.33488587745452</v>
      </c>
    </row>
    <row r="124" spans="1:10" hidden="1" outlineLevel="1" x14ac:dyDescent="0.25">
      <c r="A124" s="361" t="s">
        <v>8332</v>
      </c>
      <c r="B124" s="129">
        <v>851.12</v>
      </c>
      <c r="F124" s="7" t="s">
        <v>8332</v>
      </c>
      <c r="G124" s="181">
        <v>851.12</v>
      </c>
      <c r="H124" s="49">
        <v>68.353943298557198</v>
      </c>
    </row>
    <row r="125" spans="1:10" hidden="1" outlineLevel="1" x14ac:dyDescent="0.25">
      <c r="A125" s="361" t="s">
        <v>8333</v>
      </c>
      <c r="B125" s="129">
        <v>22087.38</v>
      </c>
      <c r="F125" s="7" t="s">
        <v>8333</v>
      </c>
      <c r="G125" s="181">
        <v>22087.38</v>
      </c>
      <c r="H125" s="49">
        <v>1773.8503620331871</v>
      </c>
    </row>
    <row r="126" spans="1:10" hidden="1" outlineLevel="1" x14ac:dyDescent="0.25">
      <c r="A126" s="361" t="s">
        <v>8334</v>
      </c>
      <c r="B126" s="129">
        <v>3188.5499999999993</v>
      </c>
      <c r="F126" s="7" t="s">
        <v>8334</v>
      </c>
      <c r="G126" s="181">
        <v>3188.5499999999993</v>
      </c>
      <c r="H126" s="49">
        <v>256.07430903352582</v>
      </c>
    </row>
    <row r="127" spans="1:10" ht="12.75" hidden="1" outlineLevel="1" x14ac:dyDescent="0.2">
      <c r="A127" s="343" t="s">
        <v>8335</v>
      </c>
      <c r="B127" s="129">
        <v>29042.089999999997</v>
      </c>
      <c r="F127" s="70" t="s">
        <v>8335</v>
      </c>
      <c r="G127" s="359">
        <v>29042.089999999997</v>
      </c>
      <c r="H127" s="360">
        <v>1091.8699999999999</v>
      </c>
      <c r="J127" s="49">
        <v>33978.5</v>
      </c>
    </row>
    <row r="128" spans="1:10" hidden="1" outlineLevel="1" x14ac:dyDescent="0.25">
      <c r="A128" s="361" t="s">
        <v>8336</v>
      </c>
      <c r="B128" s="129">
        <v>1945.07</v>
      </c>
      <c r="F128" s="7" t="s">
        <v>8336</v>
      </c>
      <c r="G128" s="181">
        <v>1945.07</v>
      </c>
      <c r="H128" s="49">
        <v>73.127091779551677</v>
      </c>
    </row>
    <row r="129" spans="1:10" hidden="1" outlineLevel="1" x14ac:dyDescent="0.25">
      <c r="A129" s="361" t="s">
        <v>8337</v>
      </c>
      <c r="B129" s="129">
        <v>172.34</v>
      </c>
      <c r="F129" s="7" t="s">
        <v>8337</v>
      </c>
      <c r="G129" s="181">
        <v>172.34</v>
      </c>
      <c r="H129" s="49">
        <v>6.4793159101152851</v>
      </c>
    </row>
    <row r="130" spans="1:10" hidden="1" outlineLevel="1" x14ac:dyDescent="0.25">
      <c r="A130" s="361" t="s">
        <v>8338</v>
      </c>
      <c r="B130" s="129">
        <v>1661.2200000000003</v>
      </c>
      <c r="F130" s="7" t="s">
        <v>8338</v>
      </c>
      <c r="G130" s="181">
        <v>1661.2200000000003</v>
      </c>
      <c r="H130" s="49">
        <v>62.455432146928828</v>
      </c>
    </row>
    <row r="131" spans="1:10" hidden="1" outlineLevel="1" x14ac:dyDescent="0.25">
      <c r="A131" s="361" t="s">
        <v>8339</v>
      </c>
      <c r="B131" s="129">
        <v>18556.039999999997</v>
      </c>
      <c r="F131" s="7" t="s">
        <v>8339</v>
      </c>
      <c r="G131" s="181">
        <v>18556.039999999997</v>
      </c>
      <c r="H131" s="49">
        <v>697.63517001703383</v>
      </c>
    </row>
    <row r="132" spans="1:10" hidden="1" outlineLevel="1" x14ac:dyDescent="0.25">
      <c r="A132" s="361" t="s">
        <v>8340</v>
      </c>
      <c r="B132" s="129">
        <v>507</v>
      </c>
      <c r="F132" s="7" t="s">
        <v>8340</v>
      </c>
      <c r="G132" s="181">
        <v>507</v>
      </c>
      <c r="H132" s="49">
        <v>19.061234573682544</v>
      </c>
    </row>
    <row r="133" spans="1:10" hidden="1" outlineLevel="1" x14ac:dyDescent="0.25">
      <c r="A133" s="361" t="s">
        <v>8341</v>
      </c>
      <c r="B133" s="129">
        <v>205.78</v>
      </c>
      <c r="F133" s="7" t="s">
        <v>8341</v>
      </c>
      <c r="G133" s="181">
        <v>205.78</v>
      </c>
      <c r="H133" s="49">
        <v>7.7365302772631033</v>
      </c>
    </row>
    <row r="134" spans="1:10" hidden="1" outlineLevel="1" x14ac:dyDescent="0.25">
      <c r="A134" s="361" t="s">
        <v>8342</v>
      </c>
      <c r="B134" s="129">
        <v>5994.64</v>
      </c>
      <c r="F134" s="7" t="s">
        <v>8342</v>
      </c>
      <c r="G134" s="181">
        <v>5994.64</v>
      </c>
      <c r="H134" s="49">
        <v>225.37522529542468</v>
      </c>
    </row>
    <row r="135" spans="1:10" ht="12.75" hidden="1" outlineLevel="1" x14ac:dyDescent="0.2">
      <c r="A135" s="343" t="s">
        <v>8343</v>
      </c>
      <c r="B135" s="129">
        <v>10435.310000000001</v>
      </c>
      <c r="F135" s="70" t="s">
        <v>8343</v>
      </c>
      <c r="G135" s="359">
        <v>10435.310000000001</v>
      </c>
      <c r="H135" s="360">
        <v>2106.58</v>
      </c>
      <c r="J135" s="49">
        <v>38191.660000000003</v>
      </c>
    </row>
    <row r="136" spans="1:10" hidden="1" outlineLevel="1" x14ac:dyDescent="0.25">
      <c r="A136" s="361" t="s">
        <v>8344</v>
      </c>
      <c r="B136" s="129">
        <v>536.28</v>
      </c>
      <c r="F136" s="7" t="s">
        <v>8344</v>
      </c>
      <c r="G136" s="181">
        <v>536.28</v>
      </c>
      <c r="H136" s="49">
        <v>108.25904763730064</v>
      </c>
    </row>
    <row r="137" spans="1:10" hidden="1" outlineLevel="1" x14ac:dyDescent="0.25">
      <c r="A137" s="361" t="s">
        <v>8345</v>
      </c>
      <c r="B137" s="129">
        <v>309.11</v>
      </c>
      <c r="F137" s="7" t="s">
        <v>8345</v>
      </c>
      <c r="G137" s="181">
        <v>309.11</v>
      </c>
      <c r="H137" s="49">
        <v>62.400153306418296</v>
      </c>
    </row>
    <row r="138" spans="1:10" hidden="1" outlineLevel="1" x14ac:dyDescent="0.25">
      <c r="A138" s="361" t="s">
        <v>8346</v>
      </c>
      <c r="B138" s="129">
        <v>179.83</v>
      </c>
      <c r="F138" s="7" t="s">
        <v>8346</v>
      </c>
      <c r="G138" s="181">
        <v>179.83</v>
      </c>
      <c r="H138" s="49">
        <v>36.302350519534158</v>
      </c>
    </row>
    <row r="139" spans="1:10" hidden="1" outlineLevel="1" x14ac:dyDescent="0.25">
      <c r="A139" s="361" t="s">
        <v>8347</v>
      </c>
      <c r="B139" s="129">
        <v>1623.73</v>
      </c>
      <c r="F139" s="7" t="s">
        <v>8347</v>
      </c>
      <c r="G139" s="181">
        <v>1623.73</v>
      </c>
      <c r="H139" s="49">
        <v>327.78299287706824</v>
      </c>
    </row>
    <row r="140" spans="1:10" hidden="1" outlineLevel="1" x14ac:dyDescent="0.25">
      <c r="A140" s="361" t="s">
        <v>8348</v>
      </c>
      <c r="B140" s="129">
        <v>102.27</v>
      </c>
      <c r="F140" s="7" t="s">
        <v>8348</v>
      </c>
      <c r="G140" s="181">
        <v>102.27</v>
      </c>
      <c r="H140" s="49">
        <v>20.64528381044741</v>
      </c>
    </row>
    <row r="141" spans="1:10" hidden="1" outlineLevel="1" x14ac:dyDescent="0.25">
      <c r="A141" s="361" t="s">
        <v>8349</v>
      </c>
      <c r="B141" s="129">
        <v>5114.9000000000005</v>
      </c>
      <c r="F141" s="7" t="s">
        <v>8349</v>
      </c>
      <c r="G141" s="181">
        <v>5114.9000000000005</v>
      </c>
      <c r="H141" s="49">
        <v>1032.5468090550257</v>
      </c>
    </row>
    <row r="142" spans="1:10" hidden="1" outlineLevel="1" x14ac:dyDescent="0.25">
      <c r="A142" s="361" t="s">
        <v>8350</v>
      </c>
      <c r="B142" s="129">
        <v>1635.6399999999999</v>
      </c>
      <c r="F142" s="7" t="s">
        <v>8350</v>
      </c>
      <c r="G142" s="181">
        <v>1635.6399999999999</v>
      </c>
      <c r="H142" s="49">
        <v>330.18726910844038</v>
      </c>
    </row>
    <row r="143" spans="1:10" hidden="1" outlineLevel="1" x14ac:dyDescent="0.25">
      <c r="A143" s="361" t="s">
        <v>8351</v>
      </c>
      <c r="B143" s="129">
        <v>75</v>
      </c>
      <c r="F143" s="7" t="s">
        <v>8351</v>
      </c>
      <c r="G143" s="181">
        <v>75</v>
      </c>
      <c r="H143" s="49">
        <v>15.140278535089037</v>
      </c>
    </row>
    <row r="144" spans="1:10" hidden="1" outlineLevel="1" x14ac:dyDescent="0.25">
      <c r="A144" s="361" t="s">
        <v>8352</v>
      </c>
      <c r="B144" s="129">
        <v>49.37</v>
      </c>
      <c r="F144" s="7" t="s">
        <v>8352</v>
      </c>
      <c r="G144" s="181">
        <v>49.37</v>
      </c>
      <c r="H144" s="49">
        <v>9.9663406836979416</v>
      </c>
    </row>
    <row r="145" spans="1:10" hidden="1" outlineLevel="1" x14ac:dyDescent="0.25">
      <c r="A145" s="361" t="s">
        <v>8353</v>
      </c>
      <c r="B145" s="129">
        <v>809.18</v>
      </c>
      <c r="F145" s="7" t="s">
        <v>8353</v>
      </c>
      <c r="G145" s="181">
        <v>809.18</v>
      </c>
      <c r="H145" s="49">
        <v>163.34947446697794</v>
      </c>
    </row>
    <row r="146" spans="1:10" ht="12.75" hidden="1" outlineLevel="1" x14ac:dyDescent="0.2">
      <c r="A146" s="343" t="s">
        <v>8354</v>
      </c>
      <c r="B146" s="129">
        <v>8435.83</v>
      </c>
      <c r="F146" s="70" t="s">
        <v>8354</v>
      </c>
      <c r="G146" s="359">
        <v>8435.83</v>
      </c>
      <c r="H146" s="360">
        <v>350.61</v>
      </c>
      <c r="J146" s="49">
        <v>38892.880000000005</v>
      </c>
    </row>
    <row r="147" spans="1:10" hidden="1" outlineLevel="1" x14ac:dyDescent="0.25">
      <c r="A147" s="361" t="s">
        <v>8355</v>
      </c>
      <c r="B147" s="129">
        <v>6101.02</v>
      </c>
      <c r="F147" s="7" t="s">
        <v>8355</v>
      </c>
      <c r="G147" s="181">
        <v>6101.02</v>
      </c>
      <c r="H147" s="49">
        <v>253.57061749703354</v>
      </c>
    </row>
    <row r="148" spans="1:10" hidden="1" outlineLevel="1" x14ac:dyDescent="0.25">
      <c r="A148" s="361" t="s">
        <v>8356</v>
      </c>
      <c r="B148" s="129">
        <v>887.56999999999994</v>
      </c>
      <c r="F148" s="7" t="s">
        <v>8356</v>
      </c>
      <c r="G148" s="181">
        <v>887.56999999999994</v>
      </c>
      <c r="H148" s="49">
        <v>36.889187868887824</v>
      </c>
    </row>
    <row r="149" spans="1:10" hidden="1" outlineLevel="1" x14ac:dyDescent="0.25">
      <c r="A149" s="361" t="s">
        <v>8357</v>
      </c>
      <c r="B149" s="129">
        <v>198.1</v>
      </c>
      <c r="F149" s="7" t="s">
        <v>8357</v>
      </c>
      <c r="G149" s="181">
        <v>198.1</v>
      </c>
      <c r="H149" s="49">
        <v>8.2334329876254024</v>
      </c>
    </row>
    <row r="150" spans="1:10" hidden="1" outlineLevel="1" x14ac:dyDescent="0.25">
      <c r="A150" s="361" t="s">
        <v>8358</v>
      </c>
      <c r="B150" s="129">
        <v>1249.1400000000001</v>
      </c>
      <c r="F150" s="7" t="s">
        <v>8358</v>
      </c>
      <c r="G150" s="181">
        <v>1249.1400000000001</v>
      </c>
      <c r="H150" s="49">
        <v>51.916761646453288</v>
      </c>
    </row>
    <row r="151" spans="1:10" ht="12.75" hidden="1" outlineLevel="1" x14ac:dyDescent="0.2">
      <c r="A151" s="343" t="s">
        <v>8359</v>
      </c>
      <c r="B151" s="129">
        <v>629.35</v>
      </c>
      <c r="F151" s="70" t="s">
        <v>8359</v>
      </c>
      <c r="G151" s="359">
        <v>629.35</v>
      </c>
      <c r="H151" s="360">
        <v>1087.06</v>
      </c>
      <c r="J151" s="49">
        <v>41067.000000000007</v>
      </c>
    </row>
    <row r="152" spans="1:10" hidden="1" outlineLevel="1" x14ac:dyDescent="0.25">
      <c r="A152" s="361" t="s">
        <v>8360</v>
      </c>
      <c r="B152" s="129">
        <v>591.85</v>
      </c>
      <c r="F152" s="7" t="s">
        <v>8360</v>
      </c>
      <c r="G152" s="181">
        <v>591.85</v>
      </c>
      <c r="H152" s="49">
        <v>1022.2872185588305</v>
      </c>
    </row>
    <row r="153" spans="1:10" hidden="1" outlineLevel="1" x14ac:dyDescent="0.25">
      <c r="A153" s="361" t="s">
        <v>8361</v>
      </c>
      <c r="B153" s="129">
        <v>37.5</v>
      </c>
      <c r="F153" s="7" t="s">
        <v>8361</v>
      </c>
      <c r="G153" s="181">
        <v>37.5</v>
      </c>
      <c r="H153" s="49">
        <v>64.772781441169457</v>
      </c>
    </row>
    <row r="154" spans="1:10" ht="12.75" hidden="1" outlineLevel="1" x14ac:dyDescent="0.2">
      <c r="A154" s="343" t="s">
        <v>8362</v>
      </c>
      <c r="B154" s="129">
        <v>103680.49999999999</v>
      </c>
      <c r="F154" s="70" t="s">
        <v>8362</v>
      </c>
      <c r="G154" s="359">
        <v>103680.49999999999</v>
      </c>
      <c r="H154" s="360">
        <v>5531.7300000000005</v>
      </c>
      <c r="J154" s="49">
        <v>52130.460000000006</v>
      </c>
    </row>
    <row r="155" spans="1:10" ht="12.75" hidden="1" outlineLevel="1" x14ac:dyDescent="0.2">
      <c r="A155" s="361" t="s">
        <v>8363</v>
      </c>
      <c r="B155" s="129">
        <v>8101.2</v>
      </c>
      <c r="F155" s="367" t="s">
        <v>8363</v>
      </c>
      <c r="G155" s="368">
        <v>8101.2</v>
      </c>
      <c r="H155" s="369">
        <v>432.22834646823662</v>
      </c>
    </row>
    <row r="156" spans="1:10" ht="12.75" hidden="1" outlineLevel="1" x14ac:dyDescent="0.2">
      <c r="A156" s="361" t="s">
        <v>8364</v>
      </c>
      <c r="B156" s="129">
        <v>4079.08</v>
      </c>
      <c r="F156" s="367" t="s">
        <v>8364</v>
      </c>
      <c r="G156" s="368">
        <v>4079.08</v>
      </c>
      <c r="H156" s="369">
        <v>217.63368433215507</v>
      </c>
    </row>
    <row r="157" spans="1:10" ht="12.75" hidden="1" outlineLevel="1" x14ac:dyDescent="0.2">
      <c r="A157" s="361" t="s">
        <v>8365</v>
      </c>
      <c r="B157" s="129">
        <v>1797.8000000000004</v>
      </c>
      <c r="F157" s="367" t="s">
        <v>8365</v>
      </c>
      <c r="G157" s="368">
        <v>1797.8000000000004</v>
      </c>
      <c r="H157" s="369">
        <v>95.91913806357033</v>
      </c>
    </row>
    <row r="158" spans="1:10" ht="12.75" hidden="1" outlineLevel="1" x14ac:dyDescent="0.2">
      <c r="A158" s="361" t="s">
        <v>8366</v>
      </c>
      <c r="B158" s="129">
        <v>5373.9500000000007</v>
      </c>
      <c r="F158" s="367" t="s">
        <v>8366</v>
      </c>
      <c r="G158" s="368">
        <v>5373.9500000000007</v>
      </c>
      <c r="H158" s="369">
        <v>286.71968628141275</v>
      </c>
    </row>
    <row r="159" spans="1:10" ht="12.75" hidden="1" outlineLevel="1" x14ac:dyDescent="0.2">
      <c r="A159" s="361" t="s">
        <v>8367</v>
      </c>
      <c r="B159" s="129">
        <v>390.55</v>
      </c>
      <c r="F159" s="367" t="s">
        <v>8367</v>
      </c>
      <c r="G159" s="368">
        <v>390.55</v>
      </c>
      <c r="H159" s="369">
        <v>20.837256296989313</v>
      </c>
    </row>
    <row r="160" spans="1:10" ht="12.75" hidden="1" outlineLevel="1" x14ac:dyDescent="0.2">
      <c r="A160" s="361" t="s">
        <v>8368</v>
      </c>
      <c r="B160" s="129">
        <v>1137.76</v>
      </c>
      <c r="F160" s="367" t="s">
        <v>8368</v>
      </c>
      <c r="G160" s="368">
        <v>1137.76</v>
      </c>
      <c r="H160" s="369">
        <v>60.703614708648217</v>
      </c>
    </row>
    <row r="161" spans="1:10" ht="12.75" hidden="1" outlineLevel="1" x14ac:dyDescent="0.2">
      <c r="A161" s="361" t="s">
        <v>8369</v>
      </c>
      <c r="B161" s="129">
        <v>54123.499999999993</v>
      </c>
      <c r="F161" s="367" t="s">
        <v>8369</v>
      </c>
      <c r="G161" s="368">
        <v>54123.499999999993</v>
      </c>
      <c r="H161" s="369">
        <v>2887.684652900015</v>
      </c>
    </row>
    <row r="162" spans="1:10" ht="12.75" hidden="1" outlineLevel="1" x14ac:dyDescent="0.2">
      <c r="A162" s="361" t="s">
        <v>8370</v>
      </c>
      <c r="B162" s="129">
        <v>217.89</v>
      </c>
      <c r="F162" s="10" t="s">
        <v>8370</v>
      </c>
      <c r="G162" s="167">
        <v>217.89</v>
      </c>
      <c r="H162" s="369">
        <v>11.62522026514147</v>
      </c>
    </row>
    <row r="163" spans="1:10" ht="12.75" hidden="1" outlineLevel="1" x14ac:dyDescent="0.2">
      <c r="A163" s="361" t="s">
        <v>8371</v>
      </c>
      <c r="B163" s="129">
        <v>7761.2300000000005</v>
      </c>
      <c r="F163" s="10" t="s">
        <v>8371</v>
      </c>
      <c r="G163" s="167">
        <v>7761.2300000000005</v>
      </c>
      <c r="H163" s="369">
        <v>414.08971627162299</v>
      </c>
    </row>
    <row r="164" spans="1:10" ht="12.75" hidden="1" outlineLevel="1" x14ac:dyDescent="0.2">
      <c r="A164" s="361" t="s">
        <v>8372</v>
      </c>
      <c r="B164" s="129">
        <v>6161.7</v>
      </c>
      <c r="F164" s="10" t="s">
        <v>8372</v>
      </c>
      <c r="G164" s="167">
        <v>6161.7</v>
      </c>
      <c r="H164" s="369">
        <v>328.74900044849329</v>
      </c>
    </row>
    <row r="165" spans="1:10" ht="12.75" hidden="1" outlineLevel="1" x14ac:dyDescent="0.2">
      <c r="A165" s="361" t="s">
        <v>8373</v>
      </c>
      <c r="B165" s="129">
        <v>14317.869999999999</v>
      </c>
      <c r="F165" s="10" t="s">
        <v>8373</v>
      </c>
      <c r="G165" s="167">
        <v>14317.869999999999</v>
      </c>
      <c r="H165" s="369">
        <v>763.91019540897287</v>
      </c>
    </row>
    <row r="166" spans="1:10" ht="12.75" hidden="1" outlineLevel="1" x14ac:dyDescent="0.2">
      <c r="A166" s="361" t="s">
        <v>8374</v>
      </c>
      <c r="B166" s="129">
        <v>217.97</v>
      </c>
      <c r="F166" s="10" t="s">
        <v>8374</v>
      </c>
      <c r="G166" s="167">
        <v>217.97</v>
      </c>
      <c r="H166" s="369">
        <v>11.629488554742696</v>
      </c>
    </row>
    <row r="167" spans="1:10" ht="12.75" hidden="1" outlineLevel="1" x14ac:dyDescent="0.2">
      <c r="A167" s="343" t="s">
        <v>8375</v>
      </c>
      <c r="B167" s="129">
        <v>71118.45</v>
      </c>
      <c r="F167" s="70" t="s">
        <v>8375</v>
      </c>
      <c r="G167" s="359">
        <v>71118.45</v>
      </c>
      <c r="H167" s="360">
        <v>11717.94</v>
      </c>
      <c r="J167" s="49">
        <v>75566.340000000011</v>
      </c>
    </row>
    <row r="168" spans="1:10" hidden="1" outlineLevel="1" x14ac:dyDescent="0.25">
      <c r="A168" s="361" t="s">
        <v>4812</v>
      </c>
      <c r="B168" s="129">
        <v>27765.379999999997</v>
      </c>
      <c r="F168" s="7" t="s">
        <v>4812</v>
      </c>
      <c r="G168" s="181">
        <v>27765.379999999997</v>
      </c>
      <c r="H168" s="49">
        <v>4574.8052287022565</v>
      </c>
    </row>
    <row r="169" spans="1:10" hidden="1" outlineLevel="1" x14ac:dyDescent="0.25">
      <c r="A169" s="361" t="s">
        <v>8376</v>
      </c>
      <c r="B169" s="129">
        <v>332.68</v>
      </c>
      <c r="F169" s="7" t="s">
        <v>8376</v>
      </c>
      <c r="G169" s="181">
        <v>332.68</v>
      </c>
      <c r="H169" s="49">
        <v>54.814528145649973</v>
      </c>
    </row>
    <row r="170" spans="1:10" hidden="1" outlineLevel="1" x14ac:dyDescent="0.25">
      <c r="A170" s="361" t="s">
        <v>8377</v>
      </c>
      <c r="B170" s="129">
        <v>394.69</v>
      </c>
      <c r="F170" s="7" t="s">
        <v>8377</v>
      </c>
      <c r="G170" s="181">
        <v>394.69</v>
      </c>
      <c r="H170" s="49">
        <v>65.031700474349492</v>
      </c>
    </row>
    <row r="171" spans="1:10" hidden="1" outlineLevel="1" x14ac:dyDescent="0.25">
      <c r="A171" s="361" t="s">
        <v>8378</v>
      </c>
      <c r="B171" s="129">
        <v>940.04000000000008</v>
      </c>
      <c r="F171" s="7" t="s">
        <v>8378</v>
      </c>
      <c r="G171" s="181">
        <v>940.04000000000008</v>
      </c>
      <c r="H171" s="49">
        <v>154.88712588083686</v>
      </c>
    </row>
    <row r="172" spans="1:10" hidden="1" outlineLevel="1" x14ac:dyDescent="0.25">
      <c r="A172" s="361" t="s">
        <v>8379</v>
      </c>
      <c r="B172" s="129">
        <v>1949.8500000000001</v>
      </c>
      <c r="F172" s="7" t="s">
        <v>8379</v>
      </c>
      <c r="G172" s="181">
        <v>1949.8500000000001</v>
      </c>
      <c r="H172" s="49">
        <v>321.27001233857044</v>
      </c>
    </row>
    <row r="173" spans="1:10" hidden="1" outlineLevel="1" x14ac:dyDescent="0.25">
      <c r="A173" s="361" t="s">
        <v>8380</v>
      </c>
      <c r="B173" s="129">
        <v>1091.06</v>
      </c>
      <c r="F173" s="7" t="s">
        <v>8380</v>
      </c>
      <c r="G173" s="181">
        <v>1091.06</v>
      </c>
      <c r="H173" s="49">
        <v>179.77016676263335</v>
      </c>
    </row>
    <row r="174" spans="1:10" hidden="1" outlineLevel="1" x14ac:dyDescent="0.25">
      <c r="A174" s="361" t="s">
        <v>8381</v>
      </c>
      <c r="B174" s="129">
        <v>1183.25</v>
      </c>
      <c r="F174" s="7" t="s">
        <v>8381</v>
      </c>
      <c r="G174" s="181">
        <v>1183.25</v>
      </c>
      <c r="H174" s="49">
        <v>194.95999287104826</v>
      </c>
    </row>
    <row r="175" spans="1:10" hidden="1" outlineLevel="1" x14ac:dyDescent="0.25">
      <c r="A175" s="361" t="s">
        <v>8382</v>
      </c>
      <c r="B175" s="129">
        <v>4789.0900000000011</v>
      </c>
      <c r="F175" s="7" t="s">
        <v>8382</v>
      </c>
      <c r="G175" s="181">
        <v>4789.0900000000011</v>
      </c>
      <c r="H175" s="49">
        <v>789.08172597406178</v>
      </c>
    </row>
    <row r="176" spans="1:10" hidden="1" outlineLevel="1" x14ac:dyDescent="0.25">
      <c r="A176" s="361" t="s">
        <v>8383</v>
      </c>
      <c r="B176" s="129">
        <v>706.2</v>
      </c>
      <c r="F176" s="7" t="s">
        <v>8383</v>
      </c>
      <c r="G176" s="181">
        <v>706.2</v>
      </c>
      <c r="H176" s="49">
        <v>116.35812124701819</v>
      </c>
    </row>
    <row r="177" spans="1:10" hidden="1" outlineLevel="1" x14ac:dyDescent="0.25">
      <c r="A177" s="361" t="s">
        <v>8384</v>
      </c>
      <c r="B177" s="129">
        <v>21433.34</v>
      </c>
      <c r="F177" s="7" t="s">
        <v>8384</v>
      </c>
      <c r="G177" s="181">
        <v>21433.34</v>
      </c>
      <c r="H177" s="49">
        <v>3531.4969901565628</v>
      </c>
    </row>
    <row r="178" spans="1:10" hidden="1" outlineLevel="1" x14ac:dyDescent="0.25">
      <c r="A178" s="361" t="s">
        <v>8385</v>
      </c>
      <c r="B178" s="129">
        <v>7188.64</v>
      </c>
      <c r="F178" s="7" t="s">
        <v>8385</v>
      </c>
      <c r="G178" s="181">
        <v>7188.64</v>
      </c>
      <c r="H178" s="49">
        <v>1184.4472454278743</v>
      </c>
    </row>
    <row r="179" spans="1:10" hidden="1" outlineLevel="1" x14ac:dyDescent="0.25">
      <c r="A179" s="361" t="s">
        <v>8386</v>
      </c>
      <c r="B179" s="129">
        <v>3344.2299999999996</v>
      </c>
      <c r="F179" s="7" t="s">
        <v>8386</v>
      </c>
      <c r="G179" s="181">
        <v>3344.2299999999996</v>
      </c>
      <c r="H179" s="49">
        <v>551.01716201913848</v>
      </c>
    </row>
    <row r="180" spans="1:10" ht="12.75" hidden="1" outlineLevel="1" x14ac:dyDescent="0.2">
      <c r="A180" s="343" t="s">
        <v>8387</v>
      </c>
      <c r="B180" s="129">
        <v>148839.61999999997</v>
      </c>
      <c r="F180" s="70" t="s">
        <v>8387</v>
      </c>
      <c r="G180" s="359">
        <v>148839.61999999997</v>
      </c>
      <c r="H180" s="360">
        <v>30126.73</v>
      </c>
      <c r="J180" s="49">
        <v>135819.80000000002</v>
      </c>
    </row>
    <row r="181" spans="1:10" hidden="1" outlineLevel="1" x14ac:dyDescent="0.25">
      <c r="A181" s="361" t="s">
        <v>3849</v>
      </c>
      <c r="B181" s="129">
        <v>174.95000000000002</v>
      </c>
      <c r="F181" s="7" t="s">
        <v>3849</v>
      </c>
      <c r="G181" s="181">
        <v>174.95000000000002</v>
      </c>
      <c r="H181" s="49">
        <v>35.411749999764858</v>
      </c>
    </row>
    <row r="182" spans="1:10" hidden="1" outlineLevel="1" x14ac:dyDescent="0.25">
      <c r="A182" s="361" t="s">
        <v>8388</v>
      </c>
      <c r="B182" s="129">
        <v>555.41999999999996</v>
      </c>
      <c r="F182" s="7" t="s">
        <v>8388</v>
      </c>
      <c r="G182" s="181">
        <v>555.41999999999996</v>
      </c>
      <c r="H182" s="49">
        <v>112.42294475489794</v>
      </c>
    </row>
    <row r="183" spans="1:10" hidden="1" outlineLevel="1" x14ac:dyDescent="0.25">
      <c r="A183" s="361" t="s">
        <v>3850</v>
      </c>
      <c r="B183" s="129">
        <v>1025.4099999999999</v>
      </c>
      <c r="F183" s="7" t="s">
        <v>3850</v>
      </c>
      <c r="G183" s="181">
        <v>1025.4099999999999</v>
      </c>
      <c r="H183" s="49">
        <v>207.55394436844171</v>
      </c>
    </row>
    <row r="184" spans="1:10" hidden="1" outlineLevel="1" x14ac:dyDescent="0.25">
      <c r="A184" s="361" t="s">
        <v>3851</v>
      </c>
      <c r="B184" s="129">
        <v>2614.1999999999998</v>
      </c>
      <c r="F184" s="7" t="s">
        <v>3851</v>
      </c>
      <c r="G184" s="181">
        <v>2614.1999999999998</v>
      </c>
      <c r="H184" s="49">
        <v>529.1420225743658</v>
      </c>
    </row>
    <row r="185" spans="1:10" hidden="1" outlineLevel="1" x14ac:dyDescent="0.25">
      <c r="A185" s="361" t="s">
        <v>3852</v>
      </c>
      <c r="B185" s="129">
        <v>1621.81</v>
      </c>
      <c r="F185" s="7" t="s">
        <v>3852</v>
      </c>
      <c r="G185" s="181">
        <v>1621.81</v>
      </c>
      <c r="H185" s="49">
        <v>328.27167914900622</v>
      </c>
    </row>
    <row r="186" spans="1:10" hidden="1" outlineLevel="1" x14ac:dyDescent="0.25">
      <c r="A186" s="361" t="s">
        <v>8389</v>
      </c>
      <c r="B186" s="129">
        <v>2805.95</v>
      </c>
      <c r="F186" s="7" t="s">
        <v>8389</v>
      </c>
      <c r="G186" s="181">
        <v>2805.95</v>
      </c>
      <c r="H186" s="49">
        <v>567.95427214541405</v>
      </c>
    </row>
    <row r="187" spans="1:10" hidden="1" outlineLevel="1" x14ac:dyDescent="0.25">
      <c r="A187" s="361" t="s">
        <v>8390</v>
      </c>
      <c r="B187" s="129">
        <v>6936.0999999999995</v>
      </c>
      <c r="F187" s="7" t="s">
        <v>8390</v>
      </c>
      <c r="G187" s="181">
        <v>6936.0999999999995</v>
      </c>
      <c r="H187" s="49">
        <v>1403.9407783559243</v>
      </c>
    </row>
    <row r="188" spans="1:10" hidden="1" outlineLevel="1" x14ac:dyDescent="0.25">
      <c r="A188" s="361" t="s">
        <v>8391</v>
      </c>
      <c r="B188" s="129">
        <v>5134.4099999999989</v>
      </c>
      <c r="F188" s="7" t="s">
        <v>8391</v>
      </c>
      <c r="G188" s="181">
        <v>5134.4099999999989</v>
      </c>
      <c r="H188" s="49">
        <v>1039.2594645115325</v>
      </c>
    </row>
    <row r="189" spans="1:10" hidden="1" outlineLevel="1" x14ac:dyDescent="0.25">
      <c r="A189" s="361" t="s">
        <v>8392</v>
      </c>
      <c r="B189" s="129">
        <v>12152.050000000001</v>
      </c>
      <c r="F189" s="7" t="s">
        <v>8392</v>
      </c>
      <c r="G189" s="181">
        <v>12152.050000000001</v>
      </c>
      <c r="H189" s="49">
        <v>2459.7048104295086</v>
      </c>
    </row>
    <row r="190" spans="1:10" hidden="1" outlineLevel="1" x14ac:dyDescent="0.25">
      <c r="A190" s="361" t="s">
        <v>8393</v>
      </c>
      <c r="B190" s="129">
        <v>25157.090000000004</v>
      </c>
      <c r="F190" s="7" t="s">
        <v>8393</v>
      </c>
      <c r="G190" s="181">
        <v>25157.090000000004</v>
      </c>
      <c r="H190" s="49">
        <v>5092.0639142702748</v>
      </c>
    </row>
    <row r="191" spans="1:10" hidden="1" outlineLevel="1" x14ac:dyDescent="0.25">
      <c r="A191" s="361" t="s">
        <v>8394</v>
      </c>
      <c r="B191" s="129">
        <v>12381.990000000002</v>
      </c>
      <c r="F191" s="7" t="s">
        <v>8394</v>
      </c>
      <c r="G191" s="181">
        <v>12381.990000000002</v>
      </c>
      <c r="H191" s="49">
        <v>2506.2471242045644</v>
      </c>
    </row>
    <row r="192" spans="1:10" hidden="1" outlineLevel="1" x14ac:dyDescent="0.25">
      <c r="A192" s="361" t="s">
        <v>8395</v>
      </c>
      <c r="B192" s="129">
        <v>1803.25</v>
      </c>
      <c r="F192" s="7" t="s">
        <v>8395</v>
      </c>
      <c r="G192" s="181">
        <v>1803.25</v>
      </c>
      <c r="H192" s="49">
        <v>364.99707451886815</v>
      </c>
    </row>
    <row r="193" spans="1:10" hidden="1" outlineLevel="1" x14ac:dyDescent="0.25">
      <c r="A193" s="361" t="s">
        <v>8396</v>
      </c>
      <c r="B193" s="129">
        <v>5997.42</v>
      </c>
      <c r="F193" s="7" t="s">
        <v>8396</v>
      </c>
      <c r="G193" s="181">
        <v>5997.42</v>
      </c>
      <c r="H193" s="49">
        <v>1213.9419130242341</v>
      </c>
    </row>
    <row r="194" spans="1:10" hidden="1" outlineLevel="1" x14ac:dyDescent="0.25">
      <c r="A194" s="361" t="s">
        <v>8397</v>
      </c>
      <c r="B194" s="129">
        <v>10751.02</v>
      </c>
      <c r="F194" s="7" t="s">
        <v>8397</v>
      </c>
      <c r="G194" s="181">
        <v>10751.02</v>
      </c>
      <c r="H194" s="49">
        <v>2176.1213631464529</v>
      </c>
    </row>
    <row r="195" spans="1:10" hidden="1" outlineLevel="1" x14ac:dyDescent="0.25">
      <c r="A195" s="361" t="s">
        <v>8398</v>
      </c>
      <c r="B195" s="129">
        <v>2968.09</v>
      </c>
      <c r="F195" s="7" t="s">
        <v>8398</v>
      </c>
      <c r="G195" s="181">
        <v>2968.09</v>
      </c>
      <c r="H195" s="49">
        <v>600.77314122207531</v>
      </c>
    </row>
    <row r="196" spans="1:10" hidden="1" outlineLevel="1" x14ac:dyDescent="0.25">
      <c r="A196" s="361" t="s">
        <v>8399</v>
      </c>
      <c r="B196" s="129">
        <v>6693.48</v>
      </c>
      <c r="F196" s="7" t="s">
        <v>8399</v>
      </c>
      <c r="G196" s="181">
        <v>6693.48</v>
      </c>
      <c r="H196" s="49">
        <v>1354.8318970473051</v>
      </c>
    </row>
    <row r="197" spans="1:10" hidden="1" outlineLevel="1" x14ac:dyDescent="0.25">
      <c r="A197" s="361" t="s">
        <v>8400</v>
      </c>
      <c r="B197" s="129">
        <v>10179.81</v>
      </c>
      <c r="F197" s="7" t="s">
        <v>8400</v>
      </c>
      <c r="G197" s="181">
        <v>10179.81</v>
      </c>
      <c r="H197" s="49">
        <v>2060.502353615926</v>
      </c>
    </row>
    <row r="198" spans="1:10" hidden="1" outlineLevel="1" x14ac:dyDescent="0.25">
      <c r="A198" s="361" t="s">
        <v>8401</v>
      </c>
      <c r="B198" s="129">
        <v>6009.64</v>
      </c>
      <c r="F198" s="7" t="s">
        <v>8401</v>
      </c>
      <c r="G198" s="181">
        <v>6009.64</v>
      </c>
      <c r="H198" s="49">
        <v>1216.4153716409653</v>
      </c>
    </row>
    <row r="199" spans="1:10" hidden="1" outlineLevel="1" x14ac:dyDescent="0.25">
      <c r="A199" s="361" t="s">
        <v>8402</v>
      </c>
      <c r="B199" s="129">
        <v>26539.959999999995</v>
      </c>
      <c r="F199" s="7" t="s">
        <v>8402</v>
      </c>
      <c r="G199" s="181">
        <v>26539.959999999995</v>
      </c>
      <c r="H199" s="49">
        <v>5371.9715834453218</v>
      </c>
    </row>
    <row r="200" spans="1:10" hidden="1" outlineLevel="1" x14ac:dyDescent="0.25">
      <c r="A200" s="361" t="s">
        <v>8403</v>
      </c>
      <c r="B200" s="129">
        <v>1900.71</v>
      </c>
      <c r="F200" s="7" t="s">
        <v>8403</v>
      </c>
      <c r="G200" s="181">
        <v>1900.71</v>
      </c>
      <c r="H200" s="49">
        <v>384.72402024608778</v>
      </c>
    </row>
    <row r="201" spans="1:10" hidden="1" outlineLevel="1" x14ac:dyDescent="0.25">
      <c r="A201" s="361" t="s">
        <v>8404</v>
      </c>
      <c r="B201" s="129">
        <v>1829.12</v>
      </c>
      <c r="F201" s="7" t="s">
        <v>8404</v>
      </c>
      <c r="G201" s="181">
        <v>1829.12</v>
      </c>
      <c r="H201" s="49">
        <v>370.23343903726715</v>
      </c>
    </row>
    <row r="202" spans="1:10" hidden="1" outlineLevel="1" x14ac:dyDescent="0.25">
      <c r="A202" s="361" t="s">
        <v>8405</v>
      </c>
      <c r="B202" s="129">
        <v>3417.24</v>
      </c>
      <c r="F202" s="7" t="s">
        <v>8405</v>
      </c>
      <c r="G202" s="181">
        <v>3417.24</v>
      </c>
      <c r="H202" s="49">
        <v>691.68590208171736</v>
      </c>
    </row>
    <row r="203" spans="1:10" hidden="1" outlineLevel="1" x14ac:dyDescent="0.25">
      <c r="A203" s="361" t="s">
        <v>8406</v>
      </c>
      <c r="B203" s="129">
        <v>190.5</v>
      </c>
      <c r="F203" s="7" t="s">
        <v>8406</v>
      </c>
      <c r="G203" s="181">
        <v>190.5</v>
      </c>
      <c r="H203" s="49">
        <v>38.559236210089772</v>
      </c>
    </row>
    <row r="204" spans="1:10" ht="12.75" hidden="1" outlineLevel="1" x14ac:dyDescent="0.2">
      <c r="A204" s="343" t="s">
        <v>8407</v>
      </c>
      <c r="B204" s="129">
        <v>202331.42</v>
      </c>
      <c r="F204" s="70" t="s">
        <v>8407</v>
      </c>
      <c r="G204" s="359">
        <v>202331.42</v>
      </c>
      <c r="H204" s="360">
        <v>59810.83</v>
      </c>
      <c r="J204" s="49">
        <v>255441.46000000002</v>
      </c>
    </row>
    <row r="205" spans="1:10" hidden="1" outlineLevel="1" x14ac:dyDescent="0.25">
      <c r="A205" s="361" t="s">
        <v>8408</v>
      </c>
      <c r="B205" s="129">
        <v>207.39</v>
      </c>
      <c r="F205" s="7" t="s">
        <v>8408</v>
      </c>
      <c r="G205" s="181">
        <v>207.39</v>
      </c>
      <c r="H205" s="49">
        <v>61.306187806619441</v>
      </c>
    </row>
    <row r="206" spans="1:10" hidden="1" outlineLevel="1" x14ac:dyDescent="0.25">
      <c r="A206" s="361" t="s">
        <v>3869</v>
      </c>
      <c r="B206" s="129">
        <v>100.2</v>
      </c>
      <c r="F206" s="7" t="s">
        <v>3869</v>
      </c>
      <c r="G206" s="181">
        <v>100.2</v>
      </c>
      <c r="H206" s="49">
        <v>29.619943190237088</v>
      </c>
    </row>
    <row r="207" spans="1:10" hidden="1" outlineLevel="1" x14ac:dyDescent="0.25">
      <c r="A207" s="361" t="s">
        <v>8409</v>
      </c>
      <c r="B207" s="129">
        <v>5753.6100000000006</v>
      </c>
      <c r="F207" s="7" t="s">
        <v>8409</v>
      </c>
      <c r="G207" s="181">
        <v>5753.6100000000006</v>
      </c>
      <c r="H207" s="49">
        <v>1700.8143846185631</v>
      </c>
    </row>
    <row r="208" spans="1:10" hidden="1" outlineLevel="1" x14ac:dyDescent="0.25">
      <c r="A208" s="361" t="s">
        <v>8410</v>
      </c>
      <c r="B208" s="129">
        <v>222.2</v>
      </c>
      <c r="F208" s="7" t="s">
        <v>8410</v>
      </c>
      <c r="G208" s="181">
        <v>222.2</v>
      </c>
      <c r="H208" s="49">
        <v>65.684145477751301</v>
      </c>
    </row>
    <row r="209" spans="1:8" hidden="1" outlineLevel="1" x14ac:dyDescent="0.25">
      <c r="A209" s="361" t="s">
        <v>8411</v>
      </c>
      <c r="B209" s="129">
        <v>519.85</v>
      </c>
      <c r="F209" s="7" t="s">
        <v>8411</v>
      </c>
      <c r="G209" s="181">
        <v>519.85</v>
      </c>
      <c r="H209" s="49">
        <v>153.67193081282187</v>
      </c>
    </row>
    <row r="210" spans="1:8" hidden="1" outlineLevel="1" x14ac:dyDescent="0.25">
      <c r="A210" s="361" t="s">
        <v>8412</v>
      </c>
      <c r="B210" s="129">
        <v>13567.65</v>
      </c>
      <c r="F210" s="7" t="s">
        <v>8412</v>
      </c>
      <c r="G210" s="181">
        <v>13567.65</v>
      </c>
      <c r="H210" s="49">
        <v>4010.7088046409199</v>
      </c>
    </row>
    <row r="211" spans="1:8" hidden="1" outlineLevel="1" x14ac:dyDescent="0.25">
      <c r="A211" s="361" t="s">
        <v>8413</v>
      </c>
      <c r="B211" s="129">
        <v>1170.2</v>
      </c>
      <c r="F211" s="7" t="s">
        <v>8413</v>
      </c>
      <c r="G211" s="181">
        <v>1170.2</v>
      </c>
      <c r="H211" s="49">
        <v>345.92073374466503</v>
      </c>
    </row>
    <row r="212" spans="1:8" hidden="1" outlineLevel="1" x14ac:dyDescent="0.25">
      <c r="A212" s="361" t="s">
        <v>8414</v>
      </c>
      <c r="B212" s="129">
        <v>38434.699999999997</v>
      </c>
      <c r="F212" s="7" t="s">
        <v>8414</v>
      </c>
      <c r="G212" s="181">
        <v>38434.699999999997</v>
      </c>
      <c r="H212" s="49">
        <v>11361.613079179693</v>
      </c>
    </row>
    <row r="213" spans="1:8" hidden="1" outlineLevel="1" x14ac:dyDescent="0.25">
      <c r="A213" s="361" t="s">
        <v>8415</v>
      </c>
      <c r="B213" s="129">
        <v>546.9</v>
      </c>
      <c r="F213" s="7" t="s">
        <v>8415</v>
      </c>
      <c r="G213" s="181">
        <v>546.9</v>
      </c>
      <c r="H213" s="49">
        <v>161.66813304132396</v>
      </c>
    </row>
    <row r="214" spans="1:8" hidden="1" outlineLevel="1" x14ac:dyDescent="0.25">
      <c r="A214" s="361" t="s">
        <v>8416</v>
      </c>
      <c r="B214" s="129">
        <v>492.01</v>
      </c>
      <c r="F214" s="7" t="s">
        <v>8416</v>
      </c>
      <c r="G214" s="181">
        <v>492.01</v>
      </c>
      <c r="H214" s="49">
        <v>145.44219809409728</v>
      </c>
    </row>
    <row r="215" spans="1:8" hidden="1" outlineLevel="1" x14ac:dyDescent="0.25">
      <c r="A215" s="361" t="s">
        <v>8417</v>
      </c>
      <c r="B215" s="129">
        <v>5710.3</v>
      </c>
      <c r="F215" s="7" t="s">
        <v>8417</v>
      </c>
      <c r="G215" s="181">
        <v>5710.3</v>
      </c>
      <c r="H215" s="49">
        <v>1688.0115928064954</v>
      </c>
    </row>
    <row r="216" spans="1:8" hidden="1" outlineLevel="1" x14ac:dyDescent="0.25">
      <c r="A216" s="361" t="s">
        <v>8418</v>
      </c>
      <c r="B216" s="129">
        <v>176.06</v>
      </c>
      <c r="F216" s="7" t="s">
        <v>8418</v>
      </c>
      <c r="G216" s="181">
        <v>176.06</v>
      </c>
      <c r="H216" s="49">
        <v>52.044782415899611</v>
      </c>
    </row>
    <row r="217" spans="1:8" hidden="1" outlineLevel="1" x14ac:dyDescent="0.25">
      <c r="A217" s="361" t="s">
        <v>3870</v>
      </c>
      <c r="B217" s="129">
        <v>6687.5599999999995</v>
      </c>
      <c r="F217" s="7" t="s">
        <v>3870</v>
      </c>
      <c r="G217" s="181">
        <v>6687.5599999999995</v>
      </c>
      <c r="H217" s="49">
        <v>1976.8976774581029</v>
      </c>
    </row>
    <row r="218" spans="1:8" hidden="1" outlineLevel="1" x14ac:dyDescent="0.25">
      <c r="A218" s="361" t="s">
        <v>8419</v>
      </c>
      <c r="B218" s="129">
        <v>8817.5500000000011</v>
      </c>
      <c r="F218" s="7" t="s">
        <v>8419</v>
      </c>
      <c r="G218" s="181">
        <v>8817.5500000000011</v>
      </c>
      <c r="H218" s="49">
        <v>2606.5402203300901</v>
      </c>
    </row>
    <row r="219" spans="1:8" hidden="1" outlineLevel="1" x14ac:dyDescent="0.25">
      <c r="A219" s="361" t="s">
        <v>8420</v>
      </c>
      <c r="B219" s="129">
        <v>21961.46</v>
      </c>
      <c r="F219" s="7" t="s">
        <v>8420</v>
      </c>
      <c r="G219" s="181">
        <v>21961.46</v>
      </c>
      <c r="H219" s="49">
        <v>6491.9879997471471</v>
      </c>
    </row>
    <row r="220" spans="1:8" hidden="1" outlineLevel="1" x14ac:dyDescent="0.25">
      <c r="A220" s="361" t="s">
        <v>8421</v>
      </c>
      <c r="B220" s="129">
        <v>9232.44</v>
      </c>
      <c r="F220" s="7" t="s">
        <v>8421</v>
      </c>
      <c r="G220" s="181">
        <v>9232.44</v>
      </c>
      <c r="H220" s="49">
        <v>2729.1851128470307</v>
      </c>
    </row>
    <row r="221" spans="1:8" hidden="1" outlineLevel="1" x14ac:dyDescent="0.25">
      <c r="A221" s="361" t="s">
        <v>8422</v>
      </c>
      <c r="B221" s="129">
        <v>609.51</v>
      </c>
      <c r="F221" s="7" t="s">
        <v>8422</v>
      </c>
      <c r="G221" s="181">
        <v>609.51</v>
      </c>
      <c r="H221" s="49">
        <v>180.17616341199007</v>
      </c>
    </row>
    <row r="222" spans="1:8" hidden="1" outlineLevel="1" x14ac:dyDescent="0.25">
      <c r="A222" s="361" t="s">
        <v>8423</v>
      </c>
      <c r="B222" s="129">
        <v>8792.89</v>
      </c>
      <c r="F222" s="7" t="s">
        <v>8423</v>
      </c>
      <c r="G222" s="181">
        <v>8792.89</v>
      </c>
      <c r="H222" s="49">
        <v>2599.2505217365647</v>
      </c>
    </row>
    <row r="223" spans="1:8" hidden="1" outlineLevel="1" x14ac:dyDescent="0.25">
      <c r="A223" s="361" t="s">
        <v>8424</v>
      </c>
      <c r="B223" s="129">
        <v>841.43999999999994</v>
      </c>
      <c r="F223" s="7" t="s">
        <v>8424</v>
      </c>
      <c r="G223" s="181">
        <v>841.43999999999994</v>
      </c>
      <c r="H223" s="49">
        <v>248.73657682627837</v>
      </c>
    </row>
    <row r="224" spans="1:8" hidden="1" outlineLevel="1" x14ac:dyDescent="0.25">
      <c r="A224" s="361" t="s">
        <v>8425</v>
      </c>
      <c r="B224" s="129">
        <v>55260.200000000004</v>
      </c>
      <c r="F224" s="7" t="s">
        <v>8425</v>
      </c>
      <c r="G224" s="181">
        <v>55260.200000000004</v>
      </c>
      <c r="H224" s="49">
        <v>16335.369108594208</v>
      </c>
    </row>
    <row r="225" spans="1:10" hidden="1" outlineLevel="1" x14ac:dyDescent="0.25">
      <c r="A225" s="361" t="s">
        <v>8426</v>
      </c>
      <c r="B225" s="129">
        <v>607.29</v>
      </c>
      <c r="F225" s="7" t="s">
        <v>8426</v>
      </c>
      <c r="G225" s="181">
        <v>607.29</v>
      </c>
      <c r="H225" s="49">
        <v>179.51991317364352</v>
      </c>
    </row>
    <row r="226" spans="1:10" hidden="1" outlineLevel="1" x14ac:dyDescent="0.25">
      <c r="A226" s="361" t="s">
        <v>8427</v>
      </c>
      <c r="B226" s="129">
        <v>598.49</v>
      </c>
      <c r="F226" s="7" t="s">
        <v>8427</v>
      </c>
      <c r="G226" s="181">
        <v>598.49</v>
      </c>
      <c r="H226" s="49">
        <v>176.91856087749497</v>
      </c>
    </row>
    <row r="227" spans="1:10" hidden="1" outlineLevel="1" x14ac:dyDescent="0.25">
      <c r="A227" s="361" t="s">
        <v>8428</v>
      </c>
      <c r="B227" s="129">
        <v>431.15</v>
      </c>
      <c r="F227" s="7" t="s">
        <v>8428</v>
      </c>
      <c r="G227" s="181">
        <v>431.15</v>
      </c>
      <c r="H227" s="49">
        <v>127.45148210050617</v>
      </c>
    </row>
    <row r="228" spans="1:10" hidden="1" outlineLevel="1" x14ac:dyDescent="0.25">
      <c r="A228" s="361" t="s">
        <v>8429</v>
      </c>
      <c r="B228" s="129">
        <v>243.56</v>
      </c>
      <c r="F228" s="7" t="s">
        <v>8429</v>
      </c>
      <c r="G228" s="181">
        <v>243.56</v>
      </c>
      <c r="H228" s="49">
        <v>71.998336960220996</v>
      </c>
    </row>
    <row r="229" spans="1:10" hidden="1" outlineLevel="1" x14ac:dyDescent="0.25">
      <c r="A229" s="361" t="s">
        <v>8430</v>
      </c>
      <c r="B229" s="129">
        <v>3541.44</v>
      </c>
      <c r="F229" s="7" t="s">
        <v>8430</v>
      </c>
      <c r="G229" s="181">
        <v>3541.44</v>
      </c>
      <c r="H229" s="49">
        <v>1046.878758599134</v>
      </c>
    </row>
    <row r="230" spans="1:10" hidden="1" outlineLevel="1" x14ac:dyDescent="0.25">
      <c r="A230" s="361" t="s">
        <v>8431</v>
      </c>
      <c r="B230" s="129">
        <v>4380.9000000000005</v>
      </c>
      <c r="F230" s="7" t="s">
        <v>8431</v>
      </c>
      <c r="G230" s="181">
        <v>4380.9000000000005</v>
      </c>
      <c r="H230" s="49">
        <v>1295.0300311587791</v>
      </c>
    </row>
    <row r="231" spans="1:10" hidden="1" outlineLevel="1" x14ac:dyDescent="0.25">
      <c r="A231" s="361" t="s">
        <v>8432</v>
      </c>
      <c r="B231" s="129">
        <v>4813.87</v>
      </c>
      <c r="F231" s="7" t="s">
        <v>8432</v>
      </c>
      <c r="G231" s="181">
        <v>4813.87</v>
      </c>
      <c r="H231" s="49">
        <v>1423.019520211443</v>
      </c>
    </row>
    <row r="232" spans="1:10" hidden="1" outlineLevel="1" x14ac:dyDescent="0.25">
      <c r="A232" s="361" t="s">
        <v>8433</v>
      </c>
      <c r="B232" s="129">
        <v>792.26</v>
      </c>
      <c r="F232" s="7" t="s">
        <v>8433</v>
      </c>
      <c r="G232" s="181">
        <v>792.26</v>
      </c>
      <c r="H232" s="49">
        <v>234.19856478939354</v>
      </c>
    </row>
    <row r="233" spans="1:10" hidden="1" outlineLevel="1" x14ac:dyDescent="0.25">
      <c r="A233" s="361" t="s">
        <v>8434</v>
      </c>
      <c r="B233" s="129">
        <v>389.95</v>
      </c>
      <c r="F233" s="7" t="s">
        <v>8434</v>
      </c>
      <c r="G233" s="181">
        <v>389.95</v>
      </c>
      <c r="H233" s="49">
        <v>115.27242362308336</v>
      </c>
    </row>
    <row r="234" spans="1:10" hidden="1" outlineLevel="1" x14ac:dyDescent="0.25">
      <c r="A234" s="361" t="s">
        <v>8435</v>
      </c>
      <c r="B234" s="129">
        <v>5371.2999999999993</v>
      </c>
      <c r="F234" s="7" t="s">
        <v>8435</v>
      </c>
      <c r="G234" s="181">
        <v>5371.2999999999993</v>
      </c>
      <c r="H234" s="49">
        <v>1587.8004077616808</v>
      </c>
    </row>
    <row r="235" spans="1:10" hidden="1" outlineLevel="1" x14ac:dyDescent="0.25">
      <c r="A235" s="361" t="s">
        <v>8436</v>
      </c>
      <c r="B235" s="129">
        <v>2057.09</v>
      </c>
      <c r="F235" s="7" t="s">
        <v>8436</v>
      </c>
      <c r="G235" s="181">
        <v>2057.09</v>
      </c>
      <c r="H235" s="49">
        <v>608.09270396411989</v>
      </c>
    </row>
    <row r="236" spans="1:10" ht="12.75" hidden="1" outlineLevel="1" x14ac:dyDescent="0.2">
      <c r="A236" s="343" t="s">
        <v>8437</v>
      </c>
      <c r="B236" s="129">
        <v>2261771.42</v>
      </c>
      <c r="F236" s="70" t="s">
        <v>8437</v>
      </c>
      <c r="G236" s="359">
        <v>2261771.42</v>
      </c>
      <c r="H236" s="360">
        <v>35139.61</v>
      </c>
      <c r="J236" s="49">
        <v>325720.68000000005</v>
      </c>
    </row>
    <row r="237" spans="1:10" hidden="1" outlineLevel="1" x14ac:dyDescent="0.25">
      <c r="A237" s="361" t="s">
        <v>8438</v>
      </c>
      <c r="B237" s="129">
        <v>507.15</v>
      </c>
      <c r="F237" s="7" t="s">
        <v>8438</v>
      </c>
      <c r="G237" s="181">
        <v>507.15</v>
      </c>
      <c r="H237" s="49">
        <v>7.8792459104908126</v>
      </c>
    </row>
    <row r="238" spans="1:10" hidden="1" outlineLevel="1" x14ac:dyDescent="0.25">
      <c r="A238" s="361" t="s">
        <v>8439</v>
      </c>
      <c r="B238" s="129">
        <v>2129517.9900000002</v>
      </c>
      <c r="F238" s="7" t="s">
        <v>8439</v>
      </c>
      <c r="G238" s="181">
        <v>2129517.9900000002</v>
      </c>
      <c r="H238" s="49">
        <v>33084.878071624014</v>
      </c>
    </row>
    <row r="239" spans="1:10" hidden="1" outlineLevel="1" x14ac:dyDescent="0.25">
      <c r="A239" s="361" t="s">
        <v>8440</v>
      </c>
      <c r="B239" s="129">
        <v>1060.26</v>
      </c>
      <c r="F239" s="7" t="s">
        <v>8440</v>
      </c>
      <c r="G239" s="181">
        <v>1060.26</v>
      </c>
      <c r="H239" s="49">
        <v>16.472541198968727</v>
      </c>
    </row>
    <row r="240" spans="1:10" hidden="1" outlineLevel="1" x14ac:dyDescent="0.25">
      <c r="A240" s="361" t="s">
        <v>8441</v>
      </c>
      <c r="B240" s="129">
        <v>2193.65</v>
      </c>
      <c r="F240" s="7" t="s">
        <v>8441</v>
      </c>
      <c r="G240" s="181">
        <v>2193.65</v>
      </c>
      <c r="H240" s="49">
        <v>34.081253655818152</v>
      </c>
    </row>
    <row r="241" spans="1:10" hidden="1" outlineLevel="1" x14ac:dyDescent="0.25">
      <c r="A241" s="361" t="s">
        <v>8442</v>
      </c>
      <c r="B241" s="129">
        <v>9630.5199999999986</v>
      </c>
      <c r="F241" s="7" t="s">
        <v>8442</v>
      </c>
      <c r="G241" s="181">
        <v>9630.5199999999986</v>
      </c>
      <c r="H241" s="49">
        <v>149.62286370087742</v>
      </c>
    </row>
    <row r="242" spans="1:10" hidden="1" outlineLevel="1" x14ac:dyDescent="0.25">
      <c r="A242" s="361" t="s">
        <v>8443</v>
      </c>
      <c r="B242" s="129">
        <v>736.28</v>
      </c>
      <c r="F242" s="7" t="s">
        <v>8443</v>
      </c>
      <c r="G242" s="181">
        <v>736.28</v>
      </c>
      <c r="H242" s="49">
        <v>11.43908346441127</v>
      </c>
    </row>
    <row r="243" spans="1:10" hidden="1" outlineLevel="1" x14ac:dyDescent="0.25">
      <c r="A243" s="361" t="s">
        <v>8444</v>
      </c>
      <c r="B243" s="129">
        <v>24885.230000000007</v>
      </c>
      <c r="F243" s="7" t="s">
        <v>8444</v>
      </c>
      <c r="G243" s="181">
        <v>24885.230000000007</v>
      </c>
      <c r="H243" s="49">
        <v>386.62495653972866</v>
      </c>
    </row>
    <row r="244" spans="1:10" hidden="1" outlineLevel="1" x14ac:dyDescent="0.25">
      <c r="A244" s="361" t="s">
        <v>8445</v>
      </c>
      <c r="B244" s="129">
        <v>74127.510000000009</v>
      </c>
      <c r="F244" s="7" t="s">
        <v>8445</v>
      </c>
      <c r="G244" s="181">
        <v>74127.510000000009</v>
      </c>
      <c r="H244" s="49">
        <v>1151.6688948484018</v>
      </c>
    </row>
    <row r="245" spans="1:10" hidden="1" outlineLevel="1" x14ac:dyDescent="0.25">
      <c r="A245" s="361" t="s">
        <v>8446</v>
      </c>
      <c r="B245" s="129">
        <v>535.20000000000005</v>
      </c>
      <c r="F245" s="7" t="s">
        <v>8446</v>
      </c>
      <c r="G245" s="181">
        <v>535.20000000000005</v>
      </c>
      <c r="H245" s="49">
        <v>8.3150397541056567</v>
      </c>
    </row>
    <row r="246" spans="1:10" hidden="1" outlineLevel="1" x14ac:dyDescent="0.25">
      <c r="A246" s="361" t="s">
        <v>8447</v>
      </c>
      <c r="B246" s="129">
        <v>1306.3800000000001</v>
      </c>
      <c r="F246" s="7" t="s">
        <v>8447</v>
      </c>
      <c r="G246" s="181">
        <v>1306.3800000000001</v>
      </c>
      <c r="H246" s="49">
        <v>20.296340870643775</v>
      </c>
    </row>
    <row r="247" spans="1:10" hidden="1" outlineLevel="1" x14ac:dyDescent="0.25">
      <c r="A247" s="361" t="s">
        <v>8448</v>
      </c>
      <c r="B247" s="129">
        <v>2787.73</v>
      </c>
      <c r="F247" s="7" t="s">
        <v>8448</v>
      </c>
      <c r="G247" s="181">
        <v>2787.73</v>
      </c>
      <c r="H247" s="49">
        <v>43.31107207345471</v>
      </c>
    </row>
    <row r="248" spans="1:10" hidden="1" outlineLevel="1" x14ac:dyDescent="0.25">
      <c r="A248" s="361" t="s">
        <v>8449</v>
      </c>
      <c r="B248" s="129">
        <v>6935.5999999999995</v>
      </c>
      <c r="F248" s="7" t="s">
        <v>8449</v>
      </c>
      <c r="G248" s="181">
        <v>6935.5999999999995</v>
      </c>
      <c r="H248" s="49">
        <v>107.75371771034227</v>
      </c>
    </row>
    <row r="249" spans="1:10" hidden="1" outlineLevel="1" x14ac:dyDescent="0.25">
      <c r="A249" s="361" t="s">
        <v>8450</v>
      </c>
      <c r="B249" s="129">
        <v>5015.7599999999993</v>
      </c>
      <c r="F249" s="7" t="s">
        <v>8450</v>
      </c>
      <c r="G249" s="181">
        <v>5015.7599999999993</v>
      </c>
      <c r="H249" s="49">
        <v>77.926464493746224</v>
      </c>
    </row>
    <row r="250" spans="1:10" hidden="1" outlineLevel="1" x14ac:dyDescent="0.25">
      <c r="A250" s="361" t="s">
        <v>8451</v>
      </c>
      <c r="B250" s="129">
        <v>2532.16</v>
      </c>
      <c r="F250" s="7" t="s">
        <v>8451</v>
      </c>
      <c r="G250" s="181">
        <v>2532.16</v>
      </c>
      <c r="H250" s="49">
        <v>39.34045415500033</v>
      </c>
    </row>
    <row r="251" spans="1:10" hidden="1" outlineLevel="1" x14ac:dyDescent="0.25">
      <c r="A251" s="343" t="s">
        <v>975</v>
      </c>
      <c r="B251" s="129">
        <v>3263432.5599999996</v>
      </c>
      <c r="H251" s="49">
        <v>176538.81</v>
      </c>
      <c r="J251" s="49">
        <v>353077.62</v>
      </c>
    </row>
    <row r="252" spans="1:10" collapsed="1" x14ac:dyDescent="0.25">
      <c r="H252" s="49"/>
    </row>
  </sheetData>
  <pageMargins left="0.7" right="0.7" top="0.75" bottom="0.75" header="0.3" footer="0.3"/>
  <pageSetup fitToHeight="0" orientation="landscape" r:id="rId1"/>
  <headerFooter>
    <oddFooter>&amp;L&amp;F &amp;A&amp;R&amp;P of &amp;N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S1582"/>
  <sheetViews>
    <sheetView topLeftCell="E1" workbookViewId="0">
      <selection activeCell="E9" sqref="E9"/>
    </sheetView>
  </sheetViews>
  <sheetFormatPr defaultColWidth="9.140625" defaultRowHeight="15" outlineLevelRow="2" x14ac:dyDescent="0.25"/>
  <cols>
    <col min="1" max="1" width="9.28515625" style="7" bestFit="1" customWidth="1"/>
    <col min="2" max="2" width="9.7109375" style="7" bestFit="1" customWidth="1"/>
    <col min="3" max="3" width="28.7109375" style="7" bestFit="1" customWidth="1"/>
    <col min="4" max="4" width="30.28515625" style="7" bestFit="1" customWidth="1"/>
    <col min="5" max="5" width="20" style="7" bestFit="1" customWidth="1"/>
    <col min="6" max="6" width="30.28515625" style="7" bestFit="1" customWidth="1"/>
    <col min="7" max="7" width="24.7109375" style="7" bestFit="1" customWidth="1"/>
    <col min="8" max="8" width="24.140625" style="181" bestFit="1" customWidth="1"/>
    <col min="9" max="9" width="5" style="7" bestFit="1" customWidth="1"/>
    <col min="10" max="10" width="12.42578125" style="7" bestFit="1" customWidth="1"/>
    <col min="11" max="11" width="14.5703125" style="7" bestFit="1" customWidth="1"/>
    <col min="12" max="12" width="47.5703125" style="7" bestFit="1" customWidth="1"/>
    <col min="13" max="13" width="21.42578125" style="7" bestFit="1" customWidth="1"/>
    <col min="14" max="14" width="22.28515625" style="7" bestFit="1" customWidth="1"/>
    <col min="15" max="15" width="23.140625" style="7" bestFit="1" customWidth="1"/>
    <col min="16" max="16" width="24" style="7" bestFit="1" customWidth="1"/>
    <col min="17" max="17" width="19.140625" style="7" bestFit="1" customWidth="1"/>
    <col min="18" max="18" width="16.7109375" style="7" bestFit="1" customWidth="1"/>
    <col min="19" max="19" width="39.42578125" style="7" bestFit="1" customWidth="1"/>
    <col min="20" max="16384" width="9.140625" style="7"/>
  </cols>
  <sheetData>
    <row r="1" spans="1:19" x14ac:dyDescent="0.25">
      <c r="A1" s="191" t="s">
        <v>0</v>
      </c>
      <c r="B1" s="191" t="s">
        <v>311</v>
      </c>
      <c r="C1" s="191" t="s">
        <v>315</v>
      </c>
      <c r="D1" s="191" t="s">
        <v>310</v>
      </c>
      <c r="E1" s="191" t="s">
        <v>313</v>
      </c>
      <c r="F1" s="191" t="s">
        <v>309</v>
      </c>
      <c r="G1" s="191" t="s">
        <v>319</v>
      </c>
      <c r="H1" s="192" t="s">
        <v>320</v>
      </c>
      <c r="I1" s="191" t="s">
        <v>306</v>
      </c>
      <c r="J1" s="191" t="s">
        <v>307</v>
      </c>
      <c r="K1" s="191" t="s">
        <v>312</v>
      </c>
      <c r="L1" s="191" t="s">
        <v>314</v>
      </c>
      <c r="M1" s="191" t="s">
        <v>316</v>
      </c>
      <c r="N1" s="191" t="s">
        <v>317</v>
      </c>
      <c r="O1" s="191" t="s">
        <v>318</v>
      </c>
      <c r="P1" s="191" t="s">
        <v>322</v>
      </c>
      <c r="Q1" s="191" t="s">
        <v>323</v>
      </c>
      <c r="R1" s="191" t="s">
        <v>308</v>
      </c>
      <c r="S1" s="191" t="s">
        <v>2502</v>
      </c>
    </row>
    <row r="2" spans="1:19" hidden="1" outlineLevel="2" x14ac:dyDescent="0.25">
      <c r="A2" s="191"/>
      <c r="B2" s="193">
        <v>41115</v>
      </c>
      <c r="C2" s="194" t="s">
        <v>20</v>
      </c>
      <c r="D2" s="194" t="s">
        <v>8452</v>
      </c>
      <c r="E2" s="194" t="s">
        <v>20</v>
      </c>
      <c r="F2" s="194" t="s">
        <v>8452</v>
      </c>
      <c r="G2" s="191">
        <v>0</v>
      </c>
      <c r="H2" s="192">
        <v>15778.28</v>
      </c>
      <c r="I2" s="191">
        <v>2012</v>
      </c>
      <c r="J2" s="191">
        <v>157145</v>
      </c>
      <c r="K2" s="194" t="s">
        <v>8453</v>
      </c>
      <c r="L2" s="194" t="s">
        <v>20</v>
      </c>
      <c r="M2" s="194" t="s">
        <v>8453</v>
      </c>
      <c r="N2" s="194" t="s">
        <v>20</v>
      </c>
      <c r="O2" s="191">
        <v>0</v>
      </c>
      <c r="P2" s="194" t="s">
        <v>8454</v>
      </c>
      <c r="Q2" s="194" t="s">
        <v>329</v>
      </c>
      <c r="R2" s="194" t="s">
        <v>325</v>
      </c>
      <c r="S2" s="194" t="s">
        <v>2425</v>
      </c>
    </row>
    <row r="3" spans="1:19" outlineLevel="1" collapsed="1" x14ac:dyDescent="0.25">
      <c r="A3" s="194" t="s">
        <v>8455</v>
      </c>
      <c r="B3" s="193"/>
      <c r="C3" s="194"/>
      <c r="D3" s="195" t="s">
        <v>8456</v>
      </c>
      <c r="E3" s="194"/>
      <c r="F3" s="194"/>
      <c r="G3" s="191"/>
      <c r="H3" s="192">
        <v>15778.28</v>
      </c>
      <c r="I3" s="191"/>
      <c r="J3" s="191"/>
      <c r="K3" s="194"/>
      <c r="L3" s="194"/>
      <c r="M3" s="194"/>
      <c r="N3" s="194"/>
      <c r="O3" s="191"/>
      <c r="P3" s="194"/>
      <c r="Q3" s="194"/>
      <c r="R3" s="194"/>
      <c r="S3" s="194"/>
    </row>
    <row r="4" spans="1:19" hidden="1" outlineLevel="2" x14ac:dyDescent="0.25">
      <c r="A4" s="194"/>
      <c r="B4" s="193">
        <v>41152</v>
      </c>
      <c r="C4" s="194" t="s">
        <v>8457</v>
      </c>
      <c r="D4" s="194" t="s">
        <v>8458</v>
      </c>
      <c r="E4" s="194" t="s">
        <v>3910</v>
      </c>
      <c r="F4" s="194" t="s">
        <v>8458</v>
      </c>
      <c r="G4" s="191">
        <v>0</v>
      </c>
      <c r="H4" s="192">
        <v>2692.34</v>
      </c>
      <c r="I4" s="191">
        <v>2012</v>
      </c>
      <c r="J4" s="191">
        <v>165790</v>
      </c>
      <c r="K4" s="194" t="s">
        <v>8459</v>
      </c>
      <c r="L4" s="194" t="s">
        <v>3911</v>
      </c>
      <c r="M4" s="194" t="s">
        <v>8460</v>
      </c>
      <c r="N4" s="194" t="s">
        <v>20</v>
      </c>
      <c r="O4" s="191">
        <v>0</v>
      </c>
      <c r="P4" s="194" t="s">
        <v>8454</v>
      </c>
      <c r="Q4" s="194" t="s">
        <v>329</v>
      </c>
      <c r="R4" s="194" t="s">
        <v>367</v>
      </c>
      <c r="S4" s="194" t="s">
        <v>2425</v>
      </c>
    </row>
    <row r="5" spans="1:19" outlineLevel="1" collapsed="1" x14ac:dyDescent="0.25">
      <c r="A5" s="194" t="s">
        <v>8455</v>
      </c>
      <c r="B5" s="193"/>
      <c r="C5" s="194"/>
      <c r="D5" s="195" t="s">
        <v>8461</v>
      </c>
      <c r="E5" s="194"/>
      <c r="F5" s="194"/>
      <c r="G5" s="191"/>
      <c r="H5" s="192">
        <v>2692.34</v>
      </c>
      <c r="I5" s="191"/>
      <c r="J5" s="191"/>
      <c r="K5" s="194"/>
      <c r="L5" s="194"/>
      <c r="M5" s="194"/>
      <c r="N5" s="194"/>
      <c r="O5" s="191"/>
      <c r="P5" s="194"/>
      <c r="Q5" s="194"/>
      <c r="R5" s="194"/>
      <c r="S5" s="194"/>
    </row>
    <row r="6" spans="1:19" hidden="1" outlineLevel="2" x14ac:dyDescent="0.25">
      <c r="A6" s="194"/>
      <c r="B6" s="193">
        <v>41116</v>
      </c>
      <c r="C6" s="194" t="s">
        <v>8462</v>
      </c>
      <c r="D6" s="194" t="s">
        <v>8463</v>
      </c>
      <c r="E6" s="194" t="s">
        <v>8464</v>
      </c>
      <c r="F6" s="194" t="s">
        <v>8465</v>
      </c>
      <c r="G6" s="191">
        <v>0</v>
      </c>
      <c r="H6" s="192">
        <v>2750.4</v>
      </c>
      <c r="I6" s="191">
        <v>2012</v>
      </c>
      <c r="J6" s="191">
        <v>157250</v>
      </c>
      <c r="K6" s="194" t="s">
        <v>8466</v>
      </c>
      <c r="L6" s="194" t="s">
        <v>8467</v>
      </c>
      <c r="M6" s="194" t="s">
        <v>8468</v>
      </c>
      <c r="N6" s="194" t="s">
        <v>20</v>
      </c>
      <c r="O6" s="191">
        <v>0</v>
      </c>
      <c r="P6" s="194" t="s">
        <v>8454</v>
      </c>
      <c r="Q6" s="194" t="s">
        <v>329</v>
      </c>
      <c r="R6" s="194" t="s">
        <v>384</v>
      </c>
      <c r="S6" s="194" t="s">
        <v>2425</v>
      </c>
    </row>
    <row r="7" spans="1:19" hidden="1" outlineLevel="2" x14ac:dyDescent="0.25">
      <c r="A7" s="194" t="s">
        <v>8455</v>
      </c>
      <c r="B7" s="193">
        <v>41116</v>
      </c>
      <c r="C7" s="194" t="s">
        <v>8462</v>
      </c>
      <c r="D7" s="194" t="s">
        <v>8463</v>
      </c>
      <c r="E7" s="194" t="s">
        <v>8464</v>
      </c>
      <c r="F7" s="194" t="s">
        <v>8465</v>
      </c>
      <c r="G7" s="191">
        <v>0</v>
      </c>
      <c r="H7" s="192">
        <v>175.2</v>
      </c>
      <c r="I7" s="191">
        <v>2012</v>
      </c>
      <c r="J7" s="191">
        <v>157250</v>
      </c>
      <c r="K7" s="194" t="s">
        <v>8466</v>
      </c>
      <c r="L7" s="194" t="s">
        <v>8467</v>
      </c>
      <c r="M7" s="194" t="s">
        <v>8468</v>
      </c>
      <c r="N7" s="194" t="s">
        <v>20</v>
      </c>
      <c r="O7" s="191">
        <v>0</v>
      </c>
      <c r="P7" s="194" t="s">
        <v>8454</v>
      </c>
      <c r="Q7" s="194" t="s">
        <v>329</v>
      </c>
      <c r="R7" s="194" t="s">
        <v>384</v>
      </c>
      <c r="S7" s="194" t="s">
        <v>2425</v>
      </c>
    </row>
    <row r="8" spans="1:19" outlineLevel="1" collapsed="1" x14ac:dyDescent="0.25">
      <c r="A8" s="194" t="s">
        <v>8455</v>
      </c>
      <c r="B8" s="193"/>
      <c r="C8" s="194"/>
      <c r="D8" s="195" t="s">
        <v>8469</v>
      </c>
      <c r="E8" s="194"/>
      <c r="F8" s="194"/>
      <c r="G8" s="191"/>
      <c r="H8" s="192">
        <v>2925.6</v>
      </c>
      <c r="I8" s="191"/>
      <c r="J8" s="191"/>
      <c r="K8" s="194"/>
      <c r="L8" s="194"/>
      <c r="M8" s="194"/>
      <c r="N8" s="194"/>
      <c r="O8" s="191"/>
      <c r="P8" s="194"/>
      <c r="Q8" s="194"/>
      <c r="R8" s="194"/>
      <c r="S8" s="194"/>
    </row>
    <row r="9" spans="1:19" hidden="1" outlineLevel="2" x14ac:dyDescent="0.25">
      <c r="A9" s="194"/>
      <c r="B9" s="193">
        <v>41092</v>
      </c>
      <c r="C9" s="194" t="s">
        <v>8470</v>
      </c>
      <c r="D9" s="194" t="s">
        <v>8471</v>
      </c>
      <c r="E9" s="194" t="s">
        <v>8472</v>
      </c>
      <c r="F9" s="194" t="s">
        <v>8473</v>
      </c>
      <c r="G9" s="191">
        <v>0</v>
      </c>
      <c r="H9" s="192">
        <v>524.17999999999995</v>
      </c>
      <c r="I9" s="191">
        <v>2012</v>
      </c>
      <c r="J9" s="191">
        <v>153062</v>
      </c>
      <c r="K9" s="194" t="s">
        <v>8474</v>
      </c>
      <c r="L9" s="194" t="s">
        <v>8475</v>
      </c>
      <c r="M9" s="194" t="s">
        <v>8476</v>
      </c>
      <c r="N9" s="194" t="s">
        <v>20</v>
      </c>
      <c r="O9" s="191">
        <v>0</v>
      </c>
      <c r="P9" s="194" t="s">
        <v>8454</v>
      </c>
      <c r="Q9" s="194" t="s">
        <v>329</v>
      </c>
      <c r="R9" s="194" t="s">
        <v>384</v>
      </c>
      <c r="S9" s="194" t="s">
        <v>2425</v>
      </c>
    </row>
    <row r="10" spans="1:19" hidden="1" outlineLevel="2" x14ac:dyDescent="0.25">
      <c r="A10" s="194" t="s">
        <v>8455</v>
      </c>
      <c r="B10" s="193">
        <v>41092</v>
      </c>
      <c r="C10" s="194" t="s">
        <v>8470</v>
      </c>
      <c r="D10" s="194" t="s">
        <v>8471</v>
      </c>
      <c r="E10" s="194" t="s">
        <v>8472</v>
      </c>
      <c r="F10" s="194" t="s">
        <v>8473</v>
      </c>
      <c r="G10" s="191">
        <v>0</v>
      </c>
      <c r="H10" s="192">
        <v>75.3</v>
      </c>
      <c r="I10" s="191">
        <v>2012</v>
      </c>
      <c r="J10" s="191">
        <v>153062</v>
      </c>
      <c r="K10" s="194" t="s">
        <v>8474</v>
      </c>
      <c r="L10" s="194" t="s">
        <v>8475</v>
      </c>
      <c r="M10" s="194" t="s">
        <v>8476</v>
      </c>
      <c r="N10" s="194" t="s">
        <v>20</v>
      </c>
      <c r="O10" s="191">
        <v>0</v>
      </c>
      <c r="P10" s="194" t="s">
        <v>8454</v>
      </c>
      <c r="Q10" s="194" t="s">
        <v>329</v>
      </c>
      <c r="R10" s="194" t="s">
        <v>384</v>
      </c>
      <c r="S10" s="194" t="s">
        <v>2425</v>
      </c>
    </row>
    <row r="11" spans="1:19" hidden="1" outlineLevel="2" x14ac:dyDescent="0.25">
      <c r="A11" s="194" t="s">
        <v>8455</v>
      </c>
      <c r="B11" s="193">
        <v>41092</v>
      </c>
      <c r="C11" s="194" t="s">
        <v>8477</v>
      </c>
      <c r="D11" s="194" t="s">
        <v>8471</v>
      </c>
      <c r="E11" s="194" t="s">
        <v>8472</v>
      </c>
      <c r="F11" s="194" t="s">
        <v>8473</v>
      </c>
      <c r="G11" s="191">
        <v>0</v>
      </c>
      <c r="H11" s="192">
        <v>493.13</v>
      </c>
      <c r="I11" s="191">
        <v>2012</v>
      </c>
      <c r="J11" s="191">
        <v>153063</v>
      </c>
      <c r="K11" s="194" t="s">
        <v>8474</v>
      </c>
      <c r="L11" s="194" t="s">
        <v>8475</v>
      </c>
      <c r="M11" s="194" t="s">
        <v>8476</v>
      </c>
      <c r="N11" s="194" t="s">
        <v>20</v>
      </c>
      <c r="O11" s="191">
        <v>0</v>
      </c>
      <c r="P11" s="194" t="s">
        <v>8454</v>
      </c>
      <c r="Q11" s="194" t="s">
        <v>329</v>
      </c>
      <c r="R11" s="194" t="s">
        <v>384</v>
      </c>
      <c r="S11" s="194" t="s">
        <v>2425</v>
      </c>
    </row>
    <row r="12" spans="1:19" hidden="1" outlineLevel="2" x14ac:dyDescent="0.25">
      <c r="A12" s="194" t="s">
        <v>8455</v>
      </c>
      <c r="B12" s="193">
        <v>41092</v>
      </c>
      <c r="C12" s="194" t="s">
        <v>8477</v>
      </c>
      <c r="D12" s="194" t="s">
        <v>8471</v>
      </c>
      <c r="E12" s="194" t="s">
        <v>8472</v>
      </c>
      <c r="F12" s="194" t="s">
        <v>8473</v>
      </c>
      <c r="G12" s="191">
        <v>0</v>
      </c>
      <c r="H12" s="192">
        <v>0.02</v>
      </c>
      <c r="I12" s="191">
        <v>2012</v>
      </c>
      <c r="J12" s="191">
        <v>153063</v>
      </c>
      <c r="K12" s="194" t="s">
        <v>8474</v>
      </c>
      <c r="L12" s="194" t="s">
        <v>8475</v>
      </c>
      <c r="M12" s="194" t="s">
        <v>8476</v>
      </c>
      <c r="N12" s="194" t="s">
        <v>20</v>
      </c>
      <c r="O12" s="191">
        <v>0</v>
      </c>
      <c r="P12" s="194" t="s">
        <v>8454</v>
      </c>
      <c r="Q12" s="194" t="s">
        <v>329</v>
      </c>
      <c r="R12" s="194" t="s">
        <v>384</v>
      </c>
      <c r="S12" s="194" t="s">
        <v>2425</v>
      </c>
    </row>
    <row r="13" spans="1:19" hidden="1" outlineLevel="2" x14ac:dyDescent="0.25">
      <c r="A13" s="194" t="s">
        <v>8455</v>
      </c>
      <c r="B13" s="193">
        <v>41092</v>
      </c>
      <c r="C13" s="194" t="s">
        <v>8478</v>
      </c>
      <c r="D13" s="194" t="s">
        <v>8471</v>
      </c>
      <c r="E13" s="194" t="s">
        <v>8472</v>
      </c>
      <c r="F13" s="194" t="s">
        <v>8473</v>
      </c>
      <c r="G13" s="191">
        <v>0</v>
      </c>
      <c r="H13" s="192">
        <v>76.86</v>
      </c>
      <c r="I13" s="191">
        <v>2012</v>
      </c>
      <c r="J13" s="191">
        <v>153064</v>
      </c>
      <c r="K13" s="194" t="s">
        <v>8474</v>
      </c>
      <c r="L13" s="194" t="s">
        <v>8475</v>
      </c>
      <c r="M13" s="194" t="s">
        <v>8476</v>
      </c>
      <c r="N13" s="194" t="s">
        <v>20</v>
      </c>
      <c r="O13" s="191">
        <v>0</v>
      </c>
      <c r="P13" s="194" t="s">
        <v>8454</v>
      </c>
      <c r="Q13" s="194" t="s">
        <v>329</v>
      </c>
      <c r="R13" s="194" t="s">
        <v>384</v>
      </c>
      <c r="S13" s="194" t="s">
        <v>2425</v>
      </c>
    </row>
    <row r="14" spans="1:19" hidden="1" outlineLevel="2" x14ac:dyDescent="0.25">
      <c r="A14" s="194" t="s">
        <v>8455</v>
      </c>
      <c r="B14" s="193">
        <v>41092</v>
      </c>
      <c r="C14" s="194" t="s">
        <v>8478</v>
      </c>
      <c r="D14" s="194" t="s">
        <v>8471</v>
      </c>
      <c r="E14" s="194" t="s">
        <v>8472</v>
      </c>
      <c r="F14" s="194" t="s">
        <v>8473</v>
      </c>
      <c r="G14" s="191">
        <v>0</v>
      </c>
      <c r="H14" s="192">
        <v>23.5</v>
      </c>
      <c r="I14" s="191">
        <v>2012</v>
      </c>
      <c r="J14" s="191">
        <v>153064</v>
      </c>
      <c r="K14" s="194" t="s">
        <v>8474</v>
      </c>
      <c r="L14" s="194" t="s">
        <v>8475</v>
      </c>
      <c r="M14" s="194" t="s">
        <v>8476</v>
      </c>
      <c r="N14" s="194" t="s">
        <v>20</v>
      </c>
      <c r="O14" s="191">
        <v>0</v>
      </c>
      <c r="P14" s="194" t="s">
        <v>8454</v>
      </c>
      <c r="Q14" s="194" t="s">
        <v>329</v>
      </c>
      <c r="R14" s="194" t="s">
        <v>384</v>
      </c>
      <c r="S14" s="194" t="s">
        <v>2425</v>
      </c>
    </row>
    <row r="15" spans="1:19" hidden="1" outlineLevel="2" x14ac:dyDescent="0.25">
      <c r="A15" s="194" t="s">
        <v>8455</v>
      </c>
      <c r="B15" s="193">
        <v>41092</v>
      </c>
      <c r="C15" s="194" t="s">
        <v>8479</v>
      </c>
      <c r="D15" s="194" t="s">
        <v>8471</v>
      </c>
      <c r="E15" s="194" t="s">
        <v>8472</v>
      </c>
      <c r="F15" s="194" t="s">
        <v>8473</v>
      </c>
      <c r="G15" s="191">
        <v>0</v>
      </c>
      <c r="H15" s="192">
        <v>92.23</v>
      </c>
      <c r="I15" s="191">
        <v>2012</v>
      </c>
      <c r="J15" s="191">
        <v>153065</v>
      </c>
      <c r="K15" s="194" t="s">
        <v>8474</v>
      </c>
      <c r="L15" s="194" t="s">
        <v>8475</v>
      </c>
      <c r="M15" s="194" t="s">
        <v>8476</v>
      </c>
      <c r="N15" s="194" t="s">
        <v>20</v>
      </c>
      <c r="O15" s="191">
        <v>0</v>
      </c>
      <c r="P15" s="194" t="s">
        <v>8454</v>
      </c>
      <c r="Q15" s="194" t="s">
        <v>329</v>
      </c>
      <c r="R15" s="194" t="s">
        <v>384</v>
      </c>
      <c r="S15" s="194" t="s">
        <v>2425</v>
      </c>
    </row>
    <row r="16" spans="1:19" hidden="1" outlineLevel="2" x14ac:dyDescent="0.25">
      <c r="A16" s="194" t="s">
        <v>8455</v>
      </c>
      <c r="B16" s="193">
        <v>41092</v>
      </c>
      <c r="C16" s="194" t="s">
        <v>8480</v>
      </c>
      <c r="D16" s="194" t="s">
        <v>8471</v>
      </c>
      <c r="E16" s="194" t="s">
        <v>8472</v>
      </c>
      <c r="F16" s="194" t="s">
        <v>8473</v>
      </c>
      <c r="G16" s="191">
        <v>0</v>
      </c>
      <c r="H16" s="192">
        <v>100.5</v>
      </c>
      <c r="I16" s="191">
        <v>2012</v>
      </c>
      <c r="J16" s="191">
        <v>153066</v>
      </c>
      <c r="K16" s="194" t="s">
        <v>8474</v>
      </c>
      <c r="L16" s="194" t="s">
        <v>8475</v>
      </c>
      <c r="M16" s="194" t="s">
        <v>8476</v>
      </c>
      <c r="N16" s="194" t="s">
        <v>20</v>
      </c>
      <c r="O16" s="191">
        <v>0</v>
      </c>
      <c r="P16" s="194" t="s">
        <v>8454</v>
      </c>
      <c r="Q16" s="194" t="s">
        <v>329</v>
      </c>
      <c r="R16" s="194" t="s">
        <v>384</v>
      </c>
      <c r="S16" s="194" t="s">
        <v>2425</v>
      </c>
    </row>
    <row r="17" spans="1:19" hidden="1" outlineLevel="2" x14ac:dyDescent="0.25">
      <c r="A17" s="194" t="s">
        <v>8455</v>
      </c>
      <c r="B17" s="193">
        <v>41092</v>
      </c>
      <c r="C17" s="194" t="s">
        <v>8481</v>
      </c>
      <c r="D17" s="194" t="s">
        <v>8471</v>
      </c>
      <c r="E17" s="194" t="s">
        <v>8472</v>
      </c>
      <c r="F17" s="194" t="s">
        <v>8473</v>
      </c>
      <c r="G17" s="191">
        <v>0</v>
      </c>
      <c r="H17" s="192">
        <v>1844.5</v>
      </c>
      <c r="I17" s="191">
        <v>2012</v>
      </c>
      <c r="J17" s="191">
        <v>153070</v>
      </c>
      <c r="K17" s="194" t="s">
        <v>8474</v>
      </c>
      <c r="L17" s="194" t="s">
        <v>8475</v>
      </c>
      <c r="M17" s="194" t="s">
        <v>8476</v>
      </c>
      <c r="N17" s="194" t="s">
        <v>20</v>
      </c>
      <c r="O17" s="191">
        <v>0</v>
      </c>
      <c r="P17" s="194" t="s">
        <v>8454</v>
      </c>
      <c r="Q17" s="194" t="s">
        <v>329</v>
      </c>
      <c r="R17" s="194" t="s">
        <v>384</v>
      </c>
      <c r="S17" s="194" t="s">
        <v>2425</v>
      </c>
    </row>
    <row r="18" spans="1:19" hidden="1" outlineLevel="2" x14ac:dyDescent="0.25">
      <c r="A18" s="194" t="s">
        <v>8455</v>
      </c>
      <c r="B18" s="193">
        <v>41095</v>
      </c>
      <c r="C18" s="194" t="s">
        <v>8482</v>
      </c>
      <c r="D18" s="194" t="s">
        <v>8471</v>
      </c>
      <c r="E18" s="194" t="s">
        <v>8483</v>
      </c>
      <c r="F18" s="194" t="s">
        <v>8473</v>
      </c>
      <c r="G18" s="191">
        <v>0</v>
      </c>
      <c r="H18" s="192">
        <v>447.93</v>
      </c>
      <c r="I18" s="191">
        <v>2012</v>
      </c>
      <c r="J18" s="191">
        <v>153688</v>
      </c>
      <c r="K18" s="194" t="s">
        <v>3069</v>
      </c>
      <c r="L18" s="194" t="s">
        <v>8484</v>
      </c>
      <c r="M18" s="194" t="s">
        <v>3070</v>
      </c>
      <c r="N18" s="194" t="s">
        <v>20</v>
      </c>
      <c r="O18" s="191">
        <v>0</v>
      </c>
      <c r="P18" s="194" t="s">
        <v>8454</v>
      </c>
      <c r="Q18" s="194" t="s">
        <v>329</v>
      </c>
      <c r="R18" s="194" t="s">
        <v>384</v>
      </c>
      <c r="S18" s="194" t="s">
        <v>2425</v>
      </c>
    </row>
    <row r="19" spans="1:19" hidden="1" outlineLevel="2" x14ac:dyDescent="0.25">
      <c r="A19" s="194" t="s">
        <v>8455</v>
      </c>
      <c r="B19" s="193">
        <v>41105</v>
      </c>
      <c r="C19" s="194" t="s">
        <v>8485</v>
      </c>
      <c r="D19" s="194" t="s">
        <v>8471</v>
      </c>
      <c r="E19" s="194" t="s">
        <v>8486</v>
      </c>
      <c r="F19" s="194" t="s">
        <v>8473</v>
      </c>
      <c r="G19" s="191">
        <v>0</v>
      </c>
      <c r="H19" s="192">
        <v>258.19</v>
      </c>
      <c r="I19" s="191">
        <v>2012</v>
      </c>
      <c r="J19" s="191">
        <v>155337</v>
      </c>
      <c r="K19" s="194" t="s">
        <v>8487</v>
      </c>
      <c r="L19" s="194" t="s">
        <v>8488</v>
      </c>
      <c r="M19" s="194" t="s">
        <v>8489</v>
      </c>
      <c r="N19" s="194" t="s">
        <v>20</v>
      </c>
      <c r="O19" s="191">
        <v>0</v>
      </c>
      <c r="P19" s="194" t="s">
        <v>8454</v>
      </c>
      <c r="Q19" s="194" t="s">
        <v>329</v>
      </c>
      <c r="R19" s="194" t="s">
        <v>384</v>
      </c>
      <c r="S19" s="194" t="s">
        <v>2425</v>
      </c>
    </row>
    <row r="20" spans="1:19" hidden="1" outlineLevel="2" x14ac:dyDescent="0.25">
      <c r="A20" s="194" t="s">
        <v>8455</v>
      </c>
      <c r="B20" s="193">
        <v>41124</v>
      </c>
      <c r="C20" s="194" t="s">
        <v>8490</v>
      </c>
      <c r="D20" s="194" t="s">
        <v>8471</v>
      </c>
      <c r="E20" s="194" t="s">
        <v>8472</v>
      </c>
      <c r="F20" s="194" t="s">
        <v>3889</v>
      </c>
      <c r="G20" s="191">
        <v>0</v>
      </c>
      <c r="H20" s="192">
        <v>5501.85</v>
      </c>
      <c r="I20" s="191">
        <v>2012</v>
      </c>
      <c r="J20" s="191">
        <v>159660</v>
      </c>
      <c r="K20" s="194" t="s">
        <v>3071</v>
      </c>
      <c r="L20" s="194" t="s">
        <v>8475</v>
      </c>
      <c r="M20" s="194" t="s">
        <v>3072</v>
      </c>
      <c r="N20" s="194" t="s">
        <v>20</v>
      </c>
      <c r="O20" s="191">
        <v>0</v>
      </c>
      <c r="P20" s="194" t="s">
        <v>8454</v>
      </c>
      <c r="Q20" s="194" t="s">
        <v>329</v>
      </c>
      <c r="R20" s="194" t="s">
        <v>384</v>
      </c>
      <c r="S20" s="194" t="s">
        <v>2425</v>
      </c>
    </row>
    <row r="21" spans="1:19" hidden="1" outlineLevel="2" x14ac:dyDescent="0.25">
      <c r="A21" s="194" t="s">
        <v>8455</v>
      </c>
      <c r="B21" s="193">
        <v>41124</v>
      </c>
      <c r="C21" s="194" t="s">
        <v>8490</v>
      </c>
      <c r="D21" s="194" t="s">
        <v>8471</v>
      </c>
      <c r="E21" s="194" t="s">
        <v>8472</v>
      </c>
      <c r="F21" s="194" t="s">
        <v>3889</v>
      </c>
      <c r="G21" s="191">
        <v>0</v>
      </c>
      <c r="H21" s="192">
        <v>1.01</v>
      </c>
      <c r="I21" s="191">
        <v>2012</v>
      </c>
      <c r="J21" s="191">
        <v>159660</v>
      </c>
      <c r="K21" s="194" t="s">
        <v>3071</v>
      </c>
      <c r="L21" s="194" t="s">
        <v>8475</v>
      </c>
      <c r="M21" s="194" t="s">
        <v>3072</v>
      </c>
      <c r="N21" s="194" t="s">
        <v>20</v>
      </c>
      <c r="O21" s="191">
        <v>0</v>
      </c>
      <c r="P21" s="194" t="s">
        <v>8454</v>
      </c>
      <c r="Q21" s="194" t="s">
        <v>329</v>
      </c>
      <c r="R21" s="194" t="s">
        <v>384</v>
      </c>
      <c r="S21" s="194" t="s">
        <v>2425</v>
      </c>
    </row>
    <row r="22" spans="1:19" hidden="1" outlineLevel="2" x14ac:dyDescent="0.25">
      <c r="A22" s="194" t="s">
        <v>8455</v>
      </c>
      <c r="B22" s="193">
        <v>41128</v>
      </c>
      <c r="C22" s="194" t="s">
        <v>8491</v>
      </c>
      <c r="D22" s="194" t="s">
        <v>8471</v>
      </c>
      <c r="E22" s="194" t="s">
        <v>8472</v>
      </c>
      <c r="F22" s="194" t="s">
        <v>8473</v>
      </c>
      <c r="G22" s="191">
        <v>0</v>
      </c>
      <c r="H22" s="192">
        <v>1434.53</v>
      </c>
      <c r="I22" s="191">
        <v>2012</v>
      </c>
      <c r="J22" s="191">
        <v>160840</v>
      </c>
      <c r="K22" s="194" t="s">
        <v>8492</v>
      </c>
      <c r="L22" s="194" t="s">
        <v>8475</v>
      </c>
      <c r="M22" s="194" t="s">
        <v>8493</v>
      </c>
      <c r="N22" s="194" t="s">
        <v>20</v>
      </c>
      <c r="O22" s="191">
        <v>0</v>
      </c>
      <c r="P22" s="194" t="s">
        <v>8454</v>
      </c>
      <c r="Q22" s="194" t="s">
        <v>329</v>
      </c>
      <c r="R22" s="194" t="s">
        <v>384</v>
      </c>
      <c r="S22" s="194" t="s">
        <v>2425</v>
      </c>
    </row>
    <row r="23" spans="1:19" hidden="1" outlineLevel="2" x14ac:dyDescent="0.25">
      <c r="A23" s="194" t="s">
        <v>8455</v>
      </c>
      <c r="B23" s="193">
        <v>41128</v>
      </c>
      <c r="C23" s="194" t="s">
        <v>8494</v>
      </c>
      <c r="D23" s="194" t="s">
        <v>8471</v>
      </c>
      <c r="E23" s="194" t="s">
        <v>8472</v>
      </c>
      <c r="F23" s="194" t="s">
        <v>8473</v>
      </c>
      <c r="G23" s="191">
        <v>0</v>
      </c>
      <c r="H23" s="192">
        <v>531.51</v>
      </c>
      <c r="I23" s="191">
        <v>2012</v>
      </c>
      <c r="J23" s="191">
        <v>160841</v>
      </c>
      <c r="K23" s="194" t="s">
        <v>8492</v>
      </c>
      <c r="L23" s="194" t="s">
        <v>8475</v>
      </c>
      <c r="M23" s="194" t="s">
        <v>8493</v>
      </c>
      <c r="N23" s="194" t="s">
        <v>20</v>
      </c>
      <c r="O23" s="191">
        <v>0</v>
      </c>
      <c r="P23" s="194" t="s">
        <v>8454</v>
      </c>
      <c r="Q23" s="194" t="s">
        <v>329</v>
      </c>
      <c r="R23" s="194" t="s">
        <v>384</v>
      </c>
      <c r="S23" s="194" t="s">
        <v>2425</v>
      </c>
    </row>
    <row r="24" spans="1:19" hidden="1" outlineLevel="2" x14ac:dyDescent="0.25">
      <c r="A24" s="194" t="s">
        <v>8455</v>
      </c>
      <c r="B24" s="193">
        <v>41128</v>
      </c>
      <c r="C24" s="194" t="s">
        <v>8495</v>
      </c>
      <c r="D24" s="194" t="s">
        <v>8471</v>
      </c>
      <c r="E24" s="194" t="s">
        <v>8472</v>
      </c>
      <c r="F24" s="194" t="s">
        <v>8473</v>
      </c>
      <c r="G24" s="191">
        <v>0</v>
      </c>
      <c r="H24" s="192">
        <v>2075.42</v>
      </c>
      <c r="I24" s="191">
        <v>2012</v>
      </c>
      <c r="J24" s="191">
        <v>160842</v>
      </c>
      <c r="K24" s="194" t="s">
        <v>8492</v>
      </c>
      <c r="L24" s="194" t="s">
        <v>8475</v>
      </c>
      <c r="M24" s="194" t="s">
        <v>8493</v>
      </c>
      <c r="N24" s="194" t="s">
        <v>20</v>
      </c>
      <c r="O24" s="191">
        <v>0</v>
      </c>
      <c r="P24" s="194" t="s">
        <v>8454</v>
      </c>
      <c r="Q24" s="194" t="s">
        <v>329</v>
      </c>
      <c r="R24" s="194" t="s">
        <v>384</v>
      </c>
      <c r="S24" s="194" t="s">
        <v>2425</v>
      </c>
    </row>
    <row r="25" spans="1:19" hidden="1" outlineLevel="2" x14ac:dyDescent="0.25">
      <c r="A25" s="194" t="s">
        <v>8455</v>
      </c>
      <c r="B25" s="193">
        <v>41128</v>
      </c>
      <c r="C25" s="194" t="s">
        <v>8496</v>
      </c>
      <c r="D25" s="194" t="s">
        <v>8471</v>
      </c>
      <c r="E25" s="194" t="s">
        <v>8472</v>
      </c>
      <c r="F25" s="194" t="s">
        <v>8473</v>
      </c>
      <c r="G25" s="191">
        <v>0</v>
      </c>
      <c r="H25" s="192">
        <v>69.73</v>
      </c>
      <c r="I25" s="191">
        <v>2012</v>
      </c>
      <c r="J25" s="191">
        <v>160843</v>
      </c>
      <c r="K25" s="194" t="s">
        <v>8492</v>
      </c>
      <c r="L25" s="194" t="s">
        <v>8475</v>
      </c>
      <c r="M25" s="194" t="s">
        <v>8493</v>
      </c>
      <c r="N25" s="194" t="s">
        <v>20</v>
      </c>
      <c r="O25" s="191">
        <v>0</v>
      </c>
      <c r="P25" s="194" t="s">
        <v>8454</v>
      </c>
      <c r="Q25" s="194" t="s">
        <v>329</v>
      </c>
      <c r="R25" s="194" t="s">
        <v>384</v>
      </c>
      <c r="S25" s="194" t="s">
        <v>2425</v>
      </c>
    </row>
    <row r="26" spans="1:19" hidden="1" outlineLevel="2" x14ac:dyDescent="0.25">
      <c r="A26" s="194" t="s">
        <v>8455</v>
      </c>
      <c r="B26" s="193">
        <v>41129</v>
      </c>
      <c r="C26" s="194" t="s">
        <v>8497</v>
      </c>
      <c r="D26" s="194" t="s">
        <v>8471</v>
      </c>
      <c r="E26" s="194" t="s">
        <v>8498</v>
      </c>
      <c r="F26" s="194" t="s">
        <v>8499</v>
      </c>
      <c r="G26" s="191">
        <v>0</v>
      </c>
      <c r="H26" s="192">
        <v>1661.42</v>
      </c>
      <c r="I26" s="191">
        <v>2012</v>
      </c>
      <c r="J26" s="191">
        <v>160879</v>
      </c>
      <c r="K26" s="194" t="s">
        <v>3073</v>
      </c>
      <c r="L26" s="194" t="s">
        <v>8500</v>
      </c>
      <c r="M26" s="194" t="s">
        <v>3074</v>
      </c>
      <c r="N26" s="194" t="s">
        <v>20</v>
      </c>
      <c r="O26" s="191">
        <v>0</v>
      </c>
      <c r="P26" s="194" t="s">
        <v>8454</v>
      </c>
      <c r="Q26" s="194" t="s">
        <v>329</v>
      </c>
      <c r="R26" s="194" t="s">
        <v>384</v>
      </c>
      <c r="S26" s="194" t="s">
        <v>2425</v>
      </c>
    </row>
    <row r="27" spans="1:19" hidden="1" outlineLevel="2" x14ac:dyDescent="0.25">
      <c r="A27" s="194" t="s">
        <v>8455</v>
      </c>
      <c r="B27" s="193">
        <v>41129</v>
      </c>
      <c r="C27" s="194" t="s">
        <v>8501</v>
      </c>
      <c r="D27" s="194" t="s">
        <v>8471</v>
      </c>
      <c r="E27" s="194" t="s">
        <v>8502</v>
      </c>
      <c r="F27" s="194" t="s">
        <v>8473</v>
      </c>
      <c r="G27" s="191">
        <v>0</v>
      </c>
      <c r="H27" s="192">
        <v>1142.93</v>
      </c>
      <c r="I27" s="191">
        <v>2012</v>
      </c>
      <c r="J27" s="191">
        <v>160898</v>
      </c>
      <c r="K27" s="194" t="s">
        <v>3073</v>
      </c>
      <c r="L27" s="194" t="s">
        <v>8503</v>
      </c>
      <c r="M27" s="194" t="s">
        <v>3074</v>
      </c>
      <c r="N27" s="194" t="s">
        <v>20</v>
      </c>
      <c r="O27" s="191">
        <v>0</v>
      </c>
      <c r="P27" s="194" t="s">
        <v>8454</v>
      </c>
      <c r="Q27" s="194" t="s">
        <v>329</v>
      </c>
      <c r="R27" s="194" t="s">
        <v>384</v>
      </c>
      <c r="S27" s="194" t="s">
        <v>2425</v>
      </c>
    </row>
    <row r="28" spans="1:19" hidden="1" outlineLevel="2" x14ac:dyDescent="0.25">
      <c r="A28" s="194" t="s">
        <v>8455</v>
      </c>
      <c r="B28" s="193">
        <v>41142</v>
      </c>
      <c r="C28" s="194" t="s">
        <v>8504</v>
      </c>
      <c r="D28" s="194" t="s">
        <v>8471</v>
      </c>
      <c r="E28" s="194" t="s">
        <v>8502</v>
      </c>
      <c r="F28" s="194" t="s">
        <v>8473</v>
      </c>
      <c r="G28" s="191">
        <v>0</v>
      </c>
      <c r="H28" s="192">
        <v>359.21</v>
      </c>
      <c r="I28" s="191">
        <v>2012</v>
      </c>
      <c r="J28" s="191">
        <v>162419</v>
      </c>
      <c r="K28" s="194" t="s">
        <v>8505</v>
      </c>
      <c r="L28" s="194" t="s">
        <v>8503</v>
      </c>
      <c r="M28" s="194" t="s">
        <v>8506</v>
      </c>
      <c r="N28" s="194" t="s">
        <v>20</v>
      </c>
      <c r="O28" s="191">
        <v>0</v>
      </c>
      <c r="P28" s="194" t="s">
        <v>8454</v>
      </c>
      <c r="Q28" s="194" t="s">
        <v>329</v>
      </c>
      <c r="R28" s="194" t="s">
        <v>384</v>
      </c>
      <c r="S28" s="194" t="s">
        <v>2425</v>
      </c>
    </row>
    <row r="29" spans="1:19" hidden="1" outlineLevel="2" x14ac:dyDescent="0.25">
      <c r="A29" s="194" t="s">
        <v>8455</v>
      </c>
      <c r="B29" s="193">
        <v>41152</v>
      </c>
      <c r="C29" s="194" t="s">
        <v>8507</v>
      </c>
      <c r="D29" s="194" t="s">
        <v>8471</v>
      </c>
      <c r="E29" s="194" t="s">
        <v>3910</v>
      </c>
      <c r="F29" s="194" t="s">
        <v>8471</v>
      </c>
      <c r="G29" s="191">
        <v>0</v>
      </c>
      <c r="H29" s="192">
        <v>148</v>
      </c>
      <c r="I29" s="191">
        <v>2012</v>
      </c>
      <c r="J29" s="191">
        <v>165793</v>
      </c>
      <c r="K29" s="194" t="s">
        <v>8459</v>
      </c>
      <c r="L29" s="194" t="s">
        <v>3911</v>
      </c>
      <c r="M29" s="194" t="s">
        <v>8460</v>
      </c>
      <c r="N29" s="194" t="s">
        <v>20</v>
      </c>
      <c r="O29" s="191">
        <v>0</v>
      </c>
      <c r="P29" s="194" t="s">
        <v>8454</v>
      </c>
      <c r="Q29" s="194" t="s">
        <v>329</v>
      </c>
      <c r="R29" s="194" t="s">
        <v>367</v>
      </c>
      <c r="S29" s="194" t="s">
        <v>2425</v>
      </c>
    </row>
    <row r="30" spans="1:19" hidden="1" outlineLevel="2" x14ac:dyDescent="0.25">
      <c r="A30" s="194" t="s">
        <v>8455</v>
      </c>
      <c r="B30" s="193">
        <v>41152</v>
      </c>
      <c r="C30" s="194" t="s">
        <v>8508</v>
      </c>
      <c r="D30" s="194" t="s">
        <v>8471</v>
      </c>
      <c r="E30" s="194" t="s">
        <v>3910</v>
      </c>
      <c r="F30" s="194" t="s">
        <v>8471</v>
      </c>
      <c r="G30" s="191">
        <v>0</v>
      </c>
      <c r="H30" s="192">
        <v>89.09</v>
      </c>
      <c r="I30" s="191">
        <v>2012</v>
      </c>
      <c r="J30" s="191">
        <v>165795</v>
      </c>
      <c r="K30" s="194" t="s">
        <v>8459</v>
      </c>
      <c r="L30" s="194" t="s">
        <v>3911</v>
      </c>
      <c r="M30" s="194" t="s">
        <v>8460</v>
      </c>
      <c r="N30" s="194" t="s">
        <v>20</v>
      </c>
      <c r="O30" s="191">
        <v>0</v>
      </c>
      <c r="P30" s="194" t="s">
        <v>8454</v>
      </c>
      <c r="Q30" s="194" t="s">
        <v>329</v>
      </c>
      <c r="R30" s="194" t="s">
        <v>367</v>
      </c>
      <c r="S30" s="194" t="s">
        <v>2425</v>
      </c>
    </row>
    <row r="31" spans="1:19" hidden="1" outlineLevel="2" x14ac:dyDescent="0.25">
      <c r="A31" s="194" t="s">
        <v>8455</v>
      </c>
      <c r="B31" s="193">
        <v>41152</v>
      </c>
      <c r="C31" s="194" t="s">
        <v>8509</v>
      </c>
      <c r="D31" s="194" t="s">
        <v>8471</v>
      </c>
      <c r="E31" s="194" t="s">
        <v>3910</v>
      </c>
      <c r="F31" s="194" t="s">
        <v>8471</v>
      </c>
      <c r="G31" s="191">
        <v>0</v>
      </c>
      <c r="H31" s="192">
        <v>1736.78</v>
      </c>
      <c r="I31" s="191">
        <v>2012</v>
      </c>
      <c r="J31" s="191">
        <v>165805</v>
      </c>
      <c r="K31" s="194" t="s">
        <v>8459</v>
      </c>
      <c r="L31" s="194" t="s">
        <v>3911</v>
      </c>
      <c r="M31" s="194" t="s">
        <v>8460</v>
      </c>
      <c r="N31" s="194" t="s">
        <v>20</v>
      </c>
      <c r="O31" s="191">
        <v>0</v>
      </c>
      <c r="P31" s="194" t="s">
        <v>8454</v>
      </c>
      <c r="Q31" s="194" t="s">
        <v>329</v>
      </c>
      <c r="R31" s="194" t="s">
        <v>367</v>
      </c>
      <c r="S31" s="194" t="s">
        <v>2425</v>
      </c>
    </row>
    <row r="32" spans="1:19" hidden="1" outlineLevel="2" x14ac:dyDescent="0.25">
      <c r="A32" s="194" t="s">
        <v>8455</v>
      </c>
      <c r="B32" s="193">
        <v>41152</v>
      </c>
      <c r="C32" s="194" t="s">
        <v>8509</v>
      </c>
      <c r="D32" s="194" t="s">
        <v>8471</v>
      </c>
      <c r="E32" s="194" t="s">
        <v>3910</v>
      </c>
      <c r="F32" s="194" t="s">
        <v>8471</v>
      </c>
      <c r="G32" s="191">
        <v>0</v>
      </c>
      <c r="H32" s="192">
        <v>1521.44</v>
      </c>
      <c r="I32" s="191">
        <v>2012</v>
      </c>
      <c r="J32" s="191">
        <v>165805</v>
      </c>
      <c r="K32" s="194" t="s">
        <v>8459</v>
      </c>
      <c r="L32" s="194" t="s">
        <v>3911</v>
      </c>
      <c r="M32" s="194" t="s">
        <v>8460</v>
      </c>
      <c r="N32" s="194" t="s">
        <v>20</v>
      </c>
      <c r="O32" s="191">
        <v>0</v>
      </c>
      <c r="P32" s="194" t="s">
        <v>8454</v>
      </c>
      <c r="Q32" s="194" t="s">
        <v>329</v>
      </c>
      <c r="R32" s="194" t="s">
        <v>367</v>
      </c>
      <c r="S32" s="194" t="s">
        <v>2425</v>
      </c>
    </row>
    <row r="33" spans="1:19" hidden="1" outlineLevel="2" x14ac:dyDescent="0.25">
      <c r="A33" s="194" t="s">
        <v>8455</v>
      </c>
      <c r="B33" s="193">
        <v>41158</v>
      </c>
      <c r="C33" s="194" t="s">
        <v>8510</v>
      </c>
      <c r="D33" s="194" t="s">
        <v>8471</v>
      </c>
      <c r="E33" s="194" t="s">
        <v>8511</v>
      </c>
      <c r="F33" s="194" t="s">
        <v>8473</v>
      </c>
      <c r="G33" s="191">
        <v>0</v>
      </c>
      <c r="H33" s="192">
        <v>109.23</v>
      </c>
      <c r="I33" s="191">
        <v>2012</v>
      </c>
      <c r="J33" s="191">
        <v>166085</v>
      </c>
      <c r="K33" s="194" t="s">
        <v>8512</v>
      </c>
      <c r="L33" s="194" t="s">
        <v>8513</v>
      </c>
      <c r="M33" s="194" t="s">
        <v>8514</v>
      </c>
      <c r="N33" s="194" t="s">
        <v>20</v>
      </c>
      <c r="O33" s="191">
        <v>0</v>
      </c>
      <c r="P33" s="194" t="s">
        <v>8454</v>
      </c>
      <c r="Q33" s="194" t="s">
        <v>329</v>
      </c>
      <c r="R33" s="194" t="s">
        <v>384</v>
      </c>
      <c r="S33" s="194" t="s">
        <v>2425</v>
      </c>
    </row>
    <row r="34" spans="1:19" hidden="1" outlineLevel="2" x14ac:dyDescent="0.25">
      <c r="A34" s="194" t="s">
        <v>8455</v>
      </c>
      <c r="B34" s="193">
        <v>41158</v>
      </c>
      <c r="C34" s="194" t="s">
        <v>8515</v>
      </c>
      <c r="D34" s="194" t="s">
        <v>8471</v>
      </c>
      <c r="E34" s="194" t="s">
        <v>8511</v>
      </c>
      <c r="F34" s="194" t="s">
        <v>8473</v>
      </c>
      <c r="G34" s="191">
        <v>0</v>
      </c>
      <c r="H34" s="192">
        <v>321.23</v>
      </c>
      <c r="I34" s="191">
        <v>2012</v>
      </c>
      <c r="J34" s="191">
        <v>166088</v>
      </c>
      <c r="K34" s="194" t="s">
        <v>8512</v>
      </c>
      <c r="L34" s="194" t="s">
        <v>8513</v>
      </c>
      <c r="M34" s="194" t="s">
        <v>8514</v>
      </c>
      <c r="N34" s="194" t="s">
        <v>20</v>
      </c>
      <c r="O34" s="191">
        <v>0</v>
      </c>
      <c r="P34" s="194" t="s">
        <v>8454</v>
      </c>
      <c r="Q34" s="194" t="s">
        <v>329</v>
      </c>
      <c r="R34" s="194" t="s">
        <v>384</v>
      </c>
      <c r="S34" s="194" t="s">
        <v>2425</v>
      </c>
    </row>
    <row r="35" spans="1:19" outlineLevel="1" collapsed="1" x14ac:dyDescent="0.25">
      <c r="A35" s="194" t="s">
        <v>8455</v>
      </c>
      <c r="B35" s="193"/>
      <c r="C35" s="194"/>
      <c r="D35" s="195" t="s">
        <v>8516</v>
      </c>
      <c r="E35" s="194"/>
      <c r="F35" s="194"/>
      <c r="G35" s="191"/>
      <c r="H35" s="192">
        <v>20639.719999999998</v>
      </c>
      <c r="I35" s="191"/>
      <c r="J35" s="191"/>
      <c r="K35" s="194"/>
      <c r="L35" s="194"/>
      <c r="M35" s="194"/>
      <c r="N35" s="194"/>
      <c r="O35" s="191"/>
      <c r="P35" s="194"/>
      <c r="Q35" s="194"/>
      <c r="R35" s="194"/>
      <c r="S35" s="194"/>
    </row>
    <row r="36" spans="1:19" hidden="1" outlineLevel="2" x14ac:dyDescent="0.25">
      <c r="A36" s="194"/>
      <c r="B36" s="193">
        <v>41122</v>
      </c>
      <c r="C36" s="194" t="s">
        <v>8517</v>
      </c>
      <c r="D36" s="194" t="s">
        <v>8518</v>
      </c>
      <c r="E36" s="194" t="s">
        <v>8519</v>
      </c>
      <c r="F36" s="194" t="s">
        <v>8520</v>
      </c>
      <c r="G36" s="191">
        <v>0</v>
      </c>
      <c r="H36" s="192">
        <v>3828.09</v>
      </c>
      <c r="I36" s="191">
        <v>2012</v>
      </c>
      <c r="J36" s="191">
        <v>159280</v>
      </c>
      <c r="K36" s="194" t="s">
        <v>8521</v>
      </c>
      <c r="L36" s="194" t="s">
        <v>8522</v>
      </c>
      <c r="M36" s="194" t="s">
        <v>8523</v>
      </c>
      <c r="N36" s="194" t="s">
        <v>20</v>
      </c>
      <c r="O36" s="191">
        <v>0</v>
      </c>
      <c r="P36" s="194" t="s">
        <v>8454</v>
      </c>
      <c r="Q36" s="194" t="s">
        <v>329</v>
      </c>
      <c r="R36" s="194" t="s">
        <v>384</v>
      </c>
      <c r="S36" s="194" t="s">
        <v>2425</v>
      </c>
    </row>
    <row r="37" spans="1:19" hidden="1" outlineLevel="2" x14ac:dyDescent="0.25">
      <c r="A37" s="194" t="s">
        <v>8455</v>
      </c>
      <c r="B37" s="193">
        <v>41122</v>
      </c>
      <c r="C37" s="194" t="s">
        <v>8524</v>
      </c>
      <c r="D37" s="194" t="s">
        <v>8518</v>
      </c>
      <c r="E37" s="194" t="s">
        <v>8519</v>
      </c>
      <c r="F37" s="194" t="s">
        <v>8520</v>
      </c>
      <c r="G37" s="191">
        <v>0</v>
      </c>
      <c r="H37" s="192">
        <v>7820.97</v>
      </c>
      <c r="I37" s="191">
        <v>2012</v>
      </c>
      <c r="J37" s="191">
        <v>159281</v>
      </c>
      <c r="K37" s="194" t="s">
        <v>8521</v>
      </c>
      <c r="L37" s="194" t="s">
        <v>8522</v>
      </c>
      <c r="M37" s="194" t="s">
        <v>8523</v>
      </c>
      <c r="N37" s="194" t="s">
        <v>20</v>
      </c>
      <c r="O37" s="191">
        <v>0</v>
      </c>
      <c r="P37" s="194" t="s">
        <v>8454</v>
      </c>
      <c r="Q37" s="194" t="s">
        <v>329</v>
      </c>
      <c r="R37" s="194" t="s">
        <v>384</v>
      </c>
      <c r="S37" s="194" t="s">
        <v>2425</v>
      </c>
    </row>
    <row r="38" spans="1:19" hidden="1" outlineLevel="2" x14ac:dyDescent="0.25">
      <c r="A38" s="194" t="s">
        <v>8455</v>
      </c>
      <c r="B38" s="193">
        <v>41122</v>
      </c>
      <c r="C38" s="194" t="s">
        <v>8524</v>
      </c>
      <c r="D38" s="194" t="s">
        <v>8518</v>
      </c>
      <c r="E38" s="194" t="s">
        <v>8519</v>
      </c>
      <c r="F38" s="194" t="s">
        <v>8520</v>
      </c>
      <c r="G38" s="191">
        <v>0</v>
      </c>
      <c r="H38" s="192">
        <v>0.01</v>
      </c>
      <c r="I38" s="191">
        <v>2012</v>
      </c>
      <c r="J38" s="191">
        <v>159281</v>
      </c>
      <c r="K38" s="194" t="s">
        <v>8521</v>
      </c>
      <c r="L38" s="194" t="s">
        <v>8522</v>
      </c>
      <c r="M38" s="194" t="s">
        <v>8523</v>
      </c>
      <c r="N38" s="194" t="s">
        <v>20</v>
      </c>
      <c r="O38" s="191">
        <v>0</v>
      </c>
      <c r="P38" s="194" t="s">
        <v>8454</v>
      </c>
      <c r="Q38" s="194" t="s">
        <v>329</v>
      </c>
      <c r="R38" s="194" t="s">
        <v>384</v>
      </c>
      <c r="S38" s="194" t="s">
        <v>2425</v>
      </c>
    </row>
    <row r="39" spans="1:19" hidden="1" outlineLevel="2" x14ac:dyDescent="0.25">
      <c r="A39" s="194" t="s">
        <v>8455</v>
      </c>
      <c r="B39" s="193">
        <v>41122</v>
      </c>
      <c r="C39" s="194" t="s">
        <v>8525</v>
      </c>
      <c r="D39" s="194" t="s">
        <v>8518</v>
      </c>
      <c r="E39" s="194" t="s">
        <v>8519</v>
      </c>
      <c r="F39" s="194" t="s">
        <v>8520</v>
      </c>
      <c r="G39" s="191">
        <v>0</v>
      </c>
      <c r="H39" s="192">
        <v>4037.13</v>
      </c>
      <c r="I39" s="191">
        <v>2012</v>
      </c>
      <c r="J39" s="191">
        <v>159282</v>
      </c>
      <c r="K39" s="194" t="s">
        <v>8521</v>
      </c>
      <c r="L39" s="194" t="s">
        <v>8522</v>
      </c>
      <c r="M39" s="194" t="s">
        <v>8523</v>
      </c>
      <c r="N39" s="194" t="s">
        <v>20</v>
      </c>
      <c r="O39" s="191">
        <v>0</v>
      </c>
      <c r="P39" s="194" t="s">
        <v>8454</v>
      </c>
      <c r="Q39" s="194" t="s">
        <v>329</v>
      </c>
      <c r="R39" s="194" t="s">
        <v>384</v>
      </c>
      <c r="S39" s="194" t="s">
        <v>2425</v>
      </c>
    </row>
    <row r="40" spans="1:19" hidden="1" outlineLevel="2" x14ac:dyDescent="0.25">
      <c r="A40" s="194" t="s">
        <v>8455</v>
      </c>
      <c r="B40" s="193">
        <v>41152</v>
      </c>
      <c r="C40" s="194" t="s">
        <v>8526</v>
      </c>
      <c r="D40" s="194" t="s">
        <v>8518</v>
      </c>
      <c r="E40" s="194" t="s">
        <v>3910</v>
      </c>
      <c r="F40" s="194" t="s">
        <v>8518</v>
      </c>
      <c r="G40" s="191">
        <v>0</v>
      </c>
      <c r="H40" s="192">
        <v>592.01</v>
      </c>
      <c r="I40" s="191">
        <v>2012</v>
      </c>
      <c r="J40" s="191">
        <v>165789</v>
      </c>
      <c r="K40" s="194" t="s">
        <v>8459</v>
      </c>
      <c r="L40" s="194" t="s">
        <v>3911</v>
      </c>
      <c r="M40" s="194" t="s">
        <v>8460</v>
      </c>
      <c r="N40" s="194" t="s">
        <v>20</v>
      </c>
      <c r="O40" s="191">
        <v>0</v>
      </c>
      <c r="P40" s="194" t="s">
        <v>8454</v>
      </c>
      <c r="Q40" s="194" t="s">
        <v>329</v>
      </c>
      <c r="R40" s="194" t="s">
        <v>367</v>
      </c>
      <c r="S40" s="194" t="s">
        <v>2425</v>
      </c>
    </row>
    <row r="41" spans="1:19" hidden="1" outlineLevel="2" x14ac:dyDescent="0.25">
      <c r="A41" s="194" t="s">
        <v>8455</v>
      </c>
      <c r="B41" s="193">
        <v>41152</v>
      </c>
      <c r="C41" s="194" t="s">
        <v>8527</v>
      </c>
      <c r="D41" s="194" t="s">
        <v>8518</v>
      </c>
      <c r="E41" s="194" t="s">
        <v>3910</v>
      </c>
      <c r="F41" s="194" t="s">
        <v>8518</v>
      </c>
      <c r="G41" s="191">
        <v>0</v>
      </c>
      <c r="H41" s="192">
        <v>5914.09</v>
      </c>
      <c r="I41" s="191">
        <v>2012</v>
      </c>
      <c r="J41" s="191">
        <v>165801</v>
      </c>
      <c r="K41" s="194" t="s">
        <v>8459</v>
      </c>
      <c r="L41" s="194" t="s">
        <v>3911</v>
      </c>
      <c r="M41" s="194" t="s">
        <v>8460</v>
      </c>
      <c r="N41" s="194" t="s">
        <v>20</v>
      </c>
      <c r="O41" s="191">
        <v>0</v>
      </c>
      <c r="P41" s="194" t="s">
        <v>8454</v>
      </c>
      <c r="Q41" s="194" t="s">
        <v>329</v>
      </c>
      <c r="R41" s="194" t="s">
        <v>367</v>
      </c>
      <c r="S41" s="194" t="s">
        <v>2425</v>
      </c>
    </row>
    <row r="42" spans="1:19" outlineLevel="1" collapsed="1" x14ac:dyDescent="0.25">
      <c r="A42" s="194" t="s">
        <v>8455</v>
      </c>
      <c r="B42" s="193"/>
      <c r="C42" s="194"/>
      <c r="D42" s="195" t="s">
        <v>8528</v>
      </c>
      <c r="E42" s="194"/>
      <c r="F42" s="194"/>
      <c r="G42" s="191"/>
      <c r="H42" s="192">
        <v>22192.300000000003</v>
      </c>
      <c r="I42" s="191"/>
      <c r="J42" s="191"/>
      <c r="K42" s="194"/>
      <c r="L42" s="194"/>
      <c r="M42" s="194"/>
      <c r="N42" s="194"/>
      <c r="O42" s="191"/>
      <c r="P42" s="194"/>
      <c r="Q42" s="194"/>
      <c r="R42" s="194"/>
      <c r="S42" s="194"/>
    </row>
    <row r="43" spans="1:19" hidden="1" outlineLevel="2" x14ac:dyDescent="0.25">
      <c r="A43" s="194"/>
      <c r="B43" s="193">
        <v>41149</v>
      </c>
      <c r="C43" s="194" t="s">
        <v>20</v>
      </c>
      <c r="D43" s="194" t="s">
        <v>6174</v>
      </c>
      <c r="E43" s="194" t="s">
        <v>8529</v>
      </c>
      <c r="F43" s="194" t="s">
        <v>8530</v>
      </c>
      <c r="G43" s="191">
        <v>0</v>
      </c>
      <c r="H43" s="192">
        <v>67.95</v>
      </c>
      <c r="I43" s="191">
        <v>2012</v>
      </c>
      <c r="J43" s="191">
        <v>164373</v>
      </c>
      <c r="K43" s="194" t="s">
        <v>8531</v>
      </c>
      <c r="L43" s="194" t="s">
        <v>8532</v>
      </c>
      <c r="M43" s="194" t="s">
        <v>8531</v>
      </c>
      <c r="N43" s="194" t="s">
        <v>20</v>
      </c>
      <c r="O43" s="191">
        <v>0</v>
      </c>
      <c r="P43" s="194" t="s">
        <v>8454</v>
      </c>
      <c r="Q43" s="194" t="s">
        <v>329</v>
      </c>
      <c r="R43" s="194" t="s">
        <v>8533</v>
      </c>
      <c r="S43" s="194" t="s">
        <v>2425</v>
      </c>
    </row>
    <row r="44" spans="1:19" hidden="1" outlineLevel="2" x14ac:dyDescent="0.25">
      <c r="A44" s="194" t="s">
        <v>8455</v>
      </c>
      <c r="B44" s="193">
        <v>41152</v>
      </c>
      <c r="C44" s="194" t="s">
        <v>8534</v>
      </c>
      <c r="D44" s="194" t="s">
        <v>6174</v>
      </c>
      <c r="E44" s="194" t="s">
        <v>3910</v>
      </c>
      <c r="F44" s="194" t="s">
        <v>6174</v>
      </c>
      <c r="G44" s="191">
        <v>0</v>
      </c>
      <c r="H44" s="192">
        <v>12084.03</v>
      </c>
      <c r="I44" s="191">
        <v>2012</v>
      </c>
      <c r="J44" s="191">
        <v>165791</v>
      </c>
      <c r="K44" s="194" t="s">
        <v>8459</v>
      </c>
      <c r="L44" s="194" t="s">
        <v>3911</v>
      </c>
      <c r="M44" s="194" t="s">
        <v>8460</v>
      </c>
      <c r="N44" s="194" t="s">
        <v>20</v>
      </c>
      <c r="O44" s="191">
        <v>0</v>
      </c>
      <c r="P44" s="194" t="s">
        <v>8454</v>
      </c>
      <c r="Q44" s="194" t="s">
        <v>329</v>
      </c>
      <c r="R44" s="194" t="s">
        <v>367</v>
      </c>
      <c r="S44" s="194" t="s">
        <v>2425</v>
      </c>
    </row>
    <row r="45" spans="1:19" hidden="1" outlineLevel="2" x14ac:dyDescent="0.25">
      <c r="A45" s="194" t="s">
        <v>8455</v>
      </c>
      <c r="B45" s="193">
        <v>41152</v>
      </c>
      <c r="C45" s="194" t="s">
        <v>8535</v>
      </c>
      <c r="D45" s="194" t="s">
        <v>6174</v>
      </c>
      <c r="E45" s="194" t="s">
        <v>3910</v>
      </c>
      <c r="F45" s="194" t="s">
        <v>6174</v>
      </c>
      <c r="G45" s="191">
        <v>0</v>
      </c>
      <c r="H45" s="192">
        <v>2923.61</v>
      </c>
      <c r="I45" s="191">
        <v>2012</v>
      </c>
      <c r="J45" s="191">
        <v>165794</v>
      </c>
      <c r="K45" s="194" t="s">
        <v>8459</v>
      </c>
      <c r="L45" s="194" t="s">
        <v>3911</v>
      </c>
      <c r="M45" s="194" t="s">
        <v>8460</v>
      </c>
      <c r="N45" s="194" t="s">
        <v>20</v>
      </c>
      <c r="O45" s="191">
        <v>0</v>
      </c>
      <c r="P45" s="194" t="s">
        <v>8454</v>
      </c>
      <c r="Q45" s="194" t="s">
        <v>329</v>
      </c>
      <c r="R45" s="194" t="s">
        <v>367</v>
      </c>
      <c r="S45" s="194" t="s">
        <v>2425</v>
      </c>
    </row>
    <row r="46" spans="1:19" hidden="1" outlineLevel="2" x14ac:dyDescent="0.25">
      <c r="A46" s="194" t="s">
        <v>8455</v>
      </c>
      <c r="B46" s="193">
        <v>41152</v>
      </c>
      <c r="C46" s="194" t="s">
        <v>8536</v>
      </c>
      <c r="D46" s="194" t="s">
        <v>6174</v>
      </c>
      <c r="E46" s="194" t="s">
        <v>3910</v>
      </c>
      <c r="F46" s="194" t="s">
        <v>6174</v>
      </c>
      <c r="G46" s="191">
        <v>0</v>
      </c>
      <c r="H46" s="192">
        <v>89.09</v>
      </c>
      <c r="I46" s="191">
        <v>2012</v>
      </c>
      <c r="J46" s="191">
        <v>165796</v>
      </c>
      <c r="K46" s="194" t="s">
        <v>8459</v>
      </c>
      <c r="L46" s="194" t="s">
        <v>3911</v>
      </c>
      <c r="M46" s="194" t="s">
        <v>8460</v>
      </c>
      <c r="N46" s="194" t="s">
        <v>20</v>
      </c>
      <c r="O46" s="191">
        <v>0</v>
      </c>
      <c r="P46" s="194" t="s">
        <v>8454</v>
      </c>
      <c r="Q46" s="194" t="s">
        <v>329</v>
      </c>
      <c r="R46" s="194" t="s">
        <v>367</v>
      </c>
      <c r="S46" s="194" t="s">
        <v>2425</v>
      </c>
    </row>
    <row r="47" spans="1:19" hidden="1" outlineLevel="2" x14ac:dyDescent="0.25">
      <c r="A47" s="194" t="s">
        <v>8455</v>
      </c>
      <c r="B47" s="193">
        <v>41152</v>
      </c>
      <c r="C47" s="194" t="s">
        <v>8537</v>
      </c>
      <c r="D47" s="194" t="s">
        <v>6174</v>
      </c>
      <c r="E47" s="194" t="s">
        <v>3910</v>
      </c>
      <c r="F47" s="194" t="s">
        <v>6174</v>
      </c>
      <c r="G47" s="191">
        <v>0</v>
      </c>
      <c r="H47" s="192">
        <v>30412.38</v>
      </c>
      <c r="I47" s="191">
        <v>2012</v>
      </c>
      <c r="J47" s="191">
        <v>165798</v>
      </c>
      <c r="K47" s="194" t="s">
        <v>8459</v>
      </c>
      <c r="L47" s="194" t="s">
        <v>3911</v>
      </c>
      <c r="M47" s="194" t="s">
        <v>8460</v>
      </c>
      <c r="N47" s="194" t="s">
        <v>20</v>
      </c>
      <c r="O47" s="191">
        <v>0</v>
      </c>
      <c r="P47" s="194" t="s">
        <v>8454</v>
      </c>
      <c r="Q47" s="194" t="s">
        <v>329</v>
      </c>
      <c r="R47" s="194" t="s">
        <v>367</v>
      </c>
      <c r="S47" s="194" t="s">
        <v>2425</v>
      </c>
    </row>
    <row r="48" spans="1:19" hidden="1" outlineLevel="2" x14ac:dyDescent="0.25">
      <c r="A48" s="194" t="s">
        <v>8455</v>
      </c>
      <c r="B48" s="193">
        <v>41152</v>
      </c>
      <c r="C48" s="194" t="s">
        <v>8538</v>
      </c>
      <c r="D48" s="194" t="s">
        <v>6174</v>
      </c>
      <c r="E48" s="194" t="s">
        <v>3910</v>
      </c>
      <c r="F48" s="194" t="s">
        <v>6174</v>
      </c>
      <c r="G48" s="191">
        <v>0</v>
      </c>
      <c r="H48" s="192">
        <v>13384.11</v>
      </c>
      <c r="I48" s="191">
        <v>2012</v>
      </c>
      <c r="J48" s="191">
        <v>165799</v>
      </c>
      <c r="K48" s="194" t="s">
        <v>8459</v>
      </c>
      <c r="L48" s="194" t="s">
        <v>3911</v>
      </c>
      <c r="M48" s="194" t="s">
        <v>8460</v>
      </c>
      <c r="N48" s="194" t="s">
        <v>20</v>
      </c>
      <c r="O48" s="191">
        <v>0</v>
      </c>
      <c r="P48" s="194" t="s">
        <v>8454</v>
      </c>
      <c r="Q48" s="194" t="s">
        <v>329</v>
      </c>
      <c r="R48" s="194" t="s">
        <v>367</v>
      </c>
      <c r="S48" s="194" t="s">
        <v>2425</v>
      </c>
    </row>
    <row r="49" spans="1:19" hidden="1" outlineLevel="2" x14ac:dyDescent="0.25">
      <c r="A49" s="194" t="s">
        <v>8455</v>
      </c>
      <c r="B49" s="193">
        <v>41152</v>
      </c>
      <c r="C49" s="194" t="s">
        <v>8539</v>
      </c>
      <c r="D49" s="194" t="s">
        <v>6174</v>
      </c>
      <c r="E49" s="194" t="s">
        <v>3910</v>
      </c>
      <c r="F49" s="194" t="s">
        <v>6174</v>
      </c>
      <c r="G49" s="191">
        <v>0</v>
      </c>
      <c r="H49" s="192">
        <v>6553.05</v>
      </c>
      <c r="I49" s="191">
        <v>2012</v>
      </c>
      <c r="J49" s="191">
        <v>165800</v>
      </c>
      <c r="K49" s="194" t="s">
        <v>8459</v>
      </c>
      <c r="L49" s="194" t="s">
        <v>3911</v>
      </c>
      <c r="M49" s="194" t="s">
        <v>8460</v>
      </c>
      <c r="N49" s="194" t="s">
        <v>20</v>
      </c>
      <c r="O49" s="191">
        <v>0</v>
      </c>
      <c r="P49" s="194" t="s">
        <v>8454</v>
      </c>
      <c r="Q49" s="194" t="s">
        <v>329</v>
      </c>
      <c r="R49" s="194" t="s">
        <v>367</v>
      </c>
      <c r="S49" s="194" t="s">
        <v>2425</v>
      </c>
    </row>
    <row r="50" spans="1:19" hidden="1" outlineLevel="2" x14ac:dyDescent="0.25">
      <c r="A50" s="194" t="s">
        <v>8455</v>
      </c>
      <c r="B50" s="193">
        <v>41152</v>
      </c>
      <c r="C50" s="194" t="s">
        <v>8540</v>
      </c>
      <c r="D50" s="194" t="s">
        <v>6174</v>
      </c>
      <c r="E50" s="194" t="s">
        <v>3910</v>
      </c>
      <c r="F50" s="194" t="s">
        <v>6174</v>
      </c>
      <c r="G50" s="191">
        <v>0</v>
      </c>
      <c r="H50" s="192">
        <v>1736.79</v>
      </c>
      <c r="I50" s="191">
        <v>2012</v>
      </c>
      <c r="J50" s="191">
        <v>165803</v>
      </c>
      <c r="K50" s="194" t="s">
        <v>8459</v>
      </c>
      <c r="L50" s="194" t="s">
        <v>3911</v>
      </c>
      <c r="M50" s="194" t="s">
        <v>8460</v>
      </c>
      <c r="N50" s="194" t="s">
        <v>20</v>
      </c>
      <c r="O50" s="191">
        <v>0</v>
      </c>
      <c r="P50" s="194" t="s">
        <v>8454</v>
      </c>
      <c r="Q50" s="194" t="s">
        <v>329</v>
      </c>
      <c r="R50" s="194" t="s">
        <v>367</v>
      </c>
      <c r="S50" s="194" t="s">
        <v>2425</v>
      </c>
    </row>
    <row r="51" spans="1:19" hidden="1" outlineLevel="2" x14ac:dyDescent="0.25">
      <c r="A51" s="194" t="s">
        <v>8455</v>
      </c>
      <c r="B51" s="193">
        <v>41152</v>
      </c>
      <c r="C51" s="194" t="s">
        <v>8540</v>
      </c>
      <c r="D51" s="194" t="s">
        <v>6174</v>
      </c>
      <c r="E51" s="194" t="s">
        <v>3910</v>
      </c>
      <c r="F51" s="194" t="s">
        <v>6174</v>
      </c>
      <c r="G51" s="191">
        <v>0</v>
      </c>
      <c r="H51" s="192">
        <v>16790.7</v>
      </c>
      <c r="I51" s="191">
        <v>2012</v>
      </c>
      <c r="J51" s="191">
        <v>165803</v>
      </c>
      <c r="K51" s="194" t="s">
        <v>8459</v>
      </c>
      <c r="L51" s="194" t="s">
        <v>3911</v>
      </c>
      <c r="M51" s="194" t="s">
        <v>8460</v>
      </c>
      <c r="N51" s="194" t="s">
        <v>20</v>
      </c>
      <c r="O51" s="191">
        <v>0</v>
      </c>
      <c r="P51" s="194" t="s">
        <v>8454</v>
      </c>
      <c r="Q51" s="194" t="s">
        <v>329</v>
      </c>
      <c r="R51" s="194" t="s">
        <v>367</v>
      </c>
      <c r="S51" s="194" t="s">
        <v>2425</v>
      </c>
    </row>
    <row r="52" spans="1:19" hidden="1" outlineLevel="2" x14ac:dyDescent="0.25">
      <c r="A52" s="194" t="s">
        <v>8455</v>
      </c>
      <c r="B52" s="193">
        <v>41152</v>
      </c>
      <c r="C52" s="194" t="s">
        <v>8540</v>
      </c>
      <c r="D52" s="194" t="s">
        <v>6174</v>
      </c>
      <c r="E52" s="194" t="s">
        <v>3910</v>
      </c>
      <c r="F52" s="194" t="s">
        <v>6174</v>
      </c>
      <c r="G52" s="191">
        <v>0</v>
      </c>
      <c r="H52" s="192">
        <v>1242.1300000000001</v>
      </c>
      <c r="I52" s="191">
        <v>2012</v>
      </c>
      <c r="J52" s="191">
        <v>165803</v>
      </c>
      <c r="K52" s="194" t="s">
        <v>8459</v>
      </c>
      <c r="L52" s="194" t="s">
        <v>3911</v>
      </c>
      <c r="M52" s="194" t="s">
        <v>8460</v>
      </c>
      <c r="N52" s="194" t="s">
        <v>20</v>
      </c>
      <c r="O52" s="191">
        <v>0</v>
      </c>
      <c r="P52" s="194" t="s">
        <v>8454</v>
      </c>
      <c r="Q52" s="194" t="s">
        <v>329</v>
      </c>
      <c r="R52" s="194" t="s">
        <v>367</v>
      </c>
      <c r="S52" s="194" t="s">
        <v>2425</v>
      </c>
    </row>
    <row r="53" spans="1:19" hidden="1" outlineLevel="2" x14ac:dyDescent="0.25">
      <c r="A53" s="194" t="s">
        <v>8455</v>
      </c>
      <c r="B53" s="193">
        <v>41152</v>
      </c>
      <c r="C53" s="194" t="s">
        <v>8541</v>
      </c>
      <c r="D53" s="194" t="s">
        <v>6174</v>
      </c>
      <c r="E53" s="194" t="s">
        <v>3910</v>
      </c>
      <c r="F53" s="194" t="s">
        <v>6174</v>
      </c>
      <c r="G53" s="191">
        <v>0</v>
      </c>
      <c r="H53" s="192">
        <v>1736.79</v>
      </c>
      <c r="I53" s="191">
        <v>2012</v>
      </c>
      <c r="J53" s="191">
        <v>165804</v>
      </c>
      <c r="K53" s="194" t="s">
        <v>8459</v>
      </c>
      <c r="L53" s="194" t="s">
        <v>3911</v>
      </c>
      <c r="M53" s="194" t="s">
        <v>8460</v>
      </c>
      <c r="N53" s="194" t="s">
        <v>20</v>
      </c>
      <c r="O53" s="191">
        <v>0</v>
      </c>
      <c r="P53" s="194" t="s">
        <v>8454</v>
      </c>
      <c r="Q53" s="194" t="s">
        <v>329</v>
      </c>
      <c r="R53" s="194" t="s">
        <v>367</v>
      </c>
      <c r="S53" s="194" t="s">
        <v>2425</v>
      </c>
    </row>
    <row r="54" spans="1:19" hidden="1" outlineLevel="2" x14ac:dyDescent="0.25">
      <c r="A54" s="194" t="s">
        <v>8455</v>
      </c>
      <c r="B54" s="193">
        <v>41152</v>
      </c>
      <c r="C54" s="194" t="s">
        <v>8541</v>
      </c>
      <c r="D54" s="194" t="s">
        <v>6174</v>
      </c>
      <c r="E54" s="194" t="s">
        <v>3910</v>
      </c>
      <c r="F54" s="194" t="s">
        <v>6174</v>
      </c>
      <c r="G54" s="191">
        <v>0</v>
      </c>
      <c r="H54" s="192">
        <v>2077.35</v>
      </c>
      <c r="I54" s="191">
        <v>2012</v>
      </c>
      <c r="J54" s="191">
        <v>165804</v>
      </c>
      <c r="K54" s="194" t="s">
        <v>8459</v>
      </c>
      <c r="L54" s="194" t="s">
        <v>3911</v>
      </c>
      <c r="M54" s="194" t="s">
        <v>8460</v>
      </c>
      <c r="N54" s="194" t="s">
        <v>20</v>
      </c>
      <c r="O54" s="191">
        <v>0</v>
      </c>
      <c r="P54" s="194" t="s">
        <v>8454</v>
      </c>
      <c r="Q54" s="194" t="s">
        <v>329</v>
      </c>
      <c r="R54" s="194" t="s">
        <v>367</v>
      </c>
      <c r="S54" s="194" t="s">
        <v>2425</v>
      </c>
    </row>
    <row r="55" spans="1:19" hidden="1" outlineLevel="2" x14ac:dyDescent="0.25">
      <c r="A55" s="194" t="s">
        <v>8455</v>
      </c>
      <c r="B55" s="193">
        <v>41179</v>
      </c>
      <c r="C55" s="194" t="s">
        <v>8542</v>
      </c>
      <c r="D55" s="194" t="s">
        <v>6174</v>
      </c>
      <c r="E55" s="194" t="s">
        <v>3910</v>
      </c>
      <c r="F55" s="194" t="s">
        <v>6174</v>
      </c>
      <c r="G55" s="191">
        <v>0</v>
      </c>
      <c r="H55" s="192">
        <v>2420.5</v>
      </c>
      <c r="I55" s="191">
        <v>2012</v>
      </c>
      <c r="J55" s="191">
        <v>170223</v>
      </c>
      <c r="K55" s="194" t="s">
        <v>8543</v>
      </c>
      <c r="L55" s="194" t="s">
        <v>3911</v>
      </c>
      <c r="M55" s="194" t="s">
        <v>8544</v>
      </c>
      <c r="N55" s="194" t="s">
        <v>20</v>
      </c>
      <c r="O55" s="191">
        <v>0</v>
      </c>
      <c r="P55" s="194" t="s">
        <v>8454</v>
      </c>
      <c r="Q55" s="194" t="s">
        <v>329</v>
      </c>
      <c r="R55" s="194" t="s">
        <v>367</v>
      </c>
      <c r="S55" s="194" t="s">
        <v>2425</v>
      </c>
    </row>
    <row r="56" spans="1:19" hidden="1" outlineLevel="2" x14ac:dyDescent="0.25">
      <c r="A56" s="194" t="s">
        <v>8455</v>
      </c>
      <c r="B56" s="193">
        <v>41179</v>
      </c>
      <c r="C56" s="194" t="s">
        <v>8545</v>
      </c>
      <c r="D56" s="194" t="s">
        <v>6174</v>
      </c>
      <c r="E56" s="194" t="s">
        <v>3910</v>
      </c>
      <c r="F56" s="194" t="s">
        <v>6174</v>
      </c>
      <c r="G56" s="191">
        <v>0</v>
      </c>
      <c r="H56" s="192">
        <v>30063.75</v>
      </c>
      <c r="I56" s="191">
        <v>2012</v>
      </c>
      <c r="J56" s="191">
        <v>170225</v>
      </c>
      <c r="K56" s="194" t="s">
        <v>8543</v>
      </c>
      <c r="L56" s="194" t="s">
        <v>3911</v>
      </c>
      <c r="M56" s="194" t="s">
        <v>8544</v>
      </c>
      <c r="N56" s="194" t="s">
        <v>20</v>
      </c>
      <c r="O56" s="191">
        <v>0</v>
      </c>
      <c r="P56" s="194" t="s">
        <v>8454</v>
      </c>
      <c r="Q56" s="194" t="s">
        <v>329</v>
      </c>
      <c r="R56" s="194" t="s">
        <v>367</v>
      </c>
      <c r="S56" s="194" t="s">
        <v>2425</v>
      </c>
    </row>
    <row r="57" spans="1:19" outlineLevel="1" collapsed="1" x14ac:dyDescent="0.25">
      <c r="A57" s="194" t="s">
        <v>8455</v>
      </c>
      <c r="B57" s="193"/>
      <c r="C57" s="194"/>
      <c r="D57" s="195" t="s">
        <v>8546</v>
      </c>
      <c r="E57" s="194"/>
      <c r="F57" s="194"/>
      <c r="G57" s="191"/>
      <c r="H57" s="192">
        <v>121582.23000000001</v>
      </c>
      <c r="I57" s="191"/>
      <c r="J57" s="191"/>
      <c r="K57" s="194"/>
      <c r="L57" s="194"/>
      <c r="M57" s="194"/>
      <c r="N57" s="194"/>
      <c r="O57" s="191"/>
      <c r="P57" s="194"/>
      <c r="Q57" s="194"/>
      <c r="R57" s="194"/>
      <c r="S57" s="194"/>
    </row>
    <row r="58" spans="1:19" hidden="1" outlineLevel="2" x14ac:dyDescent="0.25">
      <c r="A58" s="194"/>
      <c r="B58" s="193">
        <v>41152</v>
      </c>
      <c r="C58" s="194" t="s">
        <v>8547</v>
      </c>
      <c r="D58" s="194" t="s">
        <v>8548</v>
      </c>
      <c r="E58" s="194" t="s">
        <v>3910</v>
      </c>
      <c r="F58" s="194" t="s">
        <v>8548</v>
      </c>
      <c r="G58" s="191">
        <v>0</v>
      </c>
      <c r="H58" s="192">
        <v>1598.44</v>
      </c>
      <c r="I58" s="191">
        <v>2012</v>
      </c>
      <c r="J58" s="191">
        <v>165792</v>
      </c>
      <c r="K58" s="194" t="s">
        <v>8459</v>
      </c>
      <c r="L58" s="194" t="s">
        <v>3911</v>
      </c>
      <c r="M58" s="194" t="s">
        <v>8460</v>
      </c>
      <c r="N58" s="194" t="s">
        <v>20</v>
      </c>
      <c r="O58" s="191">
        <v>0</v>
      </c>
      <c r="P58" s="194" t="s">
        <v>8454</v>
      </c>
      <c r="Q58" s="194" t="s">
        <v>329</v>
      </c>
      <c r="R58" s="194" t="s">
        <v>367</v>
      </c>
      <c r="S58" s="194" t="s">
        <v>2425</v>
      </c>
    </row>
    <row r="59" spans="1:19" hidden="1" outlineLevel="2" x14ac:dyDescent="0.25">
      <c r="A59" s="194" t="s">
        <v>8455</v>
      </c>
      <c r="B59" s="193">
        <v>41152</v>
      </c>
      <c r="C59" s="194" t="s">
        <v>8549</v>
      </c>
      <c r="D59" s="194" t="s">
        <v>8548</v>
      </c>
      <c r="E59" s="194" t="s">
        <v>3910</v>
      </c>
      <c r="F59" s="194" t="s">
        <v>8548</v>
      </c>
      <c r="G59" s="191">
        <v>0</v>
      </c>
      <c r="H59" s="192">
        <v>727.55</v>
      </c>
      <c r="I59" s="191">
        <v>2012</v>
      </c>
      <c r="J59" s="191">
        <v>165797</v>
      </c>
      <c r="K59" s="194" t="s">
        <v>8459</v>
      </c>
      <c r="L59" s="194" t="s">
        <v>3911</v>
      </c>
      <c r="M59" s="194" t="s">
        <v>8460</v>
      </c>
      <c r="N59" s="194" t="s">
        <v>20</v>
      </c>
      <c r="O59" s="191">
        <v>0</v>
      </c>
      <c r="P59" s="194" t="s">
        <v>8454</v>
      </c>
      <c r="Q59" s="194" t="s">
        <v>329</v>
      </c>
      <c r="R59" s="194" t="s">
        <v>367</v>
      </c>
      <c r="S59" s="194" t="s">
        <v>2425</v>
      </c>
    </row>
    <row r="60" spans="1:19" hidden="1" outlineLevel="2" x14ac:dyDescent="0.25">
      <c r="A60" s="194" t="s">
        <v>8455</v>
      </c>
      <c r="B60" s="193">
        <v>41152</v>
      </c>
      <c r="C60" s="194" t="s">
        <v>8550</v>
      </c>
      <c r="D60" s="194" t="s">
        <v>8548</v>
      </c>
      <c r="E60" s="194" t="s">
        <v>3910</v>
      </c>
      <c r="F60" s="194" t="s">
        <v>8548</v>
      </c>
      <c r="G60" s="191">
        <v>0</v>
      </c>
      <c r="H60" s="192">
        <v>4239.71</v>
      </c>
      <c r="I60" s="191">
        <v>2012</v>
      </c>
      <c r="J60" s="191">
        <v>165802</v>
      </c>
      <c r="K60" s="194" t="s">
        <v>8459</v>
      </c>
      <c r="L60" s="194" t="s">
        <v>3911</v>
      </c>
      <c r="M60" s="194" t="s">
        <v>8460</v>
      </c>
      <c r="N60" s="194" t="s">
        <v>20</v>
      </c>
      <c r="O60" s="191">
        <v>0</v>
      </c>
      <c r="P60" s="194" t="s">
        <v>8454</v>
      </c>
      <c r="Q60" s="194" t="s">
        <v>329</v>
      </c>
      <c r="R60" s="194" t="s">
        <v>367</v>
      </c>
      <c r="S60" s="194" t="s">
        <v>2425</v>
      </c>
    </row>
    <row r="61" spans="1:19" hidden="1" outlineLevel="2" x14ac:dyDescent="0.25">
      <c r="A61" s="194" t="s">
        <v>8455</v>
      </c>
      <c r="B61" s="193">
        <v>41179</v>
      </c>
      <c r="C61" s="194" t="s">
        <v>8551</v>
      </c>
      <c r="D61" s="194" t="s">
        <v>8548</v>
      </c>
      <c r="E61" s="194" t="s">
        <v>3910</v>
      </c>
      <c r="F61" s="194" t="s">
        <v>8548</v>
      </c>
      <c r="G61" s="191">
        <v>0</v>
      </c>
      <c r="H61" s="192">
        <v>1014.37</v>
      </c>
      <c r="I61" s="191">
        <v>2012</v>
      </c>
      <c r="J61" s="191">
        <v>170224</v>
      </c>
      <c r="K61" s="194" t="s">
        <v>8543</v>
      </c>
      <c r="L61" s="194" t="s">
        <v>3911</v>
      </c>
      <c r="M61" s="194" t="s">
        <v>8544</v>
      </c>
      <c r="N61" s="194" t="s">
        <v>20</v>
      </c>
      <c r="O61" s="191">
        <v>0</v>
      </c>
      <c r="P61" s="194" t="s">
        <v>8454</v>
      </c>
      <c r="Q61" s="194" t="s">
        <v>329</v>
      </c>
      <c r="R61" s="194" t="s">
        <v>367</v>
      </c>
      <c r="S61" s="194" t="s">
        <v>2425</v>
      </c>
    </row>
    <row r="62" spans="1:19" outlineLevel="1" collapsed="1" x14ac:dyDescent="0.25">
      <c r="A62" s="194" t="s">
        <v>8455</v>
      </c>
      <c r="B62" s="193"/>
      <c r="C62" s="194"/>
      <c r="D62" s="195" t="s">
        <v>8552</v>
      </c>
      <c r="E62" s="194"/>
      <c r="F62" s="194"/>
      <c r="G62" s="191"/>
      <c r="H62" s="192">
        <v>7580.07</v>
      </c>
      <c r="I62" s="191"/>
      <c r="J62" s="191"/>
      <c r="K62" s="194"/>
      <c r="L62" s="194"/>
      <c r="M62" s="194"/>
      <c r="N62" s="194"/>
      <c r="O62" s="191"/>
      <c r="P62" s="194"/>
      <c r="Q62" s="194"/>
      <c r="R62" s="194"/>
      <c r="S62" s="194"/>
    </row>
    <row r="63" spans="1:19" hidden="1" outlineLevel="2" x14ac:dyDescent="0.25">
      <c r="A63" s="194"/>
      <c r="B63" s="193">
        <v>41099</v>
      </c>
      <c r="C63" s="194" t="s">
        <v>8553</v>
      </c>
      <c r="D63" s="194" t="s">
        <v>3763</v>
      </c>
      <c r="E63" s="194" t="s">
        <v>8554</v>
      </c>
      <c r="F63" s="194" t="s">
        <v>3763</v>
      </c>
      <c r="G63" s="191">
        <v>0</v>
      </c>
      <c r="H63" s="192">
        <v>7591.5</v>
      </c>
      <c r="I63" s="191">
        <v>2012</v>
      </c>
      <c r="J63" s="191">
        <v>154722</v>
      </c>
      <c r="K63" s="194" t="s">
        <v>8555</v>
      </c>
      <c r="L63" s="194" t="s">
        <v>8556</v>
      </c>
      <c r="M63" s="194" t="s">
        <v>8557</v>
      </c>
      <c r="N63" s="194" t="s">
        <v>20</v>
      </c>
      <c r="O63" s="191">
        <v>0</v>
      </c>
      <c r="P63" s="194" t="s">
        <v>8558</v>
      </c>
      <c r="Q63" s="194" t="s">
        <v>329</v>
      </c>
      <c r="R63" s="194" t="s">
        <v>367</v>
      </c>
      <c r="S63" s="194" t="s">
        <v>2425</v>
      </c>
    </row>
    <row r="64" spans="1:19" hidden="1" outlineLevel="2" x14ac:dyDescent="0.25">
      <c r="A64" s="194" t="s">
        <v>8559</v>
      </c>
      <c r="B64" s="193">
        <v>41141</v>
      </c>
      <c r="C64" s="194" t="s">
        <v>8560</v>
      </c>
      <c r="D64" s="194" t="s">
        <v>3763</v>
      </c>
      <c r="E64" s="194" t="s">
        <v>8561</v>
      </c>
      <c r="F64" s="194" t="s">
        <v>3763</v>
      </c>
      <c r="G64" s="191">
        <v>0</v>
      </c>
      <c r="H64" s="192">
        <v>21927</v>
      </c>
      <c r="I64" s="191">
        <v>2012</v>
      </c>
      <c r="J64" s="191">
        <v>161910</v>
      </c>
      <c r="K64" s="194" t="s">
        <v>8562</v>
      </c>
      <c r="L64" s="194" t="s">
        <v>8563</v>
      </c>
      <c r="M64" s="194" t="s">
        <v>8564</v>
      </c>
      <c r="N64" s="194" t="s">
        <v>20</v>
      </c>
      <c r="O64" s="191">
        <v>0</v>
      </c>
      <c r="P64" s="194" t="s">
        <v>8558</v>
      </c>
      <c r="Q64" s="194" t="s">
        <v>329</v>
      </c>
      <c r="R64" s="194" t="s">
        <v>367</v>
      </c>
      <c r="S64" s="194" t="s">
        <v>2425</v>
      </c>
    </row>
    <row r="65" spans="1:19" hidden="1" outlineLevel="2" x14ac:dyDescent="0.25">
      <c r="A65" s="194" t="s">
        <v>8559</v>
      </c>
      <c r="B65" s="193">
        <v>41159</v>
      </c>
      <c r="C65" s="194" t="s">
        <v>8565</v>
      </c>
      <c r="D65" s="194" t="s">
        <v>3763</v>
      </c>
      <c r="E65" s="194" t="s">
        <v>8566</v>
      </c>
      <c r="F65" s="194" t="s">
        <v>8567</v>
      </c>
      <c r="G65" s="191">
        <v>0</v>
      </c>
      <c r="H65" s="192">
        <v>2990</v>
      </c>
      <c r="I65" s="191">
        <v>2012</v>
      </c>
      <c r="J65" s="191">
        <v>166637</v>
      </c>
      <c r="K65" s="194" t="s">
        <v>3075</v>
      </c>
      <c r="L65" s="194" t="s">
        <v>8568</v>
      </c>
      <c r="M65" s="194" t="s">
        <v>3076</v>
      </c>
      <c r="N65" s="194" t="s">
        <v>20</v>
      </c>
      <c r="O65" s="191">
        <v>0</v>
      </c>
      <c r="P65" s="194" t="s">
        <v>8558</v>
      </c>
      <c r="Q65" s="194" t="s">
        <v>329</v>
      </c>
      <c r="R65" s="194" t="s">
        <v>384</v>
      </c>
      <c r="S65" s="194" t="s">
        <v>2425</v>
      </c>
    </row>
    <row r="66" spans="1:19" hidden="1" outlineLevel="2" x14ac:dyDescent="0.25">
      <c r="A66" s="194" t="s">
        <v>8559</v>
      </c>
      <c r="B66" s="193">
        <v>41162</v>
      </c>
      <c r="C66" s="194" t="s">
        <v>8569</v>
      </c>
      <c r="D66" s="194" t="s">
        <v>3763</v>
      </c>
      <c r="E66" s="194" t="s">
        <v>427</v>
      </c>
      <c r="F66" s="194" t="s">
        <v>3763</v>
      </c>
      <c r="G66" s="191">
        <v>0</v>
      </c>
      <c r="H66" s="192">
        <v>93.75</v>
      </c>
      <c r="I66" s="191">
        <v>2012</v>
      </c>
      <c r="J66" s="191">
        <v>166493</v>
      </c>
      <c r="K66" s="194" t="s">
        <v>8570</v>
      </c>
      <c r="L66" s="194" t="s">
        <v>428</v>
      </c>
      <c r="M66" s="194" t="s">
        <v>8571</v>
      </c>
      <c r="N66" s="194" t="s">
        <v>20</v>
      </c>
      <c r="O66" s="191">
        <v>0</v>
      </c>
      <c r="P66" s="194" t="s">
        <v>8558</v>
      </c>
      <c r="Q66" s="194" t="s">
        <v>329</v>
      </c>
      <c r="R66" s="194" t="s">
        <v>367</v>
      </c>
      <c r="S66" s="194" t="s">
        <v>2425</v>
      </c>
    </row>
    <row r="67" spans="1:19" hidden="1" outlineLevel="2" x14ac:dyDescent="0.25">
      <c r="A67" s="194" t="s">
        <v>8559</v>
      </c>
      <c r="B67" s="193">
        <v>41173</v>
      </c>
      <c r="C67" s="194" t="s">
        <v>8572</v>
      </c>
      <c r="D67" s="194" t="s">
        <v>3763</v>
      </c>
      <c r="E67" s="194" t="s">
        <v>427</v>
      </c>
      <c r="F67" s="194" t="s">
        <v>3763</v>
      </c>
      <c r="G67" s="191">
        <v>0</v>
      </c>
      <c r="H67" s="192">
        <v>262.5</v>
      </c>
      <c r="I67" s="191">
        <v>2012</v>
      </c>
      <c r="J67" s="191">
        <v>168539</v>
      </c>
      <c r="K67" s="194" t="s">
        <v>8573</v>
      </c>
      <c r="L67" s="194" t="s">
        <v>428</v>
      </c>
      <c r="M67" s="194" t="s">
        <v>8574</v>
      </c>
      <c r="N67" s="194" t="s">
        <v>20</v>
      </c>
      <c r="O67" s="191">
        <v>0</v>
      </c>
      <c r="P67" s="194" t="s">
        <v>8558</v>
      </c>
      <c r="Q67" s="194" t="s">
        <v>329</v>
      </c>
      <c r="R67" s="194" t="s">
        <v>367</v>
      </c>
      <c r="S67" s="194" t="s">
        <v>2425</v>
      </c>
    </row>
    <row r="68" spans="1:19" hidden="1" outlineLevel="2" x14ac:dyDescent="0.25">
      <c r="A68" s="194" t="s">
        <v>8559</v>
      </c>
      <c r="B68" s="193">
        <v>41173</v>
      </c>
      <c r="C68" s="194" t="s">
        <v>8575</v>
      </c>
      <c r="D68" s="194" t="s">
        <v>3763</v>
      </c>
      <c r="E68" s="194" t="s">
        <v>8561</v>
      </c>
      <c r="F68" s="194" t="s">
        <v>3763</v>
      </c>
      <c r="G68" s="191">
        <v>0</v>
      </c>
      <c r="H68" s="192">
        <v>2043.8</v>
      </c>
      <c r="I68" s="191">
        <v>2012</v>
      </c>
      <c r="J68" s="191">
        <v>168653</v>
      </c>
      <c r="K68" s="194" t="s">
        <v>8576</v>
      </c>
      <c r="L68" s="194" t="s">
        <v>8563</v>
      </c>
      <c r="M68" s="194" t="s">
        <v>8577</v>
      </c>
      <c r="N68" s="194" t="s">
        <v>20</v>
      </c>
      <c r="O68" s="191">
        <v>0</v>
      </c>
      <c r="P68" s="194" t="s">
        <v>8558</v>
      </c>
      <c r="Q68" s="194" t="s">
        <v>329</v>
      </c>
      <c r="R68" s="194" t="s">
        <v>367</v>
      </c>
      <c r="S68" s="194" t="s">
        <v>2425</v>
      </c>
    </row>
    <row r="69" spans="1:19" hidden="1" outlineLevel="2" x14ac:dyDescent="0.25">
      <c r="A69" s="194" t="s">
        <v>8559</v>
      </c>
      <c r="B69" s="193">
        <v>41182</v>
      </c>
      <c r="C69" s="194" t="s">
        <v>20</v>
      </c>
      <c r="D69" s="194" t="s">
        <v>3763</v>
      </c>
      <c r="E69" s="194" t="s">
        <v>20</v>
      </c>
      <c r="F69" s="194" t="s">
        <v>8578</v>
      </c>
      <c r="G69" s="191">
        <v>0</v>
      </c>
      <c r="H69" s="192">
        <v>691.85</v>
      </c>
      <c r="I69" s="191">
        <v>2012</v>
      </c>
      <c r="J69" s="191">
        <v>170759</v>
      </c>
      <c r="K69" s="194" t="s">
        <v>3077</v>
      </c>
      <c r="L69" s="194" t="s">
        <v>20</v>
      </c>
      <c r="M69" s="194" t="s">
        <v>3077</v>
      </c>
      <c r="N69" s="194" t="s">
        <v>20</v>
      </c>
      <c r="O69" s="191">
        <v>0</v>
      </c>
      <c r="P69" s="194" t="s">
        <v>8558</v>
      </c>
      <c r="Q69" s="194" t="s">
        <v>329</v>
      </c>
      <c r="R69" s="194" t="s">
        <v>325</v>
      </c>
      <c r="S69" s="194" t="s">
        <v>2425</v>
      </c>
    </row>
    <row r="70" spans="1:19" hidden="1" outlineLevel="2" x14ac:dyDescent="0.25">
      <c r="A70" s="194" t="s">
        <v>8559</v>
      </c>
      <c r="B70" s="193">
        <v>41121</v>
      </c>
      <c r="C70" s="194" t="s">
        <v>20</v>
      </c>
      <c r="D70" s="194" t="s">
        <v>8579</v>
      </c>
      <c r="E70" s="194" t="s">
        <v>20</v>
      </c>
      <c r="F70" s="194" t="s">
        <v>8580</v>
      </c>
      <c r="G70" s="191">
        <v>0</v>
      </c>
      <c r="H70" s="192">
        <v>8727.08</v>
      </c>
      <c r="I70" s="191">
        <v>2012</v>
      </c>
      <c r="J70" s="191">
        <v>154786</v>
      </c>
      <c r="K70" s="194" t="s">
        <v>8581</v>
      </c>
      <c r="L70" s="194" t="s">
        <v>20</v>
      </c>
      <c r="M70" s="194" t="s">
        <v>8581</v>
      </c>
      <c r="N70" s="194" t="s">
        <v>20</v>
      </c>
      <c r="O70" s="191">
        <v>0</v>
      </c>
      <c r="P70" s="194" t="s">
        <v>8558</v>
      </c>
      <c r="Q70" s="194" t="s">
        <v>329</v>
      </c>
      <c r="R70" s="194" t="s">
        <v>325</v>
      </c>
      <c r="S70" s="194" t="s">
        <v>2425</v>
      </c>
    </row>
    <row r="71" spans="1:19" outlineLevel="1" collapsed="1" x14ac:dyDescent="0.25">
      <c r="A71" s="194" t="s">
        <v>8559</v>
      </c>
      <c r="B71" s="193"/>
      <c r="C71" s="194"/>
      <c r="D71" s="195" t="s">
        <v>8582</v>
      </c>
      <c r="E71" s="194"/>
      <c r="F71" s="194"/>
      <c r="G71" s="191"/>
      <c r="H71" s="192">
        <v>44327.48</v>
      </c>
      <c r="I71" s="191"/>
      <c r="J71" s="191"/>
      <c r="K71" s="194"/>
      <c r="L71" s="194"/>
      <c r="M71" s="194"/>
      <c r="N71" s="194"/>
      <c r="O71" s="191"/>
      <c r="P71" s="194"/>
      <c r="Q71" s="194"/>
      <c r="R71" s="194"/>
      <c r="S71" s="194"/>
    </row>
    <row r="72" spans="1:19" hidden="1" outlineLevel="2" x14ac:dyDescent="0.25">
      <c r="A72" s="194"/>
      <c r="B72" s="193">
        <v>41121</v>
      </c>
      <c r="C72" s="194" t="s">
        <v>20</v>
      </c>
      <c r="D72" s="194" t="s">
        <v>8258</v>
      </c>
      <c r="E72" s="194" t="s">
        <v>20</v>
      </c>
      <c r="F72" s="194" t="s">
        <v>8583</v>
      </c>
      <c r="G72" s="191">
        <v>0</v>
      </c>
      <c r="H72" s="192">
        <v>181.46</v>
      </c>
      <c r="I72" s="191">
        <v>2012</v>
      </c>
      <c r="J72" s="191">
        <v>154787</v>
      </c>
      <c r="K72" s="194" t="s">
        <v>8581</v>
      </c>
      <c r="L72" s="194" t="s">
        <v>20</v>
      </c>
      <c r="M72" s="194" t="s">
        <v>8581</v>
      </c>
      <c r="N72" s="194" t="s">
        <v>20</v>
      </c>
      <c r="O72" s="191">
        <v>0</v>
      </c>
      <c r="P72" s="194" t="s">
        <v>8558</v>
      </c>
      <c r="Q72" s="194" t="s">
        <v>329</v>
      </c>
      <c r="R72" s="194" t="s">
        <v>325</v>
      </c>
      <c r="S72" s="194" t="s">
        <v>2425</v>
      </c>
    </row>
    <row r="73" spans="1:19" outlineLevel="1" collapsed="1" x14ac:dyDescent="0.25">
      <c r="A73" s="194" t="s">
        <v>8559</v>
      </c>
      <c r="B73" s="193"/>
      <c r="C73" s="194"/>
      <c r="D73" s="195" t="s">
        <v>8584</v>
      </c>
      <c r="E73" s="194"/>
      <c r="F73" s="194"/>
      <c r="G73" s="191"/>
      <c r="H73" s="192">
        <v>181.46</v>
      </c>
      <c r="I73" s="191"/>
      <c r="J73" s="191"/>
      <c r="K73" s="194"/>
      <c r="L73" s="194"/>
      <c r="M73" s="194"/>
      <c r="N73" s="194"/>
      <c r="O73" s="191"/>
      <c r="P73" s="194"/>
      <c r="Q73" s="194"/>
      <c r="R73" s="194"/>
      <c r="S73" s="194"/>
    </row>
    <row r="74" spans="1:19" hidden="1" outlineLevel="2" x14ac:dyDescent="0.25">
      <c r="A74" s="194"/>
      <c r="B74" s="193">
        <v>41147</v>
      </c>
      <c r="C74" s="194" t="s">
        <v>8585</v>
      </c>
      <c r="D74" s="194" t="s">
        <v>8259</v>
      </c>
      <c r="E74" s="194" t="s">
        <v>8566</v>
      </c>
      <c r="F74" s="194" t="s">
        <v>8586</v>
      </c>
      <c r="G74" s="191">
        <v>0</v>
      </c>
      <c r="H74" s="192">
        <v>793</v>
      </c>
      <c r="I74" s="191">
        <v>2012</v>
      </c>
      <c r="J74" s="191">
        <v>163074</v>
      </c>
      <c r="K74" s="194" t="s">
        <v>3078</v>
      </c>
      <c r="L74" s="194" t="s">
        <v>8568</v>
      </c>
      <c r="M74" s="194" t="s">
        <v>3079</v>
      </c>
      <c r="N74" s="194" t="s">
        <v>20</v>
      </c>
      <c r="O74" s="191">
        <v>0</v>
      </c>
      <c r="P74" s="194" t="s">
        <v>8558</v>
      </c>
      <c r="Q74" s="194" t="s">
        <v>329</v>
      </c>
      <c r="R74" s="194" t="s">
        <v>384</v>
      </c>
      <c r="S74" s="194" t="s">
        <v>2425</v>
      </c>
    </row>
    <row r="75" spans="1:19" hidden="1" outlineLevel="2" x14ac:dyDescent="0.25">
      <c r="A75" s="194" t="s">
        <v>8559</v>
      </c>
      <c r="B75" s="193">
        <v>41147</v>
      </c>
      <c r="C75" s="194" t="s">
        <v>8587</v>
      </c>
      <c r="D75" s="194" t="s">
        <v>8259</v>
      </c>
      <c r="E75" s="194" t="s">
        <v>8566</v>
      </c>
      <c r="F75" s="194" t="s">
        <v>8586</v>
      </c>
      <c r="G75" s="191">
        <v>0</v>
      </c>
      <c r="H75" s="192">
        <v>2728.9</v>
      </c>
      <c r="I75" s="191">
        <v>2012</v>
      </c>
      <c r="J75" s="191">
        <v>163116</v>
      </c>
      <c r="K75" s="194" t="s">
        <v>3078</v>
      </c>
      <c r="L75" s="194" t="s">
        <v>8568</v>
      </c>
      <c r="M75" s="194" t="s">
        <v>3079</v>
      </c>
      <c r="N75" s="194" t="s">
        <v>20</v>
      </c>
      <c r="O75" s="191">
        <v>0</v>
      </c>
      <c r="P75" s="194" t="s">
        <v>8558</v>
      </c>
      <c r="Q75" s="194" t="s">
        <v>329</v>
      </c>
      <c r="R75" s="194" t="s">
        <v>384</v>
      </c>
      <c r="S75" s="194" t="s">
        <v>2425</v>
      </c>
    </row>
    <row r="76" spans="1:19" hidden="1" outlineLevel="2" x14ac:dyDescent="0.25">
      <c r="A76" s="194" t="s">
        <v>8559</v>
      </c>
      <c r="B76" s="193">
        <v>41162</v>
      </c>
      <c r="C76" s="194" t="s">
        <v>8588</v>
      </c>
      <c r="D76" s="194" t="s">
        <v>8259</v>
      </c>
      <c r="E76" s="194" t="s">
        <v>427</v>
      </c>
      <c r="F76" s="194" t="s">
        <v>8259</v>
      </c>
      <c r="G76" s="191">
        <v>0</v>
      </c>
      <c r="H76" s="192">
        <v>37.5</v>
      </c>
      <c r="I76" s="191">
        <v>2012</v>
      </c>
      <c r="J76" s="191">
        <v>166494</v>
      </c>
      <c r="K76" s="194" t="s">
        <v>8570</v>
      </c>
      <c r="L76" s="194" t="s">
        <v>428</v>
      </c>
      <c r="M76" s="194" t="s">
        <v>8571</v>
      </c>
      <c r="N76" s="194" t="s">
        <v>20</v>
      </c>
      <c r="O76" s="191">
        <v>0</v>
      </c>
      <c r="P76" s="194" t="s">
        <v>8558</v>
      </c>
      <c r="Q76" s="194" t="s">
        <v>329</v>
      </c>
      <c r="R76" s="194" t="s">
        <v>367</v>
      </c>
      <c r="S76" s="194" t="s">
        <v>2425</v>
      </c>
    </row>
    <row r="77" spans="1:19" hidden="1" outlineLevel="2" x14ac:dyDescent="0.25">
      <c r="A77" s="194" t="s">
        <v>8559</v>
      </c>
      <c r="B77" s="193">
        <v>41173</v>
      </c>
      <c r="C77" s="194" t="s">
        <v>8589</v>
      </c>
      <c r="D77" s="194" t="s">
        <v>8259</v>
      </c>
      <c r="E77" s="194" t="s">
        <v>427</v>
      </c>
      <c r="F77" s="194" t="s">
        <v>8259</v>
      </c>
      <c r="G77" s="191">
        <v>0</v>
      </c>
      <c r="H77" s="192">
        <v>487.5</v>
      </c>
      <c r="I77" s="191">
        <v>2012</v>
      </c>
      <c r="J77" s="191">
        <v>168638</v>
      </c>
      <c r="K77" s="194" t="s">
        <v>8576</v>
      </c>
      <c r="L77" s="194" t="s">
        <v>428</v>
      </c>
      <c r="M77" s="194" t="s">
        <v>8577</v>
      </c>
      <c r="N77" s="194" t="s">
        <v>20</v>
      </c>
      <c r="O77" s="191">
        <v>0</v>
      </c>
      <c r="P77" s="194" t="s">
        <v>8558</v>
      </c>
      <c r="Q77" s="194" t="s">
        <v>329</v>
      </c>
      <c r="R77" s="194" t="s">
        <v>367</v>
      </c>
      <c r="S77" s="194" t="s">
        <v>2425</v>
      </c>
    </row>
    <row r="78" spans="1:19" hidden="1" outlineLevel="2" x14ac:dyDescent="0.25">
      <c r="A78" s="194" t="s">
        <v>8559</v>
      </c>
      <c r="B78" s="193">
        <v>41182</v>
      </c>
      <c r="C78" s="194" t="s">
        <v>20</v>
      </c>
      <c r="D78" s="194" t="s">
        <v>8259</v>
      </c>
      <c r="E78" s="194" t="s">
        <v>20</v>
      </c>
      <c r="F78" s="194" t="s">
        <v>8590</v>
      </c>
      <c r="G78" s="191">
        <v>0</v>
      </c>
      <c r="H78" s="192">
        <v>64.42</v>
      </c>
      <c r="I78" s="191">
        <v>2012</v>
      </c>
      <c r="J78" s="191">
        <v>170760</v>
      </c>
      <c r="K78" s="194" t="s">
        <v>3077</v>
      </c>
      <c r="L78" s="194" t="s">
        <v>20</v>
      </c>
      <c r="M78" s="194" t="s">
        <v>3077</v>
      </c>
      <c r="N78" s="194" t="s">
        <v>20</v>
      </c>
      <c r="O78" s="191">
        <v>0</v>
      </c>
      <c r="P78" s="194" t="s">
        <v>8558</v>
      </c>
      <c r="Q78" s="194" t="s">
        <v>329</v>
      </c>
      <c r="R78" s="194" t="s">
        <v>325</v>
      </c>
      <c r="S78" s="194" t="s">
        <v>2425</v>
      </c>
    </row>
    <row r="79" spans="1:19" hidden="1" outlineLevel="2" x14ac:dyDescent="0.25">
      <c r="A79" s="194" t="s">
        <v>8559</v>
      </c>
      <c r="B79" s="193">
        <v>41121</v>
      </c>
      <c r="C79" s="194" t="s">
        <v>20</v>
      </c>
      <c r="D79" s="194" t="s">
        <v>8591</v>
      </c>
      <c r="E79" s="194" t="s">
        <v>20</v>
      </c>
      <c r="F79" s="194" t="s">
        <v>8592</v>
      </c>
      <c r="G79" s="191">
        <v>0</v>
      </c>
      <c r="H79" s="192">
        <v>15.97</v>
      </c>
      <c r="I79" s="191">
        <v>2012</v>
      </c>
      <c r="J79" s="191">
        <v>154788</v>
      </c>
      <c r="K79" s="194" t="s">
        <v>8581</v>
      </c>
      <c r="L79" s="194" t="s">
        <v>20</v>
      </c>
      <c r="M79" s="194" t="s">
        <v>8581</v>
      </c>
      <c r="N79" s="194" t="s">
        <v>20</v>
      </c>
      <c r="O79" s="191">
        <v>0</v>
      </c>
      <c r="P79" s="194" t="s">
        <v>8558</v>
      </c>
      <c r="Q79" s="194" t="s">
        <v>329</v>
      </c>
      <c r="R79" s="194" t="s">
        <v>325</v>
      </c>
      <c r="S79" s="194" t="s">
        <v>2425</v>
      </c>
    </row>
    <row r="80" spans="1:19" outlineLevel="1" collapsed="1" x14ac:dyDescent="0.25">
      <c r="A80" s="194" t="s">
        <v>8559</v>
      </c>
      <c r="B80" s="193"/>
      <c r="C80" s="194"/>
      <c r="D80" s="195" t="s">
        <v>8593</v>
      </c>
      <c r="E80" s="194"/>
      <c r="F80" s="194"/>
      <c r="G80" s="191"/>
      <c r="H80" s="192">
        <v>4127.29</v>
      </c>
      <c r="I80" s="191"/>
      <c r="J80" s="191"/>
      <c r="K80" s="194"/>
      <c r="L80" s="194"/>
      <c r="M80" s="194"/>
      <c r="N80" s="194"/>
      <c r="O80" s="191"/>
      <c r="P80" s="194"/>
      <c r="Q80" s="194"/>
      <c r="R80" s="194"/>
      <c r="S80" s="194"/>
    </row>
    <row r="81" spans="1:19" hidden="1" outlineLevel="2" x14ac:dyDescent="0.25">
      <c r="A81" s="194"/>
      <c r="B81" s="193">
        <v>41121</v>
      </c>
      <c r="C81" s="194" t="s">
        <v>20</v>
      </c>
      <c r="D81" s="194" t="s">
        <v>8594</v>
      </c>
      <c r="E81" s="194" t="s">
        <v>20</v>
      </c>
      <c r="F81" s="194" t="s">
        <v>8595</v>
      </c>
      <c r="G81" s="191">
        <v>0</v>
      </c>
      <c r="H81" s="192">
        <v>34.81</v>
      </c>
      <c r="I81" s="191">
        <v>2012</v>
      </c>
      <c r="J81" s="191">
        <v>154789</v>
      </c>
      <c r="K81" s="194" t="s">
        <v>8581</v>
      </c>
      <c r="L81" s="194" t="s">
        <v>20</v>
      </c>
      <c r="M81" s="194" t="s">
        <v>8581</v>
      </c>
      <c r="N81" s="194" t="s">
        <v>20</v>
      </c>
      <c r="O81" s="191">
        <v>0</v>
      </c>
      <c r="P81" s="194" t="s">
        <v>8558</v>
      </c>
      <c r="Q81" s="194" t="s">
        <v>329</v>
      </c>
      <c r="R81" s="194" t="s">
        <v>325</v>
      </c>
      <c r="S81" s="194" t="s">
        <v>2425</v>
      </c>
    </row>
    <row r="82" spans="1:19" outlineLevel="1" collapsed="1" x14ac:dyDescent="0.25">
      <c r="A82" s="194" t="s">
        <v>8559</v>
      </c>
      <c r="B82" s="193"/>
      <c r="C82" s="194"/>
      <c r="D82" s="195" t="s">
        <v>8596</v>
      </c>
      <c r="E82" s="194"/>
      <c r="F82" s="194"/>
      <c r="G82" s="191"/>
      <c r="H82" s="192">
        <v>34.81</v>
      </c>
      <c r="I82" s="191"/>
      <c r="J82" s="191"/>
      <c r="K82" s="194"/>
      <c r="L82" s="194"/>
      <c r="M82" s="194"/>
      <c r="N82" s="194"/>
      <c r="O82" s="191"/>
      <c r="P82" s="194"/>
      <c r="Q82" s="194"/>
      <c r="R82" s="194"/>
      <c r="S82" s="194"/>
    </row>
    <row r="83" spans="1:19" hidden="1" outlineLevel="2" x14ac:dyDescent="0.25">
      <c r="A83" s="194"/>
      <c r="B83" s="193">
        <v>41093</v>
      </c>
      <c r="C83" s="194" t="s">
        <v>8597</v>
      </c>
      <c r="D83" s="194" t="s">
        <v>8260</v>
      </c>
      <c r="E83" s="194" t="s">
        <v>8598</v>
      </c>
      <c r="F83" s="194" t="s">
        <v>8599</v>
      </c>
      <c r="G83" s="191">
        <v>0</v>
      </c>
      <c r="H83" s="192">
        <v>740.78</v>
      </c>
      <c r="I83" s="191">
        <v>2012</v>
      </c>
      <c r="J83" s="191">
        <v>153336</v>
      </c>
      <c r="K83" s="194" t="s">
        <v>8600</v>
      </c>
      <c r="L83" s="194" t="s">
        <v>8601</v>
      </c>
      <c r="M83" s="194" t="s">
        <v>8602</v>
      </c>
      <c r="N83" s="194" t="s">
        <v>20</v>
      </c>
      <c r="O83" s="191">
        <v>0</v>
      </c>
      <c r="P83" s="194" t="s">
        <v>8558</v>
      </c>
      <c r="Q83" s="194" t="s">
        <v>329</v>
      </c>
      <c r="R83" s="194" t="s">
        <v>384</v>
      </c>
      <c r="S83" s="194" t="s">
        <v>2425</v>
      </c>
    </row>
    <row r="84" spans="1:19" hidden="1" outlineLevel="2" x14ac:dyDescent="0.25">
      <c r="A84" s="194" t="s">
        <v>8559</v>
      </c>
      <c r="B84" s="193">
        <v>41116</v>
      </c>
      <c r="C84" s="194" t="s">
        <v>8603</v>
      </c>
      <c r="D84" s="194" t="s">
        <v>8260</v>
      </c>
      <c r="E84" s="194" t="s">
        <v>8604</v>
      </c>
      <c r="F84" s="194" t="s">
        <v>8260</v>
      </c>
      <c r="G84" s="191">
        <v>0</v>
      </c>
      <c r="H84" s="192">
        <v>740.78</v>
      </c>
      <c r="I84" s="191">
        <v>2012</v>
      </c>
      <c r="J84" s="191">
        <v>157278</v>
      </c>
      <c r="K84" s="194" t="s">
        <v>8605</v>
      </c>
      <c r="L84" s="194" t="s">
        <v>8606</v>
      </c>
      <c r="M84" s="194" t="s">
        <v>8607</v>
      </c>
      <c r="N84" s="194" t="s">
        <v>20</v>
      </c>
      <c r="O84" s="191">
        <v>0</v>
      </c>
      <c r="P84" s="194" t="s">
        <v>8558</v>
      </c>
      <c r="Q84" s="194" t="s">
        <v>329</v>
      </c>
      <c r="R84" s="194" t="s">
        <v>367</v>
      </c>
      <c r="S84" s="194" t="s">
        <v>2425</v>
      </c>
    </row>
    <row r="85" spans="1:19" hidden="1" outlineLevel="2" x14ac:dyDescent="0.25">
      <c r="A85" s="194" t="s">
        <v>8559</v>
      </c>
      <c r="B85" s="193">
        <v>41133</v>
      </c>
      <c r="C85" s="194" t="s">
        <v>8608</v>
      </c>
      <c r="D85" s="194" t="s">
        <v>8260</v>
      </c>
      <c r="E85" s="194" t="s">
        <v>8609</v>
      </c>
      <c r="F85" s="194" t="s">
        <v>8610</v>
      </c>
      <c r="G85" s="191">
        <v>0</v>
      </c>
      <c r="H85" s="192">
        <v>603.45000000000005</v>
      </c>
      <c r="I85" s="191">
        <v>2012</v>
      </c>
      <c r="J85" s="191">
        <v>161164</v>
      </c>
      <c r="K85" s="194" t="s">
        <v>8611</v>
      </c>
      <c r="L85" s="194" t="s">
        <v>8612</v>
      </c>
      <c r="M85" s="194" t="s">
        <v>8613</v>
      </c>
      <c r="N85" s="194" t="s">
        <v>20</v>
      </c>
      <c r="O85" s="191">
        <v>0</v>
      </c>
      <c r="P85" s="194" t="s">
        <v>8558</v>
      </c>
      <c r="Q85" s="194" t="s">
        <v>329</v>
      </c>
      <c r="R85" s="194" t="s">
        <v>384</v>
      </c>
      <c r="S85" s="194" t="s">
        <v>2425</v>
      </c>
    </row>
    <row r="86" spans="1:19" hidden="1" outlineLevel="2" x14ac:dyDescent="0.25">
      <c r="A86" s="194" t="s">
        <v>8559</v>
      </c>
      <c r="B86" s="193">
        <v>41182</v>
      </c>
      <c r="C86" s="194" t="s">
        <v>20</v>
      </c>
      <c r="D86" s="194" t="s">
        <v>8260</v>
      </c>
      <c r="E86" s="194" t="s">
        <v>20</v>
      </c>
      <c r="F86" s="194" t="s">
        <v>8614</v>
      </c>
      <c r="G86" s="191">
        <v>0</v>
      </c>
      <c r="H86" s="192">
        <v>33.06</v>
      </c>
      <c r="I86" s="191">
        <v>2012</v>
      </c>
      <c r="J86" s="191">
        <v>170761</v>
      </c>
      <c r="K86" s="194" t="s">
        <v>3077</v>
      </c>
      <c r="L86" s="194" t="s">
        <v>20</v>
      </c>
      <c r="M86" s="194" t="s">
        <v>3077</v>
      </c>
      <c r="N86" s="194" t="s">
        <v>20</v>
      </c>
      <c r="O86" s="191">
        <v>0</v>
      </c>
      <c r="P86" s="194" t="s">
        <v>8558</v>
      </c>
      <c r="Q86" s="194" t="s">
        <v>329</v>
      </c>
      <c r="R86" s="194" t="s">
        <v>325</v>
      </c>
      <c r="S86" s="194" t="s">
        <v>2425</v>
      </c>
    </row>
    <row r="87" spans="1:19" outlineLevel="1" collapsed="1" x14ac:dyDescent="0.25">
      <c r="A87" s="194" t="s">
        <v>8559</v>
      </c>
      <c r="B87" s="193"/>
      <c r="C87" s="194"/>
      <c r="D87" s="195" t="s">
        <v>8615</v>
      </c>
      <c r="E87" s="194"/>
      <c r="F87" s="194"/>
      <c r="G87" s="191"/>
      <c r="H87" s="192">
        <v>2118.0700000000002</v>
      </c>
      <c r="I87" s="191"/>
      <c r="J87" s="191"/>
      <c r="K87" s="194"/>
      <c r="L87" s="194"/>
      <c r="M87" s="194"/>
      <c r="N87" s="194"/>
      <c r="O87" s="191"/>
      <c r="P87" s="194"/>
      <c r="Q87" s="194"/>
      <c r="R87" s="194"/>
      <c r="S87" s="194"/>
    </row>
    <row r="88" spans="1:19" hidden="1" outlineLevel="2" x14ac:dyDescent="0.25">
      <c r="A88" s="194"/>
      <c r="B88" s="193">
        <v>41107</v>
      </c>
      <c r="C88" s="194" t="s">
        <v>8616</v>
      </c>
      <c r="D88" s="194" t="s">
        <v>8261</v>
      </c>
      <c r="E88" s="194" t="s">
        <v>447</v>
      </c>
      <c r="F88" s="194" t="s">
        <v>8617</v>
      </c>
      <c r="G88" s="191">
        <v>0</v>
      </c>
      <c r="H88" s="192">
        <v>302.89999999999998</v>
      </c>
      <c r="I88" s="191">
        <v>2012</v>
      </c>
      <c r="J88" s="191">
        <v>155523</v>
      </c>
      <c r="K88" s="194" t="s">
        <v>8618</v>
      </c>
      <c r="L88" s="194" t="s">
        <v>448</v>
      </c>
      <c r="M88" s="194" t="s">
        <v>8619</v>
      </c>
      <c r="N88" s="194" t="s">
        <v>20</v>
      </c>
      <c r="O88" s="191">
        <v>0</v>
      </c>
      <c r="P88" s="194" t="s">
        <v>8558</v>
      </c>
      <c r="Q88" s="194" t="s">
        <v>329</v>
      </c>
      <c r="R88" s="194" t="s">
        <v>384</v>
      </c>
      <c r="S88" s="194" t="s">
        <v>2425</v>
      </c>
    </row>
    <row r="89" spans="1:19" hidden="1" outlineLevel="2" x14ac:dyDescent="0.25">
      <c r="A89" s="194" t="s">
        <v>8559</v>
      </c>
      <c r="B89" s="193">
        <v>41114</v>
      </c>
      <c r="C89" s="194" t="s">
        <v>8620</v>
      </c>
      <c r="D89" s="194" t="s">
        <v>8261</v>
      </c>
      <c r="E89" s="194" t="s">
        <v>414</v>
      </c>
      <c r="F89" s="194" t="s">
        <v>8617</v>
      </c>
      <c r="G89" s="191">
        <v>0</v>
      </c>
      <c r="H89" s="192">
        <v>191.9</v>
      </c>
      <c r="I89" s="191">
        <v>2012</v>
      </c>
      <c r="J89" s="191">
        <v>156746</v>
      </c>
      <c r="K89" s="194" t="s">
        <v>3080</v>
      </c>
      <c r="L89" s="194" t="s">
        <v>415</v>
      </c>
      <c r="M89" s="194" t="s">
        <v>3081</v>
      </c>
      <c r="N89" s="194" t="s">
        <v>20</v>
      </c>
      <c r="O89" s="191">
        <v>0</v>
      </c>
      <c r="P89" s="194" t="s">
        <v>8558</v>
      </c>
      <c r="Q89" s="194" t="s">
        <v>329</v>
      </c>
      <c r="R89" s="194" t="s">
        <v>384</v>
      </c>
      <c r="S89" s="194" t="s">
        <v>2425</v>
      </c>
    </row>
    <row r="90" spans="1:19" hidden="1" outlineLevel="2" x14ac:dyDescent="0.25">
      <c r="A90" s="194" t="s">
        <v>8559</v>
      </c>
      <c r="B90" s="193">
        <v>41124</v>
      </c>
      <c r="C90" s="194" t="s">
        <v>8621</v>
      </c>
      <c r="D90" s="194" t="s">
        <v>8261</v>
      </c>
      <c r="E90" s="194" t="s">
        <v>8609</v>
      </c>
      <c r="F90" s="194" t="s">
        <v>8617</v>
      </c>
      <c r="G90" s="191">
        <v>0</v>
      </c>
      <c r="H90" s="192">
        <v>479.7</v>
      </c>
      <c r="I90" s="191">
        <v>2012</v>
      </c>
      <c r="J90" s="191">
        <v>159654</v>
      </c>
      <c r="K90" s="194" t="s">
        <v>3071</v>
      </c>
      <c r="L90" s="194" t="s">
        <v>8612</v>
      </c>
      <c r="M90" s="194" t="s">
        <v>3072</v>
      </c>
      <c r="N90" s="194" t="s">
        <v>20</v>
      </c>
      <c r="O90" s="191">
        <v>0</v>
      </c>
      <c r="P90" s="194" t="s">
        <v>8558</v>
      </c>
      <c r="Q90" s="194" t="s">
        <v>329</v>
      </c>
      <c r="R90" s="194" t="s">
        <v>384</v>
      </c>
      <c r="S90" s="194" t="s">
        <v>2425</v>
      </c>
    </row>
    <row r="91" spans="1:19" hidden="1" outlineLevel="2" x14ac:dyDescent="0.25">
      <c r="A91" s="194" t="s">
        <v>8559</v>
      </c>
      <c r="B91" s="193">
        <v>41162</v>
      </c>
      <c r="C91" s="194" t="s">
        <v>8622</v>
      </c>
      <c r="D91" s="194" t="s">
        <v>8261</v>
      </c>
      <c r="E91" s="194" t="s">
        <v>414</v>
      </c>
      <c r="F91" s="194" t="s">
        <v>8617</v>
      </c>
      <c r="G91" s="191">
        <v>0</v>
      </c>
      <c r="H91" s="192">
        <v>1560.51</v>
      </c>
      <c r="I91" s="191">
        <v>2012</v>
      </c>
      <c r="J91" s="191">
        <v>166994</v>
      </c>
      <c r="K91" s="194" t="s">
        <v>8623</v>
      </c>
      <c r="L91" s="194" t="s">
        <v>415</v>
      </c>
      <c r="M91" s="194" t="s">
        <v>8624</v>
      </c>
      <c r="N91" s="194" t="s">
        <v>20</v>
      </c>
      <c r="O91" s="191">
        <v>0</v>
      </c>
      <c r="P91" s="194" t="s">
        <v>8558</v>
      </c>
      <c r="Q91" s="194" t="s">
        <v>329</v>
      </c>
      <c r="R91" s="194" t="s">
        <v>384</v>
      </c>
      <c r="S91" s="194" t="s">
        <v>2425</v>
      </c>
    </row>
    <row r="92" spans="1:19" hidden="1" outlineLevel="2" x14ac:dyDescent="0.25">
      <c r="A92" s="194" t="s">
        <v>8559</v>
      </c>
      <c r="B92" s="193">
        <v>41182</v>
      </c>
      <c r="C92" s="194" t="s">
        <v>20</v>
      </c>
      <c r="D92" s="194" t="s">
        <v>8261</v>
      </c>
      <c r="E92" s="194" t="s">
        <v>20</v>
      </c>
      <c r="F92" s="194" t="s">
        <v>8625</v>
      </c>
      <c r="G92" s="191">
        <v>0</v>
      </c>
      <c r="H92" s="192">
        <v>57.75</v>
      </c>
      <c r="I92" s="191">
        <v>2012</v>
      </c>
      <c r="J92" s="191">
        <v>170762</v>
      </c>
      <c r="K92" s="194" t="s">
        <v>3077</v>
      </c>
      <c r="L92" s="194" t="s">
        <v>20</v>
      </c>
      <c r="M92" s="194" t="s">
        <v>3077</v>
      </c>
      <c r="N92" s="194" t="s">
        <v>20</v>
      </c>
      <c r="O92" s="191">
        <v>0</v>
      </c>
      <c r="P92" s="194" t="s">
        <v>8558</v>
      </c>
      <c r="Q92" s="194" t="s">
        <v>329</v>
      </c>
      <c r="R92" s="194" t="s">
        <v>325</v>
      </c>
      <c r="S92" s="194" t="s">
        <v>2425</v>
      </c>
    </row>
    <row r="93" spans="1:19" outlineLevel="1" collapsed="1" x14ac:dyDescent="0.25">
      <c r="A93" s="194" t="s">
        <v>8559</v>
      </c>
      <c r="B93" s="193"/>
      <c r="C93" s="194"/>
      <c r="D93" s="195" t="s">
        <v>8626</v>
      </c>
      <c r="E93" s="194"/>
      <c r="F93" s="194"/>
      <c r="G93" s="191"/>
      <c r="H93" s="192">
        <v>2592.7600000000002</v>
      </c>
      <c r="I93" s="191"/>
      <c r="J93" s="191"/>
      <c r="K93" s="194"/>
      <c r="L93" s="194"/>
      <c r="M93" s="194"/>
      <c r="N93" s="194"/>
      <c r="O93" s="191"/>
      <c r="P93" s="194"/>
      <c r="Q93" s="194"/>
      <c r="R93" s="194"/>
      <c r="S93" s="194"/>
    </row>
    <row r="94" spans="1:19" hidden="1" outlineLevel="2" x14ac:dyDescent="0.25">
      <c r="A94" s="194"/>
      <c r="B94" s="193">
        <v>41108</v>
      </c>
      <c r="C94" s="194" t="s">
        <v>8627</v>
      </c>
      <c r="D94" s="194" t="s">
        <v>8262</v>
      </c>
      <c r="E94" s="194" t="s">
        <v>8628</v>
      </c>
      <c r="F94" s="194" t="s">
        <v>8629</v>
      </c>
      <c r="G94" s="191">
        <v>0</v>
      </c>
      <c r="H94" s="192">
        <v>6296.83</v>
      </c>
      <c r="I94" s="191">
        <v>2012</v>
      </c>
      <c r="J94" s="191">
        <v>155622</v>
      </c>
      <c r="K94" s="194" t="s">
        <v>3082</v>
      </c>
      <c r="L94" s="194" t="s">
        <v>8630</v>
      </c>
      <c r="M94" s="194" t="s">
        <v>3083</v>
      </c>
      <c r="N94" s="194" t="s">
        <v>20</v>
      </c>
      <c r="O94" s="191">
        <v>0</v>
      </c>
      <c r="P94" s="194" t="s">
        <v>8558</v>
      </c>
      <c r="Q94" s="194" t="s">
        <v>329</v>
      </c>
      <c r="R94" s="194" t="s">
        <v>384</v>
      </c>
      <c r="S94" s="194" t="s">
        <v>2425</v>
      </c>
    </row>
    <row r="95" spans="1:19" hidden="1" outlineLevel="2" x14ac:dyDescent="0.25">
      <c r="A95" s="194" t="s">
        <v>8559</v>
      </c>
      <c r="B95" s="193">
        <v>41182</v>
      </c>
      <c r="C95" s="194" t="s">
        <v>20</v>
      </c>
      <c r="D95" s="194" t="s">
        <v>8262</v>
      </c>
      <c r="E95" s="194" t="s">
        <v>20</v>
      </c>
      <c r="F95" s="194" t="s">
        <v>8631</v>
      </c>
      <c r="G95" s="191">
        <v>0</v>
      </c>
      <c r="H95" s="192">
        <v>99.84</v>
      </c>
      <c r="I95" s="191">
        <v>2012</v>
      </c>
      <c r="J95" s="191">
        <v>170763</v>
      </c>
      <c r="K95" s="194" t="s">
        <v>3077</v>
      </c>
      <c r="L95" s="194" t="s">
        <v>20</v>
      </c>
      <c r="M95" s="194" t="s">
        <v>3077</v>
      </c>
      <c r="N95" s="194" t="s">
        <v>20</v>
      </c>
      <c r="O95" s="191">
        <v>0</v>
      </c>
      <c r="P95" s="194" t="s">
        <v>8558</v>
      </c>
      <c r="Q95" s="194" t="s">
        <v>329</v>
      </c>
      <c r="R95" s="194" t="s">
        <v>325</v>
      </c>
      <c r="S95" s="194" t="s">
        <v>2425</v>
      </c>
    </row>
    <row r="96" spans="1:19" outlineLevel="1" collapsed="1" x14ac:dyDescent="0.25">
      <c r="A96" s="194" t="s">
        <v>8559</v>
      </c>
      <c r="B96" s="193"/>
      <c r="C96" s="194"/>
      <c r="D96" s="195" t="s">
        <v>8632</v>
      </c>
      <c r="E96" s="194"/>
      <c r="F96" s="194"/>
      <c r="G96" s="191"/>
      <c r="H96" s="192">
        <v>6396.67</v>
      </c>
      <c r="I96" s="191"/>
      <c r="J96" s="191"/>
      <c r="K96" s="194"/>
      <c r="L96" s="194"/>
      <c r="M96" s="194"/>
      <c r="N96" s="194"/>
      <c r="O96" s="191"/>
      <c r="P96" s="194"/>
      <c r="Q96" s="194"/>
      <c r="R96" s="194"/>
      <c r="S96" s="194"/>
    </row>
    <row r="97" spans="1:19" hidden="1" outlineLevel="2" x14ac:dyDescent="0.25">
      <c r="A97" s="194"/>
      <c r="B97" s="193">
        <v>41182</v>
      </c>
      <c r="C97" s="194" t="s">
        <v>20</v>
      </c>
      <c r="D97" s="194" t="s">
        <v>8263</v>
      </c>
      <c r="E97" s="194" t="s">
        <v>20</v>
      </c>
      <c r="F97" s="194" t="s">
        <v>8633</v>
      </c>
      <c r="G97" s="191">
        <v>0</v>
      </c>
      <c r="H97" s="192">
        <v>24.38</v>
      </c>
      <c r="I97" s="191">
        <v>2012</v>
      </c>
      <c r="J97" s="191">
        <v>170764</v>
      </c>
      <c r="K97" s="194" t="s">
        <v>3077</v>
      </c>
      <c r="L97" s="194" t="s">
        <v>20</v>
      </c>
      <c r="M97" s="194" t="s">
        <v>3077</v>
      </c>
      <c r="N97" s="194" t="s">
        <v>20</v>
      </c>
      <c r="O97" s="191">
        <v>0</v>
      </c>
      <c r="P97" s="194" t="s">
        <v>8558</v>
      </c>
      <c r="Q97" s="194" t="s">
        <v>329</v>
      </c>
      <c r="R97" s="194" t="s">
        <v>325</v>
      </c>
      <c r="S97" s="194" t="s">
        <v>2425</v>
      </c>
    </row>
    <row r="98" spans="1:19" hidden="1" outlineLevel="2" x14ac:dyDescent="0.25">
      <c r="A98" s="194" t="s">
        <v>8559</v>
      </c>
      <c r="B98" s="193">
        <v>41121</v>
      </c>
      <c r="C98" s="194" t="s">
        <v>20</v>
      </c>
      <c r="D98" s="194" t="s">
        <v>8634</v>
      </c>
      <c r="E98" s="194" t="s">
        <v>20</v>
      </c>
      <c r="F98" s="194" t="s">
        <v>8635</v>
      </c>
      <c r="G98" s="191">
        <v>0</v>
      </c>
      <c r="H98" s="192">
        <v>1537.79</v>
      </c>
      <c r="I98" s="191">
        <v>2012</v>
      </c>
      <c r="J98" s="191">
        <v>154791</v>
      </c>
      <c r="K98" s="194" t="s">
        <v>8581</v>
      </c>
      <c r="L98" s="194" t="s">
        <v>20</v>
      </c>
      <c r="M98" s="194" t="s">
        <v>8581</v>
      </c>
      <c r="N98" s="194" t="s">
        <v>20</v>
      </c>
      <c r="O98" s="191">
        <v>0</v>
      </c>
      <c r="P98" s="194" t="s">
        <v>8558</v>
      </c>
      <c r="Q98" s="194" t="s">
        <v>329</v>
      </c>
      <c r="R98" s="194" t="s">
        <v>325</v>
      </c>
      <c r="S98" s="194" t="s">
        <v>2425</v>
      </c>
    </row>
    <row r="99" spans="1:19" outlineLevel="1" collapsed="1" x14ac:dyDescent="0.25">
      <c r="A99" s="194" t="s">
        <v>8559</v>
      </c>
      <c r="B99" s="193"/>
      <c r="C99" s="194"/>
      <c r="D99" s="195" t="s">
        <v>8636</v>
      </c>
      <c r="E99" s="194"/>
      <c r="F99" s="194"/>
      <c r="G99" s="191"/>
      <c r="H99" s="192">
        <v>1562.17</v>
      </c>
      <c r="I99" s="191"/>
      <c r="J99" s="191"/>
      <c r="K99" s="194"/>
      <c r="L99" s="194"/>
      <c r="M99" s="194"/>
      <c r="N99" s="194"/>
      <c r="O99" s="191"/>
      <c r="P99" s="194"/>
      <c r="Q99" s="194"/>
      <c r="R99" s="194"/>
      <c r="S99" s="194"/>
    </row>
    <row r="100" spans="1:19" hidden="1" outlineLevel="2" x14ac:dyDescent="0.25">
      <c r="A100" s="194"/>
      <c r="B100" s="193">
        <v>41108</v>
      </c>
      <c r="C100" s="194" t="s">
        <v>8637</v>
      </c>
      <c r="D100" s="194" t="s">
        <v>8264</v>
      </c>
      <c r="E100" s="194" t="s">
        <v>8628</v>
      </c>
      <c r="F100" s="194" t="s">
        <v>8638</v>
      </c>
      <c r="G100" s="191">
        <v>0</v>
      </c>
      <c r="H100" s="192">
        <v>1492</v>
      </c>
      <c r="I100" s="191">
        <v>2012</v>
      </c>
      <c r="J100" s="191">
        <v>155611</v>
      </c>
      <c r="K100" s="194" t="s">
        <v>3082</v>
      </c>
      <c r="L100" s="194" t="s">
        <v>8630</v>
      </c>
      <c r="M100" s="194" t="s">
        <v>3083</v>
      </c>
      <c r="N100" s="194" t="s">
        <v>20</v>
      </c>
      <c r="O100" s="191">
        <v>0</v>
      </c>
      <c r="P100" s="194" t="s">
        <v>8558</v>
      </c>
      <c r="Q100" s="194" t="s">
        <v>329</v>
      </c>
      <c r="R100" s="194" t="s">
        <v>384</v>
      </c>
      <c r="S100" s="194" t="s">
        <v>2425</v>
      </c>
    </row>
    <row r="101" spans="1:19" hidden="1" outlineLevel="2" x14ac:dyDescent="0.25">
      <c r="A101" s="194" t="s">
        <v>8559</v>
      </c>
      <c r="B101" s="193">
        <v>41124</v>
      </c>
      <c r="C101" s="194" t="s">
        <v>8639</v>
      </c>
      <c r="D101" s="194" t="s">
        <v>8264</v>
      </c>
      <c r="E101" s="194" t="s">
        <v>8628</v>
      </c>
      <c r="F101" s="194" t="s">
        <v>8638</v>
      </c>
      <c r="G101" s="191">
        <v>0</v>
      </c>
      <c r="H101" s="192">
        <v>710.58</v>
      </c>
      <c r="I101" s="191">
        <v>2012</v>
      </c>
      <c r="J101" s="191">
        <v>159622</v>
      </c>
      <c r="K101" s="194" t="s">
        <v>3071</v>
      </c>
      <c r="L101" s="194" t="s">
        <v>8630</v>
      </c>
      <c r="M101" s="194" t="s">
        <v>3072</v>
      </c>
      <c r="N101" s="194" t="s">
        <v>20</v>
      </c>
      <c r="O101" s="191">
        <v>0</v>
      </c>
      <c r="P101" s="194" t="s">
        <v>8558</v>
      </c>
      <c r="Q101" s="194" t="s">
        <v>329</v>
      </c>
      <c r="R101" s="194" t="s">
        <v>384</v>
      </c>
      <c r="S101" s="194" t="s">
        <v>2425</v>
      </c>
    </row>
    <row r="102" spans="1:19" hidden="1" outlineLevel="2" x14ac:dyDescent="0.25">
      <c r="A102" s="194" t="s">
        <v>8559</v>
      </c>
      <c r="B102" s="193">
        <v>41182</v>
      </c>
      <c r="C102" s="194" t="s">
        <v>20</v>
      </c>
      <c r="D102" s="194" t="s">
        <v>8264</v>
      </c>
      <c r="E102" s="194" t="s">
        <v>20</v>
      </c>
      <c r="F102" s="194" t="s">
        <v>8640</v>
      </c>
      <c r="G102" s="191">
        <v>0</v>
      </c>
      <c r="H102" s="192">
        <v>36.44</v>
      </c>
      <c r="I102" s="191">
        <v>2012</v>
      </c>
      <c r="J102" s="191">
        <v>170765</v>
      </c>
      <c r="K102" s="194" t="s">
        <v>3077</v>
      </c>
      <c r="L102" s="194" t="s">
        <v>20</v>
      </c>
      <c r="M102" s="194" t="s">
        <v>3077</v>
      </c>
      <c r="N102" s="194" t="s">
        <v>20</v>
      </c>
      <c r="O102" s="191">
        <v>0</v>
      </c>
      <c r="P102" s="194" t="s">
        <v>8558</v>
      </c>
      <c r="Q102" s="194" t="s">
        <v>329</v>
      </c>
      <c r="R102" s="194" t="s">
        <v>325</v>
      </c>
      <c r="S102" s="194" t="s">
        <v>2425</v>
      </c>
    </row>
    <row r="103" spans="1:19" hidden="1" outlineLevel="2" x14ac:dyDescent="0.25">
      <c r="A103" s="194" t="s">
        <v>8559</v>
      </c>
      <c r="B103" s="193">
        <v>41121</v>
      </c>
      <c r="C103" s="194" t="s">
        <v>20</v>
      </c>
      <c r="D103" s="194" t="s">
        <v>8641</v>
      </c>
      <c r="E103" s="194" t="s">
        <v>20</v>
      </c>
      <c r="F103" s="194" t="s">
        <v>8642</v>
      </c>
      <c r="G103" s="191">
        <v>0</v>
      </c>
      <c r="H103" s="192">
        <v>95.46</v>
      </c>
      <c r="I103" s="191">
        <v>2012</v>
      </c>
      <c r="J103" s="191">
        <v>154792</v>
      </c>
      <c r="K103" s="194" t="s">
        <v>8581</v>
      </c>
      <c r="L103" s="194" t="s">
        <v>20</v>
      </c>
      <c r="M103" s="194" t="s">
        <v>8581</v>
      </c>
      <c r="N103" s="194" t="s">
        <v>20</v>
      </c>
      <c r="O103" s="191">
        <v>0</v>
      </c>
      <c r="P103" s="194" t="s">
        <v>8558</v>
      </c>
      <c r="Q103" s="194" t="s">
        <v>329</v>
      </c>
      <c r="R103" s="194" t="s">
        <v>325</v>
      </c>
      <c r="S103" s="194" t="s">
        <v>2425</v>
      </c>
    </row>
    <row r="104" spans="1:19" outlineLevel="1" collapsed="1" x14ac:dyDescent="0.25">
      <c r="A104" s="194" t="s">
        <v>8559</v>
      </c>
      <c r="B104" s="193"/>
      <c r="C104" s="194"/>
      <c r="D104" s="195" t="s">
        <v>8643</v>
      </c>
      <c r="E104" s="194"/>
      <c r="F104" s="194"/>
      <c r="G104" s="191"/>
      <c r="H104" s="192">
        <v>2334.48</v>
      </c>
      <c r="I104" s="191"/>
      <c r="J104" s="191"/>
      <c r="K104" s="194"/>
      <c r="L104" s="194"/>
      <c r="M104" s="194"/>
      <c r="N104" s="194"/>
      <c r="O104" s="191"/>
      <c r="P104" s="194"/>
      <c r="Q104" s="194"/>
      <c r="R104" s="194"/>
      <c r="S104" s="194"/>
    </row>
    <row r="105" spans="1:19" hidden="1" outlineLevel="2" x14ac:dyDescent="0.25">
      <c r="A105" s="194"/>
      <c r="B105" s="193">
        <v>41095</v>
      </c>
      <c r="C105" s="194" t="s">
        <v>8644</v>
      </c>
      <c r="D105" s="194" t="s">
        <v>8265</v>
      </c>
      <c r="E105" s="194" t="s">
        <v>8645</v>
      </c>
      <c r="F105" s="194" t="s">
        <v>8646</v>
      </c>
      <c r="G105" s="191">
        <v>0</v>
      </c>
      <c r="H105" s="192">
        <v>3696.32</v>
      </c>
      <c r="I105" s="191">
        <v>2012</v>
      </c>
      <c r="J105" s="191">
        <v>153629</v>
      </c>
      <c r="K105" s="194" t="s">
        <v>3069</v>
      </c>
      <c r="L105" s="194" t="s">
        <v>8647</v>
      </c>
      <c r="M105" s="194" t="s">
        <v>3070</v>
      </c>
      <c r="N105" s="194" t="s">
        <v>20</v>
      </c>
      <c r="O105" s="191">
        <v>0</v>
      </c>
      <c r="P105" s="194" t="s">
        <v>8558</v>
      </c>
      <c r="Q105" s="194" t="s">
        <v>329</v>
      </c>
      <c r="R105" s="194" t="s">
        <v>384</v>
      </c>
      <c r="S105" s="194" t="s">
        <v>2425</v>
      </c>
    </row>
    <row r="106" spans="1:19" hidden="1" outlineLevel="2" x14ac:dyDescent="0.25">
      <c r="A106" s="194" t="s">
        <v>8559</v>
      </c>
      <c r="B106" s="193">
        <v>41095</v>
      </c>
      <c r="C106" s="194" t="s">
        <v>8648</v>
      </c>
      <c r="D106" s="194" t="s">
        <v>8265</v>
      </c>
      <c r="E106" s="194" t="s">
        <v>8645</v>
      </c>
      <c r="F106" s="194" t="s">
        <v>8646</v>
      </c>
      <c r="G106" s="191">
        <v>0</v>
      </c>
      <c r="H106" s="192">
        <v>6649.28</v>
      </c>
      <c r="I106" s="191">
        <v>2012</v>
      </c>
      <c r="J106" s="191">
        <v>153631</v>
      </c>
      <c r="K106" s="194" t="s">
        <v>3069</v>
      </c>
      <c r="L106" s="194" t="s">
        <v>8647</v>
      </c>
      <c r="M106" s="194" t="s">
        <v>3070</v>
      </c>
      <c r="N106" s="194" t="s">
        <v>20</v>
      </c>
      <c r="O106" s="191">
        <v>0</v>
      </c>
      <c r="P106" s="194" t="s">
        <v>8558</v>
      </c>
      <c r="Q106" s="194" t="s">
        <v>329</v>
      </c>
      <c r="R106" s="194" t="s">
        <v>384</v>
      </c>
      <c r="S106" s="194" t="s">
        <v>2425</v>
      </c>
    </row>
    <row r="107" spans="1:19" hidden="1" outlineLevel="2" x14ac:dyDescent="0.25">
      <c r="A107" s="194" t="s">
        <v>8559</v>
      </c>
      <c r="B107" s="193">
        <v>41095</v>
      </c>
      <c r="C107" s="194" t="s">
        <v>8649</v>
      </c>
      <c r="D107" s="194" t="s">
        <v>8265</v>
      </c>
      <c r="E107" s="194" t="s">
        <v>8645</v>
      </c>
      <c r="F107" s="194" t="s">
        <v>8650</v>
      </c>
      <c r="G107" s="191">
        <v>0</v>
      </c>
      <c r="H107" s="192">
        <v>275</v>
      </c>
      <c r="I107" s="191">
        <v>2012</v>
      </c>
      <c r="J107" s="191">
        <v>153632</v>
      </c>
      <c r="K107" s="194" t="s">
        <v>3069</v>
      </c>
      <c r="L107" s="194" t="s">
        <v>8647</v>
      </c>
      <c r="M107" s="194" t="s">
        <v>3070</v>
      </c>
      <c r="N107" s="194" t="s">
        <v>20</v>
      </c>
      <c r="O107" s="191">
        <v>0</v>
      </c>
      <c r="P107" s="194" t="s">
        <v>8558</v>
      </c>
      <c r="Q107" s="194" t="s">
        <v>329</v>
      </c>
      <c r="R107" s="194" t="s">
        <v>384</v>
      </c>
      <c r="S107" s="194" t="s">
        <v>2425</v>
      </c>
    </row>
    <row r="108" spans="1:19" hidden="1" outlineLevel="2" x14ac:dyDescent="0.25">
      <c r="A108" s="194" t="s">
        <v>8559</v>
      </c>
      <c r="B108" s="193">
        <v>41095</v>
      </c>
      <c r="C108" s="194" t="s">
        <v>8651</v>
      </c>
      <c r="D108" s="194" t="s">
        <v>8265</v>
      </c>
      <c r="E108" s="194" t="s">
        <v>8645</v>
      </c>
      <c r="F108" s="194" t="s">
        <v>8650</v>
      </c>
      <c r="G108" s="191">
        <v>0</v>
      </c>
      <c r="H108" s="192">
        <v>515</v>
      </c>
      <c r="I108" s="191">
        <v>2012</v>
      </c>
      <c r="J108" s="191">
        <v>153634</v>
      </c>
      <c r="K108" s="194" t="s">
        <v>3069</v>
      </c>
      <c r="L108" s="194" t="s">
        <v>8647</v>
      </c>
      <c r="M108" s="194" t="s">
        <v>3070</v>
      </c>
      <c r="N108" s="194" t="s">
        <v>20</v>
      </c>
      <c r="O108" s="191">
        <v>0</v>
      </c>
      <c r="P108" s="194" t="s">
        <v>8558</v>
      </c>
      <c r="Q108" s="194" t="s">
        <v>329</v>
      </c>
      <c r="R108" s="194" t="s">
        <v>384</v>
      </c>
      <c r="S108" s="194" t="s">
        <v>2425</v>
      </c>
    </row>
    <row r="109" spans="1:19" hidden="1" outlineLevel="2" x14ac:dyDescent="0.25">
      <c r="A109" s="194" t="s">
        <v>8559</v>
      </c>
      <c r="B109" s="193">
        <v>41095</v>
      </c>
      <c r="C109" s="194" t="s">
        <v>8652</v>
      </c>
      <c r="D109" s="194" t="s">
        <v>8265</v>
      </c>
      <c r="E109" s="194" t="s">
        <v>8645</v>
      </c>
      <c r="F109" s="194" t="s">
        <v>8650</v>
      </c>
      <c r="G109" s="191">
        <v>0</v>
      </c>
      <c r="H109" s="192">
        <v>4788</v>
      </c>
      <c r="I109" s="191">
        <v>2012</v>
      </c>
      <c r="J109" s="191">
        <v>153635</v>
      </c>
      <c r="K109" s="194" t="s">
        <v>3069</v>
      </c>
      <c r="L109" s="194" t="s">
        <v>8647</v>
      </c>
      <c r="M109" s="194" t="s">
        <v>3070</v>
      </c>
      <c r="N109" s="194" t="s">
        <v>20</v>
      </c>
      <c r="O109" s="191">
        <v>0</v>
      </c>
      <c r="P109" s="194" t="s">
        <v>8558</v>
      </c>
      <c r="Q109" s="194" t="s">
        <v>329</v>
      </c>
      <c r="R109" s="194" t="s">
        <v>384</v>
      </c>
      <c r="S109" s="194" t="s">
        <v>2425</v>
      </c>
    </row>
    <row r="110" spans="1:19" hidden="1" outlineLevel="2" x14ac:dyDescent="0.25">
      <c r="A110" s="194" t="s">
        <v>8559</v>
      </c>
      <c r="B110" s="193">
        <v>41095</v>
      </c>
      <c r="C110" s="194" t="s">
        <v>8653</v>
      </c>
      <c r="D110" s="194" t="s">
        <v>8265</v>
      </c>
      <c r="E110" s="194" t="s">
        <v>8645</v>
      </c>
      <c r="F110" s="194" t="s">
        <v>8646</v>
      </c>
      <c r="G110" s="191">
        <v>0</v>
      </c>
      <c r="H110" s="192">
        <v>780.36</v>
      </c>
      <c r="I110" s="191">
        <v>2012</v>
      </c>
      <c r="J110" s="191">
        <v>153640</v>
      </c>
      <c r="K110" s="194" t="s">
        <v>3069</v>
      </c>
      <c r="L110" s="194" t="s">
        <v>8647</v>
      </c>
      <c r="M110" s="194" t="s">
        <v>3070</v>
      </c>
      <c r="N110" s="194" t="s">
        <v>20</v>
      </c>
      <c r="O110" s="191">
        <v>0</v>
      </c>
      <c r="P110" s="194" t="s">
        <v>8558</v>
      </c>
      <c r="Q110" s="194" t="s">
        <v>329</v>
      </c>
      <c r="R110" s="194" t="s">
        <v>384</v>
      </c>
      <c r="S110" s="194" t="s">
        <v>2425</v>
      </c>
    </row>
    <row r="111" spans="1:19" hidden="1" outlineLevel="2" x14ac:dyDescent="0.25">
      <c r="A111" s="194" t="s">
        <v>8559</v>
      </c>
      <c r="B111" s="193">
        <v>41095</v>
      </c>
      <c r="C111" s="194" t="s">
        <v>8654</v>
      </c>
      <c r="D111" s="194" t="s">
        <v>8265</v>
      </c>
      <c r="E111" s="194" t="s">
        <v>8645</v>
      </c>
      <c r="F111" s="194" t="s">
        <v>8650</v>
      </c>
      <c r="G111" s="191">
        <v>0</v>
      </c>
      <c r="H111" s="192">
        <v>1869.64</v>
      </c>
      <c r="I111" s="191">
        <v>2012</v>
      </c>
      <c r="J111" s="191">
        <v>153665</v>
      </c>
      <c r="K111" s="194" t="s">
        <v>3069</v>
      </c>
      <c r="L111" s="194" t="s">
        <v>8647</v>
      </c>
      <c r="M111" s="194" t="s">
        <v>3070</v>
      </c>
      <c r="N111" s="194" t="s">
        <v>20</v>
      </c>
      <c r="O111" s="191">
        <v>0</v>
      </c>
      <c r="P111" s="194" t="s">
        <v>8558</v>
      </c>
      <c r="Q111" s="194" t="s">
        <v>329</v>
      </c>
      <c r="R111" s="194" t="s">
        <v>384</v>
      </c>
      <c r="S111" s="194" t="s">
        <v>2425</v>
      </c>
    </row>
    <row r="112" spans="1:19" hidden="1" outlineLevel="2" x14ac:dyDescent="0.25">
      <c r="A112" s="194" t="s">
        <v>8559</v>
      </c>
      <c r="B112" s="193">
        <v>41113</v>
      </c>
      <c r="C112" s="194" t="s">
        <v>8655</v>
      </c>
      <c r="D112" s="194" t="s">
        <v>8265</v>
      </c>
      <c r="E112" s="194" t="s">
        <v>8628</v>
      </c>
      <c r="F112" s="194" t="s">
        <v>8646</v>
      </c>
      <c r="G112" s="191">
        <v>0</v>
      </c>
      <c r="H112" s="192">
        <v>3279.6</v>
      </c>
      <c r="I112" s="191">
        <v>2012</v>
      </c>
      <c r="J112" s="191">
        <v>156419</v>
      </c>
      <c r="K112" s="194" t="s">
        <v>3084</v>
      </c>
      <c r="L112" s="194" t="s">
        <v>8630</v>
      </c>
      <c r="M112" s="194" t="s">
        <v>3085</v>
      </c>
      <c r="N112" s="194" t="s">
        <v>20</v>
      </c>
      <c r="O112" s="191">
        <v>0</v>
      </c>
      <c r="P112" s="194" t="s">
        <v>8558</v>
      </c>
      <c r="Q112" s="194" t="s">
        <v>329</v>
      </c>
      <c r="R112" s="194" t="s">
        <v>384</v>
      </c>
      <c r="S112" s="194" t="s">
        <v>2425</v>
      </c>
    </row>
    <row r="113" spans="1:19" hidden="1" outlineLevel="2" x14ac:dyDescent="0.25">
      <c r="A113" s="194" t="s">
        <v>8559</v>
      </c>
      <c r="B113" s="193">
        <v>41120</v>
      </c>
      <c r="C113" s="194" t="s">
        <v>8509</v>
      </c>
      <c r="D113" s="194" t="s">
        <v>8265</v>
      </c>
      <c r="E113" s="194" t="s">
        <v>8656</v>
      </c>
      <c r="F113" s="194" t="s">
        <v>8657</v>
      </c>
      <c r="G113" s="191">
        <v>0</v>
      </c>
      <c r="H113" s="192">
        <v>133.65</v>
      </c>
      <c r="I113" s="191">
        <v>2012</v>
      </c>
      <c r="J113" s="191">
        <v>158847</v>
      </c>
      <c r="K113" s="194" t="s">
        <v>3086</v>
      </c>
      <c r="L113" s="194" t="s">
        <v>8658</v>
      </c>
      <c r="M113" s="194" t="s">
        <v>3087</v>
      </c>
      <c r="N113" s="194" t="s">
        <v>20</v>
      </c>
      <c r="O113" s="191">
        <v>0</v>
      </c>
      <c r="P113" s="194" t="s">
        <v>8558</v>
      </c>
      <c r="Q113" s="194" t="s">
        <v>329</v>
      </c>
      <c r="R113" s="194" t="s">
        <v>827</v>
      </c>
      <c r="S113" s="194" t="s">
        <v>2425</v>
      </c>
    </row>
    <row r="114" spans="1:19" hidden="1" outlineLevel="2" x14ac:dyDescent="0.25">
      <c r="A114" s="194" t="s">
        <v>8559</v>
      </c>
      <c r="B114" s="193">
        <v>41182</v>
      </c>
      <c r="C114" s="194" t="s">
        <v>20</v>
      </c>
      <c r="D114" s="194" t="s">
        <v>8265</v>
      </c>
      <c r="E114" s="194" t="s">
        <v>20</v>
      </c>
      <c r="F114" s="194" t="s">
        <v>8659</v>
      </c>
      <c r="G114" s="191">
        <v>0</v>
      </c>
      <c r="H114" s="192">
        <v>359.78</v>
      </c>
      <c r="I114" s="191">
        <v>2012</v>
      </c>
      <c r="J114" s="191">
        <v>170766</v>
      </c>
      <c r="K114" s="194" t="s">
        <v>3077</v>
      </c>
      <c r="L114" s="194" t="s">
        <v>20</v>
      </c>
      <c r="M114" s="194" t="s">
        <v>3077</v>
      </c>
      <c r="N114" s="194" t="s">
        <v>20</v>
      </c>
      <c r="O114" s="191">
        <v>0</v>
      </c>
      <c r="P114" s="194" t="s">
        <v>8558</v>
      </c>
      <c r="Q114" s="194" t="s">
        <v>329</v>
      </c>
      <c r="R114" s="194" t="s">
        <v>325</v>
      </c>
      <c r="S114" s="194" t="s">
        <v>2425</v>
      </c>
    </row>
    <row r="115" spans="1:19" hidden="1" outlineLevel="2" x14ac:dyDescent="0.25">
      <c r="A115" s="194" t="s">
        <v>8559</v>
      </c>
      <c r="B115" s="193">
        <v>41095</v>
      </c>
      <c r="C115" s="194" t="s">
        <v>8660</v>
      </c>
      <c r="D115" s="194" t="s">
        <v>8265</v>
      </c>
      <c r="E115" s="194" t="s">
        <v>8645</v>
      </c>
      <c r="F115" s="194" t="s">
        <v>8265</v>
      </c>
      <c r="G115" s="191">
        <v>0</v>
      </c>
      <c r="H115" s="192">
        <v>704.64</v>
      </c>
      <c r="I115" s="191">
        <v>2012</v>
      </c>
      <c r="J115" s="191">
        <v>153633</v>
      </c>
      <c r="K115" s="194" t="s">
        <v>3069</v>
      </c>
      <c r="L115" s="194" t="s">
        <v>8647</v>
      </c>
      <c r="M115" s="194" t="s">
        <v>3070</v>
      </c>
      <c r="N115" s="194" t="s">
        <v>20</v>
      </c>
      <c r="O115" s="191">
        <v>0</v>
      </c>
      <c r="P115" s="194" t="s">
        <v>8558</v>
      </c>
      <c r="Q115" s="194" t="s">
        <v>329</v>
      </c>
      <c r="R115" s="194" t="s">
        <v>384</v>
      </c>
      <c r="S115" s="194" t="s">
        <v>2425</v>
      </c>
    </row>
    <row r="116" spans="1:19" outlineLevel="1" collapsed="1" x14ac:dyDescent="0.25">
      <c r="A116" s="194" t="s">
        <v>8559</v>
      </c>
      <c r="B116" s="193"/>
      <c r="C116" s="194"/>
      <c r="D116" s="195" t="s">
        <v>8661</v>
      </c>
      <c r="E116" s="194"/>
      <c r="F116" s="194"/>
      <c r="G116" s="191"/>
      <c r="H116" s="192">
        <v>23051.269999999997</v>
      </c>
      <c r="I116" s="191"/>
      <c r="J116" s="191"/>
      <c r="K116" s="194"/>
      <c r="L116" s="194"/>
      <c r="M116" s="194"/>
      <c r="N116" s="194"/>
      <c r="O116" s="191"/>
      <c r="P116" s="194"/>
      <c r="Q116" s="194"/>
      <c r="R116" s="194"/>
      <c r="S116" s="194"/>
    </row>
    <row r="117" spans="1:19" hidden="1" outlineLevel="2" x14ac:dyDescent="0.25">
      <c r="A117" s="194"/>
      <c r="B117" s="193">
        <v>41124</v>
      </c>
      <c r="C117" s="194" t="s">
        <v>8662</v>
      </c>
      <c r="D117" s="194" t="s">
        <v>8266</v>
      </c>
      <c r="E117" s="194" t="s">
        <v>8663</v>
      </c>
      <c r="F117" s="194" t="s">
        <v>8664</v>
      </c>
      <c r="G117" s="191">
        <v>0</v>
      </c>
      <c r="H117" s="192">
        <v>606.48</v>
      </c>
      <c r="I117" s="191">
        <v>2012</v>
      </c>
      <c r="J117" s="191">
        <v>159643</v>
      </c>
      <c r="K117" s="194" t="s">
        <v>3071</v>
      </c>
      <c r="L117" s="194" t="s">
        <v>8665</v>
      </c>
      <c r="M117" s="194" t="s">
        <v>3072</v>
      </c>
      <c r="N117" s="194" t="s">
        <v>20</v>
      </c>
      <c r="O117" s="191">
        <v>0</v>
      </c>
      <c r="P117" s="194" t="s">
        <v>8558</v>
      </c>
      <c r="Q117" s="194" t="s">
        <v>329</v>
      </c>
      <c r="R117" s="194" t="s">
        <v>384</v>
      </c>
      <c r="S117" s="194" t="s">
        <v>2425</v>
      </c>
    </row>
    <row r="118" spans="1:19" hidden="1" outlineLevel="2" x14ac:dyDescent="0.25">
      <c r="A118" s="194" t="s">
        <v>8559</v>
      </c>
      <c r="B118" s="193">
        <v>41149</v>
      </c>
      <c r="C118" s="194" t="s">
        <v>8666</v>
      </c>
      <c r="D118" s="194" t="s">
        <v>8266</v>
      </c>
      <c r="E118" s="194" t="s">
        <v>8656</v>
      </c>
      <c r="F118" s="194" t="s">
        <v>8667</v>
      </c>
      <c r="G118" s="191">
        <v>0</v>
      </c>
      <c r="H118" s="192">
        <v>107.86</v>
      </c>
      <c r="I118" s="191">
        <v>2012</v>
      </c>
      <c r="J118" s="191">
        <v>165319</v>
      </c>
      <c r="K118" s="194" t="s">
        <v>3088</v>
      </c>
      <c r="L118" s="194" t="s">
        <v>8658</v>
      </c>
      <c r="M118" s="194" t="s">
        <v>3089</v>
      </c>
      <c r="N118" s="194" t="s">
        <v>20</v>
      </c>
      <c r="O118" s="191">
        <v>0</v>
      </c>
      <c r="P118" s="194" t="s">
        <v>8558</v>
      </c>
      <c r="Q118" s="194" t="s">
        <v>329</v>
      </c>
      <c r="R118" s="194" t="s">
        <v>827</v>
      </c>
      <c r="S118" s="194" t="s">
        <v>2425</v>
      </c>
    </row>
    <row r="119" spans="1:19" hidden="1" outlineLevel="2" x14ac:dyDescent="0.25">
      <c r="A119" s="194" t="s">
        <v>8559</v>
      </c>
      <c r="B119" s="193">
        <v>41182</v>
      </c>
      <c r="C119" s="194" t="s">
        <v>20</v>
      </c>
      <c r="D119" s="194" t="s">
        <v>8266</v>
      </c>
      <c r="E119" s="194" t="s">
        <v>20</v>
      </c>
      <c r="F119" s="194" t="s">
        <v>8668</v>
      </c>
      <c r="G119" s="191">
        <v>0</v>
      </c>
      <c r="H119" s="192">
        <v>12.93</v>
      </c>
      <c r="I119" s="191">
        <v>2012</v>
      </c>
      <c r="J119" s="191">
        <v>170767</v>
      </c>
      <c r="K119" s="194" t="s">
        <v>3077</v>
      </c>
      <c r="L119" s="194" t="s">
        <v>20</v>
      </c>
      <c r="M119" s="194" t="s">
        <v>3077</v>
      </c>
      <c r="N119" s="194" t="s">
        <v>20</v>
      </c>
      <c r="O119" s="191">
        <v>0</v>
      </c>
      <c r="P119" s="194" t="s">
        <v>8558</v>
      </c>
      <c r="Q119" s="194" t="s">
        <v>329</v>
      </c>
      <c r="R119" s="194" t="s">
        <v>325</v>
      </c>
      <c r="S119" s="194" t="s">
        <v>2425</v>
      </c>
    </row>
    <row r="120" spans="1:19" hidden="1" outlineLevel="2" x14ac:dyDescent="0.25">
      <c r="A120" s="194" t="s">
        <v>8559</v>
      </c>
      <c r="B120" s="193">
        <v>41121</v>
      </c>
      <c r="C120" s="194" t="s">
        <v>20</v>
      </c>
      <c r="D120" s="194" t="s">
        <v>8669</v>
      </c>
      <c r="E120" s="194" t="s">
        <v>20</v>
      </c>
      <c r="F120" s="194" t="s">
        <v>8670</v>
      </c>
      <c r="G120" s="191">
        <v>0</v>
      </c>
      <c r="H120" s="192">
        <v>101.12</v>
      </c>
      <c r="I120" s="191">
        <v>2012</v>
      </c>
      <c r="J120" s="191">
        <v>154793</v>
      </c>
      <c r="K120" s="194" t="s">
        <v>8581</v>
      </c>
      <c r="L120" s="194" t="s">
        <v>20</v>
      </c>
      <c r="M120" s="194" t="s">
        <v>8581</v>
      </c>
      <c r="N120" s="194" t="s">
        <v>20</v>
      </c>
      <c r="O120" s="191">
        <v>0</v>
      </c>
      <c r="P120" s="194" t="s">
        <v>8558</v>
      </c>
      <c r="Q120" s="194" t="s">
        <v>329</v>
      </c>
      <c r="R120" s="194" t="s">
        <v>325</v>
      </c>
      <c r="S120" s="194" t="s">
        <v>2425</v>
      </c>
    </row>
    <row r="121" spans="1:19" outlineLevel="1" collapsed="1" x14ac:dyDescent="0.25">
      <c r="A121" s="194" t="s">
        <v>8559</v>
      </c>
      <c r="B121" s="193"/>
      <c r="C121" s="194"/>
      <c r="D121" s="195" t="s">
        <v>8671</v>
      </c>
      <c r="E121" s="194"/>
      <c r="F121" s="194"/>
      <c r="G121" s="191"/>
      <c r="H121" s="192">
        <v>828.39</v>
      </c>
      <c r="I121" s="191"/>
      <c r="J121" s="191"/>
      <c r="K121" s="194"/>
      <c r="L121" s="194"/>
      <c r="M121" s="194"/>
      <c r="N121" s="194"/>
      <c r="O121" s="191"/>
      <c r="P121" s="194"/>
      <c r="Q121" s="194"/>
      <c r="R121" s="194"/>
      <c r="S121" s="194"/>
    </row>
    <row r="122" spans="1:19" hidden="1" outlineLevel="2" x14ac:dyDescent="0.25">
      <c r="A122" s="194"/>
      <c r="B122" s="193">
        <v>41136</v>
      </c>
      <c r="C122" s="194" t="s">
        <v>8672</v>
      </c>
      <c r="D122" s="194" t="s">
        <v>8267</v>
      </c>
      <c r="E122" s="194" t="s">
        <v>447</v>
      </c>
      <c r="F122" s="194" t="s">
        <v>8673</v>
      </c>
      <c r="G122" s="191">
        <v>0</v>
      </c>
      <c r="H122" s="192">
        <v>94.25</v>
      </c>
      <c r="I122" s="191">
        <v>2012</v>
      </c>
      <c r="J122" s="191">
        <v>161672</v>
      </c>
      <c r="K122" s="194" t="s">
        <v>3090</v>
      </c>
      <c r="L122" s="194" t="s">
        <v>448</v>
      </c>
      <c r="M122" s="194" t="s">
        <v>3091</v>
      </c>
      <c r="N122" s="194" t="s">
        <v>20</v>
      </c>
      <c r="O122" s="191">
        <v>0</v>
      </c>
      <c r="P122" s="194" t="s">
        <v>8558</v>
      </c>
      <c r="Q122" s="194" t="s">
        <v>329</v>
      </c>
      <c r="R122" s="194" t="s">
        <v>384</v>
      </c>
      <c r="S122" s="194" t="s">
        <v>2425</v>
      </c>
    </row>
    <row r="123" spans="1:19" hidden="1" outlineLevel="2" x14ac:dyDescent="0.25">
      <c r="A123" s="194" t="s">
        <v>8559</v>
      </c>
      <c r="B123" s="193">
        <v>41121</v>
      </c>
      <c r="C123" s="194" t="s">
        <v>20</v>
      </c>
      <c r="D123" s="194" t="s">
        <v>8674</v>
      </c>
      <c r="E123" s="194" t="s">
        <v>20</v>
      </c>
      <c r="F123" s="194" t="s">
        <v>8675</v>
      </c>
      <c r="G123" s="191">
        <v>0</v>
      </c>
      <c r="H123" s="192">
        <v>97.71</v>
      </c>
      <c r="I123" s="191">
        <v>2012</v>
      </c>
      <c r="J123" s="191">
        <v>154794</v>
      </c>
      <c r="K123" s="194" t="s">
        <v>8581</v>
      </c>
      <c r="L123" s="194" t="s">
        <v>20</v>
      </c>
      <c r="M123" s="194" t="s">
        <v>8581</v>
      </c>
      <c r="N123" s="194" t="s">
        <v>20</v>
      </c>
      <c r="O123" s="191">
        <v>0</v>
      </c>
      <c r="P123" s="194" t="s">
        <v>8558</v>
      </c>
      <c r="Q123" s="194" t="s">
        <v>329</v>
      </c>
      <c r="R123" s="194" t="s">
        <v>325</v>
      </c>
      <c r="S123" s="194" t="s">
        <v>2425</v>
      </c>
    </row>
    <row r="124" spans="1:19" outlineLevel="1" collapsed="1" x14ac:dyDescent="0.25">
      <c r="A124" s="194" t="s">
        <v>8559</v>
      </c>
      <c r="B124" s="193"/>
      <c r="C124" s="194"/>
      <c r="D124" s="195" t="s">
        <v>8676</v>
      </c>
      <c r="E124" s="194"/>
      <c r="F124" s="194"/>
      <c r="G124" s="191"/>
      <c r="H124" s="192">
        <v>191.95999999999998</v>
      </c>
      <c r="I124" s="191"/>
      <c r="J124" s="191"/>
      <c r="K124" s="194"/>
      <c r="L124" s="194"/>
      <c r="M124" s="194"/>
      <c r="N124" s="194"/>
      <c r="O124" s="191"/>
      <c r="P124" s="194"/>
      <c r="Q124" s="194"/>
      <c r="R124" s="194"/>
      <c r="S124" s="194"/>
    </row>
    <row r="125" spans="1:19" hidden="1" outlineLevel="2" x14ac:dyDescent="0.25">
      <c r="A125" s="194"/>
      <c r="B125" s="193">
        <v>41095</v>
      </c>
      <c r="C125" s="194" t="s">
        <v>8677</v>
      </c>
      <c r="D125" s="194" t="s">
        <v>8268</v>
      </c>
      <c r="E125" s="194" t="s">
        <v>2333</v>
      </c>
      <c r="F125" s="194" t="s">
        <v>8678</v>
      </c>
      <c r="G125" s="191">
        <v>0</v>
      </c>
      <c r="H125" s="192">
        <v>475.05</v>
      </c>
      <c r="I125" s="191">
        <v>2012</v>
      </c>
      <c r="J125" s="191">
        <v>153661</v>
      </c>
      <c r="K125" s="194" t="s">
        <v>3069</v>
      </c>
      <c r="L125" s="194" t="s">
        <v>2334</v>
      </c>
      <c r="M125" s="194" t="s">
        <v>3070</v>
      </c>
      <c r="N125" s="194" t="s">
        <v>20</v>
      </c>
      <c r="O125" s="191">
        <v>0</v>
      </c>
      <c r="P125" s="194" t="s">
        <v>8558</v>
      </c>
      <c r="Q125" s="194" t="s">
        <v>329</v>
      </c>
      <c r="R125" s="194" t="s">
        <v>384</v>
      </c>
      <c r="S125" s="194" t="s">
        <v>2425</v>
      </c>
    </row>
    <row r="126" spans="1:19" outlineLevel="1" collapsed="1" x14ac:dyDescent="0.25">
      <c r="A126" s="194" t="s">
        <v>8559</v>
      </c>
      <c r="B126" s="193"/>
      <c r="C126" s="194"/>
      <c r="D126" s="195" t="s">
        <v>8679</v>
      </c>
      <c r="E126" s="194"/>
      <c r="F126" s="194"/>
      <c r="G126" s="191"/>
      <c r="H126" s="192">
        <v>475.05</v>
      </c>
      <c r="I126" s="191"/>
      <c r="J126" s="191"/>
      <c r="K126" s="194"/>
      <c r="L126" s="194"/>
      <c r="M126" s="194"/>
      <c r="N126" s="194"/>
      <c r="O126" s="191"/>
      <c r="P126" s="194"/>
      <c r="Q126" s="194"/>
      <c r="R126" s="194"/>
      <c r="S126" s="194"/>
    </row>
    <row r="127" spans="1:19" hidden="1" outlineLevel="2" x14ac:dyDescent="0.25">
      <c r="A127" s="194"/>
      <c r="B127" s="193">
        <v>41142</v>
      </c>
      <c r="C127" s="194" t="s">
        <v>8680</v>
      </c>
      <c r="D127" s="194" t="s">
        <v>8269</v>
      </c>
      <c r="E127" s="194" t="s">
        <v>8681</v>
      </c>
      <c r="F127" s="194" t="s">
        <v>8682</v>
      </c>
      <c r="G127" s="191">
        <v>0</v>
      </c>
      <c r="H127" s="192">
        <v>1000</v>
      </c>
      <c r="I127" s="191">
        <v>2012</v>
      </c>
      <c r="J127" s="191">
        <v>162030</v>
      </c>
      <c r="K127" s="194" t="s">
        <v>8683</v>
      </c>
      <c r="L127" s="194" t="s">
        <v>8684</v>
      </c>
      <c r="M127" s="194" t="s">
        <v>8685</v>
      </c>
      <c r="N127" s="194" t="s">
        <v>20</v>
      </c>
      <c r="O127" s="191">
        <v>0</v>
      </c>
      <c r="P127" s="194" t="s">
        <v>8558</v>
      </c>
      <c r="Q127" s="194" t="s">
        <v>329</v>
      </c>
      <c r="R127" s="194" t="s">
        <v>384</v>
      </c>
      <c r="S127" s="194" t="s">
        <v>2425</v>
      </c>
    </row>
    <row r="128" spans="1:19" hidden="1" outlineLevel="2" x14ac:dyDescent="0.25">
      <c r="A128" s="194" t="s">
        <v>8559</v>
      </c>
      <c r="B128" s="193">
        <v>41173</v>
      </c>
      <c r="C128" s="194" t="s">
        <v>8686</v>
      </c>
      <c r="D128" s="194" t="s">
        <v>8269</v>
      </c>
      <c r="E128" s="194" t="s">
        <v>427</v>
      </c>
      <c r="F128" s="194" t="s">
        <v>8269</v>
      </c>
      <c r="G128" s="191">
        <v>0</v>
      </c>
      <c r="H128" s="192">
        <v>75</v>
      </c>
      <c r="I128" s="191">
        <v>2012</v>
      </c>
      <c r="J128" s="191">
        <v>168639</v>
      </c>
      <c r="K128" s="194" t="s">
        <v>8576</v>
      </c>
      <c r="L128" s="194" t="s">
        <v>428</v>
      </c>
      <c r="M128" s="194" t="s">
        <v>8577</v>
      </c>
      <c r="N128" s="194" t="s">
        <v>20</v>
      </c>
      <c r="O128" s="191">
        <v>0</v>
      </c>
      <c r="P128" s="194" t="s">
        <v>8558</v>
      </c>
      <c r="Q128" s="194" t="s">
        <v>329</v>
      </c>
      <c r="R128" s="194" t="s">
        <v>367</v>
      </c>
      <c r="S128" s="194" t="s">
        <v>2425</v>
      </c>
    </row>
    <row r="129" spans="1:19" hidden="1" outlineLevel="2" x14ac:dyDescent="0.25">
      <c r="A129" s="194" t="s">
        <v>8559</v>
      </c>
      <c r="B129" s="193">
        <v>41182</v>
      </c>
      <c r="C129" s="194" t="s">
        <v>20</v>
      </c>
      <c r="D129" s="194" t="s">
        <v>8269</v>
      </c>
      <c r="E129" s="194" t="s">
        <v>20</v>
      </c>
      <c r="F129" s="194" t="s">
        <v>8687</v>
      </c>
      <c r="G129" s="191">
        <v>0</v>
      </c>
      <c r="H129" s="192">
        <v>31.77</v>
      </c>
      <c r="I129" s="191">
        <v>2012</v>
      </c>
      <c r="J129" s="191">
        <v>170768</v>
      </c>
      <c r="K129" s="194" t="s">
        <v>3077</v>
      </c>
      <c r="L129" s="194" t="s">
        <v>20</v>
      </c>
      <c r="M129" s="194" t="s">
        <v>3077</v>
      </c>
      <c r="N129" s="194" t="s">
        <v>20</v>
      </c>
      <c r="O129" s="191">
        <v>0</v>
      </c>
      <c r="P129" s="194" t="s">
        <v>8558</v>
      </c>
      <c r="Q129" s="194" t="s">
        <v>329</v>
      </c>
      <c r="R129" s="194" t="s">
        <v>325</v>
      </c>
      <c r="S129" s="194" t="s">
        <v>2425</v>
      </c>
    </row>
    <row r="130" spans="1:19" hidden="1" outlineLevel="2" x14ac:dyDescent="0.25">
      <c r="A130" s="194" t="s">
        <v>8559</v>
      </c>
      <c r="B130" s="193">
        <v>41121</v>
      </c>
      <c r="C130" s="194" t="s">
        <v>20</v>
      </c>
      <c r="D130" s="194" t="s">
        <v>8688</v>
      </c>
      <c r="E130" s="194" t="s">
        <v>20</v>
      </c>
      <c r="F130" s="194" t="s">
        <v>8689</v>
      </c>
      <c r="G130" s="191">
        <v>0</v>
      </c>
      <c r="H130" s="192">
        <v>928.77</v>
      </c>
      <c r="I130" s="191">
        <v>2012</v>
      </c>
      <c r="J130" s="191">
        <v>154795</v>
      </c>
      <c r="K130" s="194" t="s">
        <v>8581</v>
      </c>
      <c r="L130" s="194" t="s">
        <v>20</v>
      </c>
      <c r="M130" s="194" t="s">
        <v>8581</v>
      </c>
      <c r="N130" s="194" t="s">
        <v>20</v>
      </c>
      <c r="O130" s="191">
        <v>0</v>
      </c>
      <c r="P130" s="194" t="s">
        <v>8558</v>
      </c>
      <c r="Q130" s="194" t="s">
        <v>329</v>
      </c>
      <c r="R130" s="194" t="s">
        <v>325</v>
      </c>
      <c r="S130" s="194" t="s">
        <v>2425</v>
      </c>
    </row>
    <row r="131" spans="1:19" outlineLevel="1" collapsed="1" x14ac:dyDescent="0.25">
      <c r="A131" s="194" t="s">
        <v>8559</v>
      </c>
      <c r="B131" s="193"/>
      <c r="C131" s="194"/>
      <c r="D131" s="195" t="s">
        <v>8690</v>
      </c>
      <c r="E131" s="194"/>
      <c r="F131" s="194"/>
      <c r="G131" s="191"/>
      <c r="H131" s="192">
        <v>2035.54</v>
      </c>
      <c r="I131" s="191"/>
      <c r="J131" s="191"/>
      <c r="K131" s="194"/>
      <c r="L131" s="194"/>
      <c r="M131" s="194"/>
      <c r="N131" s="194"/>
      <c r="O131" s="191"/>
      <c r="P131" s="194"/>
      <c r="Q131" s="194"/>
      <c r="R131" s="194"/>
      <c r="S131" s="194"/>
    </row>
    <row r="132" spans="1:19" hidden="1" outlineLevel="2" x14ac:dyDescent="0.25">
      <c r="A132" s="194"/>
      <c r="B132" s="193">
        <v>41182</v>
      </c>
      <c r="C132" s="194" t="s">
        <v>20</v>
      </c>
      <c r="D132" s="194" t="s">
        <v>8270</v>
      </c>
      <c r="E132" s="194" t="s">
        <v>20</v>
      </c>
      <c r="F132" s="194" t="s">
        <v>8691</v>
      </c>
      <c r="G132" s="191">
        <v>0</v>
      </c>
      <c r="H132" s="192">
        <v>30.39</v>
      </c>
      <c r="I132" s="191">
        <v>2012</v>
      </c>
      <c r="J132" s="191">
        <v>170769</v>
      </c>
      <c r="K132" s="194" t="s">
        <v>3077</v>
      </c>
      <c r="L132" s="194" t="s">
        <v>20</v>
      </c>
      <c r="M132" s="194" t="s">
        <v>3077</v>
      </c>
      <c r="N132" s="194" t="s">
        <v>20</v>
      </c>
      <c r="O132" s="191">
        <v>0</v>
      </c>
      <c r="P132" s="194" t="s">
        <v>8558</v>
      </c>
      <c r="Q132" s="194" t="s">
        <v>329</v>
      </c>
      <c r="R132" s="194" t="s">
        <v>325</v>
      </c>
      <c r="S132" s="194" t="s">
        <v>2425</v>
      </c>
    </row>
    <row r="133" spans="1:19" hidden="1" outlineLevel="2" x14ac:dyDescent="0.25">
      <c r="A133" s="194" t="s">
        <v>8559</v>
      </c>
      <c r="B133" s="193">
        <v>41121</v>
      </c>
      <c r="C133" s="194" t="s">
        <v>20</v>
      </c>
      <c r="D133" s="194" t="s">
        <v>8692</v>
      </c>
      <c r="E133" s="194" t="s">
        <v>20</v>
      </c>
      <c r="F133" s="194" t="s">
        <v>8693</v>
      </c>
      <c r="G133" s="191">
        <v>0</v>
      </c>
      <c r="H133" s="192">
        <v>1916.87</v>
      </c>
      <c r="I133" s="191">
        <v>2012</v>
      </c>
      <c r="J133" s="191">
        <v>154796</v>
      </c>
      <c r="K133" s="194" t="s">
        <v>8581</v>
      </c>
      <c r="L133" s="194" t="s">
        <v>20</v>
      </c>
      <c r="M133" s="194" t="s">
        <v>8581</v>
      </c>
      <c r="N133" s="194" t="s">
        <v>20</v>
      </c>
      <c r="O133" s="191">
        <v>0</v>
      </c>
      <c r="P133" s="194" t="s">
        <v>8558</v>
      </c>
      <c r="Q133" s="194" t="s">
        <v>329</v>
      </c>
      <c r="R133" s="194" t="s">
        <v>325</v>
      </c>
      <c r="S133" s="194" t="s">
        <v>2425</v>
      </c>
    </row>
    <row r="134" spans="1:19" outlineLevel="1" collapsed="1" x14ac:dyDescent="0.25">
      <c r="A134" s="194" t="s">
        <v>8559</v>
      </c>
      <c r="B134" s="193"/>
      <c r="C134" s="194"/>
      <c r="D134" s="195" t="s">
        <v>8694</v>
      </c>
      <c r="E134" s="194"/>
      <c r="F134" s="194"/>
      <c r="G134" s="191"/>
      <c r="H134" s="192">
        <v>1947.26</v>
      </c>
      <c r="I134" s="191"/>
      <c r="J134" s="191"/>
      <c r="K134" s="194"/>
      <c r="L134" s="194"/>
      <c r="M134" s="194"/>
      <c r="N134" s="194"/>
      <c r="O134" s="191"/>
      <c r="P134" s="194"/>
      <c r="Q134" s="194"/>
      <c r="R134" s="194"/>
      <c r="S134" s="194"/>
    </row>
    <row r="135" spans="1:19" hidden="1" outlineLevel="2" x14ac:dyDescent="0.25">
      <c r="A135" s="194"/>
      <c r="B135" s="193">
        <v>41121</v>
      </c>
      <c r="C135" s="194" t="s">
        <v>20</v>
      </c>
      <c r="D135" s="194" t="s">
        <v>8271</v>
      </c>
      <c r="E135" s="194" t="s">
        <v>20</v>
      </c>
      <c r="F135" s="194" t="s">
        <v>8695</v>
      </c>
      <c r="G135" s="191">
        <v>0</v>
      </c>
      <c r="H135" s="192">
        <v>417.45</v>
      </c>
      <c r="I135" s="191">
        <v>2012</v>
      </c>
      <c r="J135" s="191">
        <v>154797</v>
      </c>
      <c r="K135" s="194" t="s">
        <v>8581</v>
      </c>
      <c r="L135" s="194" t="s">
        <v>20</v>
      </c>
      <c r="M135" s="194" t="s">
        <v>8581</v>
      </c>
      <c r="N135" s="194" t="s">
        <v>20</v>
      </c>
      <c r="O135" s="191">
        <v>0</v>
      </c>
      <c r="P135" s="194" t="s">
        <v>8558</v>
      </c>
      <c r="Q135" s="194" t="s">
        <v>329</v>
      </c>
      <c r="R135" s="194" t="s">
        <v>325</v>
      </c>
      <c r="S135" s="194" t="s">
        <v>2425</v>
      </c>
    </row>
    <row r="136" spans="1:19" outlineLevel="1" collapsed="1" x14ac:dyDescent="0.25">
      <c r="A136" s="194" t="s">
        <v>8559</v>
      </c>
      <c r="B136" s="193"/>
      <c r="C136" s="194"/>
      <c r="D136" s="195" t="s">
        <v>8696</v>
      </c>
      <c r="E136" s="194"/>
      <c r="F136" s="194"/>
      <c r="G136" s="191"/>
      <c r="H136" s="192">
        <v>417.45</v>
      </c>
      <c r="I136" s="191"/>
      <c r="J136" s="191"/>
      <c r="K136" s="194"/>
      <c r="L136" s="194"/>
      <c r="M136" s="194"/>
      <c r="N136" s="194"/>
      <c r="O136" s="191"/>
      <c r="P136" s="194"/>
      <c r="Q136" s="194"/>
      <c r="R136" s="194"/>
      <c r="S136" s="194"/>
    </row>
    <row r="137" spans="1:19" hidden="1" outlineLevel="2" x14ac:dyDescent="0.25">
      <c r="A137" s="194"/>
      <c r="B137" s="193">
        <v>41182</v>
      </c>
      <c r="C137" s="194" t="s">
        <v>20</v>
      </c>
      <c r="D137" s="194" t="s">
        <v>8272</v>
      </c>
      <c r="E137" s="194" t="s">
        <v>20</v>
      </c>
      <c r="F137" s="194" t="s">
        <v>8697</v>
      </c>
      <c r="G137" s="191">
        <v>0</v>
      </c>
      <c r="H137" s="192">
        <v>44.59</v>
      </c>
      <c r="I137" s="191">
        <v>2012</v>
      </c>
      <c r="J137" s="191">
        <v>170770</v>
      </c>
      <c r="K137" s="194" t="s">
        <v>3077</v>
      </c>
      <c r="L137" s="194" t="s">
        <v>20</v>
      </c>
      <c r="M137" s="194" t="s">
        <v>3077</v>
      </c>
      <c r="N137" s="194" t="s">
        <v>20</v>
      </c>
      <c r="O137" s="191">
        <v>0</v>
      </c>
      <c r="P137" s="194" t="s">
        <v>8558</v>
      </c>
      <c r="Q137" s="194" t="s">
        <v>329</v>
      </c>
      <c r="R137" s="194" t="s">
        <v>325</v>
      </c>
      <c r="S137" s="194" t="s">
        <v>2425</v>
      </c>
    </row>
    <row r="138" spans="1:19" hidden="1" outlineLevel="2" x14ac:dyDescent="0.25">
      <c r="A138" s="194" t="s">
        <v>8559</v>
      </c>
      <c r="B138" s="193">
        <v>41121</v>
      </c>
      <c r="C138" s="194" t="s">
        <v>20</v>
      </c>
      <c r="D138" s="194" t="s">
        <v>8698</v>
      </c>
      <c r="E138" s="194" t="s">
        <v>20</v>
      </c>
      <c r="F138" s="194" t="s">
        <v>8699</v>
      </c>
      <c r="G138" s="191">
        <v>0</v>
      </c>
      <c r="H138" s="192">
        <v>2812.02</v>
      </c>
      <c r="I138" s="191">
        <v>2012</v>
      </c>
      <c r="J138" s="191">
        <v>154798</v>
      </c>
      <c r="K138" s="194" t="s">
        <v>8581</v>
      </c>
      <c r="L138" s="194" t="s">
        <v>20</v>
      </c>
      <c r="M138" s="194" t="s">
        <v>8581</v>
      </c>
      <c r="N138" s="194" t="s">
        <v>20</v>
      </c>
      <c r="O138" s="191">
        <v>0</v>
      </c>
      <c r="P138" s="194" t="s">
        <v>8558</v>
      </c>
      <c r="Q138" s="194" t="s">
        <v>329</v>
      </c>
      <c r="R138" s="194" t="s">
        <v>325</v>
      </c>
      <c r="S138" s="194" t="s">
        <v>2425</v>
      </c>
    </row>
    <row r="139" spans="1:19" outlineLevel="1" collapsed="1" x14ac:dyDescent="0.25">
      <c r="A139" s="194" t="s">
        <v>8559</v>
      </c>
      <c r="B139" s="193"/>
      <c r="C139" s="194"/>
      <c r="D139" s="195" t="s">
        <v>8700</v>
      </c>
      <c r="E139" s="194"/>
      <c r="F139" s="194"/>
      <c r="G139" s="191"/>
      <c r="H139" s="192">
        <v>2856.61</v>
      </c>
      <c r="I139" s="191"/>
      <c r="J139" s="191"/>
      <c r="K139" s="194"/>
      <c r="L139" s="194"/>
      <c r="M139" s="194"/>
      <c r="N139" s="194"/>
      <c r="O139" s="191"/>
      <c r="P139" s="194"/>
      <c r="Q139" s="194"/>
      <c r="R139" s="194"/>
      <c r="S139" s="194"/>
    </row>
    <row r="140" spans="1:19" hidden="1" outlineLevel="2" x14ac:dyDescent="0.25">
      <c r="A140" s="194"/>
      <c r="B140" s="193">
        <v>41095</v>
      </c>
      <c r="C140" s="194" t="s">
        <v>8701</v>
      </c>
      <c r="D140" s="194" t="s">
        <v>3764</v>
      </c>
      <c r="E140" s="194" t="s">
        <v>8628</v>
      </c>
      <c r="F140" s="194" t="s">
        <v>8702</v>
      </c>
      <c r="G140" s="191">
        <v>0</v>
      </c>
      <c r="H140" s="192">
        <v>3161.66</v>
      </c>
      <c r="I140" s="191">
        <v>2012</v>
      </c>
      <c r="J140" s="191">
        <v>153641</v>
      </c>
      <c r="K140" s="194" t="s">
        <v>3069</v>
      </c>
      <c r="L140" s="194" t="s">
        <v>8630</v>
      </c>
      <c r="M140" s="194" t="s">
        <v>3070</v>
      </c>
      <c r="N140" s="194" t="s">
        <v>20</v>
      </c>
      <c r="O140" s="191">
        <v>0</v>
      </c>
      <c r="P140" s="194" t="s">
        <v>8558</v>
      </c>
      <c r="Q140" s="194" t="s">
        <v>329</v>
      </c>
      <c r="R140" s="194" t="s">
        <v>384</v>
      </c>
      <c r="S140" s="194" t="s">
        <v>2425</v>
      </c>
    </row>
    <row r="141" spans="1:19" hidden="1" outlineLevel="2" x14ac:dyDescent="0.25">
      <c r="A141" s="194" t="s">
        <v>8559</v>
      </c>
      <c r="B141" s="193">
        <v>41144</v>
      </c>
      <c r="C141" s="194" t="s">
        <v>8703</v>
      </c>
      <c r="D141" s="194" t="s">
        <v>3764</v>
      </c>
      <c r="E141" s="194" t="s">
        <v>8628</v>
      </c>
      <c r="F141" s="194" t="s">
        <v>3764</v>
      </c>
      <c r="G141" s="191">
        <v>0</v>
      </c>
      <c r="H141" s="192">
        <v>1700</v>
      </c>
      <c r="I141" s="191">
        <v>2012</v>
      </c>
      <c r="J141" s="191">
        <v>162780</v>
      </c>
      <c r="K141" s="194" t="s">
        <v>3092</v>
      </c>
      <c r="L141" s="194" t="s">
        <v>8630</v>
      </c>
      <c r="M141" s="194" t="s">
        <v>3093</v>
      </c>
      <c r="N141" s="194" t="s">
        <v>20</v>
      </c>
      <c r="O141" s="191">
        <v>0</v>
      </c>
      <c r="P141" s="194" t="s">
        <v>8558</v>
      </c>
      <c r="Q141" s="194" t="s">
        <v>329</v>
      </c>
      <c r="R141" s="194" t="s">
        <v>384</v>
      </c>
      <c r="S141" s="194" t="s">
        <v>2425</v>
      </c>
    </row>
    <row r="142" spans="1:19" hidden="1" outlineLevel="2" x14ac:dyDescent="0.25">
      <c r="A142" s="194" t="s">
        <v>8559</v>
      </c>
      <c r="B142" s="193">
        <v>41159</v>
      </c>
      <c r="C142" s="194" t="s">
        <v>8704</v>
      </c>
      <c r="D142" s="194" t="s">
        <v>3764</v>
      </c>
      <c r="E142" s="194" t="s">
        <v>8566</v>
      </c>
      <c r="F142" s="194" t="s">
        <v>3764</v>
      </c>
      <c r="G142" s="191">
        <v>0</v>
      </c>
      <c r="H142" s="192">
        <v>4916</v>
      </c>
      <c r="I142" s="191">
        <v>2012</v>
      </c>
      <c r="J142" s="191">
        <v>166649</v>
      </c>
      <c r="K142" s="194" t="s">
        <v>3075</v>
      </c>
      <c r="L142" s="194" t="s">
        <v>8568</v>
      </c>
      <c r="M142" s="194" t="s">
        <v>3076</v>
      </c>
      <c r="N142" s="194" t="s">
        <v>20</v>
      </c>
      <c r="O142" s="191">
        <v>0</v>
      </c>
      <c r="P142" s="194" t="s">
        <v>8558</v>
      </c>
      <c r="Q142" s="194" t="s">
        <v>329</v>
      </c>
      <c r="R142" s="194" t="s">
        <v>384</v>
      </c>
      <c r="S142" s="194" t="s">
        <v>2425</v>
      </c>
    </row>
    <row r="143" spans="1:19" hidden="1" outlineLevel="2" x14ac:dyDescent="0.25">
      <c r="A143" s="194" t="s">
        <v>8559</v>
      </c>
      <c r="B143" s="193">
        <v>41159</v>
      </c>
      <c r="C143" s="194" t="s">
        <v>8705</v>
      </c>
      <c r="D143" s="194" t="s">
        <v>3764</v>
      </c>
      <c r="E143" s="194" t="s">
        <v>8566</v>
      </c>
      <c r="F143" s="194" t="s">
        <v>8702</v>
      </c>
      <c r="G143" s="191">
        <v>0</v>
      </c>
      <c r="H143" s="192">
        <v>4700</v>
      </c>
      <c r="I143" s="191">
        <v>2012</v>
      </c>
      <c r="J143" s="191">
        <v>166650</v>
      </c>
      <c r="K143" s="194" t="s">
        <v>3075</v>
      </c>
      <c r="L143" s="194" t="s">
        <v>8568</v>
      </c>
      <c r="M143" s="194" t="s">
        <v>3076</v>
      </c>
      <c r="N143" s="194" t="s">
        <v>20</v>
      </c>
      <c r="O143" s="191">
        <v>0</v>
      </c>
      <c r="P143" s="194" t="s">
        <v>8558</v>
      </c>
      <c r="Q143" s="194" t="s">
        <v>329</v>
      </c>
      <c r="R143" s="194" t="s">
        <v>384</v>
      </c>
      <c r="S143" s="194" t="s">
        <v>2425</v>
      </c>
    </row>
    <row r="144" spans="1:19" hidden="1" outlineLevel="2" x14ac:dyDescent="0.25">
      <c r="A144" s="194" t="s">
        <v>8559</v>
      </c>
      <c r="B144" s="193">
        <v>41159</v>
      </c>
      <c r="C144" s="194" t="s">
        <v>8706</v>
      </c>
      <c r="D144" s="194" t="s">
        <v>3764</v>
      </c>
      <c r="E144" s="194" t="s">
        <v>8566</v>
      </c>
      <c r="F144" s="194" t="s">
        <v>8702</v>
      </c>
      <c r="G144" s="191">
        <v>0</v>
      </c>
      <c r="H144" s="192">
        <v>8250</v>
      </c>
      <c r="I144" s="191">
        <v>2012</v>
      </c>
      <c r="J144" s="191">
        <v>166651</v>
      </c>
      <c r="K144" s="194" t="s">
        <v>3075</v>
      </c>
      <c r="L144" s="194" t="s">
        <v>8568</v>
      </c>
      <c r="M144" s="194" t="s">
        <v>3076</v>
      </c>
      <c r="N144" s="194" t="s">
        <v>20</v>
      </c>
      <c r="O144" s="191">
        <v>0</v>
      </c>
      <c r="P144" s="194" t="s">
        <v>8558</v>
      </c>
      <c r="Q144" s="194" t="s">
        <v>329</v>
      </c>
      <c r="R144" s="194" t="s">
        <v>384</v>
      </c>
      <c r="S144" s="194" t="s">
        <v>2425</v>
      </c>
    </row>
    <row r="145" spans="1:19" hidden="1" outlineLevel="2" x14ac:dyDescent="0.25">
      <c r="A145" s="194" t="s">
        <v>8559</v>
      </c>
      <c r="B145" s="193">
        <v>41162</v>
      </c>
      <c r="C145" s="194" t="s">
        <v>8707</v>
      </c>
      <c r="D145" s="194" t="s">
        <v>3764</v>
      </c>
      <c r="E145" s="194" t="s">
        <v>427</v>
      </c>
      <c r="F145" s="194" t="s">
        <v>3764</v>
      </c>
      <c r="G145" s="191">
        <v>0</v>
      </c>
      <c r="H145" s="192">
        <v>75</v>
      </c>
      <c r="I145" s="191">
        <v>2012</v>
      </c>
      <c r="J145" s="191">
        <v>166495</v>
      </c>
      <c r="K145" s="194" t="s">
        <v>8570</v>
      </c>
      <c r="L145" s="194" t="s">
        <v>428</v>
      </c>
      <c r="M145" s="194" t="s">
        <v>8571</v>
      </c>
      <c r="N145" s="194" t="s">
        <v>20</v>
      </c>
      <c r="O145" s="191">
        <v>0</v>
      </c>
      <c r="P145" s="194" t="s">
        <v>8558</v>
      </c>
      <c r="Q145" s="194" t="s">
        <v>329</v>
      </c>
      <c r="R145" s="194" t="s">
        <v>367</v>
      </c>
      <c r="S145" s="194" t="s">
        <v>2425</v>
      </c>
    </row>
    <row r="146" spans="1:19" hidden="1" outlineLevel="2" x14ac:dyDescent="0.25">
      <c r="A146" s="194" t="s">
        <v>8559</v>
      </c>
      <c r="B146" s="193">
        <v>41172</v>
      </c>
      <c r="C146" s="194" t="s">
        <v>8708</v>
      </c>
      <c r="D146" s="194" t="s">
        <v>3764</v>
      </c>
      <c r="E146" s="194" t="s">
        <v>8566</v>
      </c>
      <c r="F146" s="194" t="s">
        <v>8702</v>
      </c>
      <c r="G146" s="191">
        <v>0</v>
      </c>
      <c r="H146" s="192">
        <v>6500</v>
      </c>
      <c r="I146" s="191">
        <v>2012</v>
      </c>
      <c r="J146" s="191">
        <v>168557</v>
      </c>
      <c r="K146" s="194" t="s">
        <v>8709</v>
      </c>
      <c r="L146" s="194" t="s">
        <v>8568</v>
      </c>
      <c r="M146" s="194" t="s">
        <v>8710</v>
      </c>
      <c r="N146" s="194" t="s">
        <v>20</v>
      </c>
      <c r="O146" s="191">
        <v>0</v>
      </c>
      <c r="P146" s="194" t="s">
        <v>8558</v>
      </c>
      <c r="Q146" s="194" t="s">
        <v>329</v>
      </c>
      <c r="R146" s="194" t="s">
        <v>384</v>
      </c>
      <c r="S146" s="194" t="s">
        <v>2425</v>
      </c>
    </row>
    <row r="147" spans="1:19" hidden="1" outlineLevel="2" x14ac:dyDescent="0.25">
      <c r="A147" s="194" t="s">
        <v>8559</v>
      </c>
      <c r="B147" s="193">
        <v>41173</v>
      </c>
      <c r="C147" s="194" t="s">
        <v>8711</v>
      </c>
      <c r="D147" s="194" t="s">
        <v>3764</v>
      </c>
      <c r="E147" s="194" t="s">
        <v>427</v>
      </c>
      <c r="F147" s="194" t="s">
        <v>3764</v>
      </c>
      <c r="G147" s="191">
        <v>0</v>
      </c>
      <c r="H147" s="192">
        <v>281.25</v>
      </c>
      <c r="I147" s="191">
        <v>2012</v>
      </c>
      <c r="J147" s="191">
        <v>168640</v>
      </c>
      <c r="K147" s="194" t="s">
        <v>8576</v>
      </c>
      <c r="L147" s="194" t="s">
        <v>428</v>
      </c>
      <c r="M147" s="194" t="s">
        <v>8577</v>
      </c>
      <c r="N147" s="194" t="s">
        <v>20</v>
      </c>
      <c r="O147" s="191">
        <v>0</v>
      </c>
      <c r="P147" s="194" t="s">
        <v>8558</v>
      </c>
      <c r="Q147" s="194" t="s">
        <v>329</v>
      </c>
      <c r="R147" s="194" t="s">
        <v>367</v>
      </c>
      <c r="S147" s="194" t="s">
        <v>2425</v>
      </c>
    </row>
    <row r="148" spans="1:19" hidden="1" outlineLevel="2" x14ac:dyDescent="0.25">
      <c r="A148" s="194" t="s">
        <v>8559</v>
      </c>
      <c r="B148" s="193">
        <v>41173</v>
      </c>
      <c r="C148" s="194" t="s">
        <v>8712</v>
      </c>
      <c r="D148" s="194" t="s">
        <v>3764</v>
      </c>
      <c r="E148" s="194" t="s">
        <v>427</v>
      </c>
      <c r="F148" s="194" t="s">
        <v>3764</v>
      </c>
      <c r="G148" s="191">
        <v>0</v>
      </c>
      <c r="H148" s="192">
        <v>56.25</v>
      </c>
      <c r="I148" s="191">
        <v>2012</v>
      </c>
      <c r="J148" s="191">
        <v>168645</v>
      </c>
      <c r="K148" s="194" t="s">
        <v>8576</v>
      </c>
      <c r="L148" s="194" t="s">
        <v>428</v>
      </c>
      <c r="M148" s="194" t="s">
        <v>8577</v>
      </c>
      <c r="N148" s="194" t="s">
        <v>20</v>
      </c>
      <c r="O148" s="191">
        <v>0</v>
      </c>
      <c r="P148" s="194" t="s">
        <v>8558</v>
      </c>
      <c r="Q148" s="194" t="s">
        <v>329</v>
      </c>
      <c r="R148" s="194" t="s">
        <v>367</v>
      </c>
      <c r="S148" s="194" t="s">
        <v>2425</v>
      </c>
    </row>
    <row r="149" spans="1:19" hidden="1" outlineLevel="2" x14ac:dyDescent="0.25">
      <c r="A149" s="194" t="s">
        <v>8559</v>
      </c>
      <c r="B149" s="193">
        <v>41182</v>
      </c>
      <c r="C149" s="194" t="s">
        <v>20</v>
      </c>
      <c r="D149" s="194" t="s">
        <v>3764</v>
      </c>
      <c r="E149" s="194" t="s">
        <v>20</v>
      </c>
      <c r="F149" s="194" t="s">
        <v>8713</v>
      </c>
      <c r="G149" s="191">
        <v>0</v>
      </c>
      <c r="H149" s="192">
        <v>469.95</v>
      </c>
      <c r="I149" s="191">
        <v>2012</v>
      </c>
      <c r="J149" s="191">
        <v>170771</v>
      </c>
      <c r="K149" s="194" t="s">
        <v>3077</v>
      </c>
      <c r="L149" s="194" t="s">
        <v>20</v>
      </c>
      <c r="M149" s="194" t="s">
        <v>3077</v>
      </c>
      <c r="N149" s="194" t="s">
        <v>20</v>
      </c>
      <c r="O149" s="191">
        <v>0</v>
      </c>
      <c r="P149" s="194" t="s">
        <v>8558</v>
      </c>
      <c r="Q149" s="194" t="s">
        <v>329</v>
      </c>
      <c r="R149" s="194" t="s">
        <v>325</v>
      </c>
      <c r="S149" s="194" t="s">
        <v>2425</v>
      </c>
    </row>
    <row r="150" spans="1:19" outlineLevel="1" collapsed="1" x14ac:dyDescent="0.25">
      <c r="A150" s="194" t="s">
        <v>8559</v>
      </c>
      <c r="B150" s="193"/>
      <c r="C150" s="194"/>
      <c r="D150" s="195" t="s">
        <v>8714</v>
      </c>
      <c r="E150" s="194"/>
      <c r="F150" s="194"/>
      <c r="G150" s="191"/>
      <c r="H150" s="192">
        <v>30110.11</v>
      </c>
      <c r="I150" s="191"/>
      <c r="J150" s="191"/>
      <c r="K150" s="194"/>
      <c r="L150" s="194"/>
      <c r="M150" s="194"/>
      <c r="N150" s="194"/>
      <c r="O150" s="191"/>
      <c r="P150" s="194"/>
      <c r="Q150" s="194"/>
      <c r="R150" s="194"/>
      <c r="S150" s="194"/>
    </row>
    <row r="151" spans="1:19" hidden="1" outlineLevel="2" x14ac:dyDescent="0.25">
      <c r="A151" s="194"/>
      <c r="B151" s="193">
        <v>41121</v>
      </c>
      <c r="C151" s="194" t="s">
        <v>20</v>
      </c>
      <c r="D151" s="194" t="s">
        <v>8273</v>
      </c>
      <c r="E151" s="194" t="s">
        <v>20</v>
      </c>
      <c r="F151" s="194" t="s">
        <v>8715</v>
      </c>
      <c r="G151" s="191">
        <v>0</v>
      </c>
      <c r="H151" s="192">
        <v>565.1</v>
      </c>
      <c r="I151" s="191">
        <v>2012</v>
      </c>
      <c r="J151" s="191">
        <v>154799</v>
      </c>
      <c r="K151" s="194" t="s">
        <v>8581</v>
      </c>
      <c r="L151" s="194" t="s">
        <v>20</v>
      </c>
      <c r="M151" s="194" t="s">
        <v>8581</v>
      </c>
      <c r="N151" s="194" t="s">
        <v>20</v>
      </c>
      <c r="O151" s="191">
        <v>0</v>
      </c>
      <c r="P151" s="194" t="s">
        <v>8558</v>
      </c>
      <c r="Q151" s="194" t="s">
        <v>329</v>
      </c>
      <c r="R151" s="194" t="s">
        <v>325</v>
      </c>
      <c r="S151" s="194" t="s">
        <v>2425</v>
      </c>
    </row>
    <row r="152" spans="1:19" outlineLevel="1" collapsed="1" x14ac:dyDescent="0.25">
      <c r="A152" s="194" t="s">
        <v>8559</v>
      </c>
      <c r="B152" s="193"/>
      <c r="C152" s="194"/>
      <c r="D152" s="195" t="s">
        <v>8716</v>
      </c>
      <c r="E152" s="194"/>
      <c r="F152" s="194"/>
      <c r="G152" s="191"/>
      <c r="H152" s="192">
        <v>565.1</v>
      </c>
      <c r="I152" s="191"/>
      <c r="J152" s="191"/>
      <c r="K152" s="194"/>
      <c r="L152" s="194"/>
      <c r="M152" s="194"/>
      <c r="N152" s="194"/>
      <c r="O152" s="191"/>
      <c r="P152" s="194"/>
      <c r="Q152" s="194"/>
      <c r="R152" s="194"/>
      <c r="S152" s="194"/>
    </row>
    <row r="153" spans="1:19" hidden="1" outlineLevel="2" x14ac:dyDescent="0.25">
      <c r="A153" s="194"/>
      <c r="B153" s="193">
        <v>41121</v>
      </c>
      <c r="C153" s="194" t="s">
        <v>20</v>
      </c>
      <c r="D153" s="194" t="s">
        <v>8717</v>
      </c>
      <c r="E153" s="194" t="s">
        <v>20</v>
      </c>
      <c r="F153" s="194" t="s">
        <v>8718</v>
      </c>
      <c r="G153" s="191">
        <v>0</v>
      </c>
      <c r="H153" s="192">
        <v>39.08</v>
      </c>
      <c r="I153" s="191">
        <v>2012</v>
      </c>
      <c r="J153" s="191">
        <v>154790</v>
      </c>
      <c r="K153" s="194" t="s">
        <v>8581</v>
      </c>
      <c r="L153" s="194" t="s">
        <v>20</v>
      </c>
      <c r="M153" s="194" t="s">
        <v>8581</v>
      </c>
      <c r="N153" s="194" t="s">
        <v>20</v>
      </c>
      <c r="O153" s="191">
        <v>0</v>
      </c>
      <c r="P153" s="194" t="s">
        <v>8558</v>
      </c>
      <c r="Q153" s="194" t="s">
        <v>329</v>
      </c>
      <c r="R153" s="194" t="s">
        <v>325</v>
      </c>
      <c r="S153" s="194" t="s">
        <v>2425</v>
      </c>
    </row>
    <row r="154" spans="1:19" outlineLevel="1" collapsed="1" x14ac:dyDescent="0.25">
      <c r="A154" s="194" t="s">
        <v>8559</v>
      </c>
      <c r="B154" s="193"/>
      <c r="C154" s="194"/>
      <c r="D154" s="195" t="s">
        <v>8719</v>
      </c>
      <c r="E154" s="194"/>
      <c r="F154" s="194"/>
      <c r="G154" s="191"/>
      <c r="H154" s="192">
        <v>39.08</v>
      </c>
      <c r="I154" s="191"/>
      <c r="J154" s="191"/>
      <c r="K154" s="194"/>
      <c r="L154" s="194"/>
      <c r="M154" s="194"/>
      <c r="N154" s="194"/>
      <c r="O154" s="191"/>
      <c r="P154" s="194"/>
      <c r="Q154" s="194"/>
      <c r="R154" s="194"/>
      <c r="S154" s="194"/>
    </row>
    <row r="155" spans="1:19" hidden="1" outlineLevel="2" x14ac:dyDescent="0.25">
      <c r="A155" s="194"/>
      <c r="B155" s="193">
        <v>41144</v>
      </c>
      <c r="C155" s="194" t="s">
        <v>8720</v>
      </c>
      <c r="D155" s="194" t="s">
        <v>8721</v>
      </c>
      <c r="E155" s="194" t="s">
        <v>8722</v>
      </c>
      <c r="F155" s="194" t="s">
        <v>8723</v>
      </c>
      <c r="G155" s="191">
        <v>0</v>
      </c>
      <c r="H155" s="192">
        <v>14</v>
      </c>
      <c r="I155" s="191">
        <v>2012</v>
      </c>
      <c r="J155" s="191">
        <v>162754</v>
      </c>
      <c r="K155" s="194" t="s">
        <v>8724</v>
      </c>
      <c r="L155" s="194" t="s">
        <v>8725</v>
      </c>
      <c r="M155" s="194" t="s">
        <v>8726</v>
      </c>
      <c r="N155" s="194" t="s">
        <v>20</v>
      </c>
      <c r="O155" s="191">
        <v>0</v>
      </c>
      <c r="P155" s="194" t="s">
        <v>8558</v>
      </c>
      <c r="Q155" s="194" t="s">
        <v>329</v>
      </c>
      <c r="R155" s="194" t="s">
        <v>384</v>
      </c>
      <c r="S155" s="194" t="s">
        <v>2425</v>
      </c>
    </row>
    <row r="156" spans="1:19" hidden="1" outlineLevel="2" x14ac:dyDescent="0.25">
      <c r="A156" s="194" t="s">
        <v>8559</v>
      </c>
      <c r="B156" s="193">
        <v>41149</v>
      </c>
      <c r="C156" s="194" t="s">
        <v>8727</v>
      </c>
      <c r="D156" s="194" t="s">
        <v>8721</v>
      </c>
      <c r="E156" s="194" t="s">
        <v>8656</v>
      </c>
      <c r="F156" s="194" t="s">
        <v>8728</v>
      </c>
      <c r="G156" s="191">
        <v>0</v>
      </c>
      <c r="H156" s="192">
        <v>359.31</v>
      </c>
      <c r="I156" s="191">
        <v>2012</v>
      </c>
      <c r="J156" s="191">
        <v>165347</v>
      </c>
      <c r="K156" s="194" t="s">
        <v>3088</v>
      </c>
      <c r="L156" s="194" t="s">
        <v>8658</v>
      </c>
      <c r="M156" s="194" t="s">
        <v>3089</v>
      </c>
      <c r="N156" s="194" t="s">
        <v>20</v>
      </c>
      <c r="O156" s="191">
        <v>0</v>
      </c>
      <c r="P156" s="194" t="s">
        <v>8558</v>
      </c>
      <c r="Q156" s="194" t="s">
        <v>329</v>
      </c>
      <c r="R156" s="194" t="s">
        <v>827</v>
      </c>
      <c r="S156" s="194" t="s">
        <v>2425</v>
      </c>
    </row>
    <row r="157" spans="1:19" hidden="1" outlineLevel="2" x14ac:dyDescent="0.25">
      <c r="A157" s="194" t="s">
        <v>8559</v>
      </c>
      <c r="B157" s="193">
        <v>41179</v>
      </c>
      <c r="C157" s="194" t="s">
        <v>8729</v>
      </c>
      <c r="D157" s="194" t="s">
        <v>8721</v>
      </c>
      <c r="E157" s="194" t="s">
        <v>8656</v>
      </c>
      <c r="F157" s="194" t="s">
        <v>8728</v>
      </c>
      <c r="G157" s="191">
        <v>0</v>
      </c>
      <c r="H157" s="192">
        <v>1318.33</v>
      </c>
      <c r="I157" s="191">
        <v>2012</v>
      </c>
      <c r="J157" s="191">
        <v>170323</v>
      </c>
      <c r="K157" s="194" t="s">
        <v>3094</v>
      </c>
      <c r="L157" s="194" t="s">
        <v>8658</v>
      </c>
      <c r="M157" s="194" t="s">
        <v>3095</v>
      </c>
      <c r="N157" s="194" t="s">
        <v>20</v>
      </c>
      <c r="O157" s="191">
        <v>0</v>
      </c>
      <c r="P157" s="194" t="s">
        <v>8558</v>
      </c>
      <c r="Q157" s="194" t="s">
        <v>329</v>
      </c>
      <c r="R157" s="194" t="s">
        <v>827</v>
      </c>
      <c r="S157" s="194" t="s">
        <v>2425</v>
      </c>
    </row>
    <row r="158" spans="1:19" outlineLevel="1" collapsed="1" x14ac:dyDescent="0.25">
      <c r="A158" s="194" t="s">
        <v>8559</v>
      </c>
      <c r="B158" s="193"/>
      <c r="C158" s="194"/>
      <c r="D158" s="195" t="s">
        <v>8730</v>
      </c>
      <c r="E158" s="194"/>
      <c r="F158" s="194"/>
      <c r="G158" s="191"/>
      <c r="H158" s="192">
        <v>1691.6399999999999</v>
      </c>
      <c r="I158" s="191"/>
      <c r="J158" s="191"/>
      <c r="K158" s="194"/>
      <c r="L158" s="194"/>
      <c r="M158" s="194"/>
      <c r="N158" s="194"/>
      <c r="O158" s="191"/>
      <c r="P158" s="194"/>
      <c r="Q158" s="194"/>
      <c r="R158" s="194"/>
      <c r="S158" s="194"/>
    </row>
    <row r="159" spans="1:19" hidden="1" outlineLevel="2" x14ac:dyDescent="0.25">
      <c r="A159" s="194"/>
      <c r="B159" s="193">
        <v>41121</v>
      </c>
      <c r="C159" s="194" t="s">
        <v>20</v>
      </c>
      <c r="D159" s="194" t="s">
        <v>3096</v>
      </c>
      <c r="E159" s="194" t="s">
        <v>20</v>
      </c>
      <c r="F159" s="194" t="s">
        <v>3097</v>
      </c>
      <c r="G159" s="191">
        <v>0</v>
      </c>
      <c r="H159" s="192">
        <v>111.87</v>
      </c>
      <c r="I159" s="191">
        <v>2012</v>
      </c>
      <c r="J159" s="191">
        <v>154843</v>
      </c>
      <c r="K159" s="194" t="s">
        <v>3098</v>
      </c>
      <c r="L159" s="194" t="s">
        <v>20</v>
      </c>
      <c r="M159" s="194" t="s">
        <v>3098</v>
      </c>
      <c r="N159" s="194" t="s">
        <v>20</v>
      </c>
      <c r="O159" s="191">
        <v>0</v>
      </c>
      <c r="P159" s="194" t="s">
        <v>1733</v>
      </c>
      <c r="Q159" s="194" t="s">
        <v>329</v>
      </c>
      <c r="R159" s="194" t="s">
        <v>325</v>
      </c>
      <c r="S159" s="194" t="s">
        <v>2425</v>
      </c>
    </row>
    <row r="160" spans="1:19" outlineLevel="1" collapsed="1" x14ac:dyDescent="0.25">
      <c r="A160" s="194" t="s">
        <v>1495</v>
      </c>
      <c r="B160" s="193"/>
      <c r="C160" s="194"/>
      <c r="D160" s="195" t="s">
        <v>3099</v>
      </c>
      <c r="E160" s="194"/>
      <c r="F160" s="194"/>
      <c r="G160" s="191"/>
      <c r="H160" s="192">
        <v>111.87</v>
      </c>
      <c r="I160" s="191"/>
      <c r="J160" s="191"/>
      <c r="K160" s="194"/>
      <c r="L160" s="194"/>
      <c r="M160" s="194"/>
      <c r="N160" s="194"/>
      <c r="O160" s="191"/>
      <c r="P160" s="194"/>
      <c r="Q160" s="194"/>
      <c r="R160" s="194"/>
      <c r="S160" s="194"/>
    </row>
    <row r="161" spans="1:19" hidden="1" outlineLevel="2" x14ac:dyDescent="0.25">
      <c r="A161" s="194"/>
      <c r="B161" s="193">
        <v>41113</v>
      </c>
      <c r="C161" s="194" t="s">
        <v>3100</v>
      </c>
      <c r="D161" s="194" t="s">
        <v>2812</v>
      </c>
      <c r="E161" s="194" t="s">
        <v>447</v>
      </c>
      <c r="F161" s="194" t="s">
        <v>3101</v>
      </c>
      <c r="G161" s="191">
        <v>0</v>
      </c>
      <c r="H161" s="192">
        <v>335.16</v>
      </c>
      <c r="I161" s="191">
        <v>2012</v>
      </c>
      <c r="J161" s="191">
        <v>156424</v>
      </c>
      <c r="K161" s="194" t="s">
        <v>3084</v>
      </c>
      <c r="L161" s="194" t="s">
        <v>448</v>
      </c>
      <c r="M161" s="194" t="s">
        <v>3085</v>
      </c>
      <c r="N161" s="194" t="s">
        <v>20</v>
      </c>
      <c r="O161" s="191">
        <v>0</v>
      </c>
      <c r="P161" s="194" t="s">
        <v>1733</v>
      </c>
      <c r="Q161" s="194" t="s">
        <v>329</v>
      </c>
      <c r="R161" s="194" t="s">
        <v>384</v>
      </c>
      <c r="S161" s="194" t="s">
        <v>2425</v>
      </c>
    </row>
    <row r="162" spans="1:19" hidden="1" outlineLevel="2" x14ac:dyDescent="0.25">
      <c r="A162" s="194" t="s">
        <v>1495</v>
      </c>
      <c r="B162" s="193">
        <v>41136</v>
      </c>
      <c r="C162" s="194" t="s">
        <v>3102</v>
      </c>
      <c r="D162" s="194" t="s">
        <v>2812</v>
      </c>
      <c r="E162" s="194" t="s">
        <v>447</v>
      </c>
      <c r="F162" s="194" t="s">
        <v>3101</v>
      </c>
      <c r="G162" s="191">
        <v>0</v>
      </c>
      <c r="H162" s="192">
        <v>199</v>
      </c>
      <c r="I162" s="191">
        <v>2012</v>
      </c>
      <c r="J162" s="191">
        <v>161664</v>
      </c>
      <c r="K162" s="194" t="s">
        <v>3090</v>
      </c>
      <c r="L162" s="194" t="s">
        <v>448</v>
      </c>
      <c r="M162" s="194" t="s">
        <v>3091</v>
      </c>
      <c r="N162" s="194" t="s">
        <v>20</v>
      </c>
      <c r="O162" s="191">
        <v>0</v>
      </c>
      <c r="P162" s="194" t="s">
        <v>1733</v>
      </c>
      <c r="Q162" s="194" t="s">
        <v>329</v>
      </c>
      <c r="R162" s="194" t="s">
        <v>384</v>
      </c>
      <c r="S162" s="194" t="s">
        <v>2425</v>
      </c>
    </row>
    <row r="163" spans="1:19" hidden="1" outlineLevel="2" x14ac:dyDescent="0.25">
      <c r="A163" s="194" t="s">
        <v>1495</v>
      </c>
      <c r="B163" s="193">
        <v>41136</v>
      </c>
      <c r="C163" s="194" t="s">
        <v>3102</v>
      </c>
      <c r="D163" s="194" t="s">
        <v>2812</v>
      </c>
      <c r="E163" s="194" t="s">
        <v>447</v>
      </c>
      <c r="F163" s="194" t="s">
        <v>3101</v>
      </c>
      <c r="G163" s="191">
        <v>0</v>
      </c>
      <c r="H163" s="192">
        <v>5.65</v>
      </c>
      <c r="I163" s="191">
        <v>2012</v>
      </c>
      <c r="J163" s="191">
        <v>161664</v>
      </c>
      <c r="K163" s="194" t="s">
        <v>3090</v>
      </c>
      <c r="L163" s="194" t="s">
        <v>448</v>
      </c>
      <c r="M163" s="194" t="s">
        <v>3091</v>
      </c>
      <c r="N163" s="194" t="s">
        <v>20</v>
      </c>
      <c r="O163" s="191">
        <v>0</v>
      </c>
      <c r="P163" s="194" t="s">
        <v>1733</v>
      </c>
      <c r="Q163" s="194" t="s">
        <v>329</v>
      </c>
      <c r="R163" s="194" t="s">
        <v>384</v>
      </c>
      <c r="S163" s="194" t="s">
        <v>2425</v>
      </c>
    </row>
    <row r="164" spans="1:19" hidden="1" outlineLevel="2" x14ac:dyDescent="0.25">
      <c r="A164" s="194" t="s">
        <v>1495</v>
      </c>
      <c r="B164" s="193">
        <v>41136</v>
      </c>
      <c r="C164" s="194" t="s">
        <v>3103</v>
      </c>
      <c r="D164" s="194" t="s">
        <v>2812</v>
      </c>
      <c r="E164" s="194" t="s">
        <v>447</v>
      </c>
      <c r="F164" s="194" t="s">
        <v>2812</v>
      </c>
      <c r="G164" s="191">
        <v>15.6</v>
      </c>
      <c r="H164" s="192">
        <v>0</v>
      </c>
      <c r="I164" s="191">
        <v>2012</v>
      </c>
      <c r="J164" s="191">
        <v>161926</v>
      </c>
      <c r="K164" s="194" t="s">
        <v>3104</v>
      </c>
      <c r="L164" s="194" t="s">
        <v>448</v>
      </c>
      <c r="M164" s="194" t="s">
        <v>3105</v>
      </c>
      <c r="N164" s="194" t="s">
        <v>20</v>
      </c>
      <c r="O164" s="191">
        <v>0</v>
      </c>
      <c r="P164" s="194" t="s">
        <v>1733</v>
      </c>
      <c r="Q164" s="194" t="s">
        <v>329</v>
      </c>
      <c r="R164" s="194" t="s">
        <v>367</v>
      </c>
      <c r="S164" s="194" t="s">
        <v>2425</v>
      </c>
    </row>
    <row r="165" spans="1:19" hidden="1" outlineLevel="2" x14ac:dyDescent="0.25">
      <c r="A165" s="194" t="s">
        <v>1495</v>
      </c>
      <c r="B165" s="193">
        <v>41137</v>
      </c>
      <c r="C165" s="194" t="s">
        <v>3106</v>
      </c>
      <c r="D165" s="194" t="s">
        <v>2812</v>
      </c>
      <c r="E165" s="194" t="s">
        <v>414</v>
      </c>
      <c r="F165" s="194" t="s">
        <v>3107</v>
      </c>
      <c r="G165" s="191">
        <v>0</v>
      </c>
      <c r="H165" s="192">
        <v>331.14</v>
      </c>
      <c r="I165" s="191">
        <v>2012</v>
      </c>
      <c r="J165" s="191">
        <v>161815</v>
      </c>
      <c r="K165" s="194" t="s">
        <v>3108</v>
      </c>
      <c r="L165" s="194" t="s">
        <v>415</v>
      </c>
      <c r="M165" s="194" t="s">
        <v>3109</v>
      </c>
      <c r="N165" s="194" t="s">
        <v>20</v>
      </c>
      <c r="O165" s="191">
        <v>0</v>
      </c>
      <c r="P165" s="194" t="s">
        <v>1733</v>
      </c>
      <c r="Q165" s="194" t="s">
        <v>329</v>
      </c>
      <c r="R165" s="194" t="s">
        <v>384</v>
      </c>
      <c r="S165" s="194" t="s">
        <v>2425</v>
      </c>
    </row>
    <row r="166" spans="1:19" hidden="1" outlineLevel="2" x14ac:dyDescent="0.25">
      <c r="A166" s="194" t="s">
        <v>1495</v>
      </c>
      <c r="B166" s="193">
        <v>41182</v>
      </c>
      <c r="C166" s="194" t="s">
        <v>20</v>
      </c>
      <c r="D166" s="194" t="s">
        <v>2812</v>
      </c>
      <c r="E166" s="194" t="s">
        <v>20</v>
      </c>
      <c r="F166" s="194" t="s">
        <v>3110</v>
      </c>
      <c r="G166" s="191">
        <v>0</v>
      </c>
      <c r="H166" s="192">
        <v>14.53</v>
      </c>
      <c r="I166" s="191">
        <v>2012</v>
      </c>
      <c r="J166" s="191">
        <v>170772</v>
      </c>
      <c r="K166" s="194" t="s">
        <v>3077</v>
      </c>
      <c r="L166" s="194" t="s">
        <v>20</v>
      </c>
      <c r="M166" s="194" t="s">
        <v>3077</v>
      </c>
      <c r="N166" s="194" t="s">
        <v>20</v>
      </c>
      <c r="O166" s="191">
        <v>0</v>
      </c>
      <c r="P166" s="194" t="s">
        <v>1733</v>
      </c>
      <c r="Q166" s="194" t="s">
        <v>329</v>
      </c>
      <c r="R166" s="194" t="s">
        <v>325</v>
      </c>
      <c r="S166" s="194" t="s">
        <v>2425</v>
      </c>
    </row>
    <row r="167" spans="1:19" hidden="1" outlineLevel="2" x14ac:dyDescent="0.25">
      <c r="A167" s="194" t="s">
        <v>1495</v>
      </c>
      <c r="B167" s="193">
        <v>41121</v>
      </c>
      <c r="C167" s="194" t="s">
        <v>20</v>
      </c>
      <c r="D167" s="194" t="s">
        <v>3111</v>
      </c>
      <c r="E167" s="194" t="s">
        <v>20</v>
      </c>
      <c r="F167" s="194" t="s">
        <v>3112</v>
      </c>
      <c r="G167" s="191">
        <v>0</v>
      </c>
      <c r="H167" s="192">
        <v>45.61</v>
      </c>
      <c r="I167" s="191">
        <v>2012</v>
      </c>
      <c r="J167" s="191">
        <v>154844</v>
      </c>
      <c r="K167" s="194" t="s">
        <v>3098</v>
      </c>
      <c r="L167" s="194" t="s">
        <v>20</v>
      </c>
      <c r="M167" s="194" t="s">
        <v>3098</v>
      </c>
      <c r="N167" s="194" t="s">
        <v>20</v>
      </c>
      <c r="O167" s="191">
        <v>0</v>
      </c>
      <c r="P167" s="194" t="s">
        <v>1733</v>
      </c>
      <c r="Q167" s="194" t="s">
        <v>329</v>
      </c>
      <c r="R167" s="194" t="s">
        <v>325</v>
      </c>
      <c r="S167" s="194" t="s">
        <v>2425</v>
      </c>
    </row>
    <row r="168" spans="1:19" outlineLevel="1" collapsed="1" x14ac:dyDescent="0.25">
      <c r="A168" s="194" t="s">
        <v>1495</v>
      </c>
      <c r="B168" s="193"/>
      <c r="C168" s="194"/>
      <c r="D168" s="195" t="s">
        <v>3029</v>
      </c>
      <c r="E168" s="194"/>
      <c r="F168" s="194"/>
      <c r="G168" s="191"/>
      <c r="H168" s="192">
        <v>931.09</v>
      </c>
      <c r="I168" s="191"/>
      <c r="J168" s="191"/>
      <c r="K168" s="194"/>
      <c r="L168" s="194"/>
      <c r="M168" s="194"/>
      <c r="N168" s="194"/>
      <c r="O168" s="191"/>
      <c r="P168" s="194"/>
      <c r="Q168" s="194"/>
      <c r="R168" s="194"/>
      <c r="S168" s="194"/>
    </row>
    <row r="169" spans="1:19" hidden="1" outlineLevel="2" x14ac:dyDescent="0.25">
      <c r="A169" s="194"/>
      <c r="B169" s="193">
        <v>41101</v>
      </c>
      <c r="C169" s="194" t="s">
        <v>3113</v>
      </c>
      <c r="D169" s="194" t="s">
        <v>2813</v>
      </c>
      <c r="E169" s="194" t="s">
        <v>388</v>
      </c>
      <c r="F169" s="194" t="s">
        <v>3114</v>
      </c>
      <c r="G169" s="191">
        <v>0</v>
      </c>
      <c r="H169" s="192">
        <v>294.07</v>
      </c>
      <c r="I169" s="191">
        <v>2012</v>
      </c>
      <c r="J169" s="191">
        <v>154940</v>
      </c>
      <c r="K169" s="194" t="s">
        <v>3115</v>
      </c>
      <c r="L169" s="194" t="s">
        <v>3116</v>
      </c>
      <c r="M169" s="194" t="s">
        <v>3117</v>
      </c>
      <c r="N169" s="194" t="s">
        <v>20</v>
      </c>
      <c r="O169" s="191">
        <v>0</v>
      </c>
      <c r="P169" s="194" t="s">
        <v>1733</v>
      </c>
      <c r="Q169" s="194" t="s">
        <v>329</v>
      </c>
      <c r="R169" s="194" t="s">
        <v>384</v>
      </c>
      <c r="S169" s="194" t="s">
        <v>2425</v>
      </c>
    </row>
    <row r="170" spans="1:19" hidden="1" outlineLevel="2" x14ac:dyDescent="0.25">
      <c r="A170" s="194" t="s">
        <v>1495</v>
      </c>
      <c r="B170" s="193">
        <v>41129</v>
      </c>
      <c r="C170" s="194" t="s">
        <v>3118</v>
      </c>
      <c r="D170" s="194" t="s">
        <v>2813</v>
      </c>
      <c r="E170" s="194" t="s">
        <v>414</v>
      </c>
      <c r="F170" s="194" t="s">
        <v>3114</v>
      </c>
      <c r="G170" s="191">
        <v>0</v>
      </c>
      <c r="H170" s="192">
        <v>233.59</v>
      </c>
      <c r="I170" s="191">
        <v>2012</v>
      </c>
      <c r="J170" s="191">
        <v>160886</v>
      </c>
      <c r="K170" s="194" t="s">
        <v>3073</v>
      </c>
      <c r="L170" s="194" t="s">
        <v>415</v>
      </c>
      <c r="M170" s="194" t="s">
        <v>3074</v>
      </c>
      <c r="N170" s="194" t="s">
        <v>20</v>
      </c>
      <c r="O170" s="191">
        <v>0</v>
      </c>
      <c r="P170" s="194" t="s">
        <v>1733</v>
      </c>
      <c r="Q170" s="194" t="s">
        <v>329</v>
      </c>
      <c r="R170" s="194" t="s">
        <v>384</v>
      </c>
      <c r="S170" s="194" t="s">
        <v>2425</v>
      </c>
    </row>
    <row r="171" spans="1:19" outlineLevel="1" collapsed="1" x14ac:dyDescent="0.25">
      <c r="A171" s="194" t="s">
        <v>1495</v>
      </c>
      <c r="B171" s="193"/>
      <c r="C171" s="194"/>
      <c r="D171" s="195" t="s">
        <v>3119</v>
      </c>
      <c r="E171" s="194"/>
      <c r="F171" s="194"/>
      <c r="G171" s="191"/>
      <c r="H171" s="192">
        <v>527.66</v>
      </c>
      <c r="I171" s="191"/>
      <c r="J171" s="191"/>
      <c r="K171" s="194"/>
      <c r="L171" s="194"/>
      <c r="M171" s="194"/>
      <c r="N171" s="194"/>
      <c r="O171" s="191"/>
      <c r="P171" s="194"/>
      <c r="Q171" s="194"/>
      <c r="R171" s="194"/>
      <c r="S171" s="194"/>
    </row>
    <row r="172" spans="1:19" hidden="1" outlineLevel="2" x14ac:dyDescent="0.25">
      <c r="A172" s="194"/>
      <c r="B172" s="193">
        <v>41121</v>
      </c>
      <c r="C172" s="194" t="s">
        <v>20</v>
      </c>
      <c r="D172" s="194" t="s">
        <v>3120</v>
      </c>
      <c r="E172" s="194" t="s">
        <v>20</v>
      </c>
      <c r="F172" s="194" t="s">
        <v>3121</v>
      </c>
      <c r="G172" s="191">
        <v>0</v>
      </c>
      <c r="H172" s="192">
        <v>3.92</v>
      </c>
      <c r="I172" s="191">
        <v>2012</v>
      </c>
      <c r="J172" s="191">
        <v>154845</v>
      </c>
      <c r="K172" s="194" t="s">
        <v>3098</v>
      </c>
      <c r="L172" s="194" t="s">
        <v>20</v>
      </c>
      <c r="M172" s="194" t="s">
        <v>3098</v>
      </c>
      <c r="N172" s="194" t="s">
        <v>20</v>
      </c>
      <c r="O172" s="191">
        <v>0</v>
      </c>
      <c r="P172" s="194" t="s">
        <v>1733</v>
      </c>
      <c r="Q172" s="194" t="s">
        <v>329</v>
      </c>
      <c r="R172" s="194" t="s">
        <v>325</v>
      </c>
      <c r="S172" s="194" t="s">
        <v>2425</v>
      </c>
    </row>
    <row r="173" spans="1:19" outlineLevel="1" collapsed="1" x14ac:dyDescent="0.25">
      <c r="A173" s="194" t="s">
        <v>1495</v>
      </c>
      <c r="B173" s="193"/>
      <c r="C173" s="194"/>
      <c r="D173" s="195" t="s">
        <v>3122</v>
      </c>
      <c r="E173" s="194"/>
      <c r="F173" s="194"/>
      <c r="G173" s="191"/>
      <c r="H173" s="192">
        <v>3.92</v>
      </c>
      <c r="I173" s="191"/>
      <c r="J173" s="191"/>
      <c r="K173" s="194"/>
      <c r="L173" s="194"/>
      <c r="M173" s="194"/>
      <c r="N173" s="194"/>
      <c r="O173" s="191"/>
      <c r="P173" s="194"/>
      <c r="Q173" s="194"/>
      <c r="R173" s="194"/>
      <c r="S173" s="194"/>
    </row>
    <row r="174" spans="1:19" hidden="1" outlineLevel="2" x14ac:dyDescent="0.25">
      <c r="A174" s="194"/>
      <c r="B174" s="193">
        <v>41101</v>
      </c>
      <c r="C174" s="194" t="s">
        <v>3123</v>
      </c>
      <c r="D174" s="194" t="s">
        <v>3124</v>
      </c>
      <c r="E174" s="194" t="s">
        <v>388</v>
      </c>
      <c r="F174" s="194" t="s">
        <v>3125</v>
      </c>
      <c r="G174" s="191">
        <v>0</v>
      </c>
      <c r="H174" s="192">
        <v>642.26</v>
      </c>
      <c r="I174" s="191">
        <v>2012</v>
      </c>
      <c r="J174" s="191">
        <v>154941</v>
      </c>
      <c r="K174" s="194" t="s">
        <v>3115</v>
      </c>
      <c r="L174" s="194" t="s">
        <v>3116</v>
      </c>
      <c r="M174" s="194" t="s">
        <v>3117</v>
      </c>
      <c r="N174" s="194" t="s">
        <v>20</v>
      </c>
      <c r="O174" s="191">
        <v>0</v>
      </c>
      <c r="P174" s="194" t="s">
        <v>1733</v>
      </c>
      <c r="Q174" s="194" t="s">
        <v>329</v>
      </c>
      <c r="R174" s="194" t="s">
        <v>384</v>
      </c>
      <c r="S174" s="194" t="s">
        <v>2425</v>
      </c>
    </row>
    <row r="175" spans="1:19" hidden="1" outlineLevel="2" x14ac:dyDescent="0.25">
      <c r="A175" s="194" t="s">
        <v>1495</v>
      </c>
      <c r="B175" s="193">
        <v>41124</v>
      </c>
      <c r="C175" s="194" t="s">
        <v>3126</v>
      </c>
      <c r="D175" s="194" t="s">
        <v>3124</v>
      </c>
      <c r="E175" s="194" t="s">
        <v>388</v>
      </c>
      <c r="F175" s="194" t="s">
        <v>3125</v>
      </c>
      <c r="G175" s="191">
        <v>0</v>
      </c>
      <c r="H175" s="192">
        <v>1327.35</v>
      </c>
      <c r="I175" s="191">
        <v>2012</v>
      </c>
      <c r="J175" s="191">
        <v>159641</v>
      </c>
      <c r="K175" s="194" t="s">
        <v>3071</v>
      </c>
      <c r="L175" s="194" t="s">
        <v>3116</v>
      </c>
      <c r="M175" s="194" t="s">
        <v>3072</v>
      </c>
      <c r="N175" s="194" t="s">
        <v>20</v>
      </c>
      <c r="O175" s="191">
        <v>0</v>
      </c>
      <c r="P175" s="194" t="s">
        <v>1733</v>
      </c>
      <c r="Q175" s="194" t="s">
        <v>329</v>
      </c>
      <c r="R175" s="194" t="s">
        <v>384</v>
      </c>
      <c r="S175" s="194" t="s">
        <v>2425</v>
      </c>
    </row>
    <row r="176" spans="1:19" hidden="1" outlineLevel="2" x14ac:dyDescent="0.25">
      <c r="A176" s="194" t="s">
        <v>1495</v>
      </c>
      <c r="B176" s="193">
        <v>41182</v>
      </c>
      <c r="C176" s="194" t="s">
        <v>20</v>
      </c>
      <c r="D176" s="194" t="s">
        <v>3124</v>
      </c>
      <c r="E176" s="194" t="s">
        <v>20</v>
      </c>
      <c r="F176" s="194" t="s">
        <v>3127</v>
      </c>
      <c r="G176" s="191">
        <v>0</v>
      </c>
      <c r="H176" s="192">
        <v>31.23</v>
      </c>
      <c r="I176" s="191">
        <v>2012</v>
      </c>
      <c r="J176" s="191">
        <v>170773</v>
      </c>
      <c r="K176" s="194" t="s">
        <v>3077</v>
      </c>
      <c r="L176" s="194" t="s">
        <v>20</v>
      </c>
      <c r="M176" s="194" t="s">
        <v>3077</v>
      </c>
      <c r="N176" s="194" t="s">
        <v>20</v>
      </c>
      <c r="O176" s="191">
        <v>0</v>
      </c>
      <c r="P176" s="194" t="s">
        <v>1733</v>
      </c>
      <c r="Q176" s="194" t="s">
        <v>329</v>
      </c>
      <c r="R176" s="194" t="s">
        <v>325</v>
      </c>
      <c r="S176" s="194" t="s">
        <v>2425</v>
      </c>
    </row>
    <row r="177" spans="1:19" outlineLevel="1" collapsed="1" x14ac:dyDescent="0.25">
      <c r="A177" s="194" t="s">
        <v>1495</v>
      </c>
      <c r="B177" s="193"/>
      <c r="C177" s="194"/>
      <c r="D177" s="195" t="s">
        <v>3128</v>
      </c>
      <c r="E177" s="194"/>
      <c r="F177" s="194"/>
      <c r="G177" s="191"/>
      <c r="H177" s="192">
        <v>2000.84</v>
      </c>
      <c r="I177" s="191"/>
      <c r="J177" s="191"/>
      <c r="K177" s="194"/>
      <c r="L177" s="194"/>
      <c r="M177" s="194"/>
      <c r="N177" s="194"/>
      <c r="O177" s="191"/>
      <c r="P177" s="194"/>
      <c r="Q177" s="194"/>
      <c r="R177" s="194"/>
      <c r="S177" s="194"/>
    </row>
    <row r="178" spans="1:19" hidden="1" outlineLevel="2" x14ac:dyDescent="0.25">
      <c r="A178" s="194"/>
      <c r="B178" s="193">
        <v>41149</v>
      </c>
      <c r="C178" s="194" t="s">
        <v>3129</v>
      </c>
      <c r="D178" s="194" t="s">
        <v>2816</v>
      </c>
      <c r="E178" s="194" t="s">
        <v>2025</v>
      </c>
      <c r="F178" s="194" t="s">
        <v>3130</v>
      </c>
      <c r="G178" s="191">
        <v>0</v>
      </c>
      <c r="H178" s="192">
        <v>643.45000000000005</v>
      </c>
      <c r="I178" s="191">
        <v>2012</v>
      </c>
      <c r="J178" s="191">
        <v>165327</v>
      </c>
      <c r="K178" s="194" t="s">
        <v>3088</v>
      </c>
      <c r="L178" s="194" t="s">
        <v>2026</v>
      </c>
      <c r="M178" s="194" t="s">
        <v>3089</v>
      </c>
      <c r="N178" s="194" t="s">
        <v>20</v>
      </c>
      <c r="O178" s="191">
        <v>0</v>
      </c>
      <c r="P178" s="194" t="s">
        <v>1733</v>
      </c>
      <c r="Q178" s="194" t="s">
        <v>329</v>
      </c>
      <c r="R178" s="194" t="s">
        <v>827</v>
      </c>
      <c r="S178" s="194" t="s">
        <v>2425</v>
      </c>
    </row>
    <row r="179" spans="1:19" hidden="1" outlineLevel="2" x14ac:dyDescent="0.25">
      <c r="A179" s="194" t="s">
        <v>1495</v>
      </c>
      <c r="B179" s="193">
        <v>41182</v>
      </c>
      <c r="C179" s="194" t="s">
        <v>20</v>
      </c>
      <c r="D179" s="194" t="s">
        <v>2816</v>
      </c>
      <c r="E179" s="194" t="s">
        <v>20</v>
      </c>
      <c r="F179" s="194" t="s">
        <v>3131</v>
      </c>
      <c r="G179" s="191">
        <v>0</v>
      </c>
      <c r="H179" s="192">
        <v>10.9</v>
      </c>
      <c r="I179" s="191">
        <v>2012</v>
      </c>
      <c r="J179" s="191">
        <v>170774</v>
      </c>
      <c r="K179" s="194" t="s">
        <v>3077</v>
      </c>
      <c r="L179" s="194" t="s">
        <v>20</v>
      </c>
      <c r="M179" s="194" t="s">
        <v>3077</v>
      </c>
      <c r="N179" s="194" t="s">
        <v>20</v>
      </c>
      <c r="O179" s="191">
        <v>0</v>
      </c>
      <c r="P179" s="194" t="s">
        <v>1733</v>
      </c>
      <c r="Q179" s="194" t="s">
        <v>329</v>
      </c>
      <c r="R179" s="194" t="s">
        <v>325</v>
      </c>
      <c r="S179" s="194" t="s">
        <v>2425</v>
      </c>
    </row>
    <row r="180" spans="1:19" hidden="1" outlineLevel="2" x14ac:dyDescent="0.25">
      <c r="A180" s="194" t="s">
        <v>1495</v>
      </c>
      <c r="B180" s="193">
        <v>41121</v>
      </c>
      <c r="C180" s="194" t="s">
        <v>20</v>
      </c>
      <c r="D180" s="194" t="s">
        <v>3132</v>
      </c>
      <c r="E180" s="194" t="s">
        <v>20</v>
      </c>
      <c r="F180" s="194" t="s">
        <v>3133</v>
      </c>
      <c r="G180" s="191">
        <v>0</v>
      </c>
      <c r="H180" s="192">
        <v>44</v>
      </c>
      <c r="I180" s="191">
        <v>2012</v>
      </c>
      <c r="J180" s="191">
        <v>154846</v>
      </c>
      <c r="K180" s="194" t="s">
        <v>3098</v>
      </c>
      <c r="L180" s="194" t="s">
        <v>20</v>
      </c>
      <c r="M180" s="194" t="s">
        <v>3098</v>
      </c>
      <c r="N180" s="194" t="s">
        <v>20</v>
      </c>
      <c r="O180" s="191">
        <v>0</v>
      </c>
      <c r="P180" s="194" t="s">
        <v>1733</v>
      </c>
      <c r="Q180" s="194" t="s">
        <v>329</v>
      </c>
      <c r="R180" s="194" t="s">
        <v>325</v>
      </c>
      <c r="S180" s="194" t="s">
        <v>2425</v>
      </c>
    </row>
    <row r="181" spans="1:19" outlineLevel="1" collapsed="1" x14ac:dyDescent="0.25">
      <c r="A181" s="194" t="s">
        <v>1495</v>
      </c>
      <c r="B181" s="193"/>
      <c r="C181" s="194"/>
      <c r="D181" s="195" t="s">
        <v>3030</v>
      </c>
      <c r="E181" s="194"/>
      <c r="F181" s="194"/>
      <c r="G181" s="191"/>
      <c r="H181" s="192">
        <v>698.35</v>
      </c>
      <c r="I181" s="191"/>
      <c r="J181" s="191"/>
      <c r="K181" s="194"/>
      <c r="L181" s="194"/>
      <c r="M181" s="194"/>
      <c r="N181" s="194"/>
      <c r="O181" s="191"/>
      <c r="P181" s="194"/>
      <c r="Q181" s="194"/>
      <c r="R181" s="194"/>
      <c r="S181" s="194"/>
    </row>
    <row r="182" spans="1:19" hidden="1" outlineLevel="2" x14ac:dyDescent="0.25">
      <c r="A182" s="194"/>
      <c r="B182" s="193">
        <v>41095</v>
      </c>
      <c r="C182" s="194" t="s">
        <v>3134</v>
      </c>
      <c r="D182" s="194" t="s">
        <v>3135</v>
      </c>
      <c r="E182" s="194" t="s">
        <v>507</v>
      </c>
      <c r="F182" s="194" t="s">
        <v>3136</v>
      </c>
      <c r="G182" s="191">
        <v>0</v>
      </c>
      <c r="H182" s="192">
        <v>770.96</v>
      </c>
      <c r="I182" s="191">
        <v>2012</v>
      </c>
      <c r="J182" s="191">
        <v>153642</v>
      </c>
      <c r="K182" s="194" t="s">
        <v>3069</v>
      </c>
      <c r="L182" s="194" t="s">
        <v>508</v>
      </c>
      <c r="M182" s="194" t="s">
        <v>3070</v>
      </c>
      <c r="N182" s="194" t="s">
        <v>20</v>
      </c>
      <c r="O182" s="191">
        <v>0</v>
      </c>
      <c r="P182" s="194" t="s">
        <v>1733</v>
      </c>
      <c r="Q182" s="194" t="s">
        <v>329</v>
      </c>
      <c r="R182" s="194" t="s">
        <v>384</v>
      </c>
      <c r="S182" s="194" t="s">
        <v>2425</v>
      </c>
    </row>
    <row r="183" spans="1:19" hidden="1" outlineLevel="2" x14ac:dyDescent="0.25">
      <c r="A183" s="194" t="s">
        <v>1495</v>
      </c>
      <c r="B183" s="193">
        <v>41095</v>
      </c>
      <c r="C183" s="194" t="s">
        <v>3134</v>
      </c>
      <c r="D183" s="194" t="s">
        <v>3135</v>
      </c>
      <c r="E183" s="194" t="s">
        <v>507</v>
      </c>
      <c r="F183" s="194" t="s">
        <v>3136</v>
      </c>
      <c r="G183" s="191">
        <v>0</v>
      </c>
      <c r="H183" s="192">
        <v>63.61</v>
      </c>
      <c r="I183" s="191">
        <v>2012</v>
      </c>
      <c r="J183" s="191">
        <v>153642</v>
      </c>
      <c r="K183" s="194" t="s">
        <v>3069</v>
      </c>
      <c r="L183" s="194" t="s">
        <v>508</v>
      </c>
      <c r="M183" s="194" t="s">
        <v>3070</v>
      </c>
      <c r="N183" s="194" t="s">
        <v>20</v>
      </c>
      <c r="O183" s="191">
        <v>0</v>
      </c>
      <c r="P183" s="194" t="s">
        <v>1733</v>
      </c>
      <c r="Q183" s="194" t="s">
        <v>329</v>
      </c>
      <c r="R183" s="194" t="s">
        <v>384</v>
      </c>
      <c r="S183" s="194" t="s">
        <v>2425</v>
      </c>
    </row>
    <row r="184" spans="1:19" hidden="1" outlineLevel="2" x14ac:dyDescent="0.25">
      <c r="A184" s="194" t="s">
        <v>1495</v>
      </c>
      <c r="B184" s="193">
        <v>41102</v>
      </c>
      <c r="C184" s="194" t="s">
        <v>3137</v>
      </c>
      <c r="D184" s="194" t="s">
        <v>3135</v>
      </c>
      <c r="E184" s="194" t="s">
        <v>3138</v>
      </c>
      <c r="F184" s="194" t="s">
        <v>3139</v>
      </c>
      <c r="G184" s="191">
        <v>0</v>
      </c>
      <c r="H184" s="192">
        <v>10635.7</v>
      </c>
      <c r="I184" s="191">
        <v>2012</v>
      </c>
      <c r="J184" s="191">
        <v>155014</v>
      </c>
      <c r="K184" s="194" t="s">
        <v>3140</v>
      </c>
      <c r="L184" s="194" t="s">
        <v>3141</v>
      </c>
      <c r="M184" s="194" t="s">
        <v>3142</v>
      </c>
      <c r="N184" s="194" t="s">
        <v>20</v>
      </c>
      <c r="O184" s="191">
        <v>0</v>
      </c>
      <c r="P184" s="194" t="s">
        <v>1733</v>
      </c>
      <c r="Q184" s="194" t="s">
        <v>329</v>
      </c>
      <c r="R184" s="194" t="s">
        <v>384</v>
      </c>
      <c r="S184" s="194" t="s">
        <v>2425</v>
      </c>
    </row>
    <row r="185" spans="1:19" hidden="1" outlineLevel="2" x14ac:dyDescent="0.25">
      <c r="A185" s="194" t="s">
        <v>1495</v>
      </c>
      <c r="B185" s="193">
        <v>41182</v>
      </c>
      <c r="C185" s="194" t="s">
        <v>20</v>
      </c>
      <c r="D185" s="194" t="s">
        <v>3135</v>
      </c>
      <c r="E185" s="194" t="s">
        <v>20</v>
      </c>
      <c r="F185" s="194" t="s">
        <v>3143</v>
      </c>
      <c r="G185" s="191">
        <v>0</v>
      </c>
      <c r="H185" s="192">
        <v>181.86</v>
      </c>
      <c r="I185" s="191">
        <v>2012</v>
      </c>
      <c r="J185" s="191">
        <v>170775</v>
      </c>
      <c r="K185" s="194" t="s">
        <v>3077</v>
      </c>
      <c r="L185" s="194" t="s">
        <v>20</v>
      </c>
      <c r="M185" s="194" t="s">
        <v>3077</v>
      </c>
      <c r="N185" s="194" t="s">
        <v>20</v>
      </c>
      <c r="O185" s="191">
        <v>0</v>
      </c>
      <c r="P185" s="194" t="s">
        <v>1733</v>
      </c>
      <c r="Q185" s="194" t="s">
        <v>329</v>
      </c>
      <c r="R185" s="194" t="s">
        <v>325</v>
      </c>
      <c r="S185" s="194" t="s">
        <v>2425</v>
      </c>
    </row>
    <row r="186" spans="1:19" outlineLevel="1" collapsed="1" x14ac:dyDescent="0.25">
      <c r="A186" s="194" t="s">
        <v>1495</v>
      </c>
      <c r="B186" s="193"/>
      <c r="C186" s="194"/>
      <c r="D186" s="195" t="s">
        <v>3144</v>
      </c>
      <c r="E186" s="194"/>
      <c r="F186" s="194"/>
      <c r="G186" s="191"/>
      <c r="H186" s="192">
        <v>11652.130000000001</v>
      </c>
      <c r="I186" s="191"/>
      <c r="J186" s="191"/>
      <c r="K186" s="194"/>
      <c r="L186" s="194"/>
      <c r="M186" s="194"/>
      <c r="N186" s="194"/>
      <c r="O186" s="191"/>
      <c r="P186" s="194"/>
      <c r="Q186" s="194"/>
      <c r="R186" s="194"/>
      <c r="S186" s="194"/>
    </row>
    <row r="187" spans="1:19" hidden="1" outlineLevel="2" x14ac:dyDescent="0.25">
      <c r="A187" s="194"/>
      <c r="B187" s="193">
        <v>41102</v>
      </c>
      <c r="C187" s="194" t="s">
        <v>3145</v>
      </c>
      <c r="D187" s="194" t="s">
        <v>2817</v>
      </c>
      <c r="E187" s="194" t="s">
        <v>3138</v>
      </c>
      <c r="F187" s="194" t="s">
        <v>3146</v>
      </c>
      <c r="G187" s="191">
        <v>0</v>
      </c>
      <c r="H187" s="192">
        <v>16467.5</v>
      </c>
      <c r="I187" s="191">
        <v>2012</v>
      </c>
      <c r="J187" s="191">
        <v>155013</v>
      </c>
      <c r="K187" s="194" t="s">
        <v>3140</v>
      </c>
      <c r="L187" s="194" t="s">
        <v>3141</v>
      </c>
      <c r="M187" s="194" t="s">
        <v>3142</v>
      </c>
      <c r="N187" s="194" t="s">
        <v>20</v>
      </c>
      <c r="O187" s="191">
        <v>0</v>
      </c>
      <c r="P187" s="194" t="s">
        <v>1733</v>
      </c>
      <c r="Q187" s="194" t="s">
        <v>329</v>
      </c>
      <c r="R187" s="194" t="s">
        <v>384</v>
      </c>
      <c r="S187" s="194" t="s">
        <v>2425</v>
      </c>
    </row>
    <row r="188" spans="1:19" hidden="1" outlineLevel="2" x14ac:dyDescent="0.25">
      <c r="A188" s="194" t="s">
        <v>1495</v>
      </c>
      <c r="B188" s="193">
        <v>41129</v>
      </c>
      <c r="C188" s="194" t="s">
        <v>3147</v>
      </c>
      <c r="D188" s="194" t="s">
        <v>2817</v>
      </c>
      <c r="E188" s="194" t="s">
        <v>414</v>
      </c>
      <c r="F188" s="194" t="s">
        <v>3148</v>
      </c>
      <c r="G188" s="191">
        <v>0</v>
      </c>
      <c r="H188" s="192">
        <v>429.77</v>
      </c>
      <c r="I188" s="191">
        <v>2012</v>
      </c>
      <c r="J188" s="191">
        <v>160916</v>
      </c>
      <c r="K188" s="194" t="s">
        <v>3073</v>
      </c>
      <c r="L188" s="194" t="s">
        <v>415</v>
      </c>
      <c r="M188" s="194" t="s">
        <v>3074</v>
      </c>
      <c r="N188" s="194" t="s">
        <v>20</v>
      </c>
      <c r="O188" s="191">
        <v>0</v>
      </c>
      <c r="P188" s="194" t="s">
        <v>1733</v>
      </c>
      <c r="Q188" s="194" t="s">
        <v>329</v>
      </c>
      <c r="R188" s="194" t="s">
        <v>384</v>
      </c>
      <c r="S188" s="194" t="s">
        <v>2425</v>
      </c>
    </row>
    <row r="189" spans="1:19" hidden="1" outlineLevel="2" x14ac:dyDescent="0.25">
      <c r="A189" s="194" t="s">
        <v>1495</v>
      </c>
      <c r="B189" s="193">
        <v>41132</v>
      </c>
      <c r="C189" s="194" t="s">
        <v>3149</v>
      </c>
      <c r="D189" s="194" t="s">
        <v>2817</v>
      </c>
      <c r="E189" s="194" t="s">
        <v>414</v>
      </c>
      <c r="F189" s="194" t="s">
        <v>3148</v>
      </c>
      <c r="G189" s="191">
        <v>0</v>
      </c>
      <c r="H189" s="192">
        <v>75.900000000000006</v>
      </c>
      <c r="I189" s="191">
        <v>2012</v>
      </c>
      <c r="J189" s="191">
        <v>161104</v>
      </c>
      <c r="K189" s="194" t="s">
        <v>3150</v>
      </c>
      <c r="L189" s="194" t="s">
        <v>415</v>
      </c>
      <c r="M189" s="194" t="s">
        <v>3151</v>
      </c>
      <c r="N189" s="194" t="s">
        <v>20</v>
      </c>
      <c r="O189" s="191">
        <v>0</v>
      </c>
      <c r="P189" s="194" t="s">
        <v>1733</v>
      </c>
      <c r="Q189" s="194" t="s">
        <v>329</v>
      </c>
      <c r="R189" s="194" t="s">
        <v>384</v>
      </c>
      <c r="S189" s="194" t="s">
        <v>2425</v>
      </c>
    </row>
    <row r="190" spans="1:19" hidden="1" outlineLevel="2" x14ac:dyDescent="0.25">
      <c r="A190" s="194" t="s">
        <v>1495</v>
      </c>
      <c r="B190" s="193">
        <v>41132</v>
      </c>
      <c r="C190" s="194" t="s">
        <v>3149</v>
      </c>
      <c r="D190" s="194" t="s">
        <v>2817</v>
      </c>
      <c r="E190" s="194" t="s">
        <v>414</v>
      </c>
      <c r="F190" s="194" t="s">
        <v>3148</v>
      </c>
      <c r="G190" s="191">
        <v>0</v>
      </c>
      <c r="H190" s="192">
        <v>13.53</v>
      </c>
      <c r="I190" s="191">
        <v>2012</v>
      </c>
      <c r="J190" s="191">
        <v>161104</v>
      </c>
      <c r="K190" s="194" t="s">
        <v>3150</v>
      </c>
      <c r="L190" s="194" t="s">
        <v>415</v>
      </c>
      <c r="M190" s="194" t="s">
        <v>3151</v>
      </c>
      <c r="N190" s="194" t="s">
        <v>20</v>
      </c>
      <c r="O190" s="191">
        <v>0</v>
      </c>
      <c r="P190" s="194" t="s">
        <v>1733</v>
      </c>
      <c r="Q190" s="194" t="s">
        <v>329</v>
      </c>
      <c r="R190" s="194" t="s">
        <v>384</v>
      </c>
      <c r="S190" s="194" t="s">
        <v>2425</v>
      </c>
    </row>
    <row r="191" spans="1:19" hidden="1" outlineLevel="2" x14ac:dyDescent="0.25">
      <c r="A191" s="194" t="s">
        <v>1495</v>
      </c>
      <c r="B191" s="193">
        <v>41135</v>
      </c>
      <c r="C191" s="194" t="s">
        <v>3152</v>
      </c>
      <c r="D191" s="194" t="s">
        <v>2817</v>
      </c>
      <c r="E191" s="194" t="s">
        <v>764</v>
      </c>
      <c r="F191" s="194" t="s">
        <v>3148</v>
      </c>
      <c r="G191" s="191">
        <v>0</v>
      </c>
      <c r="H191" s="192">
        <v>1696</v>
      </c>
      <c r="I191" s="191">
        <v>2012</v>
      </c>
      <c r="J191" s="191">
        <v>161490</v>
      </c>
      <c r="K191" s="194" t="s">
        <v>3153</v>
      </c>
      <c r="L191" s="194" t="s">
        <v>765</v>
      </c>
      <c r="M191" s="194" t="s">
        <v>3154</v>
      </c>
      <c r="N191" s="194" t="s">
        <v>20</v>
      </c>
      <c r="O191" s="191">
        <v>0</v>
      </c>
      <c r="P191" s="194" t="s">
        <v>1733</v>
      </c>
      <c r="Q191" s="194" t="s">
        <v>329</v>
      </c>
      <c r="R191" s="194" t="s">
        <v>384</v>
      </c>
      <c r="S191" s="194" t="s">
        <v>2425</v>
      </c>
    </row>
    <row r="192" spans="1:19" hidden="1" outlineLevel="2" x14ac:dyDescent="0.25">
      <c r="A192" s="194" t="s">
        <v>1495</v>
      </c>
      <c r="B192" s="193">
        <v>41135</v>
      </c>
      <c r="C192" s="194" t="s">
        <v>3155</v>
      </c>
      <c r="D192" s="194" t="s">
        <v>2817</v>
      </c>
      <c r="E192" s="194" t="s">
        <v>764</v>
      </c>
      <c r="F192" s="194" t="s">
        <v>3148</v>
      </c>
      <c r="G192" s="191">
        <v>0</v>
      </c>
      <c r="H192" s="192">
        <v>1571.43</v>
      </c>
      <c r="I192" s="191">
        <v>2012</v>
      </c>
      <c r="J192" s="191">
        <v>161491</v>
      </c>
      <c r="K192" s="194" t="s">
        <v>3153</v>
      </c>
      <c r="L192" s="194" t="s">
        <v>765</v>
      </c>
      <c r="M192" s="194" t="s">
        <v>3154</v>
      </c>
      <c r="N192" s="194" t="s">
        <v>20</v>
      </c>
      <c r="O192" s="191">
        <v>0</v>
      </c>
      <c r="P192" s="194" t="s">
        <v>1733</v>
      </c>
      <c r="Q192" s="194" t="s">
        <v>329</v>
      </c>
      <c r="R192" s="194" t="s">
        <v>384</v>
      </c>
      <c r="S192" s="194" t="s">
        <v>2425</v>
      </c>
    </row>
    <row r="193" spans="1:19" hidden="1" outlineLevel="2" x14ac:dyDescent="0.25">
      <c r="A193" s="194" t="s">
        <v>1495</v>
      </c>
      <c r="B193" s="193">
        <v>41159</v>
      </c>
      <c r="C193" s="194" t="s">
        <v>3156</v>
      </c>
      <c r="D193" s="194" t="s">
        <v>2817</v>
      </c>
      <c r="E193" s="194" t="s">
        <v>764</v>
      </c>
      <c r="F193" s="194" t="s">
        <v>3148</v>
      </c>
      <c r="G193" s="191">
        <v>0</v>
      </c>
      <c r="H193" s="192">
        <v>1137</v>
      </c>
      <c r="I193" s="191">
        <v>2012</v>
      </c>
      <c r="J193" s="191">
        <v>166641</v>
      </c>
      <c r="K193" s="194" t="s">
        <v>3075</v>
      </c>
      <c r="L193" s="194" t="s">
        <v>765</v>
      </c>
      <c r="M193" s="194" t="s">
        <v>3076</v>
      </c>
      <c r="N193" s="194" t="s">
        <v>20</v>
      </c>
      <c r="O193" s="191">
        <v>0</v>
      </c>
      <c r="P193" s="194" t="s">
        <v>1733</v>
      </c>
      <c r="Q193" s="194" t="s">
        <v>329</v>
      </c>
      <c r="R193" s="194" t="s">
        <v>384</v>
      </c>
      <c r="S193" s="194" t="s">
        <v>2425</v>
      </c>
    </row>
    <row r="194" spans="1:19" hidden="1" outlineLevel="2" x14ac:dyDescent="0.25">
      <c r="A194" s="194" t="s">
        <v>1495</v>
      </c>
      <c r="B194" s="193">
        <v>41159</v>
      </c>
      <c r="C194" s="194" t="s">
        <v>3157</v>
      </c>
      <c r="D194" s="194" t="s">
        <v>2817</v>
      </c>
      <c r="E194" s="194" t="s">
        <v>414</v>
      </c>
      <c r="F194" s="194" t="s">
        <v>3148</v>
      </c>
      <c r="G194" s="191">
        <v>0</v>
      </c>
      <c r="H194" s="192">
        <v>949.95</v>
      </c>
      <c r="I194" s="191">
        <v>2012</v>
      </c>
      <c r="J194" s="191">
        <v>166642</v>
      </c>
      <c r="K194" s="194" t="s">
        <v>3075</v>
      </c>
      <c r="L194" s="194" t="s">
        <v>415</v>
      </c>
      <c r="M194" s="194" t="s">
        <v>3076</v>
      </c>
      <c r="N194" s="194" t="s">
        <v>20</v>
      </c>
      <c r="O194" s="191">
        <v>0</v>
      </c>
      <c r="P194" s="194" t="s">
        <v>1733</v>
      </c>
      <c r="Q194" s="194" t="s">
        <v>329</v>
      </c>
      <c r="R194" s="194" t="s">
        <v>384</v>
      </c>
      <c r="S194" s="194" t="s">
        <v>2425</v>
      </c>
    </row>
    <row r="195" spans="1:19" hidden="1" outlineLevel="2" x14ac:dyDescent="0.25">
      <c r="A195" s="194" t="s">
        <v>1495</v>
      </c>
      <c r="B195" s="193">
        <v>41159</v>
      </c>
      <c r="C195" s="194" t="s">
        <v>3157</v>
      </c>
      <c r="D195" s="194" t="s">
        <v>2817</v>
      </c>
      <c r="E195" s="194" t="s">
        <v>414</v>
      </c>
      <c r="F195" s="194" t="s">
        <v>3148</v>
      </c>
      <c r="G195" s="191">
        <v>0</v>
      </c>
      <c r="H195" s="192">
        <v>22.19</v>
      </c>
      <c r="I195" s="191">
        <v>2012</v>
      </c>
      <c r="J195" s="191">
        <v>166642</v>
      </c>
      <c r="K195" s="194" t="s">
        <v>3075</v>
      </c>
      <c r="L195" s="194" t="s">
        <v>415</v>
      </c>
      <c r="M195" s="194" t="s">
        <v>3076</v>
      </c>
      <c r="N195" s="194" t="s">
        <v>20</v>
      </c>
      <c r="O195" s="191">
        <v>0</v>
      </c>
      <c r="P195" s="194" t="s">
        <v>1733</v>
      </c>
      <c r="Q195" s="194" t="s">
        <v>329</v>
      </c>
      <c r="R195" s="194" t="s">
        <v>384</v>
      </c>
      <c r="S195" s="194" t="s">
        <v>2425</v>
      </c>
    </row>
    <row r="196" spans="1:19" hidden="1" outlineLevel="2" x14ac:dyDescent="0.25">
      <c r="A196" s="194" t="s">
        <v>1495</v>
      </c>
      <c r="B196" s="193">
        <v>41159</v>
      </c>
      <c r="C196" s="194" t="s">
        <v>3158</v>
      </c>
      <c r="D196" s="194" t="s">
        <v>2817</v>
      </c>
      <c r="E196" s="194" t="s">
        <v>414</v>
      </c>
      <c r="F196" s="194" t="s">
        <v>3148</v>
      </c>
      <c r="G196" s="191">
        <v>0</v>
      </c>
      <c r="H196" s="192">
        <v>518.36</v>
      </c>
      <c r="I196" s="191">
        <v>2012</v>
      </c>
      <c r="J196" s="191">
        <v>166643</v>
      </c>
      <c r="K196" s="194" t="s">
        <v>3075</v>
      </c>
      <c r="L196" s="194" t="s">
        <v>415</v>
      </c>
      <c r="M196" s="194" t="s">
        <v>3076</v>
      </c>
      <c r="N196" s="194" t="s">
        <v>20</v>
      </c>
      <c r="O196" s="191">
        <v>0</v>
      </c>
      <c r="P196" s="194" t="s">
        <v>1733</v>
      </c>
      <c r="Q196" s="194" t="s">
        <v>329</v>
      </c>
      <c r="R196" s="194" t="s">
        <v>384</v>
      </c>
      <c r="S196" s="194" t="s">
        <v>2425</v>
      </c>
    </row>
    <row r="197" spans="1:19" hidden="1" outlineLevel="2" x14ac:dyDescent="0.25">
      <c r="A197" s="194" t="s">
        <v>1495</v>
      </c>
      <c r="B197" s="193">
        <v>41172</v>
      </c>
      <c r="C197" s="194" t="s">
        <v>3159</v>
      </c>
      <c r="D197" s="194" t="s">
        <v>2817</v>
      </c>
      <c r="E197" s="194" t="s">
        <v>3160</v>
      </c>
      <c r="F197" s="194" t="s">
        <v>3146</v>
      </c>
      <c r="G197" s="191">
        <v>0</v>
      </c>
      <c r="H197" s="192">
        <v>1500</v>
      </c>
      <c r="I197" s="191">
        <v>2012</v>
      </c>
      <c r="J197" s="191">
        <v>168554</v>
      </c>
      <c r="K197" s="194" t="s">
        <v>3161</v>
      </c>
      <c r="L197" s="194" t="s">
        <v>3162</v>
      </c>
      <c r="M197" s="194" t="s">
        <v>3163</v>
      </c>
      <c r="N197" s="194" t="s">
        <v>20</v>
      </c>
      <c r="O197" s="191">
        <v>0</v>
      </c>
      <c r="P197" s="194" t="s">
        <v>1733</v>
      </c>
      <c r="Q197" s="194" t="s">
        <v>329</v>
      </c>
      <c r="R197" s="194" t="s">
        <v>384</v>
      </c>
      <c r="S197" s="194" t="s">
        <v>2425</v>
      </c>
    </row>
    <row r="198" spans="1:19" hidden="1" outlineLevel="2" x14ac:dyDescent="0.25">
      <c r="A198" s="194" t="s">
        <v>1495</v>
      </c>
      <c r="B198" s="193">
        <v>41182</v>
      </c>
      <c r="C198" s="194" t="s">
        <v>20</v>
      </c>
      <c r="D198" s="194" t="s">
        <v>2817</v>
      </c>
      <c r="E198" s="194" t="s">
        <v>20</v>
      </c>
      <c r="F198" s="194" t="s">
        <v>3164</v>
      </c>
      <c r="G198" s="191">
        <v>0</v>
      </c>
      <c r="H198" s="192">
        <v>386.58</v>
      </c>
      <c r="I198" s="191">
        <v>2012</v>
      </c>
      <c r="J198" s="191">
        <v>170776</v>
      </c>
      <c r="K198" s="194" t="s">
        <v>3077</v>
      </c>
      <c r="L198" s="194" t="s">
        <v>20</v>
      </c>
      <c r="M198" s="194" t="s">
        <v>3077</v>
      </c>
      <c r="N198" s="194" t="s">
        <v>20</v>
      </c>
      <c r="O198" s="191">
        <v>0</v>
      </c>
      <c r="P198" s="194" t="s">
        <v>1733</v>
      </c>
      <c r="Q198" s="194" t="s">
        <v>329</v>
      </c>
      <c r="R198" s="194" t="s">
        <v>325</v>
      </c>
      <c r="S198" s="194" t="s">
        <v>2425</v>
      </c>
    </row>
    <row r="199" spans="1:19" outlineLevel="1" collapsed="1" x14ac:dyDescent="0.25">
      <c r="A199" s="194" t="s">
        <v>1495</v>
      </c>
      <c r="B199" s="193"/>
      <c r="C199" s="194"/>
      <c r="D199" s="195" t="s">
        <v>2950</v>
      </c>
      <c r="E199" s="194"/>
      <c r="F199" s="194"/>
      <c r="G199" s="191"/>
      <c r="H199" s="192">
        <v>24768.210000000003</v>
      </c>
      <c r="I199" s="191"/>
      <c r="J199" s="191"/>
      <c r="K199" s="194"/>
      <c r="L199" s="194"/>
      <c r="M199" s="194"/>
      <c r="N199" s="194"/>
      <c r="O199" s="191"/>
      <c r="P199" s="194"/>
      <c r="Q199" s="194"/>
      <c r="R199" s="194"/>
      <c r="S199" s="194"/>
    </row>
    <row r="200" spans="1:19" hidden="1" outlineLevel="2" x14ac:dyDescent="0.25">
      <c r="A200" s="194"/>
      <c r="B200" s="193">
        <v>41108</v>
      </c>
      <c r="C200" s="194" t="s">
        <v>3165</v>
      </c>
      <c r="D200" s="194" t="s">
        <v>2818</v>
      </c>
      <c r="E200" s="194" t="s">
        <v>764</v>
      </c>
      <c r="F200" s="194" t="s">
        <v>3166</v>
      </c>
      <c r="G200" s="191">
        <v>0</v>
      </c>
      <c r="H200" s="192">
        <v>504.29</v>
      </c>
      <c r="I200" s="191">
        <v>2012</v>
      </c>
      <c r="J200" s="191">
        <v>155635</v>
      </c>
      <c r="K200" s="194" t="s">
        <v>3082</v>
      </c>
      <c r="L200" s="194" t="s">
        <v>765</v>
      </c>
      <c r="M200" s="194" t="s">
        <v>3083</v>
      </c>
      <c r="N200" s="194" t="s">
        <v>20</v>
      </c>
      <c r="O200" s="191">
        <v>0</v>
      </c>
      <c r="P200" s="194" t="s">
        <v>1733</v>
      </c>
      <c r="Q200" s="194" t="s">
        <v>329</v>
      </c>
      <c r="R200" s="194" t="s">
        <v>384</v>
      </c>
      <c r="S200" s="194" t="s">
        <v>2425</v>
      </c>
    </row>
    <row r="201" spans="1:19" hidden="1" outlineLevel="2" x14ac:dyDescent="0.25">
      <c r="A201" s="194" t="s">
        <v>1495</v>
      </c>
      <c r="B201" s="193">
        <v>41129</v>
      </c>
      <c r="C201" s="194" t="s">
        <v>3167</v>
      </c>
      <c r="D201" s="194" t="s">
        <v>2818</v>
      </c>
      <c r="E201" s="194" t="s">
        <v>3168</v>
      </c>
      <c r="F201" s="194" t="s">
        <v>3169</v>
      </c>
      <c r="G201" s="191">
        <v>0</v>
      </c>
      <c r="H201" s="192">
        <v>150</v>
      </c>
      <c r="I201" s="191">
        <v>2012</v>
      </c>
      <c r="J201" s="191">
        <v>160884</v>
      </c>
      <c r="K201" s="194" t="s">
        <v>3073</v>
      </c>
      <c r="L201" s="194" t="s">
        <v>3170</v>
      </c>
      <c r="M201" s="194" t="s">
        <v>3074</v>
      </c>
      <c r="N201" s="194" t="s">
        <v>20</v>
      </c>
      <c r="O201" s="191">
        <v>0</v>
      </c>
      <c r="P201" s="194" t="s">
        <v>1733</v>
      </c>
      <c r="Q201" s="194" t="s">
        <v>329</v>
      </c>
      <c r="R201" s="194" t="s">
        <v>384</v>
      </c>
      <c r="S201" s="194" t="s">
        <v>2425</v>
      </c>
    </row>
    <row r="202" spans="1:19" hidden="1" outlineLevel="2" x14ac:dyDescent="0.25">
      <c r="A202" s="194" t="s">
        <v>1495</v>
      </c>
      <c r="B202" s="193">
        <v>41182</v>
      </c>
      <c r="C202" s="194" t="s">
        <v>20</v>
      </c>
      <c r="D202" s="194" t="s">
        <v>2818</v>
      </c>
      <c r="E202" s="194" t="s">
        <v>20</v>
      </c>
      <c r="F202" s="194" t="s">
        <v>3171</v>
      </c>
      <c r="G202" s="191">
        <v>0</v>
      </c>
      <c r="H202" s="192">
        <v>10.61</v>
      </c>
      <c r="I202" s="191">
        <v>2012</v>
      </c>
      <c r="J202" s="191">
        <v>170777</v>
      </c>
      <c r="K202" s="194" t="s">
        <v>3077</v>
      </c>
      <c r="L202" s="194" t="s">
        <v>20</v>
      </c>
      <c r="M202" s="194" t="s">
        <v>3077</v>
      </c>
      <c r="N202" s="194" t="s">
        <v>20</v>
      </c>
      <c r="O202" s="191">
        <v>0</v>
      </c>
      <c r="P202" s="194" t="s">
        <v>1733</v>
      </c>
      <c r="Q202" s="194" t="s">
        <v>329</v>
      </c>
      <c r="R202" s="194" t="s">
        <v>325</v>
      </c>
      <c r="S202" s="194" t="s">
        <v>2425</v>
      </c>
    </row>
    <row r="203" spans="1:19" hidden="1" outlineLevel="2" x14ac:dyDescent="0.25">
      <c r="A203" s="194" t="s">
        <v>1495</v>
      </c>
      <c r="B203" s="193">
        <v>41121</v>
      </c>
      <c r="C203" s="194" t="s">
        <v>20</v>
      </c>
      <c r="D203" s="194" t="s">
        <v>3172</v>
      </c>
      <c r="E203" s="194" t="s">
        <v>20</v>
      </c>
      <c r="F203" s="194" t="s">
        <v>3173</v>
      </c>
      <c r="G203" s="191">
        <v>0</v>
      </c>
      <c r="H203" s="192">
        <v>14.9</v>
      </c>
      <c r="I203" s="191">
        <v>2012</v>
      </c>
      <c r="J203" s="191">
        <v>154847</v>
      </c>
      <c r="K203" s="194" t="s">
        <v>3098</v>
      </c>
      <c r="L203" s="194" t="s">
        <v>20</v>
      </c>
      <c r="M203" s="194" t="s">
        <v>3098</v>
      </c>
      <c r="N203" s="194" t="s">
        <v>20</v>
      </c>
      <c r="O203" s="191">
        <v>0</v>
      </c>
      <c r="P203" s="194" t="s">
        <v>1733</v>
      </c>
      <c r="Q203" s="194" t="s">
        <v>329</v>
      </c>
      <c r="R203" s="194" t="s">
        <v>325</v>
      </c>
      <c r="S203" s="194" t="s">
        <v>2425</v>
      </c>
    </row>
    <row r="204" spans="1:19" outlineLevel="1" collapsed="1" x14ac:dyDescent="0.25">
      <c r="A204" s="194" t="s">
        <v>1495</v>
      </c>
      <c r="B204" s="193"/>
      <c r="C204" s="194"/>
      <c r="D204" s="195" t="s">
        <v>3031</v>
      </c>
      <c r="E204" s="194"/>
      <c r="F204" s="194"/>
      <c r="G204" s="191"/>
      <c r="H204" s="192">
        <v>679.8</v>
      </c>
      <c r="I204" s="191"/>
      <c r="J204" s="191"/>
      <c r="K204" s="194"/>
      <c r="L204" s="194"/>
      <c r="M204" s="194"/>
      <c r="N204" s="194"/>
      <c r="O204" s="191"/>
      <c r="P204" s="194"/>
      <c r="Q204" s="194"/>
      <c r="R204" s="194"/>
      <c r="S204" s="194"/>
    </row>
    <row r="205" spans="1:19" hidden="1" outlineLevel="2" x14ac:dyDescent="0.25">
      <c r="A205" s="194"/>
      <c r="B205" s="193">
        <v>41121</v>
      </c>
      <c r="C205" s="194" t="s">
        <v>20</v>
      </c>
      <c r="D205" s="194" t="s">
        <v>3174</v>
      </c>
      <c r="E205" s="194" t="s">
        <v>20</v>
      </c>
      <c r="F205" s="194" t="s">
        <v>3175</v>
      </c>
      <c r="G205" s="191">
        <v>0</v>
      </c>
      <c r="H205" s="192">
        <v>122.5</v>
      </c>
      <c r="I205" s="191">
        <v>2012</v>
      </c>
      <c r="J205" s="191">
        <v>154848</v>
      </c>
      <c r="K205" s="194" t="s">
        <v>3098</v>
      </c>
      <c r="L205" s="194" t="s">
        <v>20</v>
      </c>
      <c r="M205" s="194" t="s">
        <v>3098</v>
      </c>
      <c r="N205" s="194" t="s">
        <v>20</v>
      </c>
      <c r="O205" s="191">
        <v>0</v>
      </c>
      <c r="P205" s="194" t="s">
        <v>1733</v>
      </c>
      <c r="Q205" s="194" t="s">
        <v>329</v>
      </c>
      <c r="R205" s="194" t="s">
        <v>325</v>
      </c>
      <c r="S205" s="194" t="s">
        <v>2425</v>
      </c>
    </row>
    <row r="206" spans="1:19" outlineLevel="1" collapsed="1" x14ac:dyDescent="0.25">
      <c r="A206" s="194" t="s">
        <v>1495</v>
      </c>
      <c r="B206" s="193"/>
      <c r="C206" s="194"/>
      <c r="D206" s="195" t="s">
        <v>3176</v>
      </c>
      <c r="E206" s="194"/>
      <c r="F206" s="194"/>
      <c r="G206" s="191"/>
      <c r="H206" s="192">
        <v>122.5</v>
      </c>
      <c r="I206" s="191"/>
      <c r="J206" s="191"/>
      <c r="K206" s="194"/>
      <c r="L206" s="194"/>
      <c r="M206" s="194"/>
      <c r="N206" s="194"/>
      <c r="O206" s="191"/>
      <c r="P206" s="194"/>
      <c r="Q206" s="194"/>
      <c r="R206" s="194"/>
      <c r="S206" s="194"/>
    </row>
    <row r="207" spans="1:19" hidden="1" outlineLevel="2" x14ac:dyDescent="0.25">
      <c r="A207" s="194"/>
      <c r="B207" s="193">
        <v>41105</v>
      </c>
      <c r="C207" s="194" t="s">
        <v>3177</v>
      </c>
      <c r="D207" s="194" t="s">
        <v>2819</v>
      </c>
      <c r="E207" s="194" t="s">
        <v>427</v>
      </c>
      <c r="F207" s="194" t="s">
        <v>2819</v>
      </c>
      <c r="G207" s="191">
        <v>0</v>
      </c>
      <c r="H207" s="192">
        <v>18.75</v>
      </c>
      <c r="I207" s="191">
        <v>2012</v>
      </c>
      <c r="J207" s="191">
        <v>155269</v>
      </c>
      <c r="K207" s="194" t="s">
        <v>3178</v>
      </c>
      <c r="L207" s="194" t="s">
        <v>428</v>
      </c>
      <c r="M207" s="194" t="s">
        <v>3179</v>
      </c>
      <c r="N207" s="194" t="s">
        <v>20</v>
      </c>
      <c r="O207" s="191">
        <v>0</v>
      </c>
      <c r="P207" s="194" t="s">
        <v>1733</v>
      </c>
      <c r="Q207" s="194" t="s">
        <v>329</v>
      </c>
      <c r="R207" s="194" t="s">
        <v>367</v>
      </c>
      <c r="S207" s="194" t="s">
        <v>2425</v>
      </c>
    </row>
    <row r="208" spans="1:19" hidden="1" outlineLevel="2" x14ac:dyDescent="0.25">
      <c r="A208" s="194" t="s">
        <v>1495</v>
      </c>
      <c r="B208" s="193">
        <v>41149</v>
      </c>
      <c r="C208" s="194" t="s">
        <v>3180</v>
      </c>
      <c r="D208" s="194" t="s">
        <v>2819</v>
      </c>
      <c r="E208" s="194" t="s">
        <v>2025</v>
      </c>
      <c r="F208" s="194" t="s">
        <v>3181</v>
      </c>
      <c r="G208" s="191">
        <v>0</v>
      </c>
      <c r="H208" s="192">
        <v>430.21</v>
      </c>
      <c r="I208" s="191">
        <v>2012</v>
      </c>
      <c r="J208" s="191">
        <v>165308</v>
      </c>
      <c r="K208" s="194" t="s">
        <v>3088</v>
      </c>
      <c r="L208" s="194" t="s">
        <v>2026</v>
      </c>
      <c r="M208" s="194" t="s">
        <v>3089</v>
      </c>
      <c r="N208" s="194" t="s">
        <v>20</v>
      </c>
      <c r="O208" s="191">
        <v>0</v>
      </c>
      <c r="P208" s="194" t="s">
        <v>1733</v>
      </c>
      <c r="Q208" s="194" t="s">
        <v>329</v>
      </c>
      <c r="R208" s="194" t="s">
        <v>827</v>
      </c>
      <c r="S208" s="194" t="s">
        <v>2425</v>
      </c>
    </row>
    <row r="209" spans="1:19" outlineLevel="1" collapsed="1" x14ac:dyDescent="0.25">
      <c r="A209" s="194" t="s">
        <v>1495</v>
      </c>
      <c r="B209" s="193"/>
      <c r="C209" s="194"/>
      <c r="D209" s="195" t="s">
        <v>3182</v>
      </c>
      <c r="E209" s="194"/>
      <c r="F209" s="194"/>
      <c r="G209" s="191"/>
      <c r="H209" s="192">
        <v>448.96</v>
      </c>
      <c r="I209" s="191"/>
      <c r="J209" s="191"/>
      <c r="K209" s="194"/>
      <c r="L209" s="194"/>
      <c r="M209" s="194"/>
      <c r="N209" s="194"/>
      <c r="O209" s="191"/>
      <c r="P209" s="194"/>
      <c r="Q209" s="194"/>
      <c r="R209" s="194"/>
      <c r="S209" s="194"/>
    </row>
    <row r="210" spans="1:19" hidden="1" outlineLevel="2" x14ac:dyDescent="0.25">
      <c r="A210" s="194"/>
      <c r="B210" s="193">
        <v>41147</v>
      </c>
      <c r="C210" s="194" t="s">
        <v>3183</v>
      </c>
      <c r="D210" s="194" t="s">
        <v>3184</v>
      </c>
      <c r="E210" s="194" t="s">
        <v>414</v>
      </c>
      <c r="F210" s="194" t="s">
        <v>3185</v>
      </c>
      <c r="G210" s="191">
        <v>0</v>
      </c>
      <c r="H210" s="192">
        <v>203.34</v>
      </c>
      <c r="I210" s="191">
        <v>2012</v>
      </c>
      <c r="J210" s="191">
        <v>163118</v>
      </c>
      <c r="K210" s="194" t="s">
        <v>3078</v>
      </c>
      <c r="L210" s="194" t="s">
        <v>415</v>
      </c>
      <c r="M210" s="194" t="s">
        <v>3079</v>
      </c>
      <c r="N210" s="194" t="s">
        <v>20</v>
      </c>
      <c r="O210" s="191">
        <v>0</v>
      </c>
      <c r="P210" s="194" t="s">
        <v>1754</v>
      </c>
      <c r="Q210" s="194" t="s">
        <v>329</v>
      </c>
      <c r="R210" s="194" t="s">
        <v>384</v>
      </c>
      <c r="S210" s="194" t="s">
        <v>2425</v>
      </c>
    </row>
    <row r="211" spans="1:19" outlineLevel="1" collapsed="1" x14ac:dyDescent="0.25">
      <c r="A211" s="194" t="s">
        <v>1495</v>
      </c>
      <c r="B211" s="193"/>
      <c r="C211" s="194"/>
      <c r="D211" s="195" t="s">
        <v>3186</v>
      </c>
      <c r="E211" s="194"/>
      <c r="F211" s="194"/>
      <c r="G211" s="191"/>
      <c r="H211" s="192">
        <v>203.34</v>
      </c>
      <c r="I211" s="191"/>
      <c r="J211" s="191"/>
      <c r="K211" s="194"/>
      <c r="L211" s="194"/>
      <c r="M211" s="194"/>
      <c r="N211" s="194"/>
      <c r="O211" s="191"/>
      <c r="P211" s="194"/>
      <c r="Q211" s="194"/>
      <c r="R211" s="194"/>
      <c r="S211" s="194"/>
    </row>
    <row r="212" spans="1:19" hidden="1" outlineLevel="2" x14ac:dyDescent="0.25">
      <c r="A212" s="194"/>
      <c r="B212" s="193">
        <v>41121</v>
      </c>
      <c r="C212" s="194" t="s">
        <v>20</v>
      </c>
      <c r="D212" s="194" t="s">
        <v>3187</v>
      </c>
      <c r="E212" s="194" t="s">
        <v>20</v>
      </c>
      <c r="F212" s="194" t="s">
        <v>3188</v>
      </c>
      <c r="G212" s="191">
        <v>0</v>
      </c>
      <c r="H212" s="192">
        <v>491.63</v>
      </c>
      <c r="I212" s="191">
        <v>2012</v>
      </c>
      <c r="J212" s="191">
        <v>154849</v>
      </c>
      <c r="K212" s="194" t="s">
        <v>3098</v>
      </c>
      <c r="L212" s="194" t="s">
        <v>20</v>
      </c>
      <c r="M212" s="194" t="s">
        <v>3098</v>
      </c>
      <c r="N212" s="194" t="s">
        <v>20</v>
      </c>
      <c r="O212" s="191">
        <v>0</v>
      </c>
      <c r="P212" s="194" t="s">
        <v>1754</v>
      </c>
      <c r="Q212" s="194" t="s">
        <v>329</v>
      </c>
      <c r="R212" s="194" t="s">
        <v>325</v>
      </c>
      <c r="S212" s="194" t="s">
        <v>2425</v>
      </c>
    </row>
    <row r="213" spans="1:19" outlineLevel="1" collapsed="1" x14ac:dyDescent="0.25">
      <c r="A213" s="194" t="s">
        <v>1495</v>
      </c>
      <c r="B213" s="193"/>
      <c r="C213" s="194"/>
      <c r="D213" s="195" t="s">
        <v>3189</v>
      </c>
      <c r="E213" s="194"/>
      <c r="F213" s="194"/>
      <c r="G213" s="191"/>
      <c r="H213" s="192">
        <v>491.63</v>
      </c>
      <c r="I213" s="191"/>
      <c r="J213" s="191"/>
      <c r="K213" s="194"/>
      <c r="L213" s="194"/>
      <c r="M213" s="194"/>
      <c r="N213" s="194"/>
      <c r="O213" s="191"/>
      <c r="P213" s="194"/>
      <c r="Q213" s="194"/>
      <c r="R213" s="194"/>
      <c r="S213" s="194"/>
    </row>
    <row r="214" spans="1:19" hidden="1" outlineLevel="2" x14ac:dyDescent="0.25">
      <c r="A214" s="194"/>
      <c r="B214" s="193">
        <v>41145</v>
      </c>
      <c r="C214" s="194" t="s">
        <v>3190</v>
      </c>
      <c r="D214" s="194" t="s">
        <v>2821</v>
      </c>
      <c r="E214" s="194" t="s">
        <v>3191</v>
      </c>
      <c r="F214" s="194" t="s">
        <v>3192</v>
      </c>
      <c r="G214" s="191">
        <v>0</v>
      </c>
      <c r="H214" s="192">
        <v>671.08</v>
      </c>
      <c r="I214" s="191">
        <v>2012</v>
      </c>
      <c r="J214" s="191">
        <v>162925</v>
      </c>
      <c r="K214" s="194" t="s">
        <v>3193</v>
      </c>
      <c r="L214" s="194" t="s">
        <v>3194</v>
      </c>
      <c r="M214" s="194" t="s">
        <v>3195</v>
      </c>
      <c r="N214" s="194" t="s">
        <v>20</v>
      </c>
      <c r="O214" s="191">
        <v>0</v>
      </c>
      <c r="P214" s="194" t="s">
        <v>1754</v>
      </c>
      <c r="Q214" s="194" t="s">
        <v>329</v>
      </c>
      <c r="R214" s="194" t="s">
        <v>384</v>
      </c>
      <c r="S214" s="194" t="s">
        <v>2425</v>
      </c>
    </row>
    <row r="215" spans="1:19" hidden="1" outlineLevel="2" x14ac:dyDescent="0.25">
      <c r="A215" s="194" t="s">
        <v>1495</v>
      </c>
      <c r="B215" s="193">
        <v>41145</v>
      </c>
      <c r="C215" s="194" t="s">
        <v>3190</v>
      </c>
      <c r="D215" s="194" t="s">
        <v>2821</v>
      </c>
      <c r="E215" s="194" t="s">
        <v>3191</v>
      </c>
      <c r="F215" s="194" t="s">
        <v>3192</v>
      </c>
      <c r="G215" s="191">
        <v>0</v>
      </c>
      <c r="H215" s="192">
        <v>55.36</v>
      </c>
      <c r="I215" s="191">
        <v>2012</v>
      </c>
      <c r="J215" s="191">
        <v>162925</v>
      </c>
      <c r="K215" s="194" t="s">
        <v>3193</v>
      </c>
      <c r="L215" s="194" t="s">
        <v>3194</v>
      </c>
      <c r="M215" s="194" t="s">
        <v>3195</v>
      </c>
      <c r="N215" s="194" t="s">
        <v>20</v>
      </c>
      <c r="O215" s="191">
        <v>0</v>
      </c>
      <c r="P215" s="194" t="s">
        <v>1754</v>
      </c>
      <c r="Q215" s="194" t="s">
        <v>329</v>
      </c>
      <c r="R215" s="194" t="s">
        <v>384</v>
      </c>
      <c r="S215" s="194" t="s">
        <v>2425</v>
      </c>
    </row>
    <row r="216" spans="1:19" hidden="1" outlineLevel="2" x14ac:dyDescent="0.25">
      <c r="A216" s="194" t="s">
        <v>1495</v>
      </c>
      <c r="B216" s="193">
        <v>41182</v>
      </c>
      <c r="C216" s="194" t="s">
        <v>20</v>
      </c>
      <c r="D216" s="194" t="s">
        <v>2821</v>
      </c>
      <c r="E216" s="194" t="s">
        <v>20</v>
      </c>
      <c r="F216" s="194" t="s">
        <v>3196</v>
      </c>
      <c r="G216" s="191">
        <v>0</v>
      </c>
      <c r="H216" s="192">
        <v>11.52</v>
      </c>
      <c r="I216" s="191">
        <v>2012</v>
      </c>
      <c r="J216" s="191">
        <v>170778</v>
      </c>
      <c r="K216" s="194" t="s">
        <v>3077</v>
      </c>
      <c r="L216" s="194" t="s">
        <v>20</v>
      </c>
      <c r="M216" s="194" t="s">
        <v>3077</v>
      </c>
      <c r="N216" s="194" t="s">
        <v>20</v>
      </c>
      <c r="O216" s="191">
        <v>0</v>
      </c>
      <c r="P216" s="194" t="s">
        <v>1754</v>
      </c>
      <c r="Q216" s="194" t="s">
        <v>329</v>
      </c>
      <c r="R216" s="194" t="s">
        <v>325</v>
      </c>
      <c r="S216" s="194" t="s">
        <v>2425</v>
      </c>
    </row>
    <row r="217" spans="1:19" outlineLevel="1" collapsed="1" x14ac:dyDescent="0.25">
      <c r="A217" s="194" t="s">
        <v>1495</v>
      </c>
      <c r="B217" s="193"/>
      <c r="C217" s="194"/>
      <c r="D217" s="195" t="s">
        <v>3197</v>
      </c>
      <c r="E217" s="194"/>
      <c r="F217" s="194"/>
      <c r="G217" s="191"/>
      <c r="H217" s="192">
        <v>737.96</v>
      </c>
      <c r="I217" s="191"/>
      <c r="J217" s="191"/>
      <c r="K217" s="194"/>
      <c r="L217" s="194"/>
      <c r="M217" s="194"/>
      <c r="N217" s="194"/>
      <c r="O217" s="191"/>
      <c r="P217" s="194"/>
      <c r="Q217" s="194"/>
      <c r="R217" s="194"/>
      <c r="S217" s="194"/>
    </row>
    <row r="218" spans="1:19" hidden="1" outlineLevel="2" x14ac:dyDescent="0.25">
      <c r="A218" s="194"/>
      <c r="B218" s="193">
        <v>41161</v>
      </c>
      <c r="C218" s="194" t="s">
        <v>3198</v>
      </c>
      <c r="D218" s="194" t="s">
        <v>3199</v>
      </c>
      <c r="E218" s="194" t="s">
        <v>3200</v>
      </c>
      <c r="F218" s="194" t="s">
        <v>3201</v>
      </c>
      <c r="G218" s="191">
        <v>0</v>
      </c>
      <c r="H218" s="192">
        <v>1482.5</v>
      </c>
      <c r="I218" s="191">
        <v>2012</v>
      </c>
      <c r="J218" s="191">
        <v>166747</v>
      </c>
      <c r="K218" s="194" t="s">
        <v>3202</v>
      </c>
      <c r="L218" s="194" t="s">
        <v>3203</v>
      </c>
      <c r="M218" s="194" t="s">
        <v>3204</v>
      </c>
      <c r="N218" s="194" t="s">
        <v>20</v>
      </c>
      <c r="O218" s="191">
        <v>0</v>
      </c>
      <c r="P218" s="194" t="s">
        <v>1754</v>
      </c>
      <c r="Q218" s="194" t="s">
        <v>329</v>
      </c>
      <c r="R218" s="194" t="s">
        <v>384</v>
      </c>
      <c r="S218" s="194" t="s">
        <v>2425</v>
      </c>
    </row>
    <row r="219" spans="1:19" hidden="1" outlineLevel="2" x14ac:dyDescent="0.25">
      <c r="A219" s="194" t="s">
        <v>1495</v>
      </c>
      <c r="B219" s="193">
        <v>41182</v>
      </c>
      <c r="C219" s="194" t="s">
        <v>20</v>
      </c>
      <c r="D219" s="194" t="s">
        <v>3199</v>
      </c>
      <c r="E219" s="194" t="s">
        <v>20</v>
      </c>
      <c r="F219" s="194" t="s">
        <v>3205</v>
      </c>
      <c r="G219" s="191">
        <v>0</v>
      </c>
      <c r="H219" s="192">
        <v>23.51</v>
      </c>
      <c r="I219" s="191">
        <v>2012</v>
      </c>
      <c r="J219" s="191">
        <v>170779</v>
      </c>
      <c r="K219" s="194" t="s">
        <v>3077</v>
      </c>
      <c r="L219" s="194" t="s">
        <v>20</v>
      </c>
      <c r="M219" s="194" t="s">
        <v>3077</v>
      </c>
      <c r="N219" s="194" t="s">
        <v>20</v>
      </c>
      <c r="O219" s="191">
        <v>0</v>
      </c>
      <c r="P219" s="194" t="s">
        <v>1754</v>
      </c>
      <c r="Q219" s="194" t="s">
        <v>329</v>
      </c>
      <c r="R219" s="194" t="s">
        <v>325</v>
      </c>
      <c r="S219" s="194" t="s">
        <v>2425</v>
      </c>
    </row>
    <row r="220" spans="1:19" outlineLevel="1" collapsed="1" x14ac:dyDescent="0.25">
      <c r="A220" s="194" t="s">
        <v>1495</v>
      </c>
      <c r="B220" s="193"/>
      <c r="C220" s="194"/>
      <c r="D220" s="195" t="s">
        <v>3206</v>
      </c>
      <c r="E220" s="194"/>
      <c r="F220" s="194"/>
      <c r="G220" s="191"/>
      <c r="H220" s="192">
        <v>1506.01</v>
      </c>
      <c r="I220" s="191"/>
      <c r="J220" s="191"/>
      <c r="K220" s="194"/>
      <c r="L220" s="194"/>
      <c r="M220" s="194"/>
      <c r="N220" s="194"/>
      <c r="O220" s="191"/>
      <c r="P220" s="194"/>
      <c r="Q220" s="194"/>
      <c r="R220" s="194"/>
      <c r="S220" s="194"/>
    </row>
    <row r="221" spans="1:19" hidden="1" outlineLevel="2" x14ac:dyDescent="0.25">
      <c r="A221" s="194"/>
      <c r="B221" s="193">
        <v>41105</v>
      </c>
      <c r="C221" s="194" t="s">
        <v>3207</v>
      </c>
      <c r="D221" s="194" t="s">
        <v>2822</v>
      </c>
      <c r="E221" s="194" t="s">
        <v>427</v>
      </c>
      <c r="F221" s="194" t="s">
        <v>2822</v>
      </c>
      <c r="G221" s="191">
        <v>0</v>
      </c>
      <c r="H221" s="192">
        <v>18.75</v>
      </c>
      <c r="I221" s="191">
        <v>2012</v>
      </c>
      <c r="J221" s="191">
        <v>155270</v>
      </c>
      <c r="K221" s="194" t="s">
        <v>3178</v>
      </c>
      <c r="L221" s="194" t="s">
        <v>428</v>
      </c>
      <c r="M221" s="194" t="s">
        <v>3179</v>
      </c>
      <c r="N221" s="194" t="s">
        <v>20</v>
      </c>
      <c r="O221" s="191">
        <v>0</v>
      </c>
      <c r="P221" s="194" t="s">
        <v>1754</v>
      </c>
      <c r="Q221" s="194" t="s">
        <v>329</v>
      </c>
      <c r="R221" s="194" t="s">
        <v>367</v>
      </c>
      <c r="S221" s="194" t="s">
        <v>2425</v>
      </c>
    </row>
    <row r="222" spans="1:19" hidden="1" outlineLevel="2" x14ac:dyDescent="0.25">
      <c r="A222" s="194" t="s">
        <v>1495</v>
      </c>
      <c r="B222" s="193">
        <v>41126</v>
      </c>
      <c r="C222" s="194" t="s">
        <v>3208</v>
      </c>
      <c r="D222" s="194" t="s">
        <v>2822</v>
      </c>
      <c r="E222" s="194" t="s">
        <v>427</v>
      </c>
      <c r="F222" s="194" t="s">
        <v>2822</v>
      </c>
      <c r="G222" s="191">
        <v>0</v>
      </c>
      <c r="H222" s="192">
        <v>18.75</v>
      </c>
      <c r="I222" s="191">
        <v>2012</v>
      </c>
      <c r="J222" s="191">
        <v>159496</v>
      </c>
      <c r="K222" s="194" t="s">
        <v>3209</v>
      </c>
      <c r="L222" s="194" t="s">
        <v>428</v>
      </c>
      <c r="M222" s="194" t="s">
        <v>3210</v>
      </c>
      <c r="N222" s="194" t="s">
        <v>20</v>
      </c>
      <c r="O222" s="191">
        <v>0</v>
      </c>
      <c r="P222" s="194" t="s">
        <v>1754</v>
      </c>
      <c r="Q222" s="194" t="s">
        <v>329</v>
      </c>
      <c r="R222" s="194" t="s">
        <v>367</v>
      </c>
      <c r="S222" s="194" t="s">
        <v>2425</v>
      </c>
    </row>
    <row r="223" spans="1:19" hidden="1" outlineLevel="2" x14ac:dyDescent="0.25">
      <c r="A223" s="194" t="s">
        <v>1495</v>
      </c>
      <c r="B223" s="193">
        <v>41149</v>
      </c>
      <c r="C223" s="194" t="s">
        <v>3211</v>
      </c>
      <c r="D223" s="194" t="s">
        <v>2822</v>
      </c>
      <c r="E223" s="194" t="s">
        <v>2025</v>
      </c>
      <c r="F223" s="194" t="s">
        <v>3212</v>
      </c>
      <c r="G223" s="191">
        <v>0</v>
      </c>
      <c r="H223" s="192">
        <v>563.89</v>
      </c>
      <c r="I223" s="191">
        <v>2012</v>
      </c>
      <c r="J223" s="191">
        <v>165310</v>
      </c>
      <c r="K223" s="194" t="s">
        <v>3088</v>
      </c>
      <c r="L223" s="194" t="s">
        <v>2026</v>
      </c>
      <c r="M223" s="194" t="s">
        <v>3089</v>
      </c>
      <c r="N223" s="194" t="s">
        <v>20</v>
      </c>
      <c r="O223" s="191">
        <v>0</v>
      </c>
      <c r="P223" s="194" t="s">
        <v>1754</v>
      </c>
      <c r="Q223" s="194" t="s">
        <v>329</v>
      </c>
      <c r="R223" s="194" t="s">
        <v>827</v>
      </c>
      <c r="S223" s="194" t="s">
        <v>2425</v>
      </c>
    </row>
    <row r="224" spans="1:19" outlineLevel="1" collapsed="1" x14ac:dyDescent="0.25">
      <c r="A224" s="194" t="s">
        <v>1495</v>
      </c>
      <c r="B224" s="193"/>
      <c r="C224" s="194"/>
      <c r="D224" s="195" t="s">
        <v>3213</v>
      </c>
      <c r="E224" s="194"/>
      <c r="F224" s="194"/>
      <c r="G224" s="191"/>
      <c r="H224" s="192">
        <v>601.39</v>
      </c>
      <c r="I224" s="191"/>
      <c r="J224" s="191"/>
      <c r="K224" s="194"/>
      <c r="L224" s="194"/>
      <c r="M224" s="194"/>
      <c r="N224" s="194"/>
      <c r="O224" s="191"/>
      <c r="P224" s="194"/>
      <c r="Q224" s="194"/>
      <c r="R224" s="194"/>
      <c r="S224" s="194"/>
    </row>
    <row r="225" spans="1:19" hidden="1" outlineLevel="2" x14ac:dyDescent="0.25">
      <c r="A225" s="194"/>
      <c r="B225" s="193">
        <v>41121</v>
      </c>
      <c r="C225" s="194" t="s">
        <v>20</v>
      </c>
      <c r="D225" s="194" t="s">
        <v>3214</v>
      </c>
      <c r="E225" s="194" t="s">
        <v>20</v>
      </c>
      <c r="F225" s="194" t="s">
        <v>3215</v>
      </c>
      <c r="G225" s="191">
        <v>0</v>
      </c>
      <c r="H225" s="192">
        <v>11.58</v>
      </c>
      <c r="I225" s="191">
        <v>2012</v>
      </c>
      <c r="J225" s="191">
        <v>154777</v>
      </c>
      <c r="K225" s="194" t="s">
        <v>3216</v>
      </c>
      <c r="L225" s="194" t="s">
        <v>20</v>
      </c>
      <c r="M225" s="194" t="s">
        <v>3216</v>
      </c>
      <c r="N225" s="194" t="s">
        <v>20</v>
      </c>
      <c r="O225" s="191">
        <v>0</v>
      </c>
      <c r="P225" s="194" t="s">
        <v>328</v>
      </c>
      <c r="Q225" s="194" t="s">
        <v>329</v>
      </c>
      <c r="R225" s="194" t="s">
        <v>325</v>
      </c>
      <c r="S225" s="194" t="s">
        <v>2425</v>
      </c>
    </row>
    <row r="226" spans="1:19" outlineLevel="1" collapsed="1" x14ac:dyDescent="0.25">
      <c r="A226" s="194" t="s">
        <v>16</v>
      </c>
      <c r="B226" s="193"/>
      <c r="C226" s="194"/>
      <c r="D226" s="195" t="s">
        <v>3217</v>
      </c>
      <c r="E226" s="194"/>
      <c r="F226" s="194"/>
      <c r="G226" s="191"/>
      <c r="H226" s="192">
        <v>11.58</v>
      </c>
      <c r="I226" s="191"/>
      <c r="J226" s="191"/>
      <c r="K226" s="194"/>
      <c r="L226" s="194"/>
      <c r="M226" s="194"/>
      <c r="N226" s="194"/>
      <c r="O226" s="191"/>
      <c r="P226" s="194"/>
      <c r="Q226" s="194"/>
      <c r="R226" s="194"/>
      <c r="S226" s="194"/>
    </row>
    <row r="227" spans="1:19" hidden="1" outlineLevel="2" x14ac:dyDescent="0.25">
      <c r="A227" s="194"/>
      <c r="B227" s="193">
        <v>41144</v>
      </c>
      <c r="C227" s="194" t="s">
        <v>3218</v>
      </c>
      <c r="D227" s="194" t="s">
        <v>2823</v>
      </c>
      <c r="E227" s="194" t="s">
        <v>1823</v>
      </c>
      <c r="F227" s="194" t="s">
        <v>2823</v>
      </c>
      <c r="G227" s="191">
        <v>0</v>
      </c>
      <c r="H227" s="192">
        <v>109.95</v>
      </c>
      <c r="I227" s="191">
        <v>2012</v>
      </c>
      <c r="J227" s="191">
        <v>162648</v>
      </c>
      <c r="K227" s="194" t="s">
        <v>3219</v>
      </c>
      <c r="L227" s="194" t="s">
        <v>1824</v>
      </c>
      <c r="M227" s="194" t="s">
        <v>3220</v>
      </c>
      <c r="N227" s="194" t="s">
        <v>20</v>
      </c>
      <c r="O227" s="191">
        <v>0</v>
      </c>
      <c r="P227" s="194" t="s">
        <v>328</v>
      </c>
      <c r="Q227" s="194" t="s">
        <v>329</v>
      </c>
      <c r="R227" s="194" t="s">
        <v>367</v>
      </c>
      <c r="S227" s="194" t="s">
        <v>2425</v>
      </c>
    </row>
    <row r="228" spans="1:19" hidden="1" outlineLevel="2" x14ac:dyDescent="0.25">
      <c r="A228" s="194" t="s">
        <v>16</v>
      </c>
      <c r="B228" s="193">
        <v>41121</v>
      </c>
      <c r="C228" s="194" t="s">
        <v>20</v>
      </c>
      <c r="D228" s="194" t="s">
        <v>3221</v>
      </c>
      <c r="E228" s="194" t="s">
        <v>20</v>
      </c>
      <c r="F228" s="194" t="s">
        <v>3222</v>
      </c>
      <c r="G228" s="191">
        <v>0</v>
      </c>
      <c r="H228" s="192">
        <v>75.53</v>
      </c>
      <c r="I228" s="191">
        <v>2012</v>
      </c>
      <c r="J228" s="191">
        <v>154778</v>
      </c>
      <c r="K228" s="194" t="s">
        <v>3216</v>
      </c>
      <c r="L228" s="194" t="s">
        <v>20</v>
      </c>
      <c r="M228" s="194" t="s">
        <v>3216</v>
      </c>
      <c r="N228" s="194" t="s">
        <v>20</v>
      </c>
      <c r="O228" s="191">
        <v>0</v>
      </c>
      <c r="P228" s="194" t="s">
        <v>328</v>
      </c>
      <c r="Q228" s="194" t="s">
        <v>329</v>
      </c>
      <c r="R228" s="194" t="s">
        <v>325</v>
      </c>
      <c r="S228" s="194" t="s">
        <v>2425</v>
      </c>
    </row>
    <row r="229" spans="1:19" outlineLevel="1" collapsed="1" x14ac:dyDescent="0.25">
      <c r="A229" s="194" t="s">
        <v>16</v>
      </c>
      <c r="B229" s="193"/>
      <c r="C229" s="194"/>
      <c r="D229" s="195" t="s">
        <v>2990</v>
      </c>
      <c r="E229" s="194"/>
      <c r="F229" s="194"/>
      <c r="G229" s="191"/>
      <c r="H229" s="192">
        <v>185.48000000000002</v>
      </c>
      <c r="I229" s="191"/>
      <c r="J229" s="191"/>
      <c r="K229" s="194"/>
      <c r="L229" s="194"/>
      <c r="M229" s="194"/>
      <c r="N229" s="194"/>
      <c r="O229" s="191"/>
      <c r="P229" s="194"/>
      <c r="Q229" s="194"/>
      <c r="R229" s="194"/>
      <c r="S229" s="194"/>
    </row>
    <row r="230" spans="1:19" hidden="1" outlineLevel="2" x14ac:dyDescent="0.25">
      <c r="A230" s="194"/>
      <c r="B230" s="193">
        <v>41124</v>
      </c>
      <c r="C230" s="194" t="s">
        <v>3223</v>
      </c>
      <c r="D230" s="194" t="s">
        <v>3224</v>
      </c>
      <c r="E230" s="194" t="s">
        <v>2333</v>
      </c>
      <c r="F230" s="194" t="s">
        <v>3225</v>
      </c>
      <c r="G230" s="191">
        <v>0</v>
      </c>
      <c r="H230" s="192">
        <v>375.42</v>
      </c>
      <c r="I230" s="191">
        <v>2012</v>
      </c>
      <c r="J230" s="191">
        <v>159680</v>
      </c>
      <c r="K230" s="194" t="s">
        <v>3071</v>
      </c>
      <c r="L230" s="194" t="s">
        <v>2334</v>
      </c>
      <c r="M230" s="194" t="s">
        <v>3072</v>
      </c>
      <c r="N230" s="194" t="s">
        <v>20</v>
      </c>
      <c r="O230" s="191">
        <v>0</v>
      </c>
      <c r="P230" s="194" t="s">
        <v>328</v>
      </c>
      <c r="Q230" s="194" t="s">
        <v>329</v>
      </c>
      <c r="R230" s="194" t="s">
        <v>384</v>
      </c>
      <c r="S230" s="194" t="s">
        <v>2425</v>
      </c>
    </row>
    <row r="231" spans="1:19" outlineLevel="1" collapsed="1" x14ac:dyDescent="0.25">
      <c r="A231" s="194" t="s">
        <v>16</v>
      </c>
      <c r="B231" s="193"/>
      <c r="C231" s="194"/>
      <c r="D231" s="195" t="s">
        <v>3226</v>
      </c>
      <c r="E231" s="194"/>
      <c r="F231" s="194"/>
      <c r="G231" s="191"/>
      <c r="H231" s="192">
        <v>375.42</v>
      </c>
      <c r="I231" s="191"/>
      <c r="J231" s="191"/>
      <c r="K231" s="194"/>
      <c r="L231" s="194"/>
      <c r="M231" s="194"/>
      <c r="N231" s="194"/>
      <c r="O231" s="191"/>
      <c r="P231" s="194"/>
      <c r="Q231" s="194"/>
      <c r="R231" s="194"/>
      <c r="S231" s="194"/>
    </row>
    <row r="232" spans="1:19" hidden="1" outlineLevel="2" x14ac:dyDescent="0.25">
      <c r="A232" s="194"/>
      <c r="B232" s="193">
        <v>41121</v>
      </c>
      <c r="C232" s="194" t="s">
        <v>20</v>
      </c>
      <c r="D232" s="194" t="s">
        <v>3227</v>
      </c>
      <c r="E232" s="194" t="s">
        <v>20</v>
      </c>
      <c r="F232" s="194" t="s">
        <v>3228</v>
      </c>
      <c r="G232" s="191">
        <v>0</v>
      </c>
      <c r="H232" s="192">
        <v>1.1200000000000001</v>
      </c>
      <c r="I232" s="191">
        <v>2012</v>
      </c>
      <c r="J232" s="191">
        <v>154779</v>
      </c>
      <c r="K232" s="194" t="s">
        <v>3216</v>
      </c>
      <c r="L232" s="194" t="s">
        <v>20</v>
      </c>
      <c r="M232" s="194" t="s">
        <v>3216</v>
      </c>
      <c r="N232" s="194" t="s">
        <v>20</v>
      </c>
      <c r="O232" s="191">
        <v>0</v>
      </c>
      <c r="P232" s="194" t="s">
        <v>328</v>
      </c>
      <c r="Q232" s="194" t="s">
        <v>329</v>
      </c>
      <c r="R232" s="194" t="s">
        <v>325</v>
      </c>
      <c r="S232" s="194" t="s">
        <v>2425</v>
      </c>
    </row>
    <row r="233" spans="1:19" outlineLevel="1" collapsed="1" x14ac:dyDescent="0.25">
      <c r="A233" s="194" t="s">
        <v>16</v>
      </c>
      <c r="B233" s="193"/>
      <c r="C233" s="194"/>
      <c r="D233" s="195" t="s">
        <v>3229</v>
      </c>
      <c r="E233" s="194"/>
      <c r="F233" s="194"/>
      <c r="G233" s="191"/>
      <c r="H233" s="192">
        <v>1.1200000000000001</v>
      </c>
      <c r="I233" s="191"/>
      <c r="J233" s="191"/>
      <c r="K233" s="194"/>
      <c r="L233" s="194"/>
      <c r="M233" s="194"/>
      <c r="N233" s="194"/>
      <c r="O233" s="191"/>
      <c r="P233" s="194"/>
      <c r="Q233" s="194"/>
      <c r="R233" s="194"/>
      <c r="S233" s="194"/>
    </row>
    <row r="234" spans="1:19" hidden="1" outlineLevel="2" x14ac:dyDescent="0.25">
      <c r="A234" s="194"/>
      <c r="B234" s="193">
        <v>41144</v>
      </c>
      <c r="C234" s="194" t="s">
        <v>3230</v>
      </c>
      <c r="D234" s="194" t="s">
        <v>2827</v>
      </c>
      <c r="E234" s="194" t="s">
        <v>3231</v>
      </c>
      <c r="F234" s="194" t="s">
        <v>3232</v>
      </c>
      <c r="G234" s="191">
        <v>0</v>
      </c>
      <c r="H234" s="192">
        <v>900</v>
      </c>
      <c r="I234" s="191">
        <v>2012</v>
      </c>
      <c r="J234" s="191">
        <v>162784</v>
      </c>
      <c r="K234" s="194" t="s">
        <v>3092</v>
      </c>
      <c r="L234" s="194" t="s">
        <v>3233</v>
      </c>
      <c r="M234" s="194" t="s">
        <v>3093</v>
      </c>
      <c r="N234" s="194" t="s">
        <v>20</v>
      </c>
      <c r="O234" s="191">
        <v>0</v>
      </c>
      <c r="P234" s="194" t="s">
        <v>328</v>
      </c>
      <c r="Q234" s="194" t="s">
        <v>329</v>
      </c>
      <c r="R234" s="194" t="s">
        <v>384</v>
      </c>
      <c r="S234" s="194" t="s">
        <v>2425</v>
      </c>
    </row>
    <row r="235" spans="1:19" hidden="1" outlineLevel="2" x14ac:dyDescent="0.25">
      <c r="A235" s="194" t="s">
        <v>16</v>
      </c>
      <c r="B235" s="193">
        <v>41182</v>
      </c>
      <c r="C235" s="194" t="s">
        <v>20</v>
      </c>
      <c r="D235" s="194" t="s">
        <v>2827</v>
      </c>
      <c r="E235" s="194" t="s">
        <v>20</v>
      </c>
      <c r="F235" s="194" t="s">
        <v>3234</v>
      </c>
      <c r="G235" s="191">
        <v>0</v>
      </c>
      <c r="H235" s="192">
        <v>14.27</v>
      </c>
      <c r="I235" s="191">
        <v>2012</v>
      </c>
      <c r="J235" s="191">
        <v>170780</v>
      </c>
      <c r="K235" s="194" t="s">
        <v>3077</v>
      </c>
      <c r="L235" s="194" t="s">
        <v>20</v>
      </c>
      <c r="M235" s="194" t="s">
        <v>3077</v>
      </c>
      <c r="N235" s="194" t="s">
        <v>20</v>
      </c>
      <c r="O235" s="191">
        <v>0</v>
      </c>
      <c r="P235" s="194" t="s">
        <v>328</v>
      </c>
      <c r="Q235" s="194" t="s">
        <v>329</v>
      </c>
      <c r="R235" s="194" t="s">
        <v>325</v>
      </c>
      <c r="S235" s="194" t="s">
        <v>2425</v>
      </c>
    </row>
    <row r="236" spans="1:19" outlineLevel="1" collapsed="1" x14ac:dyDescent="0.25">
      <c r="A236" s="194" t="s">
        <v>16</v>
      </c>
      <c r="B236" s="193"/>
      <c r="C236" s="194"/>
      <c r="D236" s="195" t="s">
        <v>3235</v>
      </c>
      <c r="E236" s="194"/>
      <c r="F236" s="194"/>
      <c r="G236" s="191"/>
      <c r="H236" s="192">
        <v>914.27</v>
      </c>
      <c r="I236" s="191"/>
      <c r="J236" s="191"/>
      <c r="K236" s="194"/>
      <c r="L236" s="194"/>
      <c r="M236" s="194"/>
      <c r="N236" s="194"/>
      <c r="O236" s="191"/>
      <c r="P236" s="194"/>
      <c r="Q236" s="194"/>
      <c r="R236" s="194"/>
      <c r="S236" s="194"/>
    </row>
    <row r="237" spans="1:19" hidden="1" outlineLevel="2" x14ac:dyDescent="0.25">
      <c r="A237" s="194"/>
      <c r="B237" s="193">
        <v>41108</v>
      </c>
      <c r="C237" s="194" t="s">
        <v>3236</v>
      </c>
      <c r="D237" s="194" t="s">
        <v>2828</v>
      </c>
      <c r="E237" s="194" t="s">
        <v>3231</v>
      </c>
      <c r="F237" s="194" t="s">
        <v>3237</v>
      </c>
      <c r="G237" s="191">
        <v>0</v>
      </c>
      <c r="H237" s="192">
        <v>480</v>
      </c>
      <c r="I237" s="191">
        <v>2012</v>
      </c>
      <c r="J237" s="191">
        <v>155616</v>
      </c>
      <c r="K237" s="194" t="s">
        <v>3082</v>
      </c>
      <c r="L237" s="194" t="s">
        <v>3233</v>
      </c>
      <c r="M237" s="194" t="s">
        <v>3083</v>
      </c>
      <c r="N237" s="194" t="s">
        <v>20</v>
      </c>
      <c r="O237" s="191">
        <v>0</v>
      </c>
      <c r="P237" s="194" t="s">
        <v>328</v>
      </c>
      <c r="Q237" s="194" t="s">
        <v>329</v>
      </c>
      <c r="R237" s="194" t="s">
        <v>384</v>
      </c>
      <c r="S237" s="194" t="s">
        <v>2425</v>
      </c>
    </row>
    <row r="238" spans="1:19" hidden="1" outlineLevel="2" x14ac:dyDescent="0.25">
      <c r="A238" s="194" t="s">
        <v>16</v>
      </c>
      <c r="B238" s="193">
        <v>41108</v>
      </c>
      <c r="C238" s="194" t="s">
        <v>3238</v>
      </c>
      <c r="D238" s="194" t="s">
        <v>2828</v>
      </c>
      <c r="E238" s="194" t="s">
        <v>3231</v>
      </c>
      <c r="F238" s="194" t="s">
        <v>3237</v>
      </c>
      <c r="G238" s="191">
        <v>0</v>
      </c>
      <c r="H238" s="192">
        <v>300</v>
      </c>
      <c r="I238" s="191">
        <v>2012</v>
      </c>
      <c r="J238" s="191">
        <v>155618</v>
      </c>
      <c r="K238" s="194" t="s">
        <v>3082</v>
      </c>
      <c r="L238" s="194" t="s">
        <v>3233</v>
      </c>
      <c r="M238" s="194" t="s">
        <v>3083</v>
      </c>
      <c r="N238" s="194" t="s">
        <v>20</v>
      </c>
      <c r="O238" s="191">
        <v>0</v>
      </c>
      <c r="P238" s="194" t="s">
        <v>328</v>
      </c>
      <c r="Q238" s="194" t="s">
        <v>329</v>
      </c>
      <c r="R238" s="194" t="s">
        <v>384</v>
      </c>
      <c r="S238" s="194" t="s">
        <v>2425</v>
      </c>
    </row>
    <row r="239" spans="1:19" hidden="1" outlineLevel="2" x14ac:dyDescent="0.25">
      <c r="A239" s="194" t="s">
        <v>16</v>
      </c>
      <c r="B239" s="193">
        <v>41108</v>
      </c>
      <c r="C239" s="194" t="s">
        <v>3239</v>
      </c>
      <c r="D239" s="194" t="s">
        <v>2828</v>
      </c>
      <c r="E239" s="194" t="s">
        <v>2801</v>
      </c>
      <c r="F239" s="194" t="s">
        <v>3237</v>
      </c>
      <c r="G239" s="191">
        <v>0</v>
      </c>
      <c r="H239" s="192">
        <v>2800</v>
      </c>
      <c r="I239" s="191">
        <v>2012</v>
      </c>
      <c r="J239" s="191">
        <v>155634</v>
      </c>
      <c r="K239" s="194" t="s">
        <v>3082</v>
      </c>
      <c r="L239" s="194" t="s">
        <v>2804</v>
      </c>
      <c r="M239" s="194" t="s">
        <v>3083</v>
      </c>
      <c r="N239" s="194" t="s">
        <v>20</v>
      </c>
      <c r="O239" s="191">
        <v>0</v>
      </c>
      <c r="P239" s="194" t="s">
        <v>328</v>
      </c>
      <c r="Q239" s="194" t="s">
        <v>329</v>
      </c>
      <c r="R239" s="194" t="s">
        <v>384</v>
      </c>
      <c r="S239" s="194" t="s">
        <v>2425</v>
      </c>
    </row>
    <row r="240" spans="1:19" hidden="1" outlineLevel="2" x14ac:dyDescent="0.25">
      <c r="A240" s="194" t="s">
        <v>16</v>
      </c>
      <c r="B240" s="193">
        <v>41120</v>
      </c>
      <c r="C240" s="194" t="s">
        <v>3240</v>
      </c>
      <c r="D240" s="194" t="s">
        <v>2828</v>
      </c>
      <c r="E240" s="194" t="s">
        <v>831</v>
      </c>
      <c r="F240" s="194" t="s">
        <v>3241</v>
      </c>
      <c r="G240" s="191">
        <v>0</v>
      </c>
      <c r="H240" s="192">
        <v>282.47000000000003</v>
      </c>
      <c r="I240" s="191">
        <v>2012</v>
      </c>
      <c r="J240" s="191">
        <v>158852</v>
      </c>
      <c r="K240" s="194" t="s">
        <v>3086</v>
      </c>
      <c r="L240" s="194" t="s">
        <v>832</v>
      </c>
      <c r="M240" s="194" t="s">
        <v>3087</v>
      </c>
      <c r="N240" s="194" t="s">
        <v>20</v>
      </c>
      <c r="O240" s="191">
        <v>0</v>
      </c>
      <c r="P240" s="194" t="s">
        <v>328</v>
      </c>
      <c r="Q240" s="194" t="s">
        <v>329</v>
      </c>
      <c r="R240" s="194" t="s">
        <v>827</v>
      </c>
      <c r="S240" s="194" t="s">
        <v>2425</v>
      </c>
    </row>
    <row r="241" spans="1:19" hidden="1" outlineLevel="2" x14ac:dyDescent="0.25">
      <c r="A241" s="194" t="s">
        <v>16</v>
      </c>
      <c r="B241" s="193">
        <v>41137</v>
      </c>
      <c r="C241" s="194" t="s">
        <v>3242</v>
      </c>
      <c r="D241" s="194" t="s">
        <v>2828</v>
      </c>
      <c r="E241" s="194" t="s">
        <v>3231</v>
      </c>
      <c r="F241" s="194" t="s">
        <v>3237</v>
      </c>
      <c r="G241" s="191">
        <v>0</v>
      </c>
      <c r="H241" s="192">
        <v>342.78</v>
      </c>
      <c r="I241" s="191">
        <v>2012</v>
      </c>
      <c r="J241" s="191">
        <v>161764</v>
      </c>
      <c r="K241" s="194" t="s">
        <v>3108</v>
      </c>
      <c r="L241" s="194" t="s">
        <v>3233</v>
      </c>
      <c r="M241" s="194" t="s">
        <v>3109</v>
      </c>
      <c r="N241" s="194" t="s">
        <v>20</v>
      </c>
      <c r="O241" s="191">
        <v>0</v>
      </c>
      <c r="P241" s="194" t="s">
        <v>328</v>
      </c>
      <c r="Q241" s="194" t="s">
        <v>329</v>
      </c>
      <c r="R241" s="194" t="s">
        <v>384</v>
      </c>
      <c r="S241" s="194" t="s">
        <v>2425</v>
      </c>
    </row>
    <row r="242" spans="1:19" hidden="1" outlineLevel="2" x14ac:dyDescent="0.25">
      <c r="A242" s="194" t="s">
        <v>16</v>
      </c>
      <c r="B242" s="193">
        <v>41144</v>
      </c>
      <c r="C242" s="194" t="s">
        <v>3243</v>
      </c>
      <c r="D242" s="194" t="s">
        <v>2828</v>
      </c>
      <c r="E242" s="194" t="s">
        <v>3231</v>
      </c>
      <c r="F242" s="194" t="s">
        <v>3237</v>
      </c>
      <c r="G242" s="191">
        <v>0</v>
      </c>
      <c r="H242" s="192">
        <v>496</v>
      </c>
      <c r="I242" s="191">
        <v>2012</v>
      </c>
      <c r="J242" s="191">
        <v>162786</v>
      </c>
      <c r="K242" s="194" t="s">
        <v>3092</v>
      </c>
      <c r="L242" s="194" t="s">
        <v>3233</v>
      </c>
      <c r="M242" s="194" t="s">
        <v>3093</v>
      </c>
      <c r="N242" s="194" t="s">
        <v>20</v>
      </c>
      <c r="O242" s="191">
        <v>0</v>
      </c>
      <c r="P242" s="194" t="s">
        <v>328</v>
      </c>
      <c r="Q242" s="194" t="s">
        <v>329</v>
      </c>
      <c r="R242" s="194" t="s">
        <v>384</v>
      </c>
      <c r="S242" s="194" t="s">
        <v>2425</v>
      </c>
    </row>
    <row r="243" spans="1:19" hidden="1" outlineLevel="2" x14ac:dyDescent="0.25">
      <c r="A243" s="194" t="s">
        <v>16</v>
      </c>
      <c r="B243" s="193">
        <v>41149</v>
      </c>
      <c r="C243" s="194" t="s">
        <v>3244</v>
      </c>
      <c r="D243" s="194" t="s">
        <v>2828</v>
      </c>
      <c r="E243" s="194" t="s">
        <v>831</v>
      </c>
      <c r="F243" s="194" t="s">
        <v>3241</v>
      </c>
      <c r="G243" s="191">
        <v>0</v>
      </c>
      <c r="H243" s="192">
        <v>81.53</v>
      </c>
      <c r="I243" s="191">
        <v>2012</v>
      </c>
      <c r="J243" s="191">
        <v>165328</v>
      </c>
      <c r="K243" s="194" t="s">
        <v>3088</v>
      </c>
      <c r="L243" s="194" t="s">
        <v>832</v>
      </c>
      <c r="M243" s="194" t="s">
        <v>3089</v>
      </c>
      <c r="N243" s="194" t="s">
        <v>20</v>
      </c>
      <c r="O243" s="191">
        <v>0</v>
      </c>
      <c r="P243" s="194" t="s">
        <v>328</v>
      </c>
      <c r="Q243" s="194" t="s">
        <v>329</v>
      </c>
      <c r="R243" s="194" t="s">
        <v>827</v>
      </c>
      <c r="S243" s="194" t="s">
        <v>2425</v>
      </c>
    </row>
    <row r="244" spans="1:19" hidden="1" outlineLevel="2" x14ac:dyDescent="0.25">
      <c r="A244" s="194" t="s">
        <v>16</v>
      </c>
      <c r="B244" s="193">
        <v>41171</v>
      </c>
      <c r="C244" s="194" t="s">
        <v>3245</v>
      </c>
      <c r="D244" s="194" t="s">
        <v>2828</v>
      </c>
      <c r="E244" s="194" t="s">
        <v>3231</v>
      </c>
      <c r="F244" s="194" t="s">
        <v>3237</v>
      </c>
      <c r="G244" s="191">
        <v>0</v>
      </c>
      <c r="H244" s="192">
        <v>821.75</v>
      </c>
      <c r="I244" s="191">
        <v>2012</v>
      </c>
      <c r="J244" s="191">
        <v>168343</v>
      </c>
      <c r="K244" s="194" t="s">
        <v>3246</v>
      </c>
      <c r="L244" s="194" t="s">
        <v>3233</v>
      </c>
      <c r="M244" s="194" t="s">
        <v>3247</v>
      </c>
      <c r="N244" s="194" t="s">
        <v>20</v>
      </c>
      <c r="O244" s="191">
        <v>0</v>
      </c>
      <c r="P244" s="194" t="s">
        <v>328</v>
      </c>
      <c r="Q244" s="194" t="s">
        <v>329</v>
      </c>
      <c r="R244" s="194" t="s">
        <v>384</v>
      </c>
      <c r="S244" s="194" t="s">
        <v>2425</v>
      </c>
    </row>
    <row r="245" spans="1:19" hidden="1" outlineLevel="2" x14ac:dyDescent="0.25">
      <c r="A245" s="194" t="s">
        <v>16</v>
      </c>
      <c r="B245" s="193">
        <v>41171</v>
      </c>
      <c r="C245" s="194" t="s">
        <v>3248</v>
      </c>
      <c r="D245" s="194" t="s">
        <v>2828</v>
      </c>
      <c r="E245" s="194" t="s">
        <v>3231</v>
      </c>
      <c r="F245" s="194" t="s">
        <v>3237</v>
      </c>
      <c r="G245" s="191">
        <v>0</v>
      </c>
      <c r="H245" s="192">
        <v>289.38</v>
      </c>
      <c r="I245" s="191">
        <v>2012</v>
      </c>
      <c r="J245" s="191">
        <v>168344</v>
      </c>
      <c r="K245" s="194" t="s">
        <v>3246</v>
      </c>
      <c r="L245" s="194" t="s">
        <v>3233</v>
      </c>
      <c r="M245" s="194" t="s">
        <v>3247</v>
      </c>
      <c r="N245" s="194" t="s">
        <v>20</v>
      </c>
      <c r="O245" s="191">
        <v>0</v>
      </c>
      <c r="P245" s="194" t="s">
        <v>328</v>
      </c>
      <c r="Q245" s="194" t="s">
        <v>329</v>
      </c>
      <c r="R245" s="194" t="s">
        <v>384</v>
      </c>
      <c r="S245" s="194" t="s">
        <v>2425</v>
      </c>
    </row>
    <row r="246" spans="1:19" hidden="1" outlineLevel="2" x14ac:dyDescent="0.25">
      <c r="A246" s="194" t="s">
        <v>16</v>
      </c>
      <c r="B246" s="193">
        <v>41182</v>
      </c>
      <c r="C246" s="194" t="s">
        <v>20</v>
      </c>
      <c r="D246" s="194" t="s">
        <v>2828</v>
      </c>
      <c r="E246" s="194" t="s">
        <v>20</v>
      </c>
      <c r="F246" s="194" t="s">
        <v>3249</v>
      </c>
      <c r="G246" s="191">
        <v>0</v>
      </c>
      <c r="H246" s="192">
        <v>94.18</v>
      </c>
      <c r="I246" s="191">
        <v>2012</v>
      </c>
      <c r="J246" s="191">
        <v>170781</v>
      </c>
      <c r="K246" s="194" t="s">
        <v>3077</v>
      </c>
      <c r="L246" s="194" t="s">
        <v>20</v>
      </c>
      <c r="M246" s="194" t="s">
        <v>3077</v>
      </c>
      <c r="N246" s="194" t="s">
        <v>20</v>
      </c>
      <c r="O246" s="191">
        <v>0</v>
      </c>
      <c r="P246" s="194" t="s">
        <v>328</v>
      </c>
      <c r="Q246" s="194" t="s">
        <v>329</v>
      </c>
      <c r="R246" s="194" t="s">
        <v>325</v>
      </c>
      <c r="S246" s="194" t="s">
        <v>2425</v>
      </c>
    </row>
    <row r="247" spans="1:19" hidden="1" outlineLevel="2" x14ac:dyDescent="0.25">
      <c r="A247" s="194" t="s">
        <v>16</v>
      </c>
      <c r="B247" s="193">
        <v>41121</v>
      </c>
      <c r="C247" s="194" t="s">
        <v>20</v>
      </c>
      <c r="D247" s="194" t="s">
        <v>3250</v>
      </c>
      <c r="E247" s="194" t="s">
        <v>20</v>
      </c>
      <c r="F247" s="194" t="s">
        <v>3251</v>
      </c>
      <c r="G247" s="191">
        <v>0</v>
      </c>
      <c r="H247" s="192">
        <v>45.96</v>
      </c>
      <c r="I247" s="191">
        <v>2012</v>
      </c>
      <c r="J247" s="191">
        <v>154780</v>
      </c>
      <c r="K247" s="194" t="s">
        <v>3216</v>
      </c>
      <c r="L247" s="194" t="s">
        <v>20</v>
      </c>
      <c r="M247" s="194" t="s">
        <v>3216</v>
      </c>
      <c r="N247" s="194" t="s">
        <v>20</v>
      </c>
      <c r="O247" s="191">
        <v>0</v>
      </c>
      <c r="P247" s="194" t="s">
        <v>328</v>
      </c>
      <c r="Q247" s="194" t="s">
        <v>329</v>
      </c>
      <c r="R247" s="194" t="s">
        <v>325</v>
      </c>
      <c r="S247" s="194" t="s">
        <v>2425</v>
      </c>
    </row>
    <row r="248" spans="1:19" outlineLevel="1" collapsed="1" x14ac:dyDescent="0.25">
      <c r="A248" s="194" t="s">
        <v>16</v>
      </c>
      <c r="B248" s="193"/>
      <c r="C248" s="194"/>
      <c r="D248" s="195" t="s">
        <v>2895</v>
      </c>
      <c r="E248" s="194"/>
      <c r="F248" s="194"/>
      <c r="G248" s="191"/>
      <c r="H248" s="192">
        <v>6034.05</v>
      </c>
      <c r="I248" s="191"/>
      <c r="J248" s="191"/>
      <c r="K248" s="194"/>
      <c r="L248" s="194"/>
      <c r="M248" s="194"/>
      <c r="N248" s="194"/>
      <c r="O248" s="191"/>
      <c r="P248" s="194"/>
      <c r="Q248" s="194"/>
      <c r="R248" s="194"/>
      <c r="S248" s="194"/>
    </row>
    <row r="249" spans="1:19" hidden="1" outlineLevel="2" x14ac:dyDescent="0.25">
      <c r="A249" s="194"/>
      <c r="B249" s="193">
        <v>41121</v>
      </c>
      <c r="C249" s="194" t="s">
        <v>20</v>
      </c>
      <c r="D249" s="194" t="s">
        <v>3252</v>
      </c>
      <c r="E249" s="194" t="s">
        <v>20</v>
      </c>
      <c r="F249" s="194" t="s">
        <v>3253</v>
      </c>
      <c r="G249" s="191">
        <v>0</v>
      </c>
      <c r="H249" s="192">
        <v>5.84</v>
      </c>
      <c r="I249" s="191">
        <v>2012</v>
      </c>
      <c r="J249" s="191">
        <v>154781</v>
      </c>
      <c r="K249" s="194" t="s">
        <v>3216</v>
      </c>
      <c r="L249" s="194" t="s">
        <v>20</v>
      </c>
      <c r="M249" s="194" t="s">
        <v>3216</v>
      </c>
      <c r="N249" s="194" t="s">
        <v>20</v>
      </c>
      <c r="O249" s="191">
        <v>0</v>
      </c>
      <c r="P249" s="194" t="s">
        <v>328</v>
      </c>
      <c r="Q249" s="194" t="s">
        <v>329</v>
      </c>
      <c r="R249" s="194" t="s">
        <v>325</v>
      </c>
      <c r="S249" s="194" t="s">
        <v>2425</v>
      </c>
    </row>
    <row r="250" spans="1:19" outlineLevel="1" collapsed="1" x14ac:dyDescent="0.25">
      <c r="A250" s="194" t="s">
        <v>16</v>
      </c>
      <c r="B250" s="193"/>
      <c r="C250" s="194"/>
      <c r="D250" s="195" t="s">
        <v>3254</v>
      </c>
      <c r="E250" s="194"/>
      <c r="F250" s="194"/>
      <c r="G250" s="191"/>
      <c r="H250" s="192">
        <v>5.84</v>
      </c>
      <c r="I250" s="191"/>
      <c r="J250" s="191"/>
      <c r="K250" s="194"/>
      <c r="L250" s="194"/>
      <c r="M250" s="194"/>
      <c r="N250" s="194"/>
      <c r="O250" s="191"/>
      <c r="P250" s="194"/>
      <c r="Q250" s="194"/>
      <c r="R250" s="194"/>
      <c r="S250" s="194"/>
    </row>
    <row r="251" spans="1:19" hidden="1" outlineLevel="2" x14ac:dyDescent="0.25">
      <c r="A251" s="194"/>
      <c r="B251" s="193">
        <v>41121</v>
      </c>
      <c r="C251" s="194" t="s">
        <v>20</v>
      </c>
      <c r="D251" s="194" t="s">
        <v>3255</v>
      </c>
      <c r="E251" s="194" t="s">
        <v>20</v>
      </c>
      <c r="F251" s="194" t="s">
        <v>3256</v>
      </c>
      <c r="G251" s="191">
        <v>0</v>
      </c>
      <c r="H251" s="192">
        <v>2.17</v>
      </c>
      <c r="I251" s="191">
        <v>2012</v>
      </c>
      <c r="J251" s="191">
        <v>154782</v>
      </c>
      <c r="K251" s="194" t="s">
        <v>3216</v>
      </c>
      <c r="L251" s="194" t="s">
        <v>20</v>
      </c>
      <c r="M251" s="194" t="s">
        <v>3216</v>
      </c>
      <c r="N251" s="194" t="s">
        <v>20</v>
      </c>
      <c r="O251" s="191">
        <v>0</v>
      </c>
      <c r="P251" s="194" t="s">
        <v>328</v>
      </c>
      <c r="Q251" s="194" t="s">
        <v>329</v>
      </c>
      <c r="R251" s="194" t="s">
        <v>325</v>
      </c>
      <c r="S251" s="194" t="s">
        <v>2425</v>
      </c>
    </row>
    <row r="252" spans="1:19" outlineLevel="1" collapsed="1" x14ac:dyDescent="0.25">
      <c r="A252" s="194" t="s">
        <v>16</v>
      </c>
      <c r="B252" s="193"/>
      <c r="C252" s="194"/>
      <c r="D252" s="195" t="s">
        <v>3257</v>
      </c>
      <c r="E252" s="194"/>
      <c r="F252" s="194"/>
      <c r="G252" s="191"/>
      <c r="H252" s="192">
        <v>2.17</v>
      </c>
      <c r="I252" s="191"/>
      <c r="J252" s="191"/>
      <c r="K252" s="194"/>
      <c r="L252" s="194"/>
      <c r="M252" s="194"/>
      <c r="N252" s="194"/>
      <c r="O252" s="191"/>
      <c r="P252" s="194"/>
      <c r="Q252" s="194"/>
      <c r="R252" s="194"/>
      <c r="S252" s="194"/>
    </row>
    <row r="253" spans="1:19" hidden="1" outlineLevel="2" x14ac:dyDescent="0.25">
      <c r="A253" s="194"/>
      <c r="B253" s="193">
        <v>41095</v>
      </c>
      <c r="C253" s="194" t="s">
        <v>3258</v>
      </c>
      <c r="D253" s="194" t="s">
        <v>2993</v>
      </c>
      <c r="E253" s="194" t="s">
        <v>3259</v>
      </c>
      <c r="F253" s="194" t="s">
        <v>3260</v>
      </c>
      <c r="G253" s="191">
        <v>0</v>
      </c>
      <c r="H253" s="192">
        <v>148.91</v>
      </c>
      <c r="I253" s="191">
        <v>2012</v>
      </c>
      <c r="J253" s="191">
        <v>153649</v>
      </c>
      <c r="K253" s="194" t="s">
        <v>3069</v>
      </c>
      <c r="L253" s="194" t="s">
        <v>3261</v>
      </c>
      <c r="M253" s="194" t="s">
        <v>3070</v>
      </c>
      <c r="N253" s="194" t="s">
        <v>20</v>
      </c>
      <c r="O253" s="191">
        <v>0</v>
      </c>
      <c r="P253" s="194" t="s">
        <v>328</v>
      </c>
      <c r="Q253" s="194" t="s">
        <v>329</v>
      </c>
      <c r="R253" s="194" t="s">
        <v>384</v>
      </c>
      <c r="S253" s="194" t="s">
        <v>2425</v>
      </c>
    </row>
    <row r="254" spans="1:19" hidden="1" outlineLevel="2" x14ac:dyDescent="0.25">
      <c r="A254" s="194" t="s">
        <v>16</v>
      </c>
      <c r="B254" s="193">
        <v>41121</v>
      </c>
      <c r="C254" s="194" t="s">
        <v>20</v>
      </c>
      <c r="D254" s="194" t="s">
        <v>3262</v>
      </c>
      <c r="E254" s="194" t="s">
        <v>20</v>
      </c>
      <c r="F254" s="194" t="s">
        <v>3263</v>
      </c>
      <c r="G254" s="191">
        <v>0</v>
      </c>
      <c r="H254" s="192">
        <v>480.2</v>
      </c>
      <c r="I254" s="191">
        <v>2012</v>
      </c>
      <c r="J254" s="191">
        <v>154783</v>
      </c>
      <c r="K254" s="194" t="s">
        <v>3216</v>
      </c>
      <c r="L254" s="194" t="s">
        <v>20</v>
      </c>
      <c r="M254" s="194" t="s">
        <v>3216</v>
      </c>
      <c r="N254" s="194" t="s">
        <v>20</v>
      </c>
      <c r="O254" s="191">
        <v>0</v>
      </c>
      <c r="P254" s="194" t="s">
        <v>328</v>
      </c>
      <c r="Q254" s="194" t="s">
        <v>329</v>
      </c>
      <c r="R254" s="194" t="s">
        <v>325</v>
      </c>
      <c r="S254" s="194" t="s">
        <v>2425</v>
      </c>
    </row>
    <row r="255" spans="1:19" outlineLevel="1" collapsed="1" x14ac:dyDescent="0.25">
      <c r="A255" s="194" t="s">
        <v>16</v>
      </c>
      <c r="B255" s="193"/>
      <c r="C255" s="194"/>
      <c r="D255" s="195" t="s">
        <v>2994</v>
      </c>
      <c r="E255" s="194"/>
      <c r="F255" s="194"/>
      <c r="G255" s="191"/>
      <c r="H255" s="192">
        <v>629.11</v>
      </c>
      <c r="I255" s="191"/>
      <c r="J255" s="191"/>
      <c r="K255" s="194"/>
      <c r="L255" s="194"/>
      <c r="M255" s="194"/>
      <c r="N255" s="194"/>
      <c r="O255" s="191"/>
      <c r="P255" s="194"/>
      <c r="Q255" s="194"/>
      <c r="R255" s="194"/>
      <c r="S255" s="194"/>
    </row>
    <row r="256" spans="1:19" hidden="1" outlineLevel="2" x14ac:dyDescent="0.25">
      <c r="A256" s="194"/>
      <c r="B256" s="193">
        <v>41106</v>
      </c>
      <c r="C256" s="194" t="s">
        <v>3264</v>
      </c>
      <c r="D256" s="194" t="s">
        <v>2832</v>
      </c>
      <c r="E256" s="194" t="s">
        <v>427</v>
      </c>
      <c r="F256" s="194" t="s">
        <v>2832</v>
      </c>
      <c r="G256" s="191">
        <v>0</v>
      </c>
      <c r="H256" s="192">
        <v>18.75</v>
      </c>
      <c r="I256" s="191">
        <v>2012</v>
      </c>
      <c r="J256" s="191">
        <v>155452</v>
      </c>
      <c r="K256" s="194" t="s">
        <v>3265</v>
      </c>
      <c r="L256" s="194" t="s">
        <v>428</v>
      </c>
      <c r="M256" s="194" t="s">
        <v>3266</v>
      </c>
      <c r="N256" s="194" t="s">
        <v>20</v>
      </c>
      <c r="O256" s="191">
        <v>0</v>
      </c>
      <c r="P256" s="194" t="s">
        <v>328</v>
      </c>
      <c r="Q256" s="194" t="s">
        <v>329</v>
      </c>
      <c r="R256" s="194" t="s">
        <v>367</v>
      </c>
      <c r="S256" s="194" t="s">
        <v>2425</v>
      </c>
    </row>
    <row r="257" spans="1:19" hidden="1" outlineLevel="2" x14ac:dyDescent="0.25">
      <c r="A257" s="194" t="s">
        <v>16</v>
      </c>
      <c r="B257" s="193">
        <v>41126</v>
      </c>
      <c r="C257" s="194" t="s">
        <v>3267</v>
      </c>
      <c r="D257" s="194" t="s">
        <v>2832</v>
      </c>
      <c r="E257" s="194" t="s">
        <v>427</v>
      </c>
      <c r="F257" s="194" t="s">
        <v>2832</v>
      </c>
      <c r="G257" s="191">
        <v>0</v>
      </c>
      <c r="H257" s="192">
        <v>18.75</v>
      </c>
      <c r="I257" s="191">
        <v>2012</v>
      </c>
      <c r="J257" s="191">
        <v>159498</v>
      </c>
      <c r="K257" s="194" t="s">
        <v>3209</v>
      </c>
      <c r="L257" s="194" t="s">
        <v>428</v>
      </c>
      <c r="M257" s="194" t="s">
        <v>3210</v>
      </c>
      <c r="N257" s="194" t="s">
        <v>20</v>
      </c>
      <c r="O257" s="191">
        <v>0</v>
      </c>
      <c r="P257" s="194" t="s">
        <v>328</v>
      </c>
      <c r="Q257" s="194" t="s">
        <v>329</v>
      </c>
      <c r="R257" s="194" t="s">
        <v>367</v>
      </c>
      <c r="S257" s="194" t="s">
        <v>2425</v>
      </c>
    </row>
    <row r="258" spans="1:19" hidden="1" outlineLevel="2" x14ac:dyDescent="0.25">
      <c r="A258" s="194" t="s">
        <v>16</v>
      </c>
      <c r="B258" s="193">
        <v>41149</v>
      </c>
      <c r="C258" s="194" t="s">
        <v>3268</v>
      </c>
      <c r="D258" s="194" t="s">
        <v>2832</v>
      </c>
      <c r="E258" s="194" t="s">
        <v>831</v>
      </c>
      <c r="F258" s="194" t="s">
        <v>3269</v>
      </c>
      <c r="G258" s="191">
        <v>0</v>
      </c>
      <c r="H258" s="192">
        <v>1663.77</v>
      </c>
      <c r="I258" s="191">
        <v>2012</v>
      </c>
      <c r="J258" s="191">
        <v>165306</v>
      </c>
      <c r="K258" s="194" t="s">
        <v>3088</v>
      </c>
      <c r="L258" s="194" t="s">
        <v>832</v>
      </c>
      <c r="M258" s="194" t="s">
        <v>3089</v>
      </c>
      <c r="N258" s="194" t="s">
        <v>20</v>
      </c>
      <c r="O258" s="191">
        <v>0</v>
      </c>
      <c r="P258" s="194" t="s">
        <v>328</v>
      </c>
      <c r="Q258" s="194" t="s">
        <v>329</v>
      </c>
      <c r="R258" s="194" t="s">
        <v>827</v>
      </c>
      <c r="S258" s="194" t="s">
        <v>2425</v>
      </c>
    </row>
    <row r="259" spans="1:19" hidden="1" outlineLevel="2" x14ac:dyDescent="0.25">
      <c r="A259" s="194" t="s">
        <v>16</v>
      </c>
      <c r="B259" s="193">
        <v>41182</v>
      </c>
      <c r="C259" s="194" t="s">
        <v>20</v>
      </c>
      <c r="D259" s="194" t="s">
        <v>2832</v>
      </c>
      <c r="E259" s="194" t="s">
        <v>20</v>
      </c>
      <c r="F259" s="194" t="s">
        <v>3270</v>
      </c>
      <c r="G259" s="191">
        <v>0</v>
      </c>
      <c r="H259" s="192">
        <v>26.97</v>
      </c>
      <c r="I259" s="191">
        <v>2012</v>
      </c>
      <c r="J259" s="191">
        <v>170782</v>
      </c>
      <c r="K259" s="194" t="s">
        <v>3077</v>
      </c>
      <c r="L259" s="194" t="s">
        <v>20</v>
      </c>
      <c r="M259" s="194" t="s">
        <v>3077</v>
      </c>
      <c r="N259" s="194" t="s">
        <v>20</v>
      </c>
      <c r="O259" s="191">
        <v>0</v>
      </c>
      <c r="P259" s="194" t="s">
        <v>328</v>
      </c>
      <c r="Q259" s="194" t="s">
        <v>329</v>
      </c>
      <c r="R259" s="194" t="s">
        <v>325</v>
      </c>
      <c r="S259" s="194" t="s">
        <v>2425</v>
      </c>
    </row>
    <row r="260" spans="1:19" outlineLevel="1" collapsed="1" x14ac:dyDescent="0.25">
      <c r="A260" s="194" t="s">
        <v>16</v>
      </c>
      <c r="B260" s="193"/>
      <c r="C260" s="194"/>
      <c r="D260" s="195" t="s">
        <v>3271</v>
      </c>
      <c r="E260" s="194"/>
      <c r="F260" s="194"/>
      <c r="G260" s="191"/>
      <c r="H260" s="192">
        <v>1728.24</v>
      </c>
      <c r="I260" s="191"/>
      <c r="J260" s="191"/>
      <c r="K260" s="194"/>
      <c r="L260" s="194"/>
      <c r="M260" s="194"/>
      <c r="N260" s="194"/>
      <c r="O260" s="191"/>
      <c r="P260" s="194"/>
      <c r="Q260" s="194"/>
      <c r="R260" s="194"/>
      <c r="S260" s="194"/>
    </row>
    <row r="261" spans="1:19" hidden="1" outlineLevel="2" x14ac:dyDescent="0.25">
      <c r="A261" s="194"/>
      <c r="B261" s="193">
        <v>41113</v>
      </c>
      <c r="C261" s="194" t="s">
        <v>3272</v>
      </c>
      <c r="D261" s="194" t="s">
        <v>2835</v>
      </c>
      <c r="E261" s="194" t="s">
        <v>447</v>
      </c>
      <c r="F261" s="194" t="s">
        <v>3273</v>
      </c>
      <c r="G261" s="191">
        <v>0</v>
      </c>
      <c r="H261" s="192">
        <v>180.21</v>
      </c>
      <c r="I261" s="191">
        <v>2012</v>
      </c>
      <c r="J261" s="191">
        <v>156425</v>
      </c>
      <c r="K261" s="194" t="s">
        <v>3084</v>
      </c>
      <c r="L261" s="194" t="s">
        <v>448</v>
      </c>
      <c r="M261" s="194" t="s">
        <v>3085</v>
      </c>
      <c r="N261" s="194" t="s">
        <v>20</v>
      </c>
      <c r="O261" s="191">
        <v>0</v>
      </c>
      <c r="P261" s="194" t="s">
        <v>350</v>
      </c>
      <c r="Q261" s="194" t="s">
        <v>329</v>
      </c>
      <c r="R261" s="194" t="s">
        <v>384</v>
      </c>
      <c r="S261" s="194" t="s">
        <v>2425</v>
      </c>
    </row>
    <row r="262" spans="1:19" hidden="1" outlineLevel="2" x14ac:dyDescent="0.25">
      <c r="A262" s="194" t="s">
        <v>16</v>
      </c>
      <c r="B262" s="193">
        <v>41124</v>
      </c>
      <c r="C262" s="194" t="s">
        <v>3274</v>
      </c>
      <c r="D262" s="194" t="s">
        <v>2835</v>
      </c>
      <c r="E262" s="194" t="s">
        <v>2333</v>
      </c>
      <c r="F262" s="194" t="s">
        <v>3273</v>
      </c>
      <c r="G262" s="191">
        <v>0</v>
      </c>
      <c r="H262" s="192">
        <v>375.43</v>
      </c>
      <c r="I262" s="191">
        <v>2012</v>
      </c>
      <c r="J262" s="191">
        <v>159681</v>
      </c>
      <c r="K262" s="194" t="s">
        <v>3071</v>
      </c>
      <c r="L262" s="194" t="s">
        <v>2334</v>
      </c>
      <c r="M262" s="194" t="s">
        <v>3072</v>
      </c>
      <c r="N262" s="194" t="s">
        <v>20</v>
      </c>
      <c r="O262" s="191">
        <v>0</v>
      </c>
      <c r="P262" s="194" t="s">
        <v>350</v>
      </c>
      <c r="Q262" s="194" t="s">
        <v>329</v>
      </c>
      <c r="R262" s="194" t="s">
        <v>384</v>
      </c>
      <c r="S262" s="194" t="s">
        <v>2425</v>
      </c>
    </row>
    <row r="263" spans="1:19" hidden="1" outlineLevel="2" x14ac:dyDescent="0.25">
      <c r="A263" s="194" t="s">
        <v>16</v>
      </c>
      <c r="B263" s="193">
        <v>41129</v>
      </c>
      <c r="C263" s="194" t="s">
        <v>3275</v>
      </c>
      <c r="D263" s="194" t="s">
        <v>2835</v>
      </c>
      <c r="E263" s="194" t="s">
        <v>458</v>
      </c>
      <c r="F263" s="194" t="s">
        <v>3276</v>
      </c>
      <c r="G263" s="191">
        <v>0</v>
      </c>
      <c r="H263" s="192">
        <v>95.91</v>
      </c>
      <c r="I263" s="191">
        <v>2012</v>
      </c>
      <c r="J263" s="191">
        <v>160864</v>
      </c>
      <c r="K263" s="194" t="s">
        <v>3073</v>
      </c>
      <c r="L263" s="194" t="s">
        <v>459</v>
      </c>
      <c r="M263" s="194" t="s">
        <v>3074</v>
      </c>
      <c r="N263" s="194" t="s">
        <v>20</v>
      </c>
      <c r="O263" s="191">
        <v>0</v>
      </c>
      <c r="P263" s="194" t="s">
        <v>350</v>
      </c>
      <c r="Q263" s="194" t="s">
        <v>329</v>
      </c>
      <c r="R263" s="194" t="s">
        <v>384</v>
      </c>
      <c r="S263" s="194" t="s">
        <v>2425</v>
      </c>
    </row>
    <row r="264" spans="1:19" hidden="1" outlineLevel="2" x14ac:dyDescent="0.25">
      <c r="A264" s="194" t="s">
        <v>16</v>
      </c>
      <c r="B264" s="193">
        <v>41129</v>
      </c>
      <c r="C264" s="194" t="s">
        <v>3275</v>
      </c>
      <c r="D264" s="194" t="s">
        <v>2835</v>
      </c>
      <c r="E264" s="194" t="s">
        <v>458</v>
      </c>
      <c r="F264" s="194" t="s">
        <v>3276</v>
      </c>
      <c r="G264" s="191">
        <v>0</v>
      </c>
      <c r="H264" s="192">
        <v>0.04</v>
      </c>
      <c r="I264" s="191">
        <v>2012</v>
      </c>
      <c r="J264" s="191">
        <v>160864</v>
      </c>
      <c r="K264" s="194" t="s">
        <v>3073</v>
      </c>
      <c r="L264" s="194" t="s">
        <v>459</v>
      </c>
      <c r="M264" s="194" t="s">
        <v>3074</v>
      </c>
      <c r="N264" s="194" t="s">
        <v>20</v>
      </c>
      <c r="O264" s="191">
        <v>0</v>
      </c>
      <c r="P264" s="194" t="s">
        <v>350</v>
      </c>
      <c r="Q264" s="194" t="s">
        <v>329</v>
      </c>
      <c r="R264" s="194" t="s">
        <v>384</v>
      </c>
      <c r="S264" s="194" t="s">
        <v>2425</v>
      </c>
    </row>
    <row r="265" spans="1:19" hidden="1" outlineLevel="2" x14ac:dyDescent="0.25">
      <c r="A265" s="194" t="s">
        <v>16</v>
      </c>
      <c r="B265" s="193">
        <v>41182</v>
      </c>
      <c r="C265" s="194" t="s">
        <v>20</v>
      </c>
      <c r="D265" s="194" t="s">
        <v>2835</v>
      </c>
      <c r="E265" s="194" t="s">
        <v>20</v>
      </c>
      <c r="F265" s="194" t="s">
        <v>3277</v>
      </c>
      <c r="G265" s="191">
        <v>0</v>
      </c>
      <c r="H265" s="192">
        <v>10.33</v>
      </c>
      <c r="I265" s="191">
        <v>2012</v>
      </c>
      <c r="J265" s="191">
        <v>170783</v>
      </c>
      <c r="K265" s="194" t="s">
        <v>3077</v>
      </c>
      <c r="L265" s="194" t="s">
        <v>20</v>
      </c>
      <c r="M265" s="194" t="s">
        <v>3077</v>
      </c>
      <c r="N265" s="194" t="s">
        <v>20</v>
      </c>
      <c r="O265" s="191">
        <v>0</v>
      </c>
      <c r="P265" s="194" t="s">
        <v>350</v>
      </c>
      <c r="Q265" s="194" t="s">
        <v>329</v>
      </c>
      <c r="R265" s="194" t="s">
        <v>325</v>
      </c>
      <c r="S265" s="194" t="s">
        <v>2425</v>
      </c>
    </row>
    <row r="266" spans="1:19" outlineLevel="1" collapsed="1" x14ac:dyDescent="0.25">
      <c r="A266" s="194" t="s">
        <v>16</v>
      </c>
      <c r="B266" s="193"/>
      <c r="C266" s="194"/>
      <c r="D266" s="195" t="s">
        <v>2906</v>
      </c>
      <c r="E266" s="194"/>
      <c r="F266" s="194"/>
      <c r="G266" s="191"/>
      <c r="H266" s="192">
        <v>661.92</v>
      </c>
      <c r="I266" s="191"/>
      <c r="J266" s="191"/>
      <c r="K266" s="194"/>
      <c r="L266" s="194"/>
      <c r="M266" s="194"/>
      <c r="N266" s="194"/>
      <c r="O266" s="191"/>
      <c r="P266" s="194"/>
      <c r="Q266" s="194"/>
      <c r="R266" s="194"/>
      <c r="S266" s="194"/>
    </row>
    <row r="267" spans="1:19" hidden="1" outlineLevel="2" x14ac:dyDescent="0.25">
      <c r="A267" s="194"/>
      <c r="B267" s="193">
        <v>41122</v>
      </c>
      <c r="C267" s="194" t="s">
        <v>3278</v>
      </c>
      <c r="D267" s="194" t="s">
        <v>2836</v>
      </c>
      <c r="E267" s="194" t="s">
        <v>414</v>
      </c>
      <c r="F267" s="194" t="s">
        <v>3279</v>
      </c>
      <c r="G267" s="191">
        <v>0</v>
      </c>
      <c r="H267" s="192">
        <v>319.52999999999997</v>
      </c>
      <c r="I267" s="191">
        <v>2012</v>
      </c>
      <c r="J267" s="191">
        <v>159474</v>
      </c>
      <c r="K267" s="194" t="s">
        <v>3280</v>
      </c>
      <c r="L267" s="194" t="s">
        <v>415</v>
      </c>
      <c r="M267" s="194" t="s">
        <v>3281</v>
      </c>
      <c r="N267" s="194" t="s">
        <v>20</v>
      </c>
      <c r="O267" s="191">
        <v>0</v>
      </c>
      <c r="P267" s="194" t="s">
        <v>350</v>
      </c>
      <c r="Q267" s="194" t="s">
        <v>329</v>
      </c>
      <c r="R267" s="194" t="s">
        <v>384</v>
      </c>
      <c r="S267" s="194" t="s">
        <v>2425</v>
      </c>
    </row>
    <row r="268" spans="1:19" hidden="1" outlineLevel="2" x14ac:dyDescent="0.25">
      <c r="A268" s="194" t="s">
        <v>16</v>
      </c>
      <c r="B268" s="193">
        <v>41122</v>
      </c>
      <c r="C268" s="194" t="s">
        <v>3278</v>
      </c>
      <c r="D268" s="194" t="s">
        <v>2836</v>
      </c>
      <c r="E268" s="194" t="s">
        <v>414</v>
      </c>
      <c r="F268" s="194" t="s">
        <v>3279</v>
      </c>
      <c r="G268" s="191">
        <v>0</v>
      </c>
      <c r="H268" s="192">
        <v>23.64</v>
      </c>
      <c r="I268" s="191">
        <v>2012</v>
      </c>
      <c r="J268" s="191">
        <v>159474</v>
      </c>
      <c r="K268" s="194" t="s">
        <v>3280</v>
      </c>
      <c r="L268" s="194" t="s">
        <v>415</v>
      </c>
      <c r="M268" s="194" t="s">
        <v>3281</v>
      </c>
      <c r="N268" s="194" t="s">
        <v>20</v>
      </c>
      <c r="O268" s="191">
        <v>0</v>
      </c>
      <c r="P268" s="194" t="s">
        <v>350</v>
      </c>
      <c r="Q268" s="194" t="s">
        <v>329</v>
      </c>
      <c r="R268" s="194" t="s">
        <v>384</v>
      </c>
      <c r="S268" s="194" t="s">
        <v>2425</v>
      </c>
    </row>
    <row r="269" spans="1:19" hidden="1" outlineLevel="2" x14ac:dyDescent="0.25">
      <c r="A269" s="194" t="s">
        <v>16</v>
      </c>
      <c r="B269" s="193">
        <v>41159</v>
      </c>
      <c r="C269" s="194" t="s">
        <v>3282</v>
      </c>
      <c r="D269" s="194" t="s">
        <v>2836</v>
      </c>
      <c r="E269" s="194" t="s">
        <v>541</v>
      </c>
      <c r="F269" s="194" t="s">
        <v>3279</v>
      </c>
      <c r="G269" s="191">
        <v>0</v>
      </c>
      <c r="H269" s="192">
        <v>168</v>
      </c>
      <c r="I269" s="191">
        <v>2012</v>
      </c>
      <c r="J269" s="191">
        <v>166666</v>
      </c>
      <c r="K269" s="194" t="s">
        <v>3075</v>
      </c>
      <c r="L269" s="194" t="s">
        <v>542</v>
      </c>
      <c r="M269" s="194" t="s">
        <v>3076</v>
      </c>
      <c r="N269" s="194" t="s">
        <v>20</v>
      </c>
      <c r="O269" s="191">
        <v>0</v>
      </c>
      <c r="P269" s="194" t="s">
        <v>350</v>
      </c>
      <c r="Q269" s="194" t="s">
        <v>329</v>
      </c>
      <c r="R269" s="194" t="s">
        <v>384</v>
      </c>
      <c r="S269" s="194" t="s">
        <v>2425</v>
      </c>
    </row>
    <row r="270" spans="1:19" outlineLevel="1" collapsed="1" x14ac:dyDescent="0.25">
      <c r="A270" s="194" t="s">
        <v>16</v>
      </c>
      <c r="B270" s="193"/>
      <c r="C270" s="194"/>
      <c r="D270" s="195" t="s">
        <v>2908</v>
      </c>
      <c r="E270" s="194"/>
      <c r="F270" s="194"/>
      <c r="G270" s="191"/>
      <c r="H270" s="192">
        <v>511.16999999999996</v>
      </c>
      <c r="I270" s="191"/>
      <c r="J270" s="191"/>
      <c r="K270" s="194"/>
      <c r="L270" s="194"/>
      <c r="M270" s="194"/>
      <c r="N270" s="194"/>
      <c r="O270" s="191"/>
      <c r="P270" s="194"/>
      <c r="Q270" s="194"/>
      <c r="R270" s="194"/>
      <c r="S270" s="194"/>
    </row>
    <row r="271" spans="1:19" hidden="1" outlineLevel="2" x14ac:dyDescent="0.25">
      <c r="A271" s="194"/>
      <c r="B271" s="193">
        <v>41121</v>
      </c>
      <c r="C271" s="194" t="s">
        <v>20</v>
      </c>
      <c r="D271" s="194" t="s">
        <v>3283</v>
      </c>
      <c r="E271" s="194" t="s">
        <v>20</v>
      </c>
      <c r="F271" s="194" t="s">
        <v>3284</v>
      </c>
      <c r="G271" s="191">
        <v>0</v>
      </c>
      <c r="H271" s="192">
        <v>286.20999999999998</v>
      </c>
      <c r="I271" s="191">
        <v>2012</v>
      </c>
      <c r="J271" s="191">
        <v>154784</v>
      </c>
      <c r="K271" s="194" t="s">
        <v>3216</v>
      </c>
      <c r="L271" s="194" t="s">
        <v>20</v>
      </c>
      <c r="M271" s="194" t="s">
        <v>3216</v>
      </c>
      <c r="N271" s="194" t="s">
        <v>20</v>
      </c>
      <c r="O271" s="191">
        <v>0</v>
      </c>
      <c r="P271" s="194" t="s">
        <v>350</v>
      </c>
      <c r="Q271" s="194" t="s">
        <v>329</v>
      </c>
      <c r="R271" s="194" t="s">
        <v>325</v>
      </c>
      <c r="S271" s="194" t="s">
        <v>2425</v>
      </c>
    </row>
    <row r="272" spans="1:19" outlineLevel="1" collapsed="1" x14ac:dyDescent="0.25">
      <c r="A272" s="194" t="s">
        <v>16</v>
      </c>
      <c r="B272" s="193"/>
      <c r="C272" s="194"/>
      <c r="D272" s="195" t="s">
        <v>3285</v>
      </c>
      <c r="E272" s="194"/>
      <c r="F272" s="194"/>
      <c r="G272" s="191"/>
      <c r="H272" s="192">
        <v>286.20999999999998</v>
      </c>
      <c r="I272" s="191"/>
      <c r="J272" s="191"/>
      <c r="K272" s="194"/>
      <c r="L272" s="194"/>
      <c r="M272" s="194"/>
      <c r="N272" s="194"/>
      <c r="O272" s="191"/>
      <c r="P272" s="194"/>
      <c r="Q272" s="194"/>
      <c r="R272" s="194"/>
      <c r="S272" s="194"/>
    </row>
    <row r="273" spans="1:19" hidden="1" outlineLevel="2" x14ac:dyDescent="0.25">
      <c r="A273" s="194"/>
      <c r="B273" s="193">
        <v>41161</v>
      </c>
      <c r="C273" s="194" t="s">
        <v>3286</v>
      </c>
      <c r="D273" s="194" t="s">
        <v>2838</v>
      </c>
      <c r="E273" s="194" t="s">
        <v>764</v>
      </c>
      <c r="F273" s="194" t="s">
        <v>3287</v>
      </c>
      <c r="G273" s="191">
        <v>0</v>
      </c>
      <c r="H273" s="192">
        <v>4555</v>
      </c>
      <c r="I273" s="191">
        <v>2012</v>
      </c>
      <c r="J273" s="191">
        <v>166734</v>
      </c>
      <c r="K273" s="194" t="s">
        <v>3202</v>
      </c>
      <c r="L273" s="194" t="s">
        <v>765</v>
      </c>
      <c r="M273" s="194" t="s">
        <v>3204</v>
      </c>
      <c r="N273" s="194" t="s">
        <v>20</v>
      </c>
      <c r="O273" s="191">
        <v>0</v>
      </c>
      <c r="P273" s="194" t="s">
        <v>350</v>
      </c>
      <c r="Q273" s="194" t="s">
        <v>329</v>
      </c>
      <c r="R273" s="194" t="s">
        <v>384</v>
      </c>
      <c r="S273" s="194" t="s">
        <v>2425</v>
      </c>
    </row>
    <row r="274" spans="1:19" hidden="1" outlineLevel="2" x14ac:dyDescent="0.25">
      <c r="A274" s="194" t="s">
        <v>16</v>
      </c>
      <c r="B274" s="193">
        <v>41161</v>
      </c>
      <c r="C274" s="194" t="s">
        <v>3286</v>
      </c>
      <c r="D274" s="194" t="s">
        <v>2838</v>
      </c>
      <c r="E274" s="194" t="s">
        <v>764</v>
      </c>
      <c r="F274" s="194" t="s">
        <v>3287</v>
      </c>
      <c r="G274" s="191">
        <v>0</v>
      </c>
      <c r="H274" s="192">
        <v>70</v>
      </c>
      <c r="I274" s="191">
        <v>2012</v>
      </c>
      <c r="J274" s="191">
        <v>166734</v>
      </c>
      <c r="K274" s="194" t="s">
        <v>3202</v>
      </c>
      <c r="L274" s="194" t="s">
        <v>765</v>
      </c>
      <c r="M274" s="194" t="s">
        <v>3204</v>
      </c>
      <c r="N274" s="194" t="s">
        <v>20</v>
      </c>
      <c r="O274" s="191">
        <v>0</v>
      </c>
      <c r="P274" s="194" t="s">
        <v>350</v>
      </c>
      <c r="Q274" s="194" t="s">
        <v>329</v>
      </c>
      <c r="R274" s="194" t="s">
        <v>384</v>
      </c>
      <c r="S274" s="194" t="s">
        <v>2425</v>
      </c>
    </row>
    <row r="275" spans="1:19" hidden="1" outlineLevel="2" x14ac:dyDescent="0.25">
      <c r="A275" s="194" t="s">
        <v>16</v>
      </c>
      <c r="B275" s="193">
        <v>41182</v>
      </c>
      <c r="C275" s="194" t="s">
        <v>20</v>
      </c>
      <c r="D275" s="194" t="s">
        <v>2838</v>
      </c>
      <c r="E275" s="194" t="s">
        <v>20</v>
      </c>
      <c r="F275" s="194" t="s">
        <v>3288</v>
      </c>
      <c r="G275" s="191">
        <v>0</v>
      </c>
      <c r="H275" s="192">
        <v>73.33</v>
      </c>
      <c r="I275" s="191">
        <v>2012</v>
      </c>
      <c r="J275" s="191">
        <v>170784</v>
      </c>
      <c r="K275" s="194" t="s">
        <v>3077</v>
      </c>
      <c r="L275" s="194" t="s">
        <v>20</v>
      </c>
      <c r="M275" s="194" t="s">
        <v>3077</v>
      </c>
      <c r="N275" s="194" t="s">
        <v>20</v>
      </c>
      <c r="O275" s="191">
        <v>0</v>
      </c>
      <c r="P275" s="194" t="s">
        <v>350</v>
      </c>
      <c r="Q275" s="194" t="s">
        <v>329</v>
      </c>
      <c r="R275" s="194" t="s">
        <v>325</v>
      </c>
      <c r="S275" s="194" t="s">
        <v>2425</v>
      </c>
    </row>
    <row r="276" spans="1:19" outlineLevel="1" collapsed="1" x14ac:dyDescent="0.25">
      <c r="A276" s="194" t="s">
        <v>16</v>
      </c>
      <c r="B276" s="193"/>
      <c r="C276" s="194"/>
      <c r="D276" s="195" t="s">
        <v>3289</v>
      </c>
      <c r="E276" s="194"/>
      <c r="F276" s="194"/>
      <c r="G276" s="191"/>
      <c r="H276" s="192">
        <v>4698.33</v>
      </c>
      <c r="I276" s="191"/>
      <c r="J276" s="191"/>
      <c r="K276" s="194"/>
      <c r="L276" s="194"/>
      <c r="M276" s="194"/>
      <c r="N276" s="194"/>
      <c r="O276" s="191"/>
      <c r="P276" s="194"/>
      <c r="Q276" s="194"/>
      <c r="R276" s="194"/>
      <c r="S276" s="194"/>
    </row>
    <row r="277" spans="1:19" hidden="1" outlineLevel="2" x14ac:dyDescent="0.25">
      <c r="A277" s="194"/>
      <c r="B277" s="193">
        <v>41124</v>
      </c>
      <c r="C277" s="194" t="s">
        <v>3290</v>
      </c>
      <c r="D277" s="194" t="s">
        <v>3291</v>
      </c>
      <c r="E277" s="194" t="s">
        <v>3292</v>
      </c>
      <c r="F277" s="194" t="s">
        <v>3293</v>
      </c>
      <c r="G277" s="191">
        <v>0</v>
      </c>
      <c r="H277" s="192">
        <v>5761</v>
      </c>
      <c r="I277" s="191">
        <v>2012</v>
      </c>
      <c r="J277" s="191">
        <v>159675</v>
      </c>
      <c r="K277" s="194" t="s">
        <v>3071</v>
      </c>
      <c r="L277" s="194" t="s">
        <v>3294</v>
      </c>
      <c r="M277" s="194" t="s">
        <v>3072</v>
      </c>
      <c r="N277" s="194" t="s">
        <v>20</v>
      </c>
      <c r="O277" s="191">
        <v>0</v>
      </c>
      <c r="P277" s="194" t="s">
        <v>350</v>
      </c>
      <c r="Q277" s="194" t="s">
        <v>329</v>
      </c>
      <c r="R277" s="194" t="s">
        <v>384</v>
      </c>
      <c r="S277" s="194" t="s">
        <v>2425</v>
      </c>
    </row>
    <row r="278" spans="1:19" hidden="1" outlineLevel="2" x14ac:dyDescent="0.25">
      <c r="A278" s="194" t="s">
        <v>16</v>
      </c>
      <c r="B278" s="193">
        <v>41132</v>
      </c>
      <c r="C278" s="194" t="s">
        <v>3295</v>
      </c>
      <c r="D278" s="194" t="s">
        <v>3291</v>
      </c>
      <c r="E278" s="194" t="s">
        <v>603</v>
      </c>
      <c r="F278" s="194" t="s">
        <v>3293</v>
      </c>
      <c r="G278" s="191">
        <v>0</v>
      </c>
      <c r="H278" s="192">
        <v>313.12</v>
      </c>
      <c r="I278" s="191">
        <v>2012</v>
      </c>
      <c r="J278" s="191">
        <v>161085</v>
      </c>
      <c r="K278" s="194" t="s">
        <v>3150</v>
      </c>
      <c r="L278" s="194" t="s">
        <v>604</v>
      </c>
      <c r="M278" s="194" t="s">
        <v>3151</v>
      </c>
      <c r="N278" s="194" t="s">
        <v>20</v>
      </c>
      <c r="O278" s="191">
        <v>0</v>
      </c>
      <c r="P278" s="194" t="s">
        <v>350</v>
      </c>
      <c r="Q278" s="194" t="s">
        <v>329</v>
      </c>
      <c r="R278" s="194" t="s">
        <v>384</v>
      </c>
      <c r="S278" s="194" t="s">
        <v>2425</v>
      </c>
    </row>
    <row r="279" spans="1:19" hidden="1" outlineLevel="2" x14ac:dyDescent="0.25">
      <c r="A279" s="194" t="s">
        <v>16</v>
      </c>
      <c r="B279" s="193">
        <v>41137</v>
      </c>
      <c r="C279" s="194" t="s">
        <v>3296</v>
      </c>
      <c r="D279" s="194" t="s">
        <v>3291</v>
      </c>
      <c r="E279" s="194" t="s">
        <v>3231</v>
      </c>
      <c r="F279" s="194" t="s">
        <v>3297</v>
      </c>
      <c r="G279" s="191">
        <v>0</v>
      </c>
      <c r="H279" s="192">
        <v>603.15</v>
      </c>
      <c r="I279" s="191">
        <v>2012</v>
      </c>
      <c r="J279" s="191">
        <v>161763</v>
      </c>
      <c r="K279" s="194" t="s">
        <v>3108</v>
      </c>
      <c r="L279" s="194" t="s">
        <v>3233</v>
      </c>
      <c r="M279" s="194" t="s">
        <v>3109</v>
      </c>
      <c r="N279" s="194" t="s">
        <v>20</v>
      </c>
      <c r="O279" s="191">
        <v>0</v>
      </c>
      <c r="P279" s="194" t="s">
        <v>350</v>
      </c>
      <c r="Q279" s="194" t="s">
        <v>329</v>
      </c>
      <c r="R279" s="194" t="s">
        <v>384</v>
      </c>
      <c r="S279" s="194" t="s">
        <v>2425</v>
      </c>
    </row>
    <row r="280" spans="1:19" hidden="1" outlineLevel="2" x14ac:dyDescent="0.25">
      <c r="A280" s="194" t="s">
        <v>16</v>
      </c>
      <c r="B280" s="193">
        <v>41182</v>
      </c>
      <c r="C280" s="194" t="s">
        <v>20</v>
      </c>
      <c r="D280" s="194" t="s">
        <v>3291</v>
      </c>
      <c r="E280" s="194" t="s">
        <v>20</v>
      </c>
      <c r="F280" s="194" t="s">
        <v>3298</v>
      </c>
      <c r="G280" s="191">
        <v>0</v>
      </c>
      <c r="H280" s="192">
        <v>105.87</v>
      </c>
      <c r="I280" s="191">
        <v>2012</v>
      </c>
      <c r="J280" s="191">
        <v>170785</v>
      </c>
      <c r="K280" s="194" t="s">
        <v>3077</v>
      </c>
      <c r="L280" s="194" t="s">
        <v>20</v>
      </c>
      <c r="M280" s="194" t="s">
        <v>3077</v>
      </c>
      <c r="N280" s="194" t="s">
        <v>20</v>
      </c>
      <c r="O280" s="191">
        <v>0</v>
      </c>
      <c r="P280" s="194" t="s">
        <v>350</v>
      </c>
      <c r="Q280" s="194" t="s">
        <v>329</v>
      </c>
      <c r="R280" s="194" t="s">
        <v>325</v>
      </c>
      <c r="S280" s="194" t="s">
        <v>2425</v>
      </c>
    </row>
    <row r="281" spans="1:19" outlineLevel="1" collapsed="1" x14ac:dyDescent="0.25">
      <c r="A281" s="194" t="s">
        <v>16</v>
      </c>
      <c r="B281" s="193"/>
      <c r="C281" s="194"/>
      <c r="D281" s="195" t="s">
        <v>3299</v>
      </c>
      <c r="E281" s="194"/>
      <c r="F281" s="194"/>
      <c r="G281" s="191"/>
      <c r="H281" s="192">
        <v>6783.1399999999994</v>
      </c>
      <c r="I281" s="191"/>
      <c r="J281" s="191"/>
      <c r="K281" s="194"/>
      <c r="L281" s="194"/>
      <c r="M281" s="194"/>
      <c r="N281" s="194"/>
      <c r="O281" s="191"/>
      <c r="P281" s="194"/>
      <c r="Q281" s="194"/>
      <c r="R281" s="194"/>
      <c r="S281" s="194"/>
    </row>
    <row r="282" spans="1:19" hidden="1" outlineLevel="2" x14ac:dyDescent="0.25">
      <c r="A282" s="194"/>
      <c r="B282" s="193">
        <v>41114</v>
      </c>
      <c r="C282" s="194" t="s">
        <v>3300</v>
      </c>
      <c r="D282" s="194" t="s">
        <v>2840</v>
      </c>
      <c r="E282" s="194" t="s">
        <v>507</v>
      </c>
      <c r="F282" s="194" t="s">
        <v>3301</v>
      </c>
      <c r="G282" s="191">
        <v>0</v>
      </c>
      <c r="H282" s="192">
        <v>434.26</v>
      </c>
      <c r="I282" s="191">
        <v>2012</v>
      </c>
      <c r="J282" s="191">
        <v>156740</v>
      </c>
      <c r="K282" s="194" t="s">
        <v>3080</v>
      </c>
      <c r="L282" s="194" t="s">
        <v>508</v>
      </c>
      <c r="M282" s="194" t="s">
        <v>3081</v>
      </c>
      <c r="N282" s="194" t="s">
        <v>20</v>
      </c>
      <c r="O282" s="191">
        <v>0</v>
      </c>
      <c r="P282" s="194" t="s">
        <v>350</v>
      </c>
      <c r="Q282" s="194" t="s">
        <v>329</v>
      </c>
      <c r="R282" s="194" t="s">
        <v>384</v>
      </c>
      <c r="S282" s="194" t="s">
        <v>2425</v>
      </c>
    </row>
    <row r="283" spans="1:19" hidden="1" outlineLevel="2" x14ac:dyDescent="0.25">
      <c r="A283" s="194" t="s">
        <v>16</v>
      </c>
      <c r="B283" s="193">
        <v>41159</v>
      </c>
      <c r="C283" s="194" t="s">
        <v>3302</v>
      </c>
      <c r="D283" s="194" t="s">
        <v>2840</v>
      </c>
      <c r="E283" s="194" t="s">
        <v>2433</v>
      </c>
      <c r="F283" s="194" t="s">
        <v>3303</v>
      </c>
      <c r="G283" s="191">
        <v>0</v>
      </c>
      <c r="H283" s="192">
        <v>291.31</v>
      </c>
      <c r="I283" s="191">
        <v>2012</v>
      </c>
      <c r="J283" s="191">
        <v>166644</v>
      </c>
      <c r="K283" s="194" t="s">
        <v>3075</v>
      </c>
      <c r="L283" s="194" t="s">
        <v>2430</v>
      </c>
      <c r="M283" s="194" t="s">
        <v>3076</v>
      </c>
      <c r="N283" s="194" t="s">
        <v>20</v>
      </c>
      <c r="O283" s="191">
        <v>0</v>
      </c>
      <c r="P283" s="194" t="s">
        <v>350</v>
      </c>
      <c r="Q283" s="194" t="s">
        <v>329</v>
      </c>
      <c r="R283" s="194" t="s">
        <v>384</v>
      </c>
      <c r="S283" s="194" t="s">
        <v>2425</v>
      </c>
    </row>
    <row r="284" spans="1:19" hidden="1" outlineLevel="2" x14ac:dyDescent="0.25">
      <c r="A284" s="194" t="s">
        <v>16</v>
      </c>
      <c r="B284" s="193">
        <v>41171</v>
      </c>
      <c r="C284" s="194" t="s">
        <v>3304</v>
      </c>
      <c r="D284" s="194" t="s">
        <v>2840</v>
      </c>
      <c r="E284" s="194" t="s">
        <v>3231</v>
      </c>
      <c r="F284" s="194" t="s">
        <v>3303</v>
      </c>
      <c r="G284" s="191">
        <v>0</v>
      </c>
      <c r="H284" s="192">
        <v>300</v>
      </c>
      <c r="I284" s="191">
        <v>2012</v>
      </c>
      <c r="J284" s="191">
        <v>168342</v>
      </c>
      <c r="K284" s="194" t="s">
        <v>3246</v>
      </c>
      <c r="L284" s="194" t="s">
        <v>3233</v>
      </c>
      <c r="M284" s="194" t="s">
        <v>3247</v>
      </c>
      <c r="N284" s="194" t="s">
        <v>20</v>
      </c>
      <c r="O284" s="191">
        <v>0</v>
      </c>
      <c r="P284" s="194" t="s">
        <v>350</v>
      </c>
      <c r="Q284" s="194" t="s">
        <v>329</v>
      </c>
      <c r="R284" s="194" t="s">
        <v>384</v>
      </c>
      <c r="S284" s="194" t="s">
        <v>2425</v>
      </c>
    </row>
    <row r="285" spans="1:19" hidden="1" outlineLevel="2" x14ac:dyDescent="0.25">
      <c r="A285" s="194" t="s">
        <v>16</v>
      </c>
      <c r="B285" s="193">
        <v>41182</v>
      </c>
      <c r="C285" s="194" t="s">
        <v>20</v>
      </c>
      <c r="D285" s="194" t="s">
        <v>2840</v>
      </c>
      <c r="E285" s="194" t="s">
        <v>20</v>
      </c>
      <c r="F285" s="194" t="s">
        <v>3305</v>
      </c>
      <c r="G285" s="191">
        <v>0</v>
      </c>
      <c r="H285" s="192">
        <v>17.97</v>
      </c>
      <c r="I285" s="191">
        <v>2012</v>
      </c>
      <c r="J285" s="191">
        <v>170786</v>
      </c>
      <c r="K285" s="194" t="s">
        <v>3077</v>
      </c>
      <c r="L285" s="194" t="s">
        <v>20</v>
      </c>
      <c r="M285" s="194" t="s">
        <v>3077</v>
      </c>
      <c r="N285" s="194" t="s">
        <v>20</v>
      </c>
      <c r="O285" s="191">
        <v>0</v>
      </c>
      <c r="P285" s="194" t="s">
        <v>350</v>
      </c>
      <c r="Q285" s="194" t="s">
        <v>329</v>
      </c>
      <c r="R285" s="194" t="s">
        <v>325</v>
      </c>
      <c r="S285" s="194" t="s">
        <v>2425</v>
      </c>
    </row>
    <row r="286" spans="1:19" hidden="1" outlineLevel="2" x14ac:dyDescent="0.25">
      <c r="A286" s="194" t="s">
        <v>16</v>
      </c>
      <c r="B286" s="193">
        <v>41121</v>
      </c>
      <c r="C286" s="194" t="s">
        <v>20</v>
      </c>
      <c r="D286" s="194" t="s">
        <v>3306</v>
      </c>
      <c r="E286" s="194" t="s">
        <v>20</v>
      </c>
      <c r="F286" s="194" t="s">
        <v>3307</v>
      </c>
      <c r="G286" s="191">
        <v>0</v>
      </c>
      <c r="H286" s="192">
        <v>107.76</v>
      </c>
      <c r="I286" s="191">
        <v>2012</v>
      </c>
      <c r="J286" s="191">
        <v>154785</v>
      </c>
      <c r="K286" s="194" t="s">
        <v>3216</v>
      </c>
      <c r="L286" s="194" t="s">
        <v>20</v>
      </c>
      <c r="M286" s="194" t="s">
        <v>3216</v>
      </c>
      <c r="N286" s="194" t="s">
        <v>20</v>
      </c>
      <c r="O286" s="191">
        <v>0</v>
      </c>
      <c r="P286" s="194" t="s">
        <v>350</v>
      </c>
      <c r="Q286" s="194" t="s">
        <v>329</v>
      </c>
      <c r="R286" s="194" t="s">
        <v>325</v>
      </c>
      <c r="S286" s="194" t="s">
        <v>2425</v>
      </c>
    </row>
    <row r="287" spans="1:19" outlineLevel="1" collapsed="1" x14ac:dyDescent="0.25">
      <c r="A287" s="194" t="s">
        <v>16</v>
      </c>
      <c r="B287" s="193"/>
      <c r="C287" s="194"/>
      <c r="D287" s="195" t="s">
        <v>2996</v>
      </c>
      <c r="E287" s="194"/>
      <c r="F287" s="194"/>
      <c r="G287" s="191"/>
      <c r="H287" s="192">
        <v>1151.3</v>
      </c>
      <c r="I287" s="191"/>
      <c r="J287" s="191"/>
      <c r="K287" s="194"/>
      <c r="L287" s="194"/>
      <c r="M287" s="194"/>
      <c r="N287" s="194"/>
      <c r="O287" s="191"/>
      <c r="P287" s="194"/>
      <c r="Q287" s="194"/>
      <c r="R287" s="194"/>
      <c r="S287" s="194"/>
    </row>
    <row r="288" spans="1:19" hidden="1" outlineLevel="2" x14ac:dyDescent="0.25">
      <c r="A288" s="194"/>
      <c r="B288" s="193">
        <v>41106</v>
      </c>
      <c r="C288" s="194" t="s">
        <v>3308</v>
      </c>
      <c r="D288" s="194" t="s">
        <v>2841</v>
      </c>
      <c r="E288" s="194" t="s">
        <v>427</v>
      </c>
      <c r="F288" s="194" t="s">
        <v>2841</v>
      </c>
      <c r="G288" s="191">
        <v>0</v>
      </c>
      <c r="H288" s="192">
        <v>18.75</v>
      </c>
      <c r="I288" s="191">
        <v>2012</v>
      </c>
      <c r="J288" s="191">
        <v>155453</v>
      </c>
      <c r="K288" s="194" t="s">
        <v>3265</v>
      </c>
      <c r="L288" s="194" t="s">
        <v>428</v>
      </c>
      <c r="M288" s="194" t="s">
        <v>3266</v>
      </c>
      <c r="N288" s="194" t="s">
        <v>20</v>
      </c>
      <c r="O288" s="191">
        <v>0</v>
      </c>
      <c r="P288" s="194" t="s">
        <v>350</v>
      </c>
      <c r="Q288" s="194" t="s">
        <v>329</v>
      </c>
      <c r="R288" s="194" t="s">
        <v>367</v>
      </c>
      <c r="S288" s="194" t="s">
        <v>2425</v>
      </c>
    </row>
    <row r="289" spans="1:19" hidden="1" outlineLevel="2" x14ac:dyDescent="0.25">
      <c r="A289" s="194" t="s">
        <v>16</v>
      </c>
      <c r="B289" s="193">
        <v>41126</v>
      </c>
      <c r="C289" s="194" t="s">
        <v>3309</v>
      </c>
      <c r="D289" s="194" t="s">
        <v>2841</v>
      </c>
      <c r="E289" s="194" t="s">
        <v>427</v>
      </c>
      <c r="F289" s="194" t="s">
        <v>2841</v>
      </c>
      <c r="G289" s="191">
        <v>0</v>
      </c>
      <c r="H289" s="192">
        <v>18.75</v>
      </c>
      <c r="I289" s="191">
        <v>2012</v>
      </c>
      <c r="J289" s="191">
        <v>159499</v>
      </c>
      <c r="K289" s="194" t="s">
        <v>3209</v>
      </c>
      <c r="L289" s="194" t="s">
        <v>428</v>
      </c>
      <c r="M289" s="194" t="s">
        <v>3210</v>
      </c>
      <c r="N289" s="194" t="s">
        <v>20</v>
      </c>
      <c r="O289" s="191">
        <v>0</v>
      </c>
      <c r="P289" s="194" t="s">
        <v>350</v>
      </c>
      <c r="Q289" s="194" t="s">
        <v>329</v>
      </c>
      <c r="R289" s="194" t="s">
        <v>367</v>
      </c>
      <c r="S289" s="194" t="s">
        <v>2425</v>
      </c>
    </row>
    <row r="290" spans="1:19" hidden="1" outlineLevel="2" x14ac:dyDescent="0.25">
      <c r="A290" s="194" t="s">
        <v>16</v>
      </c>
      <c r="B290" s="193">
        <v>41149</v>
      </c>
      <c r="C290" s="194" t="s">
        <v>3310</v>
      </c>
      <c r="D290" s="194" t="s">
        <v>2841</v>
      </c>
      <c r="E290" s="194" t="s">
        <v>831</v>
      </c>
      <c r="F290" s="194" t="s">
        <v>3311</v>
      </c>
      <c r="G290" s="191">
        <v>0</v>
      </c>
      <c r="H290" s="192">
        <v>187.17</v>
      </c>
      <c r="I290" s="191">
        <v>2012</v>
      </c>
      <c r="J290" s="191">
        <v>165313</v>
      </c>
      <c r="K290" s="194" t="s">
        <v>3088</v>
      </c>
      <c r="L290" s="194" t="s">
        <v>832</v>
      </c>
      <c r="M290" s="194" t="s">
        <v>3089</v>
      </c>
      <c r="N290" s="194" t="s">
        <v>20</v>
      </c>
      <c r="O290" s="191">
        <v>0</v>
      </c>
      <c r="P290" s="194" t="s">
        <v>350</v>
      </c>
      <c r="Q290" s="194" t="s">
        <v>329</v>
      </c>
      <c r="R290" s="194" t="s">
        <v>827</v>
      </c>
      <c r="S290" s="194" t="s">
        <v>2425</v>
      </c>
    </row>
    <row r="291" spans="1:19" outlineLevel="1" collapsed="1" x14ac:dyDescent="0.25">
      <c r="A291" s="194" t="s">
        <v>16</v>
      </c>
      <c r="B291" s="193"/>
      <c r="C291" s="194"/>
      <c r="D291" s="195" t="s">
        <v>3312</v>
      </c>
      <c r="E291" s="194"/>
      <c r="F291" s="194"/>
      <c r="G291" s="191"/>
      <c r="H291" s="192">
        <v>224.67</v>
      </c>
      <c r="I291" s="191"/>
      <c r="J291" s="191"/>
      <c r="K291" s="194"/>
      <c r="L291" s="194"/>
      <c r="M291" s="194"/>
      <c r="N291" s="194"/>
      <c r="O291" s="191"/>
      <c r="P291" s="194"/>
      <c r="Q291" s="194"/>
      <c r="R291" s="194"/>
      <c r="S291" s="194"/>
    </row>
    <row r="292" spans="1:19" hidden="1" outlineLevel="2" x14ac:dyDescent="0.25">
      <c r="A292" s="194"/>
      <c r="B292" s="193">
        <v>41175</v>
      </c>
      <c r="C292" s="194" t="s">
        <v>3313</v>
      </c>
      <c r="D292" s="194" t="s">
        <v>2974</v>
      </c>
      <c r="E292" s="194" t="s">
        <v>2376</v>
      </c>
      <c r="F292" s="194" t="s">
        <v>3314</v>
      </c>
      <c r="G292" s="191">
        <v>0</v>
      </c>
      <c r="H292" s="192">
        <v>600</v>
      </c>
      <c r="I292" s="191">
        <v>2012</v>
      </c>
      <c r="J292" s="191">
        <v>168768</v>
      </c>
      <c r="K292" s="194" t="s">
        <v>3315</v>
      </c>
      <c r="L292" s="194" t="s">
        <v>2377</v>
      </c>
      <c r="M292" s="194" t="s">
        <v>3316</v>
      </c>
      <c r="N292" s="194" t="s">
        <v>20</v>
      </c>
      <c r="O292" s="191">
        <v>0</v>
      </c>
      <c r="P292" s="194" t="s">
        <v>2215</v>
      </c>
      <c r="Q292" s="194" t="s">
        <v>329</v>
      </c>
      <c r="R292" s="194" t="s">
        <v>384</v>
      </c>
      <c r="S292" s="194" t="s">
        <v>2425</v>
      </c>
    </row>
    <row r="293" spans="1:19" outlineLevel="1" collapsed="1" x14ac:dyDescent="0.25">
      <c r="A293" s="194" t="s">
        <v>2029</v>
      </c>
      <c r="B293" s="193"/>
      <c r="C293" s="194"/>
      <c r="D293" s="195" t="s">
        <v>2976</v>
      </c>
      <c r="E293" s="194"/>
      <c r="F293" s="194"/>
      <c r="G293" s="191"/>
      <c r="H293" s="192">
        <v>600</v>
      </c>
      <c r="I293" s="191"/>
      <c r="J293" s="191"/>
      <c r="K293" s="194"/>
      <c r="L293" s="194"/>
      <c r="M293" s="194"/>
      <c r="N293" s="194"/>
      <c r="O293" s="191"/>
      <c r="P293" s="194"/>
      <c r="Q293" s="194"/>
      <c r="R293" s="194"/>
      <c r="S293" s="194"/>
    </row>
    <row r="294" spans="1:19" hidden="1" outlineLevel="2" x14ac:dyDescent="0.25">
      <c r="A294" s="194"/>
      <c r="B294" s="193">
        <v>41132</v>
      </c>
      <c r="C294" s="194" t="s">
        <v>3317</v>
      </c>
      <c r="D294" s="194" t="s">
        <v>3051</v>
      </c>
      <c r="E294" s="194" t="s">
        <v>2376</v>
      </c>
      <c r="F294" s="194" t="s">
        <v>3318</v>
      </c>
      <c r="G294" s="191">
        <v>0</v>
      </c>
      <c r="H294" s="192">
        <v>1890</v>
      </c>
      <c r="I294" s="191">
        <v>2012</v>
      </c>
      <c r="J294" s="191">
        <v>161082</v>
      </c>
      <c r="K294" s="194" t="s">
        <v>3150</v>
      </c>
      <c r="L294" s="194" t="s">
        <v>2377</v>
      </c>
      <c r="M294" s="194" t="s">
        <v>3151</v>
      </c>
      <c r="N294" s="194" t="s">
        <v>20</v>
      </c>
      <c r="O294" s="191">
        <v>0</v>
      </c>
      <c r="P294" s="194" t="s">
        <v>2215</v>
      </c>
      <c r="Q294" s="194" t="s">
        <v>329</v>
      </c>
      <c r="R294" s="194" t="s">
        <v>384</v>
      </c>
      <c r="S294" s="194" t="s">
        <v>2425</v>
      </c>
    </row>
    <row r="295" spans="1:19" hidden="1" outlineLevel="2" x14ac:dyDescent="0.25">
      <c r="A295" s="194" t="s">
        <v>2029</v>
      </c>
      <c r="B295" s="193">
        <v>41137</v>
      </c>
      <c r="C295" s="194" t="s">
        <v>3319</v>
      </c>
      <c r="D295" s="194" t="s">
        <v>3051</v>
      </c>
      <c r="E295" s="194" t="s">
        <v>2376</v>
      </c>
      <c r="F295" s="194" t="s">
        <v>3318</v>
      </c>
      <c r="G295" s="191">
        <v>0</v>
      </c>
      <c r="H295" s="192">
        <v>1130</v>
      </c>
      <c r="I295" s="191">
        <v>2012</v>
      </c>
      <c r="J295" s="191">
        <v>161768</v>
      </c>
      <c r="K295" s="194" t="s">
        <v>3108</v>
      </c>
      <c r="L295" s="194" t="s">
        <v>2377</v>
      </c>
      <c r="M295" s="194" t="s">
        <v>3109</v>
      </c>
      <c r="N295" s="194" t="s">
        <v>20</v>
      </c>
      <c r="O295" s="191">
        <v>0</v>
      </c>
      <c r="P295" s="194" t="s">
        <v>2215</v>
      </c>
      <c r="Q295" s="194" t="s">
        <v>329</v>
      </c>
      <c r="R295" s="194" t="s">
        <v>384</v>
      </c>
      <c r="S295" s="194" t="s">
        <v>2425</v>
      </c>
    </row>
    <row r="296" spans="1:19" hidden="1" outlineLevel="2" x14ac:dyDescent="0.25">
      <c r="A296" s="194" t="s">
        <v>2029</v>
      </c>
      <c r="B296" s="193">
        <v>41175</v>
      </c>
      <c r="C296" s="194" t="s">
        <v>3320</v>
      </c>
      <c r="D296" s="194" t="s">
        <v>3051</v>
      </c>
      <c r="E296" s="194" t="s">
        <v>2376</v>
      </c>
      <c r="F296" s="194" t="s">
        <v>3318</v>
      </c>
      <c r="G296" s="191">
        <v>0</v>
      </c>
      <c r="H296" s="192">
        <v>900</v>
      </c>
      <c r="I296" s="191">
        <v>2012</v>
      </c>
      <c r="J296" s="191">
        <v>168767</v>
      </c>
      <c r="K296" s="194" t="s">
        <v>3315</v>
      </c>
      <c r="L296" s="194" t="s">
        <v>2377</v>
      </c>
      <c r="M296" s="194" t="s">
        <v>3316</v>
      </c>
      <c r="N296" s="194" t="s">
        <v>20</v>
      </c>
      <c r="O296" s="191">
        <v>0</v>
      </c>
      <c r="P296" s="194" t="s">
        <v>2215</v>
      </c>
      <c r="Q296" s="194" t="s">
        <v>329</v>
      </c>
      <c r="R296" s="194" t="s">
        <v>384</v>
      </c>
      <c r="S296" s="194" t="s">
        <v>2425</v>
      </c>
    </row>
    <row r="297" spans="1:19" hidden="1" outlineLevel="2" x14ac:dyDescent="0.25">
      <c r="A297" s="194" t="s">
        <v>2029</v>
      </c>
      <c r="B297" s="193">
        <v>41182</v>
      </c>
      <c r="C297" s="194" t="s">
        <v>20</v>
      </c>
      <c r="D297" s="194" t="s">
        <v>3051</v>
      </c>
      <c r="E297" s="194" t="s">
        <v>20</v>
      </c>
      <c r="F297" s="194" t="s">
        <v>3321</v>
      </c>
      <c r="G297" s="191">
        <v>0</v>
      </c>
      <c r="H297" s="192">
        <v>71.12</v>
      </c>
      <c r="I297" s="191">
        <v>2012</v>
      </c>
      <c r="J297" s="191">
        <v>170787</v>
      </c>
      <c r="K297" s="194" t="s">
        <v>3077</v>
      </c>
      <c r="L297" s="194" t="s">
        <v>20</v>
      </c>
      <c r="M297" s="194" t="s">
        <v>3077</v>
      </c>
      <c r="N297" s="194" t="s">
        <v>20</v>
      </c>
      <c r="O297" s="191">
        <v>0</v>
      </c>
      <c r="P297" s="194" t="s">
        <v>2215</v>
      </c>
      <c r="Q297" s="194" t="s">
        <v>329</v>
      </c>
      <c r="R297" s="194" t="s">
        <v>325</v>
      </c>
      <c r="S297" s="194" t="s">
        <v>2425</v>
      </c>
    </row>
    <row r="298" spans="1:19" hidden="1" outlineLevel="2" x14ac:dyDescent="0.25">
      <c r="A298" s="194" t="s">
        <v>2029</v>
      </c>
      <c r="B298" s="193">
        <v>41121</v>
      </c>
      <c r="C298" s="194" t="s">
        <v>20</v>
      </c>
      <c r="D298" s="194" t="s">
        <v>3322</v>
      </c>
      <c r="E298" s="194" t="s">
        <v>20</v>
      </c>
      <c r="F298" s="194" t="s">
        <v>3323</v>
      </c>
      <c r="G298" s="191">
        <v>0</v>
      </c>
      <c r="H298" s="192">
        <v>565.9</v>
      </c>
      <c r="I298" s="191">
        <v>2012</v>
      </c>
      <c r="J298" s="191">
        <v>154862</v>
      </c>
      <c r="K298" s="194" t="s">
        <v>3324</v>
      </c>
      <c r="L298" s="194" t="s">
        <v>20</v>
      </c>
      <c r="M298" s="194" t="s">
        <v>3324</v>
      </c>
      <c r="N298" s="194" t="s">
        <v>20</v>
      </c>
      <c r="O298" s="191">
        <v>0</v>
      </c>
      <c r="P298" s="194" t="s">
        <v>2215</v>
      </c>
      <c r="Q298" s="194" t="s">
        <v>329</v>
      </c>
      <c r="R298" s="194" t="s">
        <v>325</v>
      </c>
      <c r="S298" s="194" t="s">
        <v>2425</v>
      </c>
    </row>
    <row r="299" spans="1:19" outlineLevel="1" collapsed="1" x14ac:dyDescent="0.25">
      <c r="A299" s="194" t="s">
        <v>2029</v>
      </c>
      <c r="B299" s="193"/>
      <c r="C299" s="194"/>
      <c r="D299" s="195" t="s">
        <v>3325</v>
      </c>
      <c r="E299" s="194"/>
      <c r="F299" s="194"/>
      <c r="G299" s="191"/>
      <c r="H299" s="192">
        <v>4557.0199999999995</v>
      </c>
      <c r="I299" s="191"/>
      <c r="J299" s="191"/>
      <c r="K299" s="194"/>
      <c r="L299" s="194"/>
      <c r="M299" s="194"/>
      <c r="N299" s="194"/>
      <c r="O299" s="191"/>
      <c r="P299" s="194"/>
      <c r="Q299" s="194"/>
      <c r="R299" s="194"/>
      <c r="S299" s="194"/>
    </row>
    <row r="300" spans="1:19" hidden="1" outlineLevel="2" x14ac:dyDescent="0.25">
      <c r="A300" s="194"/>
      <c r="B300" s="193">
        <v>41105</v>
      </c>
      <c r="C300" s="194" t="s">
        <v>3326</v>
      </c>
      <c r="D300" s="194" t="s">
        <v>2845</v>
      </c>
      <c r="E300" s="194" t="s">
        <v>427</v>
      </c>
      <c r="F300" s="194" t="s">
        <v>2845</v>
      </c>
      <c r="G300" s="191">
        <v>0</v>
      </c>
      <c r="H300" s="192">
        <v>18.75</v>
      </c>
      <c r="I300" s="191">
        <v>2012</v>
      </c>
      <c r="J300" s="191">
        <v>155271</v>
      </c>
      <c r="K300" s="194" t="s">
        <v>3178</v>
      </c>
      <c r="L300" s="194" t="s">
        <v>428</v>
      </c>
      <c r="M300" s="194" t="s">
        <v>3179</v>
      </c>
      <c r="N300" s="194" t="s">
        <v>20</v>
      </c>
      <c r="O300" s="191">
        <v>0</v>
      </c>
      <c r="P300" s="194" t="s">
        <v>2215</v>
      </c>
      <c r="Q300" s="194" t="s">
        <v>329</v>
      </c>
      <c r="R300" s="194" t="s">
        <v>367</v>
      </c>
      <c r="S300" s="194" t="s">
        <v>2425</v>
      </c>
    </row>
    <row r="301" spans="1:19" hidden="1" outlineLevel="2" x14ac:dyDescent="0.25">
      <c r="A301" s="194" t="s">
        <v>2029</v>
      </c>
      <c r="B301" s="193">
        <v>41149</v>
      </c>
      <c r="C301" s="194" t="s">
        <v>3327</v>
      </c>
      <c r="D301" s="194" t="s">
        <v>2845</v>
      </c>
      <c r="E301" s="194" t="s">
        <v>3328</v>
      </c>
      <c r="F301" s="194" t="s">
        <v>3329</v>
      </c>
      <c r="G301" s="191">
        <v>0</v>
      </c>
      <c r="H301" s="192">
        <v>349.99</v>
      </c>
      <c r="I301" s="191">
        <v>2012</v>
      </c>
      <c r="J301" s="191">
        <v>165314</v>
      </c>
      <c r="K301" s="194" t="s">
        <v>3088</v>
      </c>
      <c r="L301" s="194" t="s">
        <v>2616</v>
      </c>
      <c r="M301" s="194" t="s">
        <v>3089</v>
      </c>
      <c r="N301" s="194" t="s">
        <v>20</v>
      </c>
      <c r="O301" s="191">
        <v>0</v>
      </c>
      <c r="P301" s="194" t="s">
        <v>2215</v>
      </c>
      <c r="Q301" s="194" t="s">
        <v>329</v>
      </c>
      <c r="R301" s="194" t="s">
        <v>827</v>
      </c>
      <c r="S301" s="194" t="s">
        <v>2425</v>
      </c>
    </row>
    <row r="302" spans="1:19" hidden="1" outlineLevel="2" x14ac:dyDescent="0.25">
      <c r="A302" s="194" t="s">
        <v>2029</v>
      </c>
      <c r="B302" s="193">
        <v>41179</v>
      </c>
      <c r="C302" s="194" t="s">
        <v>3330</v>
      </c>
      <c r="D302" s="194" t="s">
        <v>2845</v>
      </c>
      <c r="E302" s="194" t="s">
        <v>3328</v>
      </c>
      <c r="F302" s="194" t="s">
        <v>3329</v>
      </c>
      <c r="G302" s="191">
        <v>0</v>
      </c>
      <c r="H302" s="192">
        <v>43.75</v>
      </c>
      <c r="I302" s="191">
        <v>2012</v>
      </c>
      <c r="J302" s="191">
        <v>170324</v>
      </c>
      <c r="K302" s="194" t="s">
        <v>3094</v>
      </c>
      <c r="L302" s="194" t="s">
        <v>2616</v>
      </c>
      <c r="M302" s="194" t="s">
        <v>3095</v>
      </c>
      <c r="N302" s="194" t="s">
        <v>20</v>
      </c>
      <c r="O302" s="191">
        <v>0</v>
      </c>
      <c r="P302" s="194" t="s">
        <v>2215</v>
      </c>
      <c r="Q302" s="194" t="s">
        <v>329</v>
      </c>
      <c r="R302" s="194" t="s">
        <v>827</v>
      </c>
      <c r="S302" s="194" t="s">
        <v>2425</v>
      </c>
    </row>
    <row r="303" spans="1:19" outlineLevel="1" collapsed="1" x14ac:dyDescent="0.25">
      <c r="A303" s="194" t="s">
        <v>2029</v>
      </c>
      <c r="B303" s="193"/>
      <c r="C303" s="194"/>
      <c r="D303" s="195" t="s">
        <v>3331</v>
      </c>
      <c r="E303" s="194"/>
      <c r="F303" s="194"/>
      <c r="G303" s="191"/>
      <c r="H303" s="192">
        <v>412.49</v>
      </c>
      <c r="I303" s="191"/>
      <c r="J303" s="191"/>
      <c r="K303" s="194"/>
      <c r="L303" s="194"/>
      <c r="M303" s="194"/>
      <c r="N303" s="194"/>
      <c r="O303" s="191"/>
      <c r="P303" s="194"/>
      <c r="Q303" s="194"/>
      <c r="R303" s="194"/>
      <c r="S303" s="194"/>
    </row>
    <row r="304" spans="1:19" hidden="1" outlineLevel="2" x14ac:dyDescent="0.25">
      <c r="A304" s="194"/>
      <c r="B304" s="193">
        <v>41121</v>
      </c>
      <c r="C304" s="194" t="s">
        <v>20</v>
      </c>
      <c r="D304" s="194" t="s">
        <v>3332</v>
      </c>
      <c r="E304" s="194" t="s">
        <v>20</v>
      </c>
      <c r="F304" s="194" t="s">
        <v>3333</v>
      </c>
      <c r="G304" s="191">
        <v>0</v>
      </c>
      <c r="H304" s="192">
        <v>630.01</v>
      </c>
      <c r="I304" s="191">
        <v>2012</v>
      </c>
      <c r="J304" s="191">
        <v>154863</v>
      </c>
      <c r="K304" s="194" t="s">
        <v>3324</v>
      </c>
      <c r="L304" s="194" t="s">
        <v>20</v>
      </c>
      <c r="M304" s="194" t="s">
        <v>3324</v>
      </c>
      <c r="N304" s="194" t="s">
        <v>20</v>
      </c>
      <c r="O304" s="191">
        <v>0</v>
      </c>
      <c r="P304" s="194" t="s">
        <v>2217</v>
      </c>
      <c r="Q304" s="194" t="s">
        <v>329</v>
      </c>
      <c r="R304" s="194" t="s">
        <v>325</v>
      </c>
      <c r="S304" s="194" t="s">
        <v>2425</v>
      </c>
    </row>
    <row r="305" spans="1:19" outlineLevel="1" collapsed="1" x14ac:dyDescent="0.25">
      <c r="A305" s="194" t="s">
        <v>2029</v>
      </c>
      <c r="B305" s="193"/>
      <c r="C305" s="194"/>
      <c r="D305" s="195" t="s">
        <v>3334</v>
      </c>
      <c r="E305" s="194"/>
      <c r="F305" s="194"/>
      <c r="G305" s="191"/>
      <c r="H305" s="192">
        <v>630.01</v>
      </c>
      <c r="I305" s="191"/>
      <c r="J305" s="191"/>
      <c r="K305" s="194"/>
      <c r="L305" s="194"/>
      <c r="M305" s="194"/>
      <c r="N305" s="194"/>
      <c r="O305" s="191"/>
      <c r="P305" s="194"/>
      <c r="Q305" s="194"/>
      <c r="R305" s="194"/>
      <c r="S305" s="194"/>
    </row>
    <row r="306" spans="1:19" hidden="1" outlineLevel="2" x14ac:dyDescent="0.25">
      <c r="A306" s="194"/>
      <c r="B306" s="193">
        <v>41108</v>
      </c>
      <c r="C306" s="194" t="s">
        <v>3335</v>
      </c>
      <c r="D306" s="194" t="s">
        <v>2977</v>
      </c>
      <c r="E306" s="194" t="s">
        <v>2344</v>
      </c>
      <c r="F306" s="194" t="s">
        <v>3336</v>
      </c>
      <c r="G306" s="191">
        <v>0</v>
      </c>
      <c r="H306" s="192">
        <v>437</v>
      </c>
      <c r="I306" s="191">
        <v>2012</v>
      </c>
      <c r="J306" s="191">
        <v>155638</v>
      </c>
      <c r="K306" s="194" t="s">
        <v>3082</v>
      </c>
      <c r="L306" s="194" t="s">
        <v>2345</v>
      </c>
      <c r="M306" s="194" t="s">
        <v>3083</v>
      </c>
      <c r="N306" s="194" t="s">
        <v>20</v>
      </c>
      <c r="O306" s="191">
        <v>0</v>
      </c>
      <c r="P306" s="194" t="s">
        <v>2217</v>
      </c>
      <c r="Q306" s="194" t="s">
        <v>329</v>
      </c>
      <c r="R306" s="194" t="s">
        <v>384</v>
      </c>
      <c r="S306" s="194" t="s">
        <v>2425</v>
      </c>
    </row>
    <row r="307" spans="1:19" outlineLevel="1" collapsed="1" x14ac:dyDescent="0.25">
      <c r="A307" s="194" t="s">
        <v>2029</v>
      </c>
      <c r="B307" s="193"/>
      <c r="C307" s="194"/>
      <c r="D307" s="195" t="s">
        <v>3337</v>
      </c>
      <c r="E307" s="194"/>
      <c r="F307" s="194"/>
      <c r="G307" s="191"/>
      <c r="H307" s="192">
        <v>437</v>
      </c>
      <c r="I307" s="191"/>
      <c r="J307" s="191"/>
      <c r="K307" s="194"/>
      <c r="L307" s="194"/>
      <c r="M307" s="194"/>
      <c r="N307" s="194"/>
      <c r="O307" s="191"/>
      <c r="P307" s="194"/>
      <c r="Q307" s="194"/>
      <c r="R307" s="194"/>
      <c r="S307" s="194"/>
    </row>
    <row r="308" spans="1:19" hidden="1" outlineLevel="2" x14ac:dyDescent="0.25">
      <c r="A308" s="194"/>
      <c r="B308" s="193">
        <v>41105</v>
      </c>
      <c r="C308" s="194" t="s">
        <v>3338</v>
      </c>
      <c r="D308" s="194" t="s">
        <v>2849</v>
      </c>
      <c r="E308" s="194" t="s">
        <v>427</v>
      </c>
      <c r="F308" s="194" t="s">
        <v>2849</v>
      </c>
      <c r="G308" s="191">
        <v>0</v>
      </c>
      <c r="H308" s="192">
        <v>18.75</v>
      </c>
      <c r="I308" s="191">
        <v>2012</v>
      </c>
      <c r="J308" s="191">
        <v>155272</v>
      </c>
      <c r="K308" s="194" t="s">
        <v>3178</v>
      </c>
      <c r="L308" s="194" t="s">
        <v>428</v>
      </c>
      <c r="M308" s="194" t="s">
        <v>3179</v>
      </c>
      <c r="N308" s="194" t="s">
        <v>20</v>
      </c>
      <c r="O308" s="191">
        <v>0</v>
      </c>
      <c r="P308" s="194" t="s">
        <v>2217</v>
      </c>
      <c r="Q308" s="194" t="s">
        <v>329</v>
      </c>
      <c r="R308" s="194" t="s">
        <v>367</v>
      </c>
      <c r="S308" s="194" t="s">
        <v>2425</v>
      </c>
    </row>
    <row r="309" spans="1:19" hidden="1" outlineLevel="2" x14ac:dyDescent="0.25">
      <c r="A309" s="194" t="s">
        <v>2029</v>
      </c>
      <c r="B309" s="193">
        <v>41126</v>
      </c>
      <c r="C309" s="194" t="s">
        <v>3339</v>
      </c>
      <c r="D309" s="194" t="s">
        <v>2849</v>
      </c>
      <c r="E309" s="194" t="s">
        <v>427</v>
      </c>
      <c r="F309" s="194" t="s">
        <v>2849</v>
      </c>
      <c r="G309" s="191">
        <v>0</v>
      </c>
      <c r="H309" s="192">
        <v>18.75</v>
      </c>
      <c r="I309" s="191">
        <v>2012</v>
      </c>
      <c r="J309" s="191">
        <v>159501</v>
      </c>
      <c r="K309" s="194" t="s">
        <v>3209</v>
      </c>
      <c r="L309" s="194" t="s">
        <v>428</v>
      </c>
      <c r="M309" s="194" t="s">
        <v>3210</v>
      </c>
      <c r="N309" s="194" t="s">
        <v>20</v>
      </c>
      <c r="O309" s="191">
        <v>0</v>
      </c>
      <c r="P309" s="194" t="s">
        <v>2217</v>
      </c>
      <c r="Q309" s="194" t="s">
        <v>329</v>
      </c>
      <c r="R309" s="194" t="s">
        <v>367</v>
      </c>
      <c r="S309" s="194" t="s">
        <v>2425</v>
      </c>
    </row>
    <row r="310" spans="1:19" hidden="1" outlineLevel="2" x14ac:dyDescent="0.25">
      <c r="A310" s="194" t="s">
        <v>2029</v>
      </c>
      <c r="B310" s="193">
        <v>41149</v>
      </c>
      <c r="C310" s="194" t="s">
        <v>3340</v>
      </c>
      <c r="D310" s="194" t="s">
        <v>2849</v>
      </c>
      <c r="E310" s="194" t="s">
        <v>3328</v>
      </c>
      <c r="F310" s="194" t="s">
        <v>3341</v>
      </c>
      <c r="G310" s="191">
        <v>0</v>
      </c>
      <c r="H310" s="192">
        <v>430.21</v>
      </c>
      <c r="I310" s="191">
        <v>2012</v>
      </c>
      <c r="J310" s="191">
        <v>165311</v>
      </c>
      <c r="K310" s="194" t="s">
        <v>3088</v>
      </c>
      <c r="L310" s="194" t="s">
        <v>2616</v>
      </c>
      <c r="M310" s="194" t="s">
        <v>3089</v>
      </c>
      <c r="N310" s="194" t="s">
        <v>20</v>
      </c>
      <c r="O310" s="191">
        <v>0</v>
      </c>
      <c r="P310" s="194" t="s">
        <v>2217</v>
      </c>
      <c r="Q310" s="194" t="s">
        <v>329</v>
      </c>
      <c r="R310" s="194" t="s">
        <v>827</v>
      </c>
      <c r="S310" s="194" t="s">
        <v>2425</v>
      </c>
    </row>
    <row r="311" spans="1:19" hidden="1" outlineLevel="2" x14ac:dyDescent="0.25">
      <c r="A311" s="194" t="s">
        <v>2029</v>
      </c>
      <c r="B311" s="193">
        <v>41179</v>
      </c>
      <c r="C311" s="194" t="s">
        <v>3342</v>
      </c>
      <c r="D311" s="194" t="s">
        <v>2849</v>
      </c>
      <c r="E311" s="194" t="s">
        <v>3328</v>
      </c>
      <c r="F311" s="194" t="s">
        <v>3341</v>
      </c>
      <c r="G311" s="191">
        <v>0</v>
      </c>
      <c r="H311" s="192">
        <v>43.75</v>
      </c>
      <c r="I311" s="191">
        <v>2012</v>
      </c>
      <c r="J311" s="191">
        <v>170325</v>
      </c>
      <c r="K311" s="194" t="s">
        <v>3094</v>
      </c>
      <c r="L311" s="194" t="s">
        <v>2616</v>
      </c>
      <c r="M311" s="194" t="s">
        <v>3095</v>
      </c>
      <c r="N311" s="194" t="s">
        <v>20</v>
      </c>
      <c r="O311" s="191">
        <v>0</v>
      </c>
      <c r="P311" s="194" t="s">
        <v>2217</v>
      </c>
      <c r="Q311" s="194" t="s">
        <v>329</v>
      </c>
      <c r="R311" s="194" t="s">
        <v>827</v>
      </c>
      <c r="S311" s="194" t="s">
        <v>2425</v>
      </c>
    </row>
    <row r="312" spans="1:19" outlineLevel="1" collapsed="1" x14ac:dyDescent="0.25">
      <c r="A312" s="194" t="s">
        <v>2029</v>
      </c>
      <c r="B312" s="193"/>
      <c r="C312" s="194"/>
      <c r="D312" s="195" t="s">
        <v>3343</v>
      </c>
      <c r="E312" s="194"/>
      <c r="F312" s="194"/>
      <c r="G312" s="191"/>
      <c r="H312" s="192">
        <v>511.46</v>
      </c>
      <c r="I312" s="191"/>
      <c r="J312" s="191"/>
      <c r="K312" s="194"/>
      <c r="L312" s="194"/>
      <c r="M312" s="194"/>
      <c r="N312" s="194"/>
      <c r="O312" s="191"/>
      <c r="P312" s="194"/>
      <c r="Q312" s="194"/>
      <c r="R312" s="194"/>
      <c r="S312" s="194"/>
    </row>
    <row r="313" spans="1:19" hidden="1" outlineLevel="2" x14ac:dyDescent="0.25">
      <c r="A313" s="194"/>
      <c r="B313" s="193">
        <v>41159</v>
      </c>
      <c r="C313" s="194" t="s">
        <v>3344</v>
      </c>
      <c r="D313" s="194" t="s">
        <v>3345</v>
      </c>
      <c r="E313" s="194" t="s">
        <v>1364</v>
      </c>
      <c r="F313" s="194" t="s">
        <v>3346</v>
      </c>
      <c r="G313" s="191">
        <v>0</v>
      </c>
      <c r="H313" s="192">
        <v>1470</v>
      </c>
      <c r="I313" s="191">
        <v>2012</v>
      </c>
      <c r="J313" s="191">
        <v>166645</v>
      </c>
      <c r="K313" s="194" t="s">
        <v>3075</v>
      </c>
      <c r="L313" s="194" t="s">
        <v>3347</v>
      </c>
      <c r="M313" s="194" t="s">
        <v>3076</v>
      </c>
      <c r="N313" s="194" t="s">
        <v>20</v>
      </c>
      <c r="O313" s="191">
        <v>0</v>
      </c>
      <c r="P313" s="194" t="s">
        <v>1276</v>
      </c>
      <c r="Q313" s="194" t="s">
        <v>329</v>
      </c>
      <c r="R313" s="194" t="s">
        <v>384</v>
      </c>
      <c r="S313" s="194" t="s">
        <v>2425</v>
      </c>
    </row>
    <row r="314" spans="1:19" hidden="1" outlineLevel="2" x14ac:dyDescent="0.25">
      <c r="A314" s="194" t="s">
        <v>1074</v>
      </c>
      <c r="B314" s="193">
        <v>41182</v>
      </c>
      <c r="C314" s="194" t="s">
        <v>20</v>
      </c>
      <c r="D314" s="194" t="s">
        <v>3345</v>
      </c>
      <c r="E314" s="194" t="s">
        <v>20</v>
      </c>
      <c r="F314" s="194" t="s">
        <v>3348</v>
      </c>
      <c r="G314" s="191">
        <v>0</v>
      </c>
      <c r="H314" s="192">
        <v>23.31</v>
      </c>
      <c r="I314" s="191">
        <v>2012</v>
      </c>
      <c r="J314" s="191">
        <v>170788</v>
      </c>
      <c r="K314" s="194" t="s">
        <v>3077</v>
      </c>
      <c r="L314" s="194" t="s">
        <v>20</v>
      </c>
      <c r="M314" s="194" t="s">
        <v>3077</v>
      </c>
      <c r="N314" s="194" t="s">
        <v>20</v>
      </c>
      <c r="O314" s="191">
        <v>0</v>
      </c>
      <c r="P314" s="194" t="s">
        <v>1276</v>
      </c>
      <c r="Q314" s="194" t="s">
        <v>329</v>
      </c>
      <c r="R314" s="194" t="s">
        <v>325</v>
      </c>
      <c r="S314" s="194" t="s">
        <v>2425</v>
      </c>
    </row>
    <row r="315" spans="1:19" outlineLevel="1" collapsed="1" x14ac:dyDescent="0.25">
      <c r="A315" s="194" t="s">
        <v>1074</v>
      </c>
      <c r="B315" s="193"/>
      <c r="C315" s="194"/>
      <c r="D315" s="195" t="s">
        <v>3349</v>
      </c>
      <c r="E315" s="194"/>
      <c r="F315" s="194"/>
      <c r="G315" s="191"/>
      <c r="H315" s="192">
        <v>1493.31</v>
      </c>
      <c r="I315" s="191"/>
      <c r="J315" s="191"/>
      <c r="K315" s="194"/>
      <c r="L315" s="194"/>
      <c r="M315" s="194"/>
      <c r="N315" s="194"/>
      <c r="O315" s="191"/>
      <c r="P315" s="194"/>
      <c r="Q315" s="194"/>
      <c r="R315" s="194"/>
      <c r="S315" s="194"/>
    </row>
    <row r="316" spans="1:19" hidden="1" outlineLevel="2" x14ac:dyDescent="0.25">
      <c r="A316" s="194"/>
      <c r="B316" s="193">
        <v>41144</v>
      </c>
      <c r="C316" s="194" t="s">
        <v>3350</v>
      </c>
      <c r="D316" s="194" t="s">
        <v>3011</v>
      </c>
      <c r="E316" s="194" t="s">
        <v>1356</v>
      </c>
      <c r="F316" s="194" t="s">
        <v>3351</v>
      </c>
      <c r="G316" s="191">
        <v>0</v>
      </c>
      <c r="H316" s="192">
        <v>180</v>
      </c>
      <c r="I316" s="191">
        <v>2012</v>
      </c>
      <c r="J316" s="191">
        <v>162796</v>
      </c>
      <c r="K316" s="194" t="s">
        <v>3092</v>
      </c>
      <c r="L316" s="194" t="s">
        <v>1357</v>
      </c>
      <c r="M316" s="194" t="s">
        <v>3093</v>
      </c>
      <c r="N316" s="194" t="s">
        <v>20</v>
      </c>
      <c r="O316" s="191">
        <v>0</v>
      </c>
      <c r="P316" s="194" t="s">
        <v>1276</v>
      </c>
      <c r="Q316" s="194" t="s">
        <v>329</v>
      </c>
      <c r="R316" s="194" t="s">
        <v>384</v>
      </c>
      <c r="S316" s="194" t="s">
        <v>2425</v>
      </c>
    </row>
    <row r="317" spans="1:19" hidden="1" outlineLevel="2" x14ac:dyDescent="0.25">
      <c r="A317" s="194" t="s">
        <v>1074</v>
      </c>
      <c r="B317" s="193">
        <v>41159</v>
      </c>
      <c r="C317" s="194" t="s">
        <v>3352</v>
      </c>
      <c r="D317" s="194" t="s">
        <v>3011</v>
      </c>
      <c r="E317" s="194" t="s">
        <v>1364</v>
      </c>
      <c r="F317" s="194" t="s">
        <v>3351</v>
      </c>
      <c r="G317" s="191">
        <v>0</v>
      </c>
      <c r="H317" s="192">
        <v>1800</v>
      </c>
      <c r="I317" s="191">
        <v>2012</v>
      </c>
      <c r="J317" s="191">
        <v>166646</v>
      </c>
      <c r="K317" s="194" t="s">
        <v>3075</v>
      </c>
      <c r="L317" s="194" t="s">
        <v>3347</v>
      </c>
      <c r="M317" s="194" t="s">
        <v>3076</v>
      </c>
      <c r="N317" s="194" t="s">
        <v>20</v>
      </c>
      <c r="O317" s="191">
        <v>0</v>
      </c>
      <c r="P317" s="194" t="s">
        <v>1276</v>
      </c>
      <c r="Q317" s="194" t="s">
        <v>329</v>
      </c>
      <c r="R317" s="194" t="s">
        <v>384</v>
      </c>
      <c r="S317" s="194" t="s">
        <v>2425</v>
      </c>
    </row>
    <row r="318" spans="1:19" hidden="1" outlineLevel="2" x14ac:dyDescent="0.25">
      <c r="A318" s="194" t="s">
        <v>1074</v>
      </c>
      <c r="B318" s="193">
        <v>41182</v>
      </c>
      <c r="C318" s="194" t="s">
        <v>20</v>
      </c>
      <c r="D318" s="194" t="s">
        <v>3011</v>
      </c>
      <c r="E318" s="194" t="s">
        <v>20</v>
      </c>
      <c r="F318" s="194" t="s">
        <v>3353</v>
      </c>
      <c r="G318" s="191">
        <v>0</v>
      </c>
      <c r="H318" s="192">
        <v>50.45</v>
      </c>
      <c r="I318" s="191">
        <v>2012</v>
      </c>
      <c r="J318" s="191">
        <v>170789</v>
      </c>
      <c r="K318" s="194" t="s">
        <v>3077</v>
      </c>
      <c r="L318" s="194" t="s">
        <v>20</v>
      </c>
      <c r="M318" s="194" t="s">
        <v>3077</v>
      </c>
      <c r="N318" s="194" t="s">
        <v>20</v>
      </c>
      <c r="O318" s="191">
        <v>0</v>
      </c>
      <c r="P318" s="194" t="s">
        <v>1276</v>
      </c>
      <c r="Q318" s="194" t="s">
        <v>329</v>
      </c>
      <c r="R318" s="194" t="s">
        <v>325</v>
      </c>
      <c r="S318" s="194" t="s">
        <v>2425</v>
      </c>
    </row>
    <row r="319" spans="1:19" hidden="1" outlineLevel="2" x14ac:dyDescent="0.25">
      <c r="A319" s="194" t="s">
        <v>1074</v>
      </c>
      <c r="B319" s="193">
        <v>41121</v>
      </c>
      <c r="C319" s="194" t="s">
        <v>20</v>
      </c>
      <c r="D319" s="194" t="s">
        <v>3354</v>
      </c>
      <c r="E319" s="194" t="s">
        <v>20</v>
      </c>
      <c r="F319" s="194" t="s">
        <v>3355</v>
      </c>
      <c r="G319" s="191">
        <v>0</v>
      </c>
      <c r="H319" s="192">
        <v>1201.6300000000001</v>
      </c>
      <c r="I319" s="191">
        <v>2012</v>
      </c>
      <c r="J319" s="191">
        <v>154837</v>
      </c>
      <c r="K319" s="194" t="s">
        <v>3356</v>
      </c>
      <c r="L319" s="194" t="s">
        <v>20</v>
      </c>
      <c r="M319" s="194" t="s">
        <v>3356</v>
      </c>
      <c r="N319" s="194" t="s">
        <v>20</v>
      </c>
      <c r="O319" s="191">
        <v>0</v>
      </c>
      <c r="P319" s="194" t="s">
        <v>1276</v>
      </c>
      <c r="Q319" s="194" t="s">
        <v>329</v>
      </c>
      <c r="R319" s="194" t="s">
        <v>325</v>
      </c>
      <c r="S319" s="194" t="s">
        <v>2425</v>
      </c>
    </row>
    <row r="320" spans="1:19" outlineLevel="1" collapsed="1" x14ac:dyDescent="0.25">
      <c r="A320" s="194" t="s">
        <v>1074</v>
      </c>
      <c r="B320" s="193"/>
      <c r="C320" s="194"/>
      <c r="D320" s="195" t="s">
        <v>3012</v>
      </c>
      <c r="E320" s="194"/>
      <c r="F320" s="194"/>
      <c r="G320" s="191"/>
      <c r="H320" s="192">
        <v>3232.08</v>
      </c>
      <c r="I320" s="191"/>
      <c r="J320" s="191"/>
      <c r="K320" s="194"/>
      <c r="L320" s="194"/>
      <c r="M320" s="194"/>
      <c r="N320" s="194"/>
      <c r="O320" s="191"/>
      <c r="P320" s="194"/>
      <c r="Q320" s="194"/>
      <c r="R320" s="194"/>
      <c r="S320" s="194"/>
    </row>
    <row r="321" spans="1:19" hidden="1" outlineLevel="2" x14ac:dyDescent="0.25">
      <c r="A321" s="194"/>
      <c r="B321" s="193">
        <v>41134</v>
      </c>
      <c r="C321" s="194" t="s">
        <v>3357</v>
      </c>
      <c r="D321" s="194" t="s">
        <v>2852</v>
      </c>
      <c r="E321" s="194" t="s">
        <v>1356</v>
      </c>
      <c r="F321" s="194" t="s">
        <v>3358</v>
      </c>
      <c r="G321" s="191">
        <v>0</v>
      </c>
      <c r="H321" s="192">
        <v>2828</v>
      </c>
      <c r="I321" s="191">
        <v>2012</v>
      </c>
      <c r="J321" s="191">
        <v>161188</v>
      </c>
      <c r="K321" s="194" t="s">
        <v>3359</v>
      </c>
      <c r="L321" s="194" t="s">
        <v>1357</v>
      </c>
      <c r="M321" s="194" t="s">
        <v>3360</v>
      </c>
      <c r="N321" s="194" t="s">
        <v>20</v>
      </c>
      <c r="O321" s="191">
        <v>0</v>
      </c>
      <c r="P321" s="194" t="s">
        <v>1276</v>
      </c>
      <c r="Q321" s="194" t="s">
        <v>329</v>
      </c>
      <c r="R321" s="194" t="s">
        <v>384</v>
      </c>
      <c r="S321" s="194" t="s">
        <v>2425</v>
      </c>
    </row>
    <row r="322" spans="1:19" hidden="1" outlineLevel="2" x14ac:dyDescent="0.25">
      <c r="A322" s="194" t="s">
        <v>1074</v>
      </c>
      <c r="B322" s="193">
        <v>41134</v>
      </c>
      <c r="C322" s="194" t="s">
        <v>3361</v>
      </c>
      <c r="D322" s="194" t="s">
        <v>2852</v>
      </c>
      <c r="E322" s="194" t="s">
        <v>1356</v>
      </c>
      <c r="F322" s="194" t="s">
        <v>3358</v>
      </c>
      <c r="G322" s="191">
        <v>0</v>
      </c>
      <c r="H322" s="192">
        <v>300</v>
      </c>
      <c r="I322" s="191">
        <v>2012</v>
      </c>
      <c r="J322" s="191">
        <v>161192</v>
      </c>
      <c r="K322" s="194" t="s">
        <v>3359</v>
      </c>
      <c r="L322" s="194" t="s">
        <v>1357</v>
      </c>
      <c r="M322" s="194" t="s">
        <v>3360</v>
      </c>
      <c r="N322" s="194" t="s">
        <v>20</v>
      </c>
      <c r="O322" s="191">
        <v>0</v>
      </c>
      <c r="P322" s="194" t="s">
        <v>1276</v>
      </c>
      <c r="Q322" s="194" t="s">
        <v>329</v>
      </c>
      <c r="R322" s="194" t="s">
        <v>384</v>
      </c>
      <c r="S322" s="194" t="s">
        <v>2425</v>
      </c>
    </row>
    <row r="323" spans="1:19" hidden="1" outlineLevel="2" x14ac:dyDescent="0.25">
      <c r="A323" s="194" t="s">
        <v>1074</v>
      </c>
      <c r="B323" s="193">
        <v>41134</v>
      </c>
      <c r="C323" s="194" t="s">
        <v>3362</v>
      </c>
      <c r="D323" s="194" t="s">
        <v>2852</v>
      </c>
      <c r="E323" s="194" t="s">
        <v>1356</v>
      </c>
      <c r="F323" s="194" t="s">
        <v>3358</v>
      </c>
      <c r="G323" s="191">
        <v>0</v>
      </c>
      <c r="H323" s="192">
        <v>614</v>
      </c>
      <c r="I323" s="191">
        <v>2012</v>
      </c>
      <c r="J323" s="191">
        <v>161193</v>
      </c>
      <c r="K323" s="194" t="s">
        <v>3359</v>
      </c>
      <c r="L323" s="194" t="s">
        <v>1357</v>
      </c>
      <c r="M323" s="194" t="s">
        <v>3360</v>
      </c>
      <c r="N323" s="194" t="s">
        <v>20</v>
      </c>
      <c r="O323" s="191">
        <v>0</v>
      </c>
      <c r="P323" s="194" t="s">
        <v>1276</v>
      </c>
      <c r="Q323" s="194" t="s">
        <v>329</v>
      </c>
      <c r="R323" s="194" t="s">
        <v>384</v>
      </c>
      <c r="S323" s="194" t="s">
        <v>2425</v>
      </c>
    </row>
    <row r="324" spans="1:19" hidden="1" outlineLevel="2" x14ac:dyDescent="0.25">
      <c r="A324" s="194" t="s">
        <v>1074</v>
      </c>
      <c r="B324" s="193">
        <v>41144</v>
      </c>
      <c r="C324" s="194" t="s">
        <v>3363</v>
      </c>
      <c r="D324" s="194" t="s">
        <v>2852</v>
      </c>
      <c r="E324" s="194" t="s">
        <v>2521</v>
      </c>
      <c r="F324" s="194" t="s">
        <v>3358</v>
      </c>
      <c r="G324" s="191">
        <v>0</v>
      </c>
      <c r="H324" s="192">
        <v>900</v>
      </c>
      <c r="I324" s="191">
        <v>2012</v>
      </c>
      <c r="J324" s="191">
        <v>162787</v>
      </c>
      <c r="K324" s="194" t="s">
        <v>3092</v>
      </c>
      <c r="L324" s="194" t="s">
        <v>3364</v>
      </c>
      <c r="M324" s="194" t="s">
        <v>3093</v>
      </c>
      <c r="N324" s="194" t="s">
        <v>20</v>
      </c>
      <c r="O324" s="191">
        <v>0</v>
      </c>
      <c r="P324" s="194" t="s">
        <v>1276</v>
      </c>
      <c r="Q324" s="194" t="s">
        <v>329</v>
      </c>
      <c r="R324" s="194" t="s">
        <v>384</v>
      </c>
      <c r="S324" s="194" t="s">
        <v>2425</v>
      </c>
    </row>
    <row r="325" spans="1:19" hidden="1" outlineLevel="2" x14ac:dyDescent="0.25">
      <c r="A325" s="194" t="s">
        <v>1074</v>
      </c>
      <c r="B325" s="193">
        <v>41144</v>
      </c>
      <c r="C325" s="194" t="s">
        <v>3365</v>
      </c>
      <c r="D325" s="194" t="s">
        <v>2852</v>
      </c>
      <c r="E325" s="194" t="s">
        <v>1356</v>
      </c>
      <c r="F325" s="194" t="s">
        <v>3366</v>
      </c>
      <c r="G325" s="191">
        <v>0</v>
      </c>
      <c r="H325" s="192">
        <v>240</v>
      </c>
      <c r="I325" s="191">
        <v>2012</v>
      </c>
      <c r="J325" s="191">
        <v>162795</v>
      </c>
      <c r="K325" s="194" t="s">
        <v>3092</v>
      </c>
      <c r="L325" s="194" t="s">
        <v>1357</v>
      </c>
      <c r="M325" s="194" t="s">
        <v>3093</v>
      </c>
      <c r="N325" s="194" t="s">
        <v>20</v>
      </c>
      <c r="O325" s="191">
        <v>0</v>
      </c>
      <c r="P325" s="194" t="s">
        <v>1276</v>
      </c>
      <c r="Q325" s="194" t="s">
        <v>329</v>
      </c>
      <c r="R325" s="194" t="s">
        <v>384</v>
      </c>
      <c r="S325" s="194" t="s">
        <v>2425</v>
      </c>
    </row>
    <row r="326" spans="1:19" hidden="1" outlineLevel="2" x14ac:dyDescent="0.25">
      <c r="A326" s="194" t="s">
        <v>1074</v>
      </c>
      <c r="B326" s="193">
        <v>41182</v>
      </c>
      <c r="C326" s="194" t="s">
        <v>20</v>
      </c>
      <c r="D326" s="194" t="s">
        <v>2852</v>
      </c>
      <c r="E326" s="194" t="s">
        <v>20</v>
      </c>
      <c r="F326" s="194" t="s">
        <v>3367</v>
      </c>
      <c r="G326" s="191">
        <v>0</v>
      </c>
      <c r="H326" s="192">
        <v>106.63</v>
      </c>
      <c r="I326" s="191">
        <v>2012</v>
      </c>
      <c r="J326" s="191">
        <v>170790</v>
      </c>
      <c r="K326" s="194" t="s">
        <v>3077</v>
      </c>
      <c r="L326" s="194" t="s">
        <v>20</v>
      </c>
      <c r="M326" s="194" t="s">
        <v>3077</v>
      </c>
      <c r="N326" s="194" t="s">
        <v>20</v>
      </c>
      <c r="O326" s="191">
        <v>0</v>
      </c>
      <c r="P326" s="194" t="s">
        <v>1276</v>
      </c>
      <c r="Q326" s="194" t="s">
        <v>329</v>
      </c>
      <c r="R326" s="194" t="s">
        <v>325</v>
      </c>
      <c r="S326" s="194" t="s">
        <v>2425</v>
      </c>
    </row>
    <row r="327" spans="1:19" hidden="1" outlineLevel="2" x14ac:dyDescent="0.25">
      <c r="A327" s="194" t="s">
        <v>1074</v>
      </c>
      <c r="B327" s="193">
        <v>41121</v>
      </c>
      <c r="C327" s="194" t="s">
        <v>20</v>
      </c>
      <c r="D327" s="194" t="s">
        <v>3368</v>
      </c>
      <c r="E327" s="194" t="s">
        <v>20</v>
      </c>
      <c r="F327" s="194" t="s">
        <v>3369</v>
      </c>
      <c r="G327" s="191">
        <v>0</v>
      </c>
      <c r="H327" s="192">
        <v>1843.29</v>
      </c>
      <c r="I327" s="191">
        <v>2012</v>
      </c>
      <c r="J327" s="191">
        <v>154838</v>
      </c>
      <c r="K327" s="194" t="s">
        <v>3356</v>
      </c>
      <c r="L327" s="194" t="s">
        <v>20</v>
      </c>
      <c r="M327" s="194" t="s">
        <v>3356</v>
      </c>
      <c r="N327" s="194" t="s">
        <v>20</v>
      </c>
      <c r="O327" s="191">
        <v>0</v>
      </c>
      <c r="P327" s="194" t="s">
        <v>1276</v>
      </c>
      <c r="Q327" s="194" t="s">
        <v>329</v>
      </c>
      <c r="R327" s="194" t="s">
        <v>325</v>
      </c>
      <c r="S327" s="194" t="s">
        <v>2425</v>
      </c>
    </row>
    <row r="328" spans="1:19" outlineLevel="1" collapsed="1" x14ac:dyDescent="0.25">
      <c r="A328" s="194" t="s">
        <v>1074</v>
      </c>
      <c r="B328" s="193"/>
      <c r="C328" s="194"/>
      <c r="D328" s="195" t="s">
        <v>3013</v>
      </c>
      <c r="E328" s="194"/>
      <c r="F328" s="194"/>
      <c r="G328" s="191"/>
      <c r="H328" s="192">
        <v>6831.92</v>
      </c>
      <c r="I328" s="191"/>
      <c r="J328" s="191"/>
      <c r="K328" s="194"/>
      <c r="L328" s="194"/>
      <c r="M328" s="194"/>
      <c r="N328" s="194"/>
      <c r="O328" s="191"/>
      <c r="P328" s="194"/>
      <c r="Q328" s="194"/>
      <c r="R328" s="194"/>
      <c r="S328" s="194"/>
    </row>
    <row r="329" spans="1:19" hidden="1" outlineLevel="2" x14ac:dyDescent="0.25">
      <c r="A329" s="194"/>
      <c r="B329" s="193">
        <v>41124</v>
      </c>
      <c r="C329" s="194" t="s">
        <v>3370</v>
      </c>
      <c r="D329" s="194" t="s">
        <v>2853</v>
      </c>
      <c r="E329" s="194" t="s">
        <v>1356</v>
      </c>
      <c r="F329" s="194" t="s">
        <v>3371</v>
      </c>
      <c r="G329" s="191">
        <v>0</v>
      </c>
      <c r="H329" s="192">
        <v>251.5</v>
      </c>
      <c r="I329" s="191">
        <v>2012</v>
      </c>
      <c r="J329" s="191">
        <v>159651</v>
      </c>
      <c r="K329" s="194" t="s">
        <v>3071</v>
      </c>
      <c r="L329" s="194" t="s">
        <v>1357</v>
      </c>
      <c r="M329" s="194" t="s">
        <v>3072</v>
      </c>
      <c r="N329" s="194" t="s">
        <v>20</v>
      </c>
      <c r="O329" s="191">
        <v>0</v>
      </c>
      <c r="P329" s="194" t="s">
        <v>1276</v>
      </c>
      <c r="Q329" s="194" t="s">
        <v>329</v>
      </c>
      <c r="R329" s="194" t="s">
        <v>384</v>
      </c>
      <c r="S329" s="194" t="s">
        <v>2425</v>
      </c>
    </row>
    <row r="330" spans="1:19" hidden="1" outlineLevel="2" x14ac:dyDescent="0.25">
      <c r="A330" s="194" t="s">
        <v>1074</v>
      </c>
      <c r="B330" s="193">
        <v>41134</v>
      </c>
      <c r="C330" s="194" t="s">
        <v>3372</v>
      </c>
      <c r="D330" s="194" t="s">
        <v>2853</v>
      </c>
      <c r="E330" s="194" t="s">
        <v>1356</v>
      </c>
      <c r="F330" s="194" t="s">
        <v>3371</v>
      </c>
      <c r="G330" s="191">
        <v>0</v>
      </c>
      <c r="H330" s="192">
        <v>1145</v>
      </c>
      <c r="I330" s="191">
        <v>2012</v>
      </c>
      <c r="J330" s="191">
        <v>161189</v>
      </c>
      <c r="K330" s="194" t="s">
        <v>3359</v>
      </c>
      <c r="L330" s="194" t="s">
        <v>1357</v>
      </c>
      <c r="M330" s="194" t="s">
        <v>3360</v>
      </c>
      <c r="N330" s="194" t="s">
        <v>20</v>
      </c>
      <c r="O330" s="191">
        <v>0</v>
      </c>
      <c r="P330" s="194" t="s">
        <v>1276</v>
      </c>
      <c r="Q330" s="194" t="s">
        <v>329</v>
      </c>
      <c r="R330" s="194" t="s">
        <v>384</v>
      </c>
      <c r="S330" s="194" t="s">
        <v>2425</v>
      </c>
    </row>
    <row r="331" spans="1:19" hidden="1" outlineLevel="2" x14ac:dyDescent="0.25">
      <c r="A331" s="194" t="s">
        <v>1074</v>
      </c>
      <c r="B331" s="193">
        <v>41182</v>
      </c>
      <c r="C331" s="194" t="s">
        <v>20</v>
      </c>
      <c r="D331" s="194" t="s">
        <v>2853</v>
      </c>
      <c r="E331" s="194" t="s">
        <v>20</v>
      </c>
      <c r="F331" s="194" t="s">
        <v>3373</v>
      </c>
      <c r="G331" s="191">
        <v>0</v>
      </c>
      <c r="H331" s="192">
        <v>22.14</v>
      </c>
      <c r="I331" s="191">
        <v>2012</v>
      </c>
      <c r="J331" s="191">
        <v>170791</v>
      </c>
      <c r="K331" s="194" t="s">
        <v>3077</v>
      </c>
      <c r="L331" s="194" t="s">
        <v>20</v>
      </c>
      <c r="M331" s="194" t="s">
        <v>3077</v>
      </c>
      <c r="N331" s="194" t="s">
        <v>20</v>
      </c>
      <c r="O331" s="191">
        <v>0</v>
      </c>
      <c r="P331" s="194" t="s">
        <v>1276</v>
      </c>
      <c r="Q331" s="194" t="s">
        <v>329</v>
      </c>
      <c r="R331" s="194" t="s">
        <v>325</v>
      </c>
      <c r="S331" s="194" t="s">
        <v>2425</v>
      </c>
    </row>
    <row r="332" spans="1:19" outlineLevel="1" collapsed="1" x14ac:dyDescent="0.25">
      <c r="A332" s="194" t="s">
        <v>1074</v>
      </c>
      <c r="B332" s="193"/>
      <c r="C332" s="194"/>
      <c r="D332" s="195" t="s">
        <v>3374</v>
      </c>
      <c r="E332" s="194"/>
      <c r="F332" s="194"/>
      <c r="G332" s="191"/>
      <c r="H332" s="192">
        <v>1418.64</v>
      </c>
      <c r="I332" s="191"/>
      <c r="J332" s="191"/>
      <c r="K332" s="194"/>
      <c r="L332" s="194"/>
      <c r="M332" s="194"/>
      <c r="N332" s="194"/>
      <c r="O332" s="191"/>
      <c r="P332" s="194"/>
      <c r="Q332" s="194"/>
      <c r="R332" s="194"/>
      <c r="S332" s="194"/>
    </row>
    <row r="333" spans="1:19" hidden="1" outlineLevel="2" x14ac:dyDescent="0.25">
      <c r="A333" s="194"/>
      <c r="B333" s="193">
        <v>41105</v>
      </c>
      <c r="C333" s="194" t="s">
        <v>3375</v>
      </c>
      <c r="D333" s="194" t="s">
        <v>2854</v>
      </c>
      <c r="E333" s="194" t="s">
        <v>427</v>
      </c>
      <c r="F333" s="194" t="s">
        <v>2854</v>
      </c>
      <c r="G333" s="191">
        <v>0</v>
      </c>
      <c r="H333" s="192">
        <v>18.75</v>
      </c>
      <c r="I333" s="191">
        <v>2012</v>
      </c>
      <c r="J333" s="191">
        <v>155273</v>
      </c>
      <c r="K333" s="194" t="s">
        <v>3178</v>
      </c>
      <c r="L333" s="194" t="s">
        <v>428</v>
      </c>
      <c r="M333" s="194" t="s">
        <v>3179</v>
      </c>
      <c r="N333" s="194" t="s">
        <v>20</v>
      </c>
      <c r="O333" s="191">
        <v>0</v>
      </c>
      <c r="P333" s="194" t="s">
        <v>1276</v>
      </c>
      <c r="Q333" s="194" t="s">
        <v>329</v>
      </c>
      <c r="R333" s="194" t="s">
        <v>367</v>
      </c>
      <c r="S333" s="194" t="s">
        <v>2425</v>
      </c>
    </row>
    <row r="334" spans="1:19" hidden="1" outlineLevel="2" x14ac:dyDescent="0.25">
      <c r="A334" s="194" t="s">
        <v>1074</v>
      </c>
      <c r="B334" s="193">
        <v>41149</v>
      </c>
      <c r="C334" s="194" t="s">
        <v>3376</v>
      </c>
      <c r="D334" s="194" t="s">
        <v>2854</v>
      </c>
      <c r="E334" s="194" t="s">
        <v>1491</v>
      </c>
      <c r="F334" s="194" t="s">
        <v>3377</v>
      </c>
      <c r="G334" s="191">
        <v>0</v>
      </c>
      <c r="H334" s="192">
        <v>53.47</v>
      </c>
      <c r="I334" s="191">
        <v>2012</v>
      </c>
      <c r="J334" s="191">
        <v>165315</v>
      </c>
      <c r="K334" s="194" t="s">
        <v>3088</v>
      </c>
      <c r="L334" s="194" t="s">
        <v>1492</v>
      </c>
      <c r="M334" s="194" t="s">
        <v>3089</v>
      </c>
      <c r="N334" s="194" t="s">
        <v>20</v>
      </c>
      <c r="O334" s="191">
        <v>0</v>
      </c>
      <c r="P334" s="194" t="s">
        <v>1276</v>
      </c>
      <c r="Q334" s="194" t="s">
        <v>329</v>
      </c>
      <c r="R334" s="194" t="s">
        <v>827</v>
      </c>
      <c r="S334" s="194" t="s">
        <v>2425</v>
      </c>
    </row>
    <row r="335" spans="1:19" outlineLevel="1" collapsed="1" x14ac:dyDescent="0.25">
      <c r="A335" s="194" t="s">
        <v>1074</v>
      </c>
      <c r="B335" s="193"/>
      <c r="C335" s="194"/>
      <c r="D335" s="195" t="s">
        <v>3378</v>
      </c>
      <c r="E335" s="194"/>
      <c r="F335" s="194"/>
      <c r="G335" s="191"/>
      <c r="H335" s="192">
        <v>72.22</v>
      </c>
      <c r="I335" s="191"/>
      <c r="J335" s="191"/>
      <c r="K335" s="194"/>
      <c r="L335" s="194"/>
      <c r="M335" s="194"/>
      <c r="N335" s="194"/>
      <c r="O335" s="191"/>
      <c r="P335" s="194"/>
      <c r="Q335" s="194"/>
      <c r="R335" s="194"/>
      <c r="S335" s="194"/>
    </row>
    <row r="336" spans="1:19" hidden="1" outlineLevel="2" x14ac:dyDescent="0.25">
      <c r="A336" s="194"/>
      <c r="B336" s="193">
        <v>41159</v>
      </c>
      <c r="C336" s="194" t="s">
        <v>3379</v>
      </c>
      <c r="D336" s="194" t="s">
        <v>3380</v>
      </c>
      <c r="E336" s="194" t="s">
        <v>1356</v>
      </c>
      <c r="F336" s="194" t="s">
        <v>3381</v>
      </c>
      <c r="G336" s="191">
        <v>0</v>
      </c>
      <c r="H336" s="192">
        <v>159</v>
      </c>
      <c r="I336" s="191">
        <v>2012</v>
      </c>
      <c r="J336" s="191">
        <v>166661</v>
      </c>
      <c r="K336" s="194" t="s">
        <v>3075</v>
      </c>
      <c r="L336" s="194" t="s">
        <v>1357</v>
      </c>
      <c r="M336" s="194" t="s">
        <v>3076</v>
      </c>
      <c r="N336" s="194" t="s">
        <v>20</v>
      </c>
      <c r="O336" s="191">
        <v>0</v>
      </c>
      <c r="P336" s="194" t="s">
        <v>1278</v>
      </c>
      <c r="Q336" s="194" t="s">
        <v>329</v>
      </c>
      <c r="R336" s="194" t="s">
        <v>384</v>
      </c>
      <c r="S336" s="194" t="s">
        <v>2425</v>
      </c>
    </row>
    <row r="337" spans="1:19" outlineLevel="1" collapsed="1" x14ac:dyDescent="0.25">
      <c r="A337" s="194" t="s">
        <v>1074</v>
      </c>
      <c r="B337" s="193"/>
      <c r="C337" s="194"/>
      <c r="D337" s="195" t="s">
        <v>3382</v>
      </c>
      <c r="E337" s="194"/>
      <c r="F337" s="194"/>
      <c r="G337" s="191"/>
      <c r="H337" s="192">
        <v>159</v>
      </c>
      <c r="I337" s="191"/>
      <c r="J337" s="191"/>
      <c r="K337" s="194"/>
      <c r="L337" s="194"/>
      <c r="M337" s="194"/>
      <c r="N337" s="194"/>
      <c r="O337" s="191"/>
      <c r="P337" s="194"/>
      <c r="Q337" s="194"/>
      <c r="R337" s="194"/>
      <c r="S337" s="194"/>
    </row>
    <row r="338" spans="1:19" hidden="1" outlineLevel="2" x14ac:dyDescent="0.25">
      <c r="A338" s="194"/>
      <c r="B338" s="193">
        <v>41182</v>
      </c>
      <c r="C338" s="194" t="s">
        <v>20</v>
      </c>
      <c r="D338" s="194" t="s">
        <v>3014</v>
      </c>
      <c r="E338" s="194" t="s">
        <v>20</v>
      </c>
      <c r="F338" s="194" t="s">
        <v>3383</v>
      </c>
      <c r="G338" s="191">
        <v>0</v>
      </c>
      <c r="H338" s="192">
        <v>20.57</v>
      </c>
      <c r="I338" s="191">
        <v>2012</v>
      </c>
      <c r="J338" s="191">
        <v>170792</v>
      </c>
      <c r="K338" s="194" t="s">
        <v>3077</v>
      </c>
      <c r="L338" s="194" t="s">
        <v>20</v>
      </c>
      <c r="M338" s="194" t="s">
        <v>3077</v>
      </c>
      <c r="N338" s="194" t="s">
        <v>20</v>
      </c>
      <c r="O338" s="191">
        <v>0</v>
      </c>
      <c r="P338" s="194" t="s">
        <v>1278</v>
      </c>
      <c r="Q338" s="194" t="s">
        <v>329</v>
      </c>
      <c r="R338" s="194" t="s">
        <v>325</v>
      </c>
      <c r="S338" s="194" t="s">
        <v>2425</v>
      </c>
    </row>
    <row r="339" spans="1:19" hidden="1" outlineLevel="2" x14ac:dyDescent="0.25">
      <c r="A339" s="194" t="s">
        <v>1074</v>
      </c>
      <c r="B339" s="193">
        <v>41121</v>
      </c>
      <c r="C339" s="194" t="s">
        <v>20</v>
      </c>
      <c r="D339" s="194" t="s">
        <v>3384</v>
      </c>
      <c r="E339" s="194" t="s">
        <v>20</v>
      </c>
      <c r="F339" s="194" t="s">
        <v>3385</v>
      </c>
      <c r="G339" s="191">
        <v>0</v>
      </c>
      <c r="H339" s="192">
        <v>1297.67</v>
      </c>
      <c r="I339" s="191">
        <v>2012</v>
      </c>
      <c r="J339" s="191">
        <v>154839</v>
      </c>
      <c r="K339" s="194" t="s">
        <v>3356</v>
      </c>
      <c r="L339" s="194" t="s">
        <v>20</v>
      </c>
      <c r="M339" s="194" t="s">
        <v>3356</v>
      </c>
      <c r="N339" s="194" t="s">
        <v>20</v>
      </c>
      <c r="O339" s="191">
        <v>0</v>
      </c>
      <c r="P339" s="194" t="s">
        <v>1278</v>
      </c>
      <c r="Q339" s="194" t="s">
        <v>329</v>
      </c>
      <c r="R339" s="194" t="s">
        <v>325</v>
      </c>
      <c r="S339" s="194" t="s">
        <v>2425</v>
      </c>
    </row>
    <row r="340" spans="1:19" outlineLevel="1" collapsed="1" x14ac:dyDescent="0.25">
      <c r="A340" s="194" t="s">
        <v>1074</v>
      </c>
      <c r="B340" s="193"/>
      <c r="C340" s="194"/>
      <c r="D340" s="195" t="s">
        <v>3015</v>
      </c>
      <c r="E340" s="194"/>
      <c r="F340" s="194"/>
      <c r="G340" s="191"/>
      <c r="H340" s="192">
        <v>1318.24</v>
      </c>
      <c r="I340" s="191"/>
      <c r="J340" s="191"/>
      <c r="K340" s="194"/>
      <c r="L340" s="194"/>
      <c r="M340" s="194"/>
      <c r="N340" s="194"/>
      <c r="O340" s="191"/>
      <c r="P340" s="194"/>
      <c r="Q340" s="194"/>
      <c r="R340" s="194"/>
      <c r="S340" s="194"/>
    </row>
    <row r="341" spans="1:19" hidden="1" outlineLevel="2" x14ac:dyDescent="0.25">
      <c r="A341" s="194"/>
      <c r="B341" s="193">
        <v>41105</v>
      </c>
      <c r="C341" s="194" t="s">
        <v>3386</v>
      </c>
      <c r="D341" s="194" t="s">
        <v>2857</v>
      </c>
      <c r="E341" s="194" t="s">
        <v>427</v>
      </c>
      <c r="F341" s="194" t="s">
        <v>2857</v>
      </c>
      <c r="G341" s="191">
        <v>0</v>
      </c>
      <c r="H341" s="192">
        <v>18.75</v>
      </c>
      <c r="I341" s="191">
        <v>2012</v>
      </c>
      <c r="J341" s="191">
        <v>155274</v>
      </c>
      <c r="K341" s="194" t="s">
        <v>3178</v>
      </c>
      <c r="L341" s="194" t="s">
        <v>428</v>
      </c>
      <c r="M341" s="194" t="s">
        <v>3179</v>
      </c>
      <c r="N341" s="194" t="s">
        <v>20</v>
      </c>
      <c r="O341" s="191">
        <v>0</v>
      </c>
      <c r="P341" s="194" t="s">
        <v>1278</v>
      </c>
      <c r="Q341" s="194" t="s">
        <v>329</v>
      </c>
      <c r="R341" s="194" t="s">
        <v>367</v>
      </c>
      <c r="S341" s="194" t="s">
        <v>2425</v>
      </c>
    </row>
    <row r="342" spans="1:19" hidden="1" outlineLevel="2" x14ac:dyDescent="0.25">
      <c r="A342" s="194" t="s">
        <v>1074</v>
      </c>
      <c r="B342" s="193">
        <v>41126</v>
      </c>
      <c r="C342" s="194" t="s">
        <v>3387</v>
      </c>
      <c r="D342" s="194" t="s">
        <v>2857</v>
      </c>
      <c r="E342" s="194" t="s">
        <v>427</v>
      </c>
      <c r="F342" s="194" t="s">
        <v>2857</v>
      </c>
      <c r="G342" s="191">
        <v>0</v>
      </c>
      <c r="H342" s="192">
        <v>18.75</v>
      </c>
      <c r="I342" s="191">
        <v>2012</v>
      </c>
      <c r="J342" s="191">
        <v>159502</v>
      </c>
      <c r="K342" s="194" t="s">
        <v>3209</v>
      </c>
      <c r="L342" s="194" t="s">
        <v>428</v>
      </c>
      <c r="M342" s="194" t="s">
        <v>3210</v>
      </c>
      <c r="N342" s="194" t="s">
        <v>20</v>
      </c>
      <c r="O342" s="191">
        <v>0</v>
      </c>
      <c r="P342" s="194" t="s">
        <v>1278</v>
      </c>
      <c r="Q342" s="194" t="s">
        <v>329</v>
      </c>
      <c r="R342" s="194" t="s">
        <v>367</v>
      </c>
      <c r="S342" s="194" t="s">
        <v>2425</v>
      </c>
    </row>
    <row r="343" spans="1:19" hidden="1" outlineLevel="2" x14ac:dyDescent="0.25">
      <c r="A343" s="194" t="s">
        <v>1074</v>
      </c>
      <c r="B343" s="193">
        <v>41149</v>
      </c>
      <c r="C343" s="194" t="s">
        <v>3388</v>
      </c>
      <c r="D343" s="194" t="s">
        <v>2857</v>
      </c>
      <c r="E343" s="194" t="s">
        <v>1491</v>
      </c>
      <c r="F343" s="194" t="s">
        <v>3389</v>
      </c>
      <c r="G343" s="191">
        <v>0</v>
      </c>
      <c r="H343" s="192">
        <v>106.95</v>
      </c>
      <c r="I343" s="191">
        <v>2012</v>
      </c>
      <c r="J343" s="191">
        <v>165318</v>
      </c>
      <c r="K343" s="194" t="s">
        <v>3088</v>
      </c>
      <c r="L343" s="194" t="s">
        <v>1492</v>
      </c>
      <c r="M343" s="194" t="s">
        <v>3089</v>
      </c>
      <c r="N343" s="194" t="s">
        <v>20</v>
      </c>
      <c r="O343" s="191">
        <v>0</v>
      </c>
      <c r="P343" s="194" t="s">
        <v>1278</v>
      </c>
      <c r="Q343" s="194" t="s">
        <v>329</v>
      </c>
      <c r="R343" s="194" t="s">
        <v>827</v>
      </c>
      <c r="S343" s="194" t="s">
        <v>2425</v>
      </c>
    </row>
    <row r="344" spans="1:19" outlineLevel="1" collapsed="1" x14ac:dyDescent="0.25">
      <c r="A344" s="194" t="s">
        <v>1074</v>
      </c>
      <c r="B344" s="193"/>
      <c r="C344" s="194"/>
      <c r="D344" s="195" t="s">
        <v>3390</v>
      </c>
      <c r="E344" s="194"/>
      <c r="F344" s="194"/>
      <c r="G344" s="191"/>
      <c r="H344" s="192">
        <v>144.44999999999999</v>
      </c>
      <c r="I344" s="191"/>
      <c r="J344" s="191"/>
      <c r="K344" s="194"/>
      <c r="L344" s="194"/>
      <c r="M344" s="194"/>
      <c r="N344" s="194"/>
      <c r="O344" s="191"/>
      <c r="P344" s="194"/>
      <c r="Q344" s="194"/>
      <c r="R344" s="194"/>
      <c r="S344" s="194"/>
    </row>
    <row r="345" spans="1:19" hidden="1" outlineLevel="2" x14ac:dyDescent="0.25">
      <c r="A345" s="194"/>
      <c r="B345" s="193">
        <v>41121</v>
      </c>
      <c r="C345" s="194" t="s">
        <v>20</v>
      </c>
      <c r="D345" s="194" t="s">
        <v>8283</v>
      </c>
      <c r="E345" s="194" t="s">
        <v>20</v>
      </c>
      <c r="F345" s="194" t="s">
        <v>8731</v>
      </c>
      <c r="G345" s="191">
        <v>0</v>
      </c>
      <c r="H345" s="192">
        <v>85.28</v>
      </c>
      <c r="I345" s="191">
        <v>2012</v>
      </c>
      <c r="J345" s="191">
        <v>154840</v>
      </c>
      <c r="K345" s="194" t="s">
        <v>8732</v>
      </c>
      <c r="L345" s="194" t="s">
        <v>20</v>
      </c>
      <c r="M345" s="194" t="s">
        <v>8732</v>
      </c>
      <c r="N345" s="194" t="s">
        <v>20</v>
      </c>
      <c r="O345" s="191">
        <v>0</v>
      </c>
      <c r="P345" s="194" t="s">
        <v>8733</v>
      </c>
      <c r="Q345" s="194" t="s">
        <v>329</v>
      </c>
      <c r="R345" s="194" t="s">
        <v>325</v>
      </c>
      <c r="S345" s="194" t="s">
        <v>2425</v>
      </c>
    </row>
    <row r="346" spans="1:19" outlineLevel="1" collapsed="1" x14ac:dyDescent="0.25">
      <c r="A346" s="194" t="s">
        <v>8734</v>
      </c>
      <c r="B346" s="193"/>
      <c r="C346" s="194"/>
      <c r="D346" s="195" t="s">
        <v>8735</v>
      </c>
      <c r="E346" s="194"/>
      <c r="F346" s="194"/>
      <c r="G346" s="191"/>
      <c r="H346" s="192">
        <v>85.28</v>
      </c>
      <c r="I346" s="191"/>
      <c r="J346" s="191"/>
      <c r="K346" s="194"/>
      <c r="L346" s="194"/>
      <c r="M346" s="194"/>
      <c r="N346" s="194"/>
      <c r="O346" s="191"/>
      <c r="P346" s="194"/>
      <c r="Q346" s="194"/>
      <c r="R346" s="194"/>
      <c r="S346" s="194"/>
    </row>
    <row r="347" spans="1:19" hidden="1" outlineLevel="2" x14ac:dyDescent="0.25">
      <c r="A347" s="194"/>
      <c r="B347" s="193">
        <v>41182</v>
      </c>
      <c r="C347" s="194" t="s">
        <v>20</v>
      </c>
      <c r="D347" s="194" t="s">
        <v>8284</v>
      </c>
      <c r="E347" s="194" t="s">
        <v>20</v>
      </c>
      <c r="F347" s="194" t="s">
        <v>8736</v>
      </c>
      <c r="G347" s="191">
        <v>0</v>
      </c>
      <c r="H347" s="192">
        <v>29.18</v>
      </c>
      <c r="I347" s="191">
        <v>2012</v>
      </c>
      <c r="J347" s="191">
        <v>170793</v>
      </c>
      <c r="K347" s="194" t="s">
        <v>3077</v>
      </c>
      <c r="L347" s="194" t="s">
        <v>20</v>
      </c>
      <c r="M347" s="194" t="s">
        <v>3077</v>
      </c>
      <c r="N347" s="194" t="s">
        <v>20</v>
      </c>
      <c r="O347" s="191">
        <v>0</v>
      </c>
      <c r="P347" s="194" t="s">
        <v>8733</v>
      </c>
      <c r="Q347" s="194" t="s">
        <v>329</v>
      </c>
      <c r="R347" s="194" t="s">
        <v>325</v>
      </c>
      <c r="S347" s="194" t="s">
        <v>2425</v>
      </c>
    </row>
    <row r="348" spans="1:19" hidden="1" outlineLevel="2" x14ac:dyDescent="0.25">
      <c r="A348" s="194" t="s">
        <v>8734</v>
      </c>
      <c r="B348" s="193">
        <v>41096</v>
      </c>
      <c r="C348" s="194" t="s">
        <v>8737</v>
      </c>
      <c r="D348" s="194" t="s">
        <v>8284</v>
      </c>
      <c r="E348" s="194" t="s">
        <v>8738</v>
      </c>
      <c r="F348" s="194" t="s">
        <v>8284</v>
      </c>
      <c r="G348" s="191">
        <v>0</v>
      </c>
      <c r="H348" s="192">
        <v>1250</v>
      </c>
      <c r="I348" s="191">
        <v>2012</v>
      </c>
      <c r="J348" s="191">
        <v>154531</v>
      </c>
      <c r="K348" s="194" t="s">
        <v>8739</v>
      </c>
      <c r="L348" s="194" t="s">
        <v>8740</v>
      </c>
      <c r="M348" s="194" t="s">
        <v>8741</v>
      </c>
      <c r="N348" s="194" t="s">
        <v>20</v>
      </c>
      <c r="O348" s="191">
        <v>0</v>
      </c>
      <c r="P348" s="194" t="s">
        <v>8733</v>
      </c>
      <c r="Q348" s="194" t="s">
        <v>329</v>
      </c>
      <c r="R348" s="194" t="s">
        <v>384</v>
      </c>
      <c r="S348" s="194" t="s">
        <v>2425</v>
      </c>
    </row>
    <row r="349" spans="1:19" hidden="1" outlineLevel="2" x14ac:dyDescent="0.25">
      <c r="A349" s="194" t="s">
        <v>8734</v>
      </c>
      <c r="B349" s="193">
        <v>41121</v>
      </c>
      <c r="C349" s="194" t="s">
        <v>20</v>
      </c>
      <c r="D349" s="194" t="s">
        <v>8742</v>
      </c>
      <c r="E349" s="194" t="s">
        <v>20</v>
      </c>
      <c r="F349" s="194" t="s">
        <v>8743</v>
      </c>
      <c r="G349" s="191">
        <v>0</v>
      </c>
      <c r="H349" s="192">
        <v>590.21</v>
      </c>
      <c r="I349" s="191">
        <v>2012</v>
      </c>
      <c r="J349" s="191">
        <v>154841</v>
      </c>
      <c r="K349" s="194" t="s">
        <v>8732</v>
      </c>
      <c r="L349" s="194" t="s">
        <v>20</v>
      </c>
      <c r="M349" s="194" t="s">
        <v>8732</v>
      </c>
      <c r="N349" s="194" t="s">
        <v>20</v>
      </c>
      <c r="O349" s="191">
        <v>0</v>
      </c>
      <c r="P349" s="194" t="s">
        <v>8733</v>
      </c>
      <c r="Q349" s="194" t="s">
        <v>329</v>
      </c>
      <c r="R349" s="194" t="s">
        <v>325</v>
      </c>
      <c r="S349" s="194" t="s">
        <v>2425</v>
      </c>
    </row>
    <row r="350" spans="1:19" outlineLevel="1" collapsed="1" x14ac:dyDescent="0.25">
      <c r="A350" s="194" t="s">
        <v>8734</v>
      </c>
      <c r="B350" s="193"/>
      <c r="C350" s="194"/>
      <c r="D350" s="195" t="s">
        <v>8744</v>
      </c>
      <c r="E350" s="194"/>
      <c r="F350" s="194"/>
      <c r="G350" s="191"/>
      <c r="H350" s="192">
        <v>1869.39</v>
      </c>
      <c r="I350" s="191"/>
      <c r="J350" s="191"/>
      <c r="K350" s="194"/>
      <c r="L350" s="194"/>
      <c r="M350" s="194"/>
      <c r="N350" s="194"/>
      <c r="O350" s="191"/>
      <c r="P350" s="194"/>
      <c r="Q350" s="194"/>
      <c r="R350" s="194"/>
      <c r="S350" s="194"/>
    </row>
    <row r="351" spans="1:19" hidden="1" outlineLevel="2" x14ac:dyDescent="0.25">
      <c r="A351" s="194"/>
      <c r="B351" s="193">
        <v>41121</v>
      </c>
      <c r="C351" s="194" t="s">
        <v>20</v>
      </c>
      <c r="D351" s="194" t="s">
        <v>8745</v>
      </c>
      <c r="E351" s="194" t="s">
        <v>20</v>
      </c>
      <c r="F351" s="194" t="s">
        <v>8746</v>
      </c>
      <c r="G351" s="191">
        <v>0</v>
      </c>
      <c r="H351" s="192">
        <v>27.89</v>
      </c>
      <c r="I351" s="191">
        <v>2012</v>
      </c>
      <c r="J351" s="191">
        <v>154842</v>
      </c>
      <c r="K351" s="194" t="s">
        <v>8732</v>
      </c>
      <c r="L351" s="194" t="s">
        <v>20</v>
      </c>
      <c r="M351" s="194" t="s">
        <v>8732</v>
      </c>
      <c r="N351" s="194" t="s">
        <v>20</v>
      </c>
      <c r="O351" s="191">
        <v>0</v>
      </c>
      <c r="P351" s="194" t="s">
        <v>8733</v>
      </c>
      <c r="Q351" s="194" t="s">
        <v>329</v>
      </c>
      <c r="R351" s="194" t="s">
        <v>325</v>
      </c>
      <c r="S351" s="194" t="s">
        <v>2425</v>
      </c>
    </row>
    <row r="352" spans="1:19" outlineLevel="1" collapsed="1" x14ac:dyDescent="0.25">
      <c r="A352" s="194" t="s">
        <v>8734</v>
      </c>
      <c r="B352" s="193"/>
      <c r="C352" s="194"/>
      <c r="D352" s="195" t="s">
        <v>8747</v>
      </c>
      <c r="E352" s="194"/>
      <c r="F352" s="194"/>
      <c r="G352" s="191"/>
      <c r="H352" s="192">
        <v>27.89</v>
      </c>
      <c r="I352" s="191"/>
      <c r="J352" s="191"/>
      <c r="K352" s="194"/>
      <c r="L352" s="194"/>
      <c r="M352" s="194"/>
      <c r="N352" s="194"/>
      <c r="O352" s="191"/>
      <c r="P352" s="194"/>
      <c r="Q352" s="194"/>
      <c r="R352" s="194"/>
      <c r="S352" s="194"/>
    </row>
    <row r="353" spans="1:19" hidden="1" outlineLevel="2" x14ac:dyDescent="0.25">
      <c r="A353" s="194"/>
      <c r="B353" s="193">
        <v>41171</v>
      </c>
      <c r="C353" s="194" t="s">
        <v>8748</v>
      </c>
      <c r="D353" s="194" t="s">
        <v>8285</v>
      </c>
      <c r="E353" s="194" t="s">
        <v>8749</v>
      </c>
      <c r="F353" s="194" t="s">
        <v>8750</v>
      </c>
      <c r="G353" s="191">
        <v>0</v>
      </c>
      <c r="H353" s="192">
        <v>560</v>
      </c>
      <c r="I353" s="191">
        <v>2012</v>
      </c>
      <c r="J353" s="191">
        <v>168341</v>
      </c>
      <c r="K353" s="194" t="s">
        <v>3246</v>
      </c>
      <c r="L353" s="194" t="s">
        <v>8751</v>
      </c>
      <c r="M353" s="194" t="s">
        <v>3247</v>
      </c>
      <c r="N353" s="194" t="s">
        <v>20</v>
      </c>
      <c r="O353" s="191">
        <v>0</v>
      </c>
      <c r="P353" s="194" t="s">
        <v>8733</v>
      </c>
      <c r="Q353" s="194" t="s">
        <v>329</v>
      </c>
      <c r="R353" s="194" t="s">
        <v>384</v>
      </c>
      <c r="S353" s="194" t="s">
        <v>2425</v>
      </c>
    </row>
    <row r="354" spans="1:19" hidden="1" outlineLevel="2" x14ac:dyDescent="0.25">
      <c r="A354" s="194" t="s">
        <v>8734</v>
      </c>
      <c r="B354" s="193">
        <v>41171</v>
      </c>
      <c r="C354" s="194" t="s">
        <v>8748</v>
      </c>
      <c r="D354" s="194" t="s">
        <v>8285</v>
      </c>
      <c r="E354" s="194" t="s">
        <v>8749</v>
      </c>
      <c r="F354" s="194" t="s">
        <v>8750</v>
      </c>
      <c r="G354" s="191">
        <v>0</v>
      </c>
      <c r="H354" s="192">
        <v>8.56</v>
      </c>
      <c r="I354" s="191">
        <v>2012</v>
      </c>
      <c r="J354" s="191">
        <v>168341</v>
      </c>
      <c r="K354" s="194" t="s">
        <v>3246</v>
      </c>
      <c r="L354" s="194" t="s">
        <v>8751</v>
      </c>
      <c r="M354" s="194" t="s">
        <v>3247</v>
      </c>
      <c r="N354" s="194" t="s">
        <v>20</v>
      </c>
      <c r="O354" s="191">
        <v>0</v>
      </c>
      <c r="P354" s="194" t="s">
        <v>8733</v>
      </c>
      <c r="Q354" s="194" t="s">
        <v>329</v>
      </c>
      <c r="R354" s="194" t="s">
        <v>384</v>
      </c>
      <c r="S354" s="194" t="s">
        <v>2425</v>
      </c>
    </row>
    <row r="355" spans="1:19" hidden="1" outlineLevel="2" x14ac:dyDescent="0.25">
      <c r="A355" s="194" t="s">
        <v>8734</v>
      </c>
      <c r="B355" s="193">
        <v>41171</v>
      </c>
      <c r="C355" s="194" t="s">
        <v>8752</v>
      </c>
      <c r="D355" s="194" t="s">
        <v>8285</v>
      </c>
      <c r="E355" s="194" t="s">
        <v>8738</v>
      </c>
      <c r="F355" s="194" t="s">
        <v>8750</v>
      </c>
      <c r="G355" s="191">
        <v>0</v>
      </c>
      <c r="H355" s="192">
        <v>7291.24</v>
      </c>
      <c r="I355" s="191">
        <v>2012</v>
      </c>
      <c r="J355" s="191">
        <v>168345</v>
      </c>
      <c r="K355" s="194" t="s">
        <v>3246</v>
      </c>
      <c r="L355" s="194" t="s">
        <v>8740</v>
      </c>
      <c r="M355" s="194" t="s">
        <v>3247</v>
      </c>
      <c r="N355" s="194" t="s">
        <v>20</v>
      </c>
      <c r="O355" s="191">
        <v>0</v>
      </c>
      <c r="P355" s="194" t="s">
        <v>8733</v>
      </c>
      <c r="Q355" s="194" t="s">
        <v>329</v>
      </c>
      <c r="R355" s="194" t="s">
        <v>384</v>
      </c>
      <c r="S355" s="194" t="s">
        <v>2425</v>
      </c>
    </row>
    <row r="356" spans="1:19" hidden="1" outlineLevel="2" x14ac:dyDescent="0.25">
      <c r="A356" s="194" t="s">
        <v>8734</v>
      </c>
      <c r="B356" s="193">
        <v>41182</v>
      </c>
      <c r="C356" s="194" t="s">
        <v>20</v>
      </c>
      <c r="D356" s="194" t="s">
        <v>8285</v>
      </c>
      <c r="E356" s="194" t="s">
        <v>20</v>
      </c>
      <c r="F356" s="194" t="s">
        <v>8753</v>
      </c>
      <c r="G356" s="191">
        <v>0</v>
      </c>
      <c r="H356" s="192">
        <v>124.62</v>
      </c>
      <c r="I356" s="191">
        <v>2012</v>
      </c>
      <c r="J356" s="191">
        <v>170794</v>
      </c>
      <c r="K356" s="194" t="s">
        <v>3077</v>
      </c>
      <c r="L356" s="194" t="s">
        <v>20</v>
      </c>
      <c r="M356" s="194" t="s">
        <v>3077</v>
      </c>
      <c r="N356" s="194" t="s">
        <v>20</v>
      </c>
      <c r="O356" s="191">
        <v>0</v>
      </c>
      <c r="P356" s="194" t="s">
        <v>8733</v>
      </c>
      <c r="Q356" s="194" t="s">
        <v>329</v>
      </c>
      <c r="R356" s="194" t="s">
        <v>325</v>
      </c>
      <c r="S356" s="194" t="s">
        <v>2425</v>
      </c>
    </row>
    <row r="357" spans="1:19" outlineLevel="1" collapsed="1" x14ac:dyDescent="0.25">
      <c r="A357" s="194" t="s">
        <v>8734</v>
      </c>
      <c r="B357" s="193"/>
      <c r="C357" s="194"/>
      <c r="D357" s="195" t="s">
        <v>8754</v>
      </c>
      <c r="E357" s="194"/>
      <c r="F357" s="194"/>
      <c r="G357" s="191"/>
      <c r="H357" s="192">
        <v>7984.4199999999992</v>
      </c>
      <c r="I357" s="191"/>
      <c r="J357" s="191"/>
      <c r="K357" s="194"/>
      <c r="L357" s="194"/>
      <c r="M357" s="194"/>
      <c r="N357" s="194"/>
      <c r="O357" s="191"/>
      <c r="P357" s="194"/>
      <c r="Q357" s="194"/>
      <c r="R357" s="194"/>
      <c r="S357" s="194"/>
    </row>
    <row r="358" spans="1:19" hidden="1" outlineLevel="2" x14ac:dyDescent="0.25">
      <c r="A358" s="194"/>
      <c r="B358" s="193">
        <v>41105</v>
      </c>
      <c r="C358" s="194" t="s">
        <v>8755</v>
      </c>
      <c r="D358" s="194" t="s">
        <v>8286</v>
      </c>
      <c r="E358" s="194" t="s">
        <v>427</v>
      </c>
      <c r="F358" s="194" t="s">
        <v>8286</v>
      </c>
      <c r="G358" s="191">
        <v>0</v>
      </c>
      <c r="H358" s="192">
        <v>18.75</v>
      </c>
      <c r="I358" s="191">
        <v>2012</v>
      </c>
      <c r="J358" s="191">
        <v>155275</v>
      </c>
      <c r="K358" s="194" t="s">
        <v>3178</v>
      </c>
      <c r="L358" s="194" t="s">
        <v>428</v>
      </c>
      <c r="M358" s="194" t="s">
        <v>3179</v>
      </c>
      <c r="N358" s="194" t="s">
        <v>20</v>
      </c>
      <c r="O358" s="191">
        <v>0</v>
      </c>
      <c r="P358" s="194" t="s">
        <v>8733</v>
      </c>
      <c r="Q358" s="194" t="s">
        <v>329</v>
      </c>
      <c r="R358" s="194" t="s">
        <v>367</v>
      </c>
      <c r="S358" s="194" t="s">
        <v>2425</v>
      </c>
    </row>
    <row r="359" spans="1:19" hidden="1" outlineLevel="2" x14ac:dyDescent="0.25">
      <c r="A359" s="194" t="s">
        <v>8734</v>
      </c>
      <c r="B359" s="193">
        <v>41149</v>
      </c>
      <c r="C359" s="194" t="s">
        <v>8756</v>
      </c>
      <c r="D359" s="194" t="s">
        <v>8286</v>
      </c>
      <c r="E359" s="194" t="s">
        <v>8757</v>
      </c>
      <c r="F359" s="194" t="s">
        <v>8758</v>
      </c>
      <c r="G359" s="191">
        <v>0</v>
      </c>
      <c r="H359" s="192">
        <v>80.22</v>
      </c>
      <c r="I359" s="191">
        <v>2012</v>
      </c>
      <c r="J359" s="191">
        <v>165309</v>
      </c>
      <c r="K359" s="194" t="s">
        <v>3088</v>
      </c>
      <c r="L359" s="194" t="s">
        <v>8759</v>
      </c>
      <c r="M359" s="194" t="s">
        <v>3089</v>
      </c>
      <c r="N359" s="194" t="s">
        <v>20</v>
      </c>
      <c r="O359" s="191">
        <v>0</v>
      </c>
      <c r="P359" s="194" t="s">
        <v>8733</v>
      </c>
      <c r="Q359" s="194" t="s">
        <v>329</v>
      </c>
      <c r="R359" s="194" t="s">
        <v>827</v>
      </c>
      <c r="S359" s="194" t="s">
        <v>2425</v>
      </c>
    </row>
    <row r="360" spans="1:19" hidden="1" outlineLevel="2" x14ac:dyDescent="0.25">
      <c r="A360" s="194" t="s">
        <v>8734</v>
      </c>
      <c r="B360" s="193">
        <v>41162</v>
      </c>
      <c r="C360" s="194" t="s">
        <v>8760</v>
      </c>
      <c r="D360" s="194" t="s">
        <v>8286</v>
      </c>
      <c r="E360" s="194" t="s">
        <v>427</v>
      </c>
      <c r="F360" s="194" t="s">
        <v>8286</v>
      </c>
      <c r="G360" s="191">
        <v>0</v>
      </c>
      <c r="H360" s="192">
        <v>56.25</v>
      </c>
      <c r="I360" s="191">
        <v>2012</v>
      </c>
      <c r="J360" s="191">
        <v>166506</v>
      </c>
      <c r="K360" s="194" t="s">
        <v>8570</v>
      </c>
      <c r="L360" s="194" t="s">
        <v>428</v>
      </c>
      <c r="M360" s="194" t="s">
        <v>8571</v>
      </c>
      <c r="N360" s="194" t="s">
        <v>20</v>
      </c>
      <c r="O360" s="191">
        <v>0</v>
      </c>
      <c r="P360" s="194" t="s">
        <v>8733</v>
      </c>
      <c r="Q360" s="194" t="s">
        <v>329</v>
      </c>
      <c r="R360" s="194" t="s">
        <v>367</v>
      </c>
      <c r="S360" s="194" t="s">
        <v>2425</v>
      </c>
    </row>
    <row r="361" spans="1:19" hidden="1" outlineLevel="2" x14ac:dyDescent="0.25">
      <c r="A361" s="194" t="s">
        <v>8734</v>
      </c>
      <c r="B361" s="193">
        <v>41171</v>
      </c>
      <c r="C361" s="194" t="s">
        <v>8761</v>
      </c>
      <c r="D361" s="194" t="s">
        <v>8286</v>
      </c>
      <c r="E361" s="194" t="s">
        <v>3391</v>
      </c>
      <c r="F361" s="194" t="s">
        <v>8762</v>
      </c>
      <c r="G361" s="191">
        <v>0</v>
      </c>
      <c r="H361" s="192">
        <v>1586.5</v>
      </c>
      <c r="I361" s="191">
        <v>2012</v>
      </c>
      <c r="J361" s="191">
        <v>168088</v>
      </c>
      <c r="K361" s="194" t="s">
        <v>8763</v>
      </c>
      <c r="L361" s="194" t="s">
        <v>3392</v>
      </c>
      <c r="M361" s="194" t="s">
        <v>8764</v>
      </c>
      <c r="N361" s="194" t="s">
        <v>20</v>
      </c>
      <c r="O361" s="191">
        <v>0</v>
      </c>
      <c r="P361" s="194" t="s">
        <v>8733</v>
      </c>
      <c r="Q361" s="194" t="s">
        <v>329</v>
      </c>
      <c r="R361" s="194" t="s">
        <v>384</v>
      </c>
      <c r="S361" s="194" t="s">
        <v>2425</v>
      </c>
    </row>
    <row r="362" spans="1:19" hidden="1" outlineLevel="2" x14ac:dyDescent="0.25">
      <c r="A362" s="194" t="s">
        <v>8734</v>
      </c>
      <c r="B362" s="193">
        <v>41182</v>
      </c>
      <c r="C362" s="194" t="s">
        <v>20</v>
      </c>
      <c r="D362" s="194" t="s">
        <v>8286</v>
      </c>
      <c r="E362" s="194" t="s">
        <v>20</v>
      </c>
      <c r="F362" s="194" t="s">
        <v>8765</v>
      </c>
      <c r="G362" s="191">
        <v>0</v>
      </c>
      <c r="H362" s="192">
        <v>27.62</v>
      </c>
      <c r="I362" s="191">
        <v>2012</v>
      </c>
      <c r="J362" s="191">
        <v>170795</v>
      </c>
      <c r="K362" s="194" t="s">
        <v>3077</v>
      </c>
      <c r="L362" s="194" t="s">
        <v>20</v>
      </c>
      <c r="M362" s="194" t="s">
        <v>3077</v>
      </c>
      <c r="N362" s="194" t="s">
        <v>20</v>
      </c>
      <c r="O362" s="191">
        <v>0</v>
      </c>
      <c r="P362" s="194" t="s">
        <v>8733</v>
      </c>
      <c r="Q362" s="194" t="s">
        <v>329</v>
      </c>
      <c r="R362" s="194" t="s">
        <v>325</v>
      </c>
      <c r="S362" s="194" t="s">
        <v>2425</v>
      </c>
    </row>
    <row r="363" spans="1:19" outlineLevel="1" collapsed="1" x14ac:dyDescent="0.25">
      <c r="A363" s="194" t="s">
        <v>8734</v>
      </c>
      <c r="B363" s="193"/>
      <c r="C363" s="194"/>
      <c r="D363" s="195" t="s">
        <v>8766</v>
      </c>
      <c r="E363" s="194"/>
      <c r="F363" s="194"/>
      <c r="G363" s="191"/>
      <c r="H363" s="192">
        <v>1769.34</v>
      </c>
      <c r="I363" s="191"/>
      <c r="J363" s="191"/>
      <c r="K363" s="194"/>
      <c r="L363" s="194"/>
      <c r="M363" s="194"/>
      <c r="N363" s="194"/>
      <c r="O363" s="191"/>
      <c r="P363" s="194"/>
      <c r="Q363" s="194"/>
      <c r="R363" s="194"/>
      <c r="S363" s="194"/>
    </row>
    <row r="364" spans="1:19" hidden="1" outlineLevel="2" x14ac:dyDescent="0.25">
      <c r="A364" s="194"/>
      <c r="B364" s="193">
        <v>41182</v>
      </c>
      <c r="C364" s="194" t="s">
        <v>20</v>
      </c>
      <c r="D364" s="194" t="s">
        <v>8288</v>
      </c>
      <c r="E364" s="194" t="s">
        <v>20</v>
      </c>
      <c r="F364" s="194" t="s">
        <v>8767</v>
      </c>
      <c r="G364" s="191">
        <v>0</v>
      </c>
      <c r="H364" s="192">
        <v>10.38</v>
      </c>
      <c r="I364" s="191">
        <v>2012</v>
      </c>
      <c r="J364" s="191">
        <v>170796</v>
      </c>
      <c r="K364" s="194" t="s">
        <v>3077</v>
      </c>
      <c r="L364" s="194" t="s">
        <v>20</v>
      </c>
      <c r="M364" s="194" t="s">
        <v>3077</v>
      </c>
      <c r="N364" s="194" t="s">
        <v>20</v>
      </c>
      <c r="O364" s="191">
        <v>0</v>
      </c>
      <c r="P364" s="194" t="s">
        <v>8768</v>
      </c>
      <c r="Q364" s="194" t="s">
        <v>329</v>
      </c>
      <c r="R364" s="194" t="s">
        <v>325</v>
      </c>
      <c r="S364" s="194" t="s">
        <v>2425</v>
      </c>
    </row>
    <row r="365" spans="1:19" hidden="1" outlineLevel="2" x14ac:dyDescent="0.25">
      <c r="A365" s="194" t="s">
        <v>8769</v>
      </c>
      <c r="B365" s="193">
        <v>41121</v>
      </c>
      <c r="C365" s="194" t="s">
        <v>20</v>
      </c>
      <c r="D365" s="194" t="s">
        <v>8770</v>
      </c>
      <c r="E365" s="194" t="s">
        <v>20</v>
      </c>
      <c r="F365" s="194" t="s">
        <v>8771</v>
      </c>
      <c r="G365" s="191">
        <v>0</v>
      </c>
      <c r="H365" s="192">
        <v>654.92999999999995</v>
      </c>
      <c r="I365" s="191">
        <v>2012</v>
      </c>
      <c r="J365" s="191">
        <v>154868</v>
      </c>
      <c r="K365" s="194" t="s">
        <v>8772</v>
      </c>
      <c r="L365" s="194" t="s">
        <v>20</v>
      </c>
      <c r="M365" s="194" t="s">
        <v>8772</v>
      </c>
      <c r="N365" s="194" t="s">
        <v>20</v>
      </c>
      <c r="O365" s="191">
        <v>0</v>
      </c>
      <c r="P365" s="194" t="s">
        <v>8768</v>
      </c>
      <c r="Q365" s="194" t="s">
        <v>329</v>
      </c>
      <c r="R365" s="194" t="s">
        <v>325</v>
      </c>
      <c r="S365" s="194" t="s">
        <v>2425</v>
      </c>
    </row>
    <row r="366" spans="1:19" outlineLevel="1" collapsed="1" x14ac:dyDescent="0.25">
      <c r="A366" s="194" t="s">
        <v>8769</v>
      </c>
      <c r="B366" s="193"/>
      <c r="C366" s="194"/>
      <c r="D366" s="195" t="s">
        <v>8773</v>
      </c>
      <c r="E366" s="194"/>
      <c r="F366" s="194"/>
      <c r="G366" s="191"/>
      <c r="H366" s="192">
        <v>665.31</v>
      </c>
      <c r="I366" s="191"/>
      <c r="J366" s="191"/>
      <c r="K366" s="194"/>
      <c r="L366" s="194"/>
      <c r="M366" s="194"/>
      <c r="N366" s="194"/>
      <c r="O366" s="191"/>
      <c r="P366" s="194"/>
      <c r="Q366" s="194"/>
      <c r="R366" s="194"/>
      <c r="S366" s="194"/>
    </row>
    <row r="367" spans="1:19" hidden="1" outlineLevel="2" x14ac:dyDescent="0.25">
      <c r="A367" s="194"/>
      <c r="B367" s="193">
        <v>41105</v>
      </c>
      <c r="C367" s="194" t="s">
        <v>8774</v>
      </c>
      <c r="D367" s="194" t="s">
        <v>8289</v>
      </c>
      <c r="E367" s="194" t="s">
        <v>427</v>
      </c>
      <c r="F367" s="194" t="s">
        <v>8289</v>
      </c>
      <c r="G367" s="191">
        <v>0</v>
      </c>
      <c r="H367" s="192">
        <v>18.75</v>
      </c>
      <c r="I367" s="191">
        <v>2012</v>
      </c>
      <c r="J367" s="191">
        <v>155276</v>
      </c>
      <c r="K367" s="194" t="s">
        <v>3178</v>
      </c>
      <c r="L367" s="194" t="s">
        <v>428</v>
      </c>
      <c r="M367" s="194" t="s">
        <v>3179</v>
      </c>
      <c r="N367" s="194" t="s">
        <v>20</v>
      </c>
      <c r="O367" s="191">
        <v>0</v>
      </c>
      <c r="P367" s="194" t="s">
        <v>8768</v>
      </c>
      <c r="Q367" s="194" t="s">
        <v>329</v>
      </c>
      <c r="R367" s="194" t="s">
        <v>367</v>
      </c>
      <c r="S367" s="194" t="s">
        <v>2425</v>
      </c>
    </row>
    <row r="368" spans="1:19" hidden="1" outlineLevel="2" x14ac:dyDescent="0.25">
      <c r="A368" s="194" t="s">
        <v>8769</v>
      </c>
      <c r="B368" s="193">
        <v>41162</v>
      </c>
      <c r="C368" s="194" t="s">
        <v>8775</v>
      </c>
      <c r="D368" s="194" t="s">
        <v>8289</v>
      </c>
      <c r="E368" s="194" t="s">
        <v>427</v>
      </c>
      <c r="F368" s="194" t="s">
        <v>8289</v>
      </c>
      <c r="G368" s="191">
        <v>0</v>
      </c>
      <c r="H368" s="192">
        <v>56.25</v>
      </c>
      <c r="I368" s="191">
        <v>2012</v>
      </c>
      <c r="J368" s="191">
        <v>166507</v>
      </c>
      <c r="K368" s="194" t="s">
        <v>8570</v>
      </c>
      <c r="L368" s="194" t="s">
        <v>428</v>
      </c>
      <c r="M368" s="194" t="s">
        <v>8571</v>
      </c>
      <c r="N368" s="194" t="s">
        <v>20</v>
      </c>
      <c r="O368" s="191">
        <v>0</v>
      </c>
      <c r="P368" s="194" t="s">
        <v>8768</v>
      </c>
      <c r="Q368" s="194" t="s">
        <v>329</v>
      </c>
      <c r="R368" s="194" t="s">
        <v>367</v>
      </c>
      <c r="S368" s="194" t="s">
        <v>2425</v>
      </c>
    </row>
    <row r="369" spans="1:19" hidden="1" outlineLevel="2" x14ac:dyDescent="0.25">
      <c r="A369" s="194" t="s">
        <v>8769</v>
      </c>
      <c r="B369" s="193">
        <v>41171</v>
      </c>
      <c r="C369" s="194" t="s">
        <v>8776</v>
      </c>
      <c r="D369" s="194" t="s">
        <v>8289</v>
      </c>
      <c r="E369" s="194" t="s">
        <v>3391</v>
      </c>
      <c r="F369" s="194" t="s">
        <v>8777</v>
      </c>
      <c r="G369" s="191">
        <v>0</v>
      </c>
      <c r="H369" s="192">
        <v>191.25</v>
      </c>
      <c r="I369" s="191">
        <v>2012</v>
      </c>
      <c r="J369" s="191">
        <v>168094</v>
      </c>
      <c r="K369" s="194" t="s">
        <v>8763</v>
      </c>
      <c r="L369" s="194" t="s">
        <v>3392</v>
      </c>
      <c r="M369" s="194" t="s">
        <v>8764</v>
      </c>
      <c r="N369" s="194" t="s">
        <v>20</v>
      </c>
      <c r="O369" s="191">
        <v>0</v>
      </c>
      <c r="P369" s="194" t="s">
        <v>8768</v>
      </c>
      <c r="Q369" s="194" t="s">
        <v>329</v>
      </c>
      <c r="R369" s="194" t="s">
        <v>384</v>
      </c>
      <c r="S369" s="194" t="s">
        <v>2425</v>
      </c>
    </row>
    <row r="370" spans="1:19" hidden="1" outlineLevel="2" x14ac:dyDescent="0.25">
      <c r="A370" s="194" t="s">
        <v>8769</v>
      </c>
      <c r="B370" s="193">
        <v>41173</v>
      </c>
      <c r="C370" s="194" t="s">
        <v>8778</v>
      </c>
      <c r="D370" s="194" t="s">
        <v>8289</v>
      </c>
      <c r="E370" s="194" t="s">
        <v>427</v>
      </c>
      <c r="F370" s="194" t="s">
        <v>8289</v>
      </c>
      <c r="G370" s="191">
        <v>0</v>
      </c>
      <c r="H370" s="192">
        <v>18.75</v>
      </c>
      <c r="I370" s="191">
        <v>2012</v>
      </c>
      <c r="J370" s="191">
        <v>168646</v>
      </c>
      <c r="K370" s="194" t="s">
        <v>8576</v>
      </c>
      <c r="L370" s="194" t="s">
        <v>428</v>
      </c>
      <c r="M370" s="194" t="s">
        <v>8577</v>
      </c>
      <c r="N370" s="194" t="s">
        <v>20</v>
      </c>
      <c r="O370" s="191">
        <v>0</v>
      </c>
      <c r="P370" s="194" t="s">
        <v>8768</v>
      </c>
      <c r="Q370" s="194" t="s">
        <v>329</v>
      </c>
      <c r="R370" s="194" t="s">
        <v>367</v>
      </c>
      <c r="S370" s="194" t="s">
        <v>2425</v>
      </c>
    </row>
    <row r="371" spans="1:19" outlineLevel="1" collapsed="1" x14ac:dyDescent="0.25">
      <c r="A371" s="194" t="s">
        <v>8769</v>
      </c>
      <c r="B371" s="193"/>
      <c r="C371" s="194"/>
      <c r="D371" s="195" t="s">
        <v>8779</v>
      </c>
      <c r="E371" s="194"/>
      <c r="F371" s="194"/>
      <c r="G371" s="191"/>
      <c r="H371" s="192">
        <v>285</v>
      </c>
      <c r="I371" s="191"/>
      <c r="J371" s="191"/>
      <c r="K371" s="194"/>
      <c r="L371" s="194"/>
      <c r="M371" s="194"/>
      <c r="N371" s="194"/>
      <c r="O371" s="191"/>
      <c r="P371" s="194"/>
      <c r="Q371" s="194"/>
      <c r="R371" s="194"/>
      <c r="S371" s="194"/>
    </row>
    <row r="372" spans="1:19" hidden="1" outlineLevel="2" x14ac:dyDescent="0.25">
      <c r="A372" s="194"/>
      <c r="B372" s="193">
        <v>41182</v>
      </c>
      <c r="C372" s="194" t="s">
        <v>20</v>
      </c>
      <c r="D372" s="194" t="s">
        <v>8291</v>
      </c>
      <c r="E372" s="194" t="s">
        <v>20</v>
      </c>
      <c r="F372" s="194" t="s">
        <v>8780</v>
      </c>
      <c r="G372" s="191">
        <v>0</v>
      </c>
      <c r="H372" s="192">
        <v>11.03</v>
      </c>
      <c r="I372" s="191">
        <v>2012</v>
      </c>
      <c r="J372" s="191">
        <v>170797</v>
      </c>
      <c r="K372" s="194" t="s">
        <v>3077</v>
      </c>
      <c r="L372" s="194" t="s">
        <v>20</v>
      </c>
      <c r="M372" s="194" t="s">
        <v>3077</v>
      </c>
      <c r="N372" s="194" t="s">
        <v>20</v>
      </c>
      <c r="O372" s="191">
        <v>0</v>
      </c>
      <c r="P372" s="194" t="s">
        <v>8781</v>
      </c>
      <c r="Q372" s="194" t="s">
        <v>329</v>
      </c>
      <c r="R372" s="194" t="s">
        <v>325</v>
      </c>
      <c r="S372" s="194" t="s">
        <v>2425</v>
      </c>
    </row>
    <row r="373" spans="1:19" hidden="1" outlineLevel="2" x14ac:dyDescent="0.25">
      <c r="A373" s="194" t="s">
        <v>8769</v>
      </c>
      <c r="B373" s="193">
        <v>41121</v>
      </c>
      <c r="C373" s="194" t="s">
        <v>20</v>
      </c>
      <c r="D373" s="194" t="s">
        <v>8782</v>
      </c>
      <c r="E373" s="194" t="s">
        <v>20</v>
      </c>
      <c r="F373" s="194" t="s">
        <v>8783</v>
      </c>
      <c r="G373" s="191">
        <v>0</v>
      </c>
      <c r="H373" s="192">
        <v>695.42</v>
      </c>
      <c r="I373" s="191">
        <v>2012</v>
      </c>
      <c r="J373" s="191">
        <v>154901</v>
      </c>
      <c r="K373" s="194" t="s">
        <v>8772</v>
      </c>
      <c r="L373" s="194" t="s">
        <v>20</v>
      </c>
      <c r="M373" s="194" t="s">
        <v>8772</v>
      </c>
      <c r="N373" s="194" t="s">
        <v>20</v>
      </c>
      <c r="O373" s="191">
        <v>0</v>
      </c>
      <c r="P373" s="194" t="s">
        <v>8781</v>
      </c>
      <c r="Q373" s="194" t="s">
        <v>329</v>
      </c>
      <c r="R373" s="194" t="s">
        <v>325</v>
      </c>
      <c r="S373" s="194" t="s">
        <v>2425</v>
      </c>
    </row>
    <row r="374" spans="1:19" outlineLevel="1" collapsed="1" x14ac:dyDescent="0.25">
      <c r="A374" s="194" t="s">
        <v>8769</v>
      </c>
      <c r="B374" s="193"/>
      <c r="C374" s="194"/>
      <c r="D374" s="195" t="s">
        <v>8784</v>
      </c>
      <c r="E374" s="194"/>
      <c r="F374" s="194"/>
      <c r="G374" s="191"/>
      <c r="H374" s="192">
        <v>706.44999999999993</v>
      </c>
      <c r="I374" s="191"/>
      <c r="J374" s="191"/>
      <c r="K374" s="194"/>
      <c r="L374" s="194"/>
      <c r="M374" s="194"/>
      <c r="N374" s="194"/>
      <c r="O374" s="191"/>
      <c r="P374" s="194"/>
      <c r="Q374" s="194"/>
      <c r="R374" s="194"/>
      <c r="S374" s="194"/>
    </row>
    <row r="375" spans="1:19" hidden="1" outlineLevel="2" x14ac:dyDescent="0.25">
      <c r="A375" s="194"/>
      <c r="B375" s="193">
        <v>41106</v>
      </c>
      <c r="C375" s="194" t="s">
        <v>8785</v>
      </c>
      <c r="D375" s="194" t="s">
        <v>8292</v>
      </c>
      <c r="E375" s="194" t="s">
        <v>427</v>
      </c>
      <c r="F375" s="194" t="s">
        <v>8292</v>
      </c>
      <c r="G375" s="191">
        <v>0</v>
      </c>
      <c r="H375" s="192">
        <v>18.75</v>
      </c>
      <c r="I375" s="191">
        <v>2012</v>
      </c>
      <c r="J375" s="191">
        <v>155455</v>
      </c>
      <c r="K375" s="194" t="s">
        <v>3265</v>
      </c>
      <c r="L375" s="194" t="s">
        <v>428</v>
      </c>
      <c r="M375" s="194" t="s">
        <v>3266</v>
      </c>
      <c r="N375" s="194" t="s">
        <v>20</v>
      </c>
      <c r="O375" s="191">
        <v>0</v>
      </c>
      <c r="P375" s="194" t="s">
        <v>8781</v>
      </c>
      <c r="Q375" s="194" t="s">
        <v>329</v>
      </c>
      <c r="R375" s="194" t="s">
        <v>367</v>
      </c>
      <c r="S375" s="194" t="s">
        <v>2425</v>
      </c>
    </row>
    <row r="376" spans="1:19" hidden="1" outlineLevel="2" x14ac:dyDescent="0.25">
      <c r="A376" s="194" t="s">
        <v>8769</v>
      </c>
      <c r="B376" s="193">
        <v>41126</v>
      </c>
      <c r="C376" s="194" t="s">
        <v>8786</v>
      </c>
      <c r="D376" s="194" t="s">
        <v>8292</v>
      </c>
      <c r="E376" s="194" t="s">
        <v>427</v>
      </c>
      <c r="F376" s="194" t="s">
        <v>8292</v>
      </c>
      <c r="G376" s="191">
        <v>0</v>
      </c>
      <c r="H376" s="192">
        <v>18.75</v>
      </c>
      <c r="I376" s="191">
        <v>2012</v>
      </c>
      <c r="J376" s="191">
        <v>159504</v>
      </c>
      <c r="K376" s="194" t="s">
        <v>3209</v>
      </c>
      <c r="L376" s="194" t="s">
        <v>428</v>
      </c>
      <c r="M376" s="194" t="s">
        <v>3210</v>
      </c>
      <c r="N376" s="194" t="s">
        <v>20</v>
      </c>
      <c r="O376" s="191">
        <v>0</v>
      </c>
      <c r="P376" s="194" t="s">
        <v>8781</v>
      </c>
      <c r="Q376" s="194" t="s">
        <v>329</v>
      </c>
      <c r="R376" s="194" t="s">
        <v>367</v>
      </c>
      <c r="S376" s="194" t="s">
        <v>2425</v>
      </c>
    </row>
    <row r="377" spans="1:19" hidden="1" outlineLevel="2" x14ac:dyDescent="0.25">
      <c r="A377" s="194" t="s">
        <v>8769</v>
      </c>
      <c r="B377" s="193">
        <v>41162</v>
      </c>
      <c r="C377" s="194" t="s">
        <v>8787</v>
      </c>
      <c r="D377" s="194" t="s">
        <v>8292</v>
      </c>
      <c r="E377" s="194" t="s">
        <v>427</v>
      </c>
      <c r="F377" s="194" t="s">
        <v>8292</v>
      </c>
      <c r="G377" s="191">
        <v>0</v>
      </c>
      <c r="H377" s="192">
        <v>56.25</v>
      </c>
      <c r="I377" s="191">
        <v>2012</v>
      </c>
      <c r="J377" s="191">
        <v>166508</v>
      </c>
      <c r="K377" s="194" t="s">
        <v>8570</v>
      </c>
      <c r="L377" s="194" t="s">
        <v>428</v>
      </c>
      <c r="M377" s="194" t="s">
        <v>8571</v>
      </c>
      <c r="N377" s="194" t="s">
        <v>20</v>
      </c>
      <c r="O377" s="191">
        <v>0</v>
      </c>
      <c r="P377" s="194" t="s">
        <v>8781</v>
      </c>
      <c r="Q377" s="194" t="s">
        <v>329</v>
      </c>
      <c r="R377" s="194" t="s">
        <v>367</v>
      </c>
      <c r="S377" s="194" t="s">
        <v>2425</v>
      </c>
    </row>
    <row r="378" spans="1:19" hidden="1" outlineLevel="2" x14ac:dyDescent="0.25">
      <c r="A378" s="194" t="s">
        <v>8769</v>
      </c>
      <c r="B378" s="193">
        <v>41171</v>
      </c>
      <c r="C378" s="194" t="s">
        <v>8788</v>
      </c>
      <c r="D378" s="194" t="s">
        <v>8292</v>
      </c>
      <c r="E378" s="194" t="s">
        <v>3391</v>
      </c>
      <c r="F378" s="194" t="s">
        <v>8789</v>
      </c>
      <c r="G378" s="191">
        <v>0</v>
      </c>
      <c r="H378" s="192">
        <v>191.25</v>
      </c>
      <c r="I378" s="191">
        <v>2012</v>
      </c>
      <c r="J378" s="191">
        <v>168093</v>
      </c>
      <c r="K378" s="194" t="s">
        <v>8763</v>
      </c>
      <c r="L378" s="194" t="s">
        <v>3392</v>
      </c>
      <c r="M378" s="194" t="s">
        <v>8764</v>
      </c>
      <c r="N378" s="194" t="s">
        <v>20</v>
      </c>
      <c r="O378" s="191">
        <v>0</v>
      </c>
      <c r="P378" s="194" t="s">
        <v>8781</v>
      </c>
      <c r="Q378" s="194" t="s">
        <v>329</v>
      </c>
      <c r="R378" s="194" t="s">
        <v>384</v>
      </c>
      <c r="S378" s="194" t="s">
        <v>2425</v>
      </c>
    </row>
    <row r="379" spans="1:19" hidden="1" outlineLevel="2" x14ac:dyDescent="0.25">
      <c r="A379" s="194" t="s">
        <v>8769</v>
      </c>
      <c r="B379" s="193">
        <v>41173</v>
      </c>
      <c r="C379" s="194" t="s">
        <v>8790</v>
      </c>
      <c r="D379" s="194" t="s">
        <v>8292</v>
      </c>
      <c r="E379" s="194" t="s">
        <v>427</v>
      </c>
      <c r="F379" s="194" t="s">
        <v>8292</v>
      </c>
      <c r="G379" s="191">
        <v>0</v>
      </c>
      <c r="H379" s="192">
        <v>18.75</v>
      </c>
      <c r="I379" s="191">
        <v>2012</v>
      </c>
      <c r="J379" s="191">
        <v>168647</v>
      </c>
      <c r="K379" s="194" t="s">
        <v>8576</v>
      </c>
      <c r="L379" s="194" t="s">
        <v>428</v>
      </c>
      <c r="M379" s="194" t="s">
        <v>8577</v>
      </c>
      <c r="N379" s="194" t="s">
        <v>20</v>
      </c>
      <c r="O379" s="191">
        <v>0</v>
      </c>
      <c r="P379" s="194" t="s">
        <v>8781</v>
      </c>
      <c r="Q379" s="194" t="s">
        <v>329</v>
      </c>
      <c r="R379" s="194" t="s">
        <v>367</v>
      </c>
      <c r="S379" s="194" t="s">
        <v>2425</v>
      </c>
    </row>
    <row r="380" spans="1:19" outlineLevel="1" collapsed="1" x14ac:dyDescent="0.25">
      <c r="A380" s="194" t="s">
        <v>8769</v>
      </c>
      <c r="B380" s="193"/>
      <c r="C380" s="194"/>
      <c r="D380" s="195" t="s">
        <v>8791</v>
      </c>
      <c r="E380" s="194"/>
      <c r="F380" s="194"/>
      <c r="G380" s="191"/>
      <c r="H380" s="192">
        <v>303.75</v>
      </c>
      <c r="I380" s="191"/>
      <c r="J380" s="191"/>
      <c r="K380" s="194"/>
      <c r="L380" s="194"/>
      <c r="M380" s="194"/>
      <c r="N380" s="194"/>
      <c r="O380" s="191"/>
      <c r="P380" s="194"/>
      <c r="Q380" s="194"/>
      <c r="R380" s="194"/>
      <c r="S380" s="194"/>
    </row>
    <row r="381" spans="1:19" hidden="1" outlineLevel="2" x14ac:dyDescent="0.25">
      <c r="A381" s="194"/>
      <c r="B381" s="193">
        <v>41129</v>
      </c>
      <c r="C381" s="194" t="s">
        <v>8792</v>
      </c>
      <c r="D381" s="194" t="s">
        <v>8294</v>
      </c>
      <c r="E381" s="194" t="s">
        <v>8738</v>
      </c>
      <c r="F381" s="194" t="s">
        <v>8793</v>
      </c>
      <c r="G381" s="191">
        <v>0</v>
      </c>
      <c r="H381" s="192">
        <v>845</v>
      </c>
      <c r="I381" s="191">
        <v>2012</v>
      </c>
      <c r="J381" s="191">
        <v>160914</v>
      </c>
      <c r="K381" s="194" t="s">
        <v>3073</v>
      </c>
      <c r="L381" s="194" t="s">
        <v>8740</v>
      </c>
      <c r="M381" s="194" t="s">
        <v>3074</v>
      </c>
      <c r="N381" s="194" t="s">
        <v>20</v>
      </c>
      <c r="O381" s="191">
        <v>0</v>
      </c>
      <c r="P381" s="194" t="s">
        <v>8794</v>
      </c>
      <c r="Q381" s="194" t="s">
        <v>329</v>
      </c>
      <c r="R381" s="194" t="s">
        <v>384</v>
      </c>
      <c r="S381" s="194" t="s">
        <v>2425</v>
      </c>
    </row>
    <row r="382" spans="1:19" hidden="1" outlineLevel="2" x14ac:dyDescent="0.25">
      <c r="A382" s="194" t="s">
        <v>8795</v>
      </c>
      <c r="B382" s="193">
        <v>41182</v>
      </c>
      <c r="C382" s="194" t="s">
        <v>20</v>
      </c>
      <c r="D382" s="194" t="s">
        <v>8294</v>
      </c>
      <c r="E382" s="194" t="s">
        <v>20</v>
      </c>
      <c r="F382" s="194" t="s">
        <v>8796</v>
      </c>
      <c r="G382" s="191">
        <v>0</v>
      </c>
      <c r="H382" s="192">
        <v>13.4</v>
      </c>
      <c r="I382" s="191">
        <v>2012</v>
      </c>
      <c r="J382" s="191">
        <v>170798</v>
      </c>
      <c r="K382" s="194" t="s">
        <v>3077</v>
      </c>
      <c r="L382" s="194" t="s">
        <v>20</v>
      </c>
      <c r="M382" s="194" t="s">
        <v>3077</v>
      </c>
      <c r="N382" s="194" t="s">
        <v>20</v>
      </c>
      <c r="O382" s="191">
        <v>0</v>
      </c>
      <c r="P382" s="194" t="s">
        <v>8794</v>
      </c>
      <c r="Q382" s="194" t="s">
        <v>329</v>
      </c>
      <c r="R382" s="194" t="s">
        <v>325</v>
      </c>
      <c r="S382" s="194" t="s">
        <v>2425</v>
      </c>
    </row>
    <row r="383" spans="1:19" outlineLevel="1" collapsed="1" x14ac:dyDescent="0.25">
      <c r="A383" s="194" t="s">
        <v>8795</v>
      </c>
      <c r="B383" s="193"/>
      <c r="C383" s="194"/>
      <c r="D383" s="195" t="s">
        <v>8797</v>
      </c>
      <c r="E383" s="194"/>
      <c r="F383" s="194"/>
      <c r="G383" s="191"/>
      <c r="H383" s="192">
        <v>858.4</v>
      </c>
      <c r="I383" s="191"/>
      <c r="J383" s="191"/>
      <c r="K383" s="194"/>
      <c r="L383" s="194"/>
      <c r="M383" s="194"/>
      <c r="N383" s="194"/>
      <c r="O383" s="191"/>
      <c r="P383" s="194"/>
      <c r="Q383" s="194"/>
      <c r="R383" s="194"/>
      <c r="S383" s="194"/>
    </row>
    <row r="384" spans="1:19" hidden="1" outlineLevel="2" x14ac:dyDescent="0.25">
      <c r="A384" s="194"/>
      <c r="B384" s="193">
        <v>41182</v>
      </c>
      <c r="C384" s="194" t="s">
        <v>20</v>
      </c>
      <c r="D384" s="194" t="s">
        <v>8295</v>
      </c>
      <c r="E384" s="194" t="s">
        <v>20</v>
      </c>
      <c r="F384" s="194" t="s">
        <v>8798</v>
      </c>
      <c r="G384" s="191">
        <v>0</v>
      </c>
      <c r="H384" s="192">
        <v>44.57</v>
      </c>
      <c r="I384" s="191">
        <v>2012</v>
      </c>
      <c r="J384" s="191">
        <v>170799</v>
      </c>
      <c r="K384" s="194" t="s">
        <v>3077</v>
      </c>
      <c r="L384" s="194" t="s">
        <v>20</v>
      </c>
      <c r="M384" s="194" t="s">
        <v>3077</v>
      </c>
      <c r="N384" s="194" t="s">
        <v>20</v>
      </c>
      <c r="O384" s="191">
        <v>0</v>
      </c>
      <c r="P384" s="194" t="s">
        <v>8794</v>
      </c>
      <c r="Q384" s="194" t="s">
        <v>329</v>
      </c>
      <c r="R384" s="194" t="s">
        <v>325</v>
      </c>
      <c r="S384" s="194" t="s">
        <v>2425</v>
      </c>
    </row>
    <row r="385" spans="1:19" hidden="1" outlineLevel="2" x14ac:dyDescent="0.25">
      <c r="A385" s="194" t="s">
        <v>8795</v>
      </c>
      <c r="B385" s="193">
        <v>41096</v>
      </c>
      <c r="C385" s="194" t="s">
        <v>8799</v>
      </c>
      <c r="D385" s="194" t="s">
        <v>8295</v>
      </c>
      <c r="E385" s="194" t="s">
        <v>8738</v>
      </c>
      <c r="F385" s="194" t="s">
        <v>8295</v>
      </c>
      <c r="G385" s="191">
        <v>0</v>
      </c>
      <c r="H385" s="192">
        <v>2550</v>
      </c>
      <c r="I385" s="191">
        <v>2012</v>
      </c>
      <c r="J385" s="191">
        <v>154532</v>
      </c>
      <c r="K385" s="194" t="s">
        <v>8739</v>
      </c>
      <c r="L385" s="194" t="s">
        <v>8740</v>
      </c>
      <c r="M385" s="194" t="s">
        <v>8741</v>
      </c>
      <c r="N385" s="194" t="s">
        <v>20</v>
      </c>
      <c r="O385" s="191">
        <v>0</v>
      </c>
      <c r="P385" s="194" t="s">
        <v>8794</v>
      </c>
      <c r="Q385" s="194" t="s">
        <v>329</v>
      </c>
      <c r="R385" s="194" t="s">
        <v>384</v>
      </c>
      <c r="S385" s="194" t="s">
        <v>2425</v>
      </c>
    </row>
    <row r="386" spans="1:19" hidden="1" outlineLevel="2" x14ac:dyDescent="0.25">
      <c r="A386" s="194" t="s">
        <v>8795</v>
      </c>
      <c r="B386" s="193">
        <v>41121</v>
      </c>
      <c r="C386" s="194" t="s">
        <v>20</v>
      </c>
      <c r="D386" s="194" t="s">
        <v>8800</v>
      </c>
      <c r="E386" s="194" t="s">
        <v>20</v>
      </c>
      <c r="F386" s="194" t="s">
        <v>8801</v>
      </c>
      <c r="G386" s="191">
        <v>0</v>
      </c>
      <c r="H386" s="192">
        <v>261.23</v>
      </c>
      <c r="I386" s="191">
        <v>2012</v>
      </c>
      <c r="J386" s="191">
        <v>154856</v>
      </c>
      <c r="K386" s="194" t="s">
        <v>8802</v>
      </c>
      <c r="L386" s="194" t="s">
        <v>20</v>
      </c>
      <c r="M386" s="194" t="s">
        <v>8802</v>
      </c>
      <c r="N386" s="194" t="s">
        <v>20</v>
      </c>
      <c r="O386" s="191">
        <v>0</v>
      </c>
      <c r="P386" s="194" t="s">
        <v>8794</v>
      </c>
      <c r="Q386" s="194" t="s">
        <v>329</v>
      </c>
      <c r="R386" s="194" t="s">
        <v>325</v>
      </c>
      <c r="S386" s="194" t="s">
        <v>2425</v>
      </c>
    </row>
    <row r="387" spans="1:19" outlineLevel="1" collapsed="1" x14ac:dyDescent="0.25">
      <c r="A387" s="194" t="s">
        <v>8795</v>
      </c>
      <c r="B387" s="193"/>
      <c r="C387" s="194"/>
      <c r="D387" s="195" t="s">
        <v>8803</v>
      </c>
      <c r="E387" s="194"/>
      <c r="F387" s="194"/>
      <c r="G387" s="191"/>
      <c r="H387" s="192">
        <v>2855.8</v>
      </c>
      <c r="I387" s="191"/>
      <c r="J387" s="191"/>
      <c r="K387" s="194"/>
      <c r="L387" s="194"/>
      <c r="M387" s="194"/>
      <c r="N387" s="194"/>
      <c r="O387" s="191"/>
      <c r="P387" s="194"/>
      <c r="Q387" s="194"/>
      <c r="R387" s="194"/>
      <c r="S387" s="194"/>
    </row>
    <row r="388" spans="1:19" hidden="1" outlineLevel="2" x14ac:dyDescent="0.25">
      <c r="A388" s="194"/>
      <c r="B388" s="193">
        <v>41171</v>
      </c>
      <c r="C388" s="194" t="s">
        <v>8804</v>
      </c>
      <c r="D388" s="194" t="s">
        <v>8296</v>
      </c>
      <c r="E388" s="194" t="s">
        <v>8738</v>
      </c>
      <c r="F388" s="194" t="s">
        <v>8805</v>
      </c>
      <c r="G388" s="191">
        <v>0</v>
      </c>
      <c r="H388" s="192">
        <v>1690.5</v>
      </c>
      <c r="I388" s="191">
        <v>2012</v>
      </c>
      <c r="J388" s="191">
        <v>168333</v>
      </c>
      <c r="K388" s="194" t="s">
        <v>3246</v>
      </c>
      <c r="L388" s="194" t="s">
        <v>8740</v>
      </c>
      <c r="M388" s="194" t="s">
        <v>3247</v>
      </c>
      <c r="N388" s="194" t="s">
        <v>20</v>
      </c>
      <c r="O388" s="191">
        <v>0</v>
      </c>
      <c r="P388" s="194" t="s">
        <v>8794</v>
      </c>
      <c r="Q388" s="194" t="s">
        <v>329</v>
      </c>
      <c r="R388" s="194" t="s">
        <v>384</v>
      </c>
      <c r="S388" s="194" t="s">
        <v>2425</v>
      </c>
    </row>
    <row r="389" spans="1:19" hidden="1" outlineLevel="2" x14ac:dyDescent="0.25">
      <c r="A389" s="194" t="s">
        <v>8795</v>
      </c>
      <c r="B389" s="193">
        <v>41171</v>
      </c>
      <c r="C389" s="194" t="s">
        <v>8806</v>
      </c>
      <c r="D389" s="194" t="s">
        <v>8296</v>
      </c>
      <c r="E389" s="194" t="s">
        <v>8738</v>
      </c>
      <c r="F389" s="194" t="s">
        <v>8807</v>
      </c>
      <c r="G389" s="191">
        <v>0</v>
      </c>
      <c r="H389" s="192">
        <v>1050.28</v>
      </c>
      <c r="I389" s="191">
        <v>2012</v>
      </c>
      <c r="J389" s="191">
        <v>168334</v>
      </c>
      <c r="K389" s="194" t="s">
        <v>3246</v>
      </c>
      <c r="L389" s="194" t="s">
        <v>8740</v>
      </c>
      <c r="M389" s="194" t="s">
        <v>3247</v>
      </c>
      <c r="N389" s="194" t="s">
        <v>20</v>
      </c>
      <c r="O389" s="191">
        <v>0</v>
      </c>
      <c r="P389" s="194" t="s">
        <v>8794</v>
      </c>
      <c r="Q389" s="194" t="s">
        <v>329</v>
      </c>
      <c r="R389" s="194" t="s">
        <v>384</v>
      </c>
      <c r="S389" s="194" t="s">
        <v>2425</v>
      </c>
    </row>
    <row r="390" spans="1:19" hidden="1" outlineLevel="2" x14ac:dyDescent="0.25">
      <c r="A390" s="194" t="s">
        <v>8795</v>
      </c>
      <c r="B390" s="193">
        <v>41182</v>
      </c>
      <c r="C390" s="194" t="s">
        <v>20</v>
      </c>
      <c r="D390" s="194" t="s">
        <v>8296</v>
      </c>
      <c r="E390" s="194" t="s">
        <v>20</v>
      </c>
      <c r="F390" s="194" t="s">
        <v>8808</v>
      </c>
      <c r="G390" s="191">
        <v>0</v>
      </c>
      <c r="H390" s="192">
        <v>43.93</v>
      </c>
      <c r="I390" s="191">
        <v>2012</v>
      </c>
      <c r="J390" s="191">
        <v>170800</v>
      </c>
      <c r="K390" s="194" t="s">
        <v>3077</v>
      </c>
      <c r="L390" s="194" t="s">
        <v>20</v>
      </c>
      <c r="M390" s="194" t="s">
        <v>3077</v>
      </c>
      <c r="N390" s="194" t="s">
        <v>20</v>
      </c>
      <c r="O390" s="191">
        <v>0</v>
      </c>
      <c r="P390" s="194" t="s">
        <v>8794</v>
      </c>
      <c r="Q390" s="194" t="s">
        <v>329</v>
      </c>
      <c r="R390" s="194" t="s">
        <v>325</v>
      </c>
      <c r="S390" s="194" t="s">
        <v>2425</v>
      </c>
    </row>
    <row r="391" spans="1:19" hidden="1" outlineLevel="2" x14ac:dyDescent="0.25">
      <c r="A391" s="194" t="s">
        <v>8795</v>
      </c>
      <c r="B391" s="193">
        <v>41121</v>
      </c>
      <c r="C391" s="194" t="s">
        <v>20</v>
      </c>
      <c r="D391" s="194" t="s">
        <v>8809</v>
      </c>
      <c r="E391" s="194" t="s">
        <v>20</v>
      </c>
      <c r="F391" s="194" t="s">
        <v>8810</v>
      </c>
      <c r="G391" s="191">
        <v>0</v>
      </c>
      <c r="H391" s="192">
        <v>29.85</v>
      </c>
      <c r="I391" s="191">
        <v>2012</v>
      </c>
      <c r="J391" s="191">
        <v>154857</v>
      </c>
      <c r="K391" s="194" t="s">
        <v>8802</v>
      </c>
      <c r="L391" s="194" t="s">
        <v>20</v>
      </c>
      <c r="M391" s="194" t="s">
        <v>8802</v>
      </c>
      <c r="N391" s="194" t="s">
        <v>20</v>
      </c>
      <c r="O391" s="191">
        <v>0</v>
      </c>
      <c r="P391" s="194" t="s">
        <v>8794</v>
      </c>
      <c r="Q391" s="194" t="s">
        <v>329</v>
      </c>
      <c r="R391" s="194" t="s">
        <v>325</v>
      </c>
      <c r="S391" s="194" t="s">
        <v>2425</v>
      </c>
    </row>
    <row r="392" spans="1:19" outlineLevel="1" collapsed="1" x14ac:dyDescent="0.25">
      <c r="A392" s="194" t="s">
        <v>8795</v>
      </c>
      <c r="B392" s="193"/>
      <c r="C392" s="194"/>
      <c r="D392" s="195" t="s">
        <v>8811</v>
      </c>
      <c r="E392" s="194"/>
      <c r="F392" s="194"/>
      <c r="G392" s="191"/>
      <c r="H392" s="192">
        <v>2814.5599999999995</v>
      </c>
      <c r="I392" s="191"/>
      <c r="J392" s="191"/>
      <c r="K392" s="194"/>
      <c r="L392" s="194"/>
      <c r="M392" s="194"/>
      <c r="N392" s="194"/>
      <c r="O392" s="191"/>
      <c r="P392" s="194"/>
      <c r="Q392" s="194"/>
      <c r="R392" s="194"/>
      <c r="S392" s="194"/>
    </row>
    <row r="393" spans="1:19" hidden="1" outlineLevel="2" x14ac:dyDescent="0.25">
      <c r="A393" s="194"/>
      <c r="B393" s="193">
        <v>41105</v>
      </c>
      <c r="C393" s="194" t="s">
        <v>8812</v>
      </c>
      <c r="D393" s="194" t="s">
        <v>8297</v>
      </c>
      <c r="E393" s="194" t="s">
        <v>427</v>
      </c>
      <c r="F393" s="194" t="s">
        <v>8297</v>
      </c>
      <c r="G393" s="191">
        <v>0</v>
      </c>
      <c r="H393" s="192">
        <v>18.75</v>
      </c>
      <c r="I393" s="191">
        <v>2012</v>
      </c>
      <c r="J393" s="191">
        <v>155277</v>
      </c>
      <c r="K393" s="194" t="s">
        <v>3178</v>
      </c>
      <c r="L393" s="194" t="s">
        <v>428</v>
      </c>
      <c r="M393" s="194" t="s">
        <v>3179</v>
      </c>
      <c r="N393" s="194" t="s">
        <v>20</v>
      </c>
      <c r="O393" s="191">
        <v>0</v>
      </c>
      <c r="P393" s="194" t="s">
        <v>8794</v>
      </c>
      <c r="Q393" s="194" t="s">
        <v>329</v>
      </c>
      <c r="R393" s="194" t="s">
        <v>367</v>
      </c>
      <c r="S393" s="194" t="s">
        <v>2425</v>
      </c>
    </row>
    <row r="394" spans="1:19" hidden="1" outlineLevel="2" x14ac:dyDescent="0.25">
      <c r="A394" s="194" t="s">
        <v>8795</v>
      </c>
      <c r="B394" s="193">
        <v>41149</v>
      </c>
      <c r="C394" s="194" t="s">
        <v>8813</v>
      </c>
      <c r="D394" s="194" t="s">
        <v>8297</v>
      </c>
      <c r="E394" s="194" t="s">
        <v>8814</v>
      </c>
      <c r="F394" s="194" t="s">
        <v>8815</v>
      </c>
      <c r="G394" s="191">
        <v>0</v>
      </c>
      <c r="H394" s="192">
        <v>53.47</v>
      </c>
      <c r="I394" s="191">
        <v>2012</v>
      </c>
      <c r="J394" s="191">
        <v>165316</v>
      </c>
      <c r="K394" s="194" t="s">
        <v>3088</v>
      </c>
      <c r="L394" s="194" t="s">
        <v>8816</v>
      </c>
      <c r="M394" s="194" t="s">
        <v>3089</v>
      </c>
      <c r="N394" s="194" t="s">
        <v>20</v>
      </c>
      <c r="O394" s="191">
        <v>0</v>
      </c>
      <c r="P394" s="194" t="s">
        <v>8794</v>
      </c>
      <c r="Q394" s="194" t="s">
        <v>329</v>
      </c>
      <c r="R394" s="194" t="s">
        <v>827</v>
      </c>
      <c r="S394" s="194" t="s">
        <v>2425</v>
      </c>
    </row>
    <row r="395" spans="1:19" hidden="1" outlineLevel="2" x14ac:dyDescent="0.25">
      <c r="A395" s="194" t="s">
        <v>8795</v>
      </c>
      <c r="B395" s="193">
        <v>41162</v>
      </c>
      <c r="C395" s="194" t="s">
        <v>8817</v>
      </c>
      <c r="D395" s="194" t="s">
        <v>8297</v>
      </c>
      <c r="E395" s="194" t="s">
        <v>427</v>
      </c>
      <c r="F395" s="194" t="s">
        <v>8297</v>
      </c>
      <c r="G395" s="191">
        <v>0</v>
      </c>
      <c r="H395" s="192">
        <v>56.25</v>
      </c>
      <c r="I395" s="191">
        <v>2012</v>
      </c>
      <c r="J395" s="191">
        <v>166509</v>
      </c>
      <c r="K395" s="194" t="s">
        <v>8570</v>
      </c>
      <c r="L395" s="194" t="s">
        <v>428</v>
      </c>
      <c r="M395" s="194" t="s">
        <v>8571</v>
      </c>
      <c r="N395" s="194" t="s">
        <v>20</v>
      </c>
      <c r="O395" s="191">
        <v>0</v>
      </c>
      <c r="P395" s="194" t="s">
        <v>8794</v>
      </c>
      <c r="Q395" s="194" t="s">
        <v>329</v>
      </c>
      <c r="R395" s="194" t="s">
        <v>367</v>
      </c>
      <c r="S395" s="194" t="s">
        <v>2425</v>
      </c>
    </row>
    <row r="396" spans="1:19" hidden="1" outlineLevel="2" x14ac:dyDescent="0.25">
      <c r="A396" s="194" t="s">
        <v>8795</v>
      </c>
      <c r="B396" s="193">
        <v>41171</v>
      </c>
      <c r="C396" s="194" t="s">
        <v>8818</v>
      </c>
      <c r="D396" s="194" t="s">
        <v>8297</v>
      </c>
      <c r="E396" s="194" t="s">
        <v>3391</v>
      </c>
      <c r="F396" s="194" t="s">
        <v>8789</v>
      </c>
      <c r="G396" s="191">
        <v>0</v>
      </c>
      <c r="H396" s="192">
        <v>737.75</v>
      </c>
      <c r="I396" s="191">
        <v>2012</v>
      </c>
      <c r="J396" s="191">
        <v>168092</v>
      </c>
      <c r="K396" s="194" t="s">
        <v>8763</v>
      </c>
      <c r="L396" s="194" t="s">
        <v>3392</v>
      </c>
      <c r="M396" s="194" t="s">
        <v>8764</v>
      </c>
      <c r="N396" s="194" t="s">
        <v>20</v>
      </c>
      <c r="O396" s="191">
        <v>0</v>
      </c>
      <c r="P396" s="194" t="s">
        <v>8794</v>
      </c>
      <c r="Q396" s="194" t="s">
        <v>329</v>
      </c>
      <c r="R396" s="194" t="s">
        <v>384</v>
      </c>
      <c r="S396" s="194" t="s">
        <v>2425</v>
      </c>
    </row>
    <row r="397" spans="1:19" hidden="1" outlineLevel="2" x14ac:dyDescent="0.25">
      <c r="A397" s="194" t="s">
        <v>8795</v>
      </c>
      <c r="B397" s="193">
        <v>41173</v>
      </c>
      <c r="C397" s="194" t="s">
        <v>8819</v>
      </c>
      <c r="D397" s="194" t="s">
        <v>8297</v>
      </c>
      <c r="E397" s="194" t="s">
        <v>427</v>
      </c>
      <c r="F397" s="194" t="s">
        <v>8297</v>
      </c>
      <c r="G397" s="191">
        <v>0</v>
      </c>
      <c r="H397" s="192">
        <v>18.75</v>
      </c>
      <c r="I397" s="191">
        <v>2012</v>
      </c>
      <c r="J397" s="191">
        <v>168648</v>
      </c>
      <c r="K397" s="194" t="s">
        <v>8576</v>
      </c>
      <c r="L397" s="194" t="s">
        <v>428</v>
      </c>
      <c r="M397" s="194" t="s">
        <v>8577</v>
      </c>
      <c r="N397" s="194" t="s">
        <v>20</v>
      </c>
      <c r="O397" s="191">
        <v>0</v>
      </c>
      <c r="P397" s="194" t="s">
        <v>8794</v>
      </c>
      <c r="Q397" s="194" t="s">
        <v>329</v>
      </c>
      <c r="R397" s="194" t="s">
        <v>367</v>
      </c>
      <c r="S397" s="194" t="s">
        <v>2425</v>
      </c>
    </row>
    <row r="398" spans="1:19" hidden="1" outlineLevel="2" x14ac:dyDescent="0.25">
      <c r="A398" s="194" t="s">
        <v>8795</v>
      </c>
      <c r="B398" s="193">
        <v>41179</v>
      </c>
      <c r="C398" s="194" t="s">
        <v>8820</v>
      </c>
      <c r="D398" s="194" t="s">
        <v>8297</v>
      </c>
      <c r="E398" s="194" t="s">
        <v>8814</v>
      </c>
      <c r="F398" s="194" t="s">
        <v>8815</v>
      </c>
      <c r="G398" s="191">
        <v>0</v>
      </c>
      <c r="H398" s="192">
        <v>87.49</v>
      </c>
      <c r="I398" s="191">
        <v>2012</v>
      </c>
      <c r="J398" s="191">
        <v>170326</v>
      </c>
      <c r="K398" s="194" t="s">
        <v>3094</v>
      </c>
      <c r="L398" s="194" t="s">
        <v>8816</v>
      </c>
      <c r="M398" s="194" t="s">
        <v>3095</v>
      </c>
      <c r="N398" s="194" t="s">
        <v>20</v>
      </c>
      <c r="O398" s="191">
        <v>0</v>
      </c>
      <c r="P398" s="194" t="s">
        <v>8794</v>
      </c>
      <c r="Q398" s="194" t="s">
        <v>329</v>
      </c>
      <c r="R398" s="194" t="s">
        <v>827</v>
      </c>
      <c r="S398" s="194" t="s">
        <v>2425</v>
      </c>
    </row>
    <row r="399" spans="1:19" hidden="1" outlineLevel="2" x14ac:dyDescent="0.25">
      <c r="A399" s="194" t="s">
        <v>8795</v>
      </c>
      <c r="B399" s="193">
        <v>41182</v>
      </c>
      <c r="C399" s="194" t="s">
        <v>20</v>
      </c>
      <c r="D399" s="194" t="s">
        <v>8297</v>
      </c>
      <c r="E399" s="194" t="s">
        <v>20</v>
      </c>
      <c r="F399" s="194" t="s">
        <v>8821</v>
      </c>
      <c r="G399" s="191">
        <v>0</v>
      </c>
      <c r="H399" s="192">
        <v>18.45</v>
      </c>
      <c r="I399" s="191">
        <v>2012</v>
      </c>
      <c r="J399" s="191">
        <v>170801</v>
      </c>
      <c r="K399" s="194" t="s">
        <v>3077</v>
      </c>
      <c r="L399" s="194" t="s">
        <v>20</v>
      </c>
      <c r="M399" s="194" t="s">
        <v>3077</v>
      </c>
      <c r="N399" s="194" t="s">
        <v>20</v>
      </c>
      <c r="O399" s="191">
        <v>0</v>
      </c>
      <c r="P399" s="194" t="s">
        <v>8794</v>
      </c>
      <c r="Q399" s="194" t="s">
        <v>329</v>
      </c>
      <c r="R399" s="194" t="s">
        <v>325</v>
      </c>
      <c r="S399" s="194" t="s">
        <v>2425</v>
      </c>
    </row>
    <row r="400" spans="1:19" outlineLevel="1" collapsed="1" x14ac:dyDescent="0.25">
      <c r="A400" s="194" t="s">
        <v>8795</v>
      </c>
      <c r="B400" s="193"/>
      <c r="C400" s="194"/>
      <c r="D400" s="195" t="s">
        <v>8822</v>
      </c>
      <c r="E400" s="194"/>
      <c r="F400" s="194"/>
      <c r="G400" s="191"/>
      <c r="H400" s="192">
        <v>990.91000000000008</v>
      </c>
      <c r="I400" s="191"/>
      <c r="J400" s="191"/>
      <c r="K400" s="194"/>
      <c r="L400" s="194"/>
      <c r="M400" s="194"/>
      <c r="N400" s="194"/>
      <c r="O400" s="191"/>
      <c r="P400" s="194"/>
      <c r="Q400" s="194"/>
      <c r="R400" s="194"/>
      <c r="S400" s="194"/>
    </row>
    <row r="401" spans="1:19" hidden="1" outlineLevel="2" x14ac:dyDescent="0.25">
      <c r="A401" s="194"/>
      <c r="B401" s="193">
        <v>41121</v>
      </c>
      <c r="C401" s="194" t="s">
        <v>20</v>
      </c>
      <c r="D401" s="194" t="s">
        <v>8823</v>
      </c>
      <c r="E401" s="194" t="s">
        <v>20</v>
      </c>
      <c r="F401" s="194" t="s">
        <v>8824</v>
      </c>
      <c r="G401" s="191">
        <v>0</v>
      </c>
      <c r="H401" s="192">
        <v>74.87</v>
      </c>
      <c r="I401" s="191">
        <v>2012</v>
      </c>
      <c r="J401" s="191">
        <v>154855</v>
      </c>
      <c r="K401" s="194" t="s">
        <v>8802</v>
      </c>
      <c r="L401" s="194" t="s">
        <v>20</v>
      </c>
      <c r="M401" s="194" t="s">
        <v>8802</v>
      </c>
      <c r="N401" s="194" t="s">
        <v>20</v>
      </c>
      <c r="O401" s="191">
        <v>0</v>
      </c>
      <c r="P401" s="194" t="s">
        <v>8794</v>
      </c>
      <c r="Q401" s="194" t="s">
        <v>329</v>
      </c>
      <c r="R401" s="194" t="s">
        <v>325</v>
      </c>
      <c r="S401" s="194" t="s">
        <v>2425</v>
      </c>
    </row>
    <row r="402" spans="1:19" outlineLevel="1" collapsed="1" x14ac:dyDescent="0.25">
      <c r="A402" s="194" t="s">
        <v>8795</v>
      </c>
      <c r="B402" s="193"/>
      <c r="C402" s="194"/>
      <c r="D402" s="195" t="s">
        <v>8825</v>
      </c>
      <c r="E402" s="194"/>
      <c r="F402" s="194"/>
      <c r="G402" s="191"/>
      <c r="H402" s="192">
        <v>74.87</v>
      </c>
      <c r="I402" s="191"/>
      <c r="J402" s="191"/>
      <c r="K402" s="194"/>
      <c r="L402" s="194"/>
      <c r="M402" s="194"/>
      <c r="N402" s="194"/>
      <c r="O402" s="191"/>
      <c r="P402" s="194"/>
      <c r="Q402" s="194"/>
      <c r="R402" s="194"/>
      <c r="S402" s="194"/>
    </row>
    <row r="403" spans="1:19" hidden="1" outlineLevel="2" x14ac:dyDescent="0.25">
      <c r="A403" s="194"/>
      <c r="B403" s="193">
        <v>41121</v>
      </c>
      <c r="C403" s="194" t="s">
        <v>20</v>
      </c>
      <c r="D403" s="194" t="s">
        <v>8299</v>
      </c>
      <c r="E403" s="194" t="s">
        <v>20</v>
      </c>
      <c r="F403" s="194" t="s">
        <v>8826</v>
      </c>
      <c r="G403" s="191">
        <v>0</v>
      </c>
      <c r="H403" s="192">
        <v>213.59</v>
      </c>
      <c r="I403" s="191">
        <v>2012</v>
      </c>
      <c r="J403" s="191">
        <v>154858</v>
      </c>
      <c r="K403" s="194" t="s">
        <v>8802</v>
      </c>
      <c r="L403" s="194" t="s">
        <v>20</v>
      </c>
      <c r="M403" s="194" t="s">
        <v>8802</v>
      </c>
      <c r="N403" s="194" t="s">
        <v>20</v>
      </c>
      <c r="O403" s="191">
        <v>0</v>
      </c>
      <c r="P403" s="194" t="s">
        <v>8827</v>
      </c>
      <c r="Q403" s="194" t="s">
        <v>329</v>
      </c>
      <c r="R403" s="194" t="s">
        <v>325</v>
      </c>
      <c r="S403" s="194" t="s">
        <v>2425</v>
      </c>
    </row>
    <row r="404" spans="1:19" outlineLevel="1" collapsed="1" x14ac:dyDescent="0.25">
      <c r="A404" s="194" t="s">
        <v>8795</v>
      </c>
      <c r="B404" s="193"/>
      <c r="C404" s="194"/>
      <c r="D404" s="195" t="s">
        <v>8828</v>
      </c>
      <c r="E404" s="194"/>
      <c r="F404" s="194"/>
      <c r="G404" s="191"/>
      <c r="H404" s="192">
        <v>213.59</v>
      </c>
      <c r="I404" s="191"/>
      <c r="J404" s="191"/>
      <c r="K404" s="194"/>
      <c r="L404" s="194"/>
      <c r="M404" s="194"/>
      <c r="N404" s="194"/>
      <c r="O404" s="191"/>
      <c r="P404" s="194"/>
      <c r="Q404" s="194"/>
      <c r="R404" s="194"/>
      <c r="S404" s="194"/>
    </row>
    <row r="405" spans="1:19" hidden="1" outlineLevel="2" x14ac:dyDescent="0.25">
      <c r="A405" s="194"/>
      <c r="B405" s="193">
        <v>41133</v>
      </c>
      <c r="C405" s="194" t="s">
        <v>8829</v>
      </c>
      <c r="D405" s="194" t="s">
        <v>8300</v>
      </c>
      <c r="E405" s="194" t="s">
        <v>414</v>
      </c>
      <c r="F405" s="194" t="s">
        <v>8830</v>
      </c>
      <c r="G405" s="191">
        <v>0</v>
      </c>
      <c r="H405" s="192">
        <v>202.2</v>
      </c>
      <c r="I405" s="191">
        <v>2012</v>
      </c>
      <c r="J405" s="191">
        <v>161166</v>
      </c>
      <c r="K405" s="194" t="s">
        <v>8611</v>
      </c>
      <c r="L405" s="194" t="s">
        <v>415</v>
      </c>
      <c r="M405" s="194" t="s">
        <v>8613</v>
      </c>
      <c r="N405" s="194" t="s">
        <v>20</v>
      </c>
      <c r="O405" s="191">
        <v>0</v>
      </c>
      <c r="P405" s="194" t="s">
        <v>8827</v>
      </c>
      <c r="Q405" s="194" t="s">
        <v>329</v>
      </c>
      <c r="R405" s="194" t="s">
        <v>384</v>
      </c>
      <c r="S405" s="194" t="s">
        <v>2425</v>
      </c>
    </row>
    <row r="406" spans="1:19" hidden="1" outlineLevel="2" x14ac:dyDescent="0.25">
      <c r="A406" s="194" t="s">
        <v>8795</v>
      </c>
      <c r="B406" s="193">
        <v>41121</v>
      </c>
      <c r="C406" s="194" t="s">
        <v>20</v>
      </c>
      <c r="D406" s="194" t="s">
        <v>8831</v>
      </c>
      <c r="E406" s="194" t="s">
        <v>20</v>
      </c>
      <c r="F406" s="194" t="s">
        <v>8832</v>
      </c>
      <c r="G406" s="191">
        <v>0</v>
      </c>
      <c r="H406" s="192">
        <v>60.55</v>
      </c>
      <c r="I406" s="191">
        <v>2012</v>
      </c>
      <c r="J406" s="191">
        <v>154859</v>
      </c>
      <c r="K406" s="194" t="s">
        <v>8802</v>
      </c>
      <c r="L406" s="194" t="s">
        <v>20</v>
      </c>
      <c r="M406" s="194" t="s">
        <v>8802</v>
      </c>
      <c r="N406" s="194" t="s">
        <v>20</v>
      </c>
      <c r="O406" s="191">
        <v>0</v>
      </c>
      <c r="P406" s="194" t="s">
        <v>8827</v>
      </c>
      <c r="Q406" s="194" t="s">
        <v>329</v>
      </c>
      <c r="R406" s="194" t="s">
        <v>325</v>
      </c>
      <c r="S406" s="194" t="s">
        <v>2425</v>
      </c>
    </row>
    <row r="407" spans="1:19" outlineLevel="1" collapsed="1" x14ac:dyDescent="0.25">
      <c r="A407" s="194" t="s">
        <v>8795</v>
      </c>
      <c r="B407" s="193"/>
      <c r="C407" s="194"/>
      <c r="D407" s="195" t="s">
        <v>8833</v>
      </c>
      <c r="E407" s="194"/>
      <c r="F407" s="194"/>
      <c r="G407" s="191"/>
      <c r="H407" s="192">
        <v>262.75</v>
      </c>
      <c r="I407" s="191"/>
      <c r="J407" s="191"/>
      <c r="K407" s="194"/>
      <c r="L407" s="194"/>
      <c r="M407" s="194"/>
      <c r="N407" s="194"/>
      <c r="O407" s="191"/>
      <c r="P407" s="194"/>
      <c r="Q407" s="194"/>
      <c r="R407" s="194"/>
      <c r="S407" s="194"/>
    </row>
    <row r="408" spans="1:19" hidden="1" outlineLevel="2" x14ac:dyDescent="0.25">
      <c r="A408" s="194"/>
      <c r="B408" s="193">
        <v>41121</v>
      </c>
      <c r="C408" s="194" t="s">
        <v>20</v>
      </c>
      <c r="D408" s="194" t="s">
        <v>8301</v>
      </c>
      <c r="E408" s="194" t="s">
        <v>20</v>
      </c>
      <c r="F408" s="194" t="s">
        <v>8834</v>
      </c>
      <c r="G408" s="191">
        <v>0</v>
      </c>
      <c r="H408" s="192">
        <v>185.88</v>
      </c>
      <c r="I408" s="191">
        <v>2012</v>
      </c>
      <c r="J408" s="191">
        <v>154860</v>
      </c>
      <c r="K408" s="194" t="s">
        <v>8802</v>
      </c>
      <c r="L408" s="194" t="s">
        <v>20</v>
      </c>
      <c r="M408" s="194" t="s">
        <v>8802</v>
      </c>
      <c r="N408" s="194" t="s">
        <v>20</v>
      </c>
      <c r="O408" s="191">
        <v>0</v>
      </c>
      <c r="P408" s="194" t="s">
        <v>8827</v>
      </c>
      <c r="Q408" s="194" t="s">
        <v>329</v>
      </c>
      <c r="R408" s="194" t="s">
        <v>325</v>
      </c>
      <c r="S408" s="194" t="s">
        <v>2425</v>
      </c>
    </row>
    <row r="409" spans="1:19" outlineLevel="1" collapsed="1" x14ac:dyDescent="0.25">
      <c r="A409" s="194" t="s">
        <v>8795</v>
      </c>
      <c r="B409" s="193"/>
      <c r="C409" s="194"/>
      <c r="D409" s="195" t="s">
        <v>8835</v>
      </c>
      <c r="E409" s="194"/>
      <c r="F409" s="194"/>
      <c r="G409" s="191"/>
      <c r="H409" s="192">
        <v>185.88</v>
      </c>
      <c r="I409" s="191"/>
      <c r="J409" s="191"/>
      <c r="K409" s="194"/>
      <c r="L409" s="194"/>
      <c r="M409" s="194"/>
      <c r="N409" s="194"/>
      <c r="O409" s="191"/>
      <c r="P409" s="194"/>
      <c r="Q409" s="194"/>
      <c r="R409" s="194"/>
      <c r="S409" s="194"/>
    </row>
    <row r="410" spans="1:19" hidden="1" outlineLevel="2" x14ac:dyDescent="0.25">
      <c r="A410" s="194"/>
      <c r="B410" s="193">
        <v>41095</v>
      </c>
      <c r="C410" s="194" t="s">
        <v>8836</v>
      </c>
      <c r="D410" s="194" t="s">
        <v>3787</v>
      </c>
      <c r="E410" s="194" t="s">
        <v>8837</v>
      </c>
      <c r="F410" s="194" t="s">
        <v>8838</v>
      </c>
      <c r="G410" s="191">
        <v>0</v>
      </c>
      <c r="H410" s="192">
        <v>4746</v>
      </c>
      <c r="I410" s="191">
        <v>2012</v>
      </c>
      <c r="J410" s="191">
        <v>153648</v>
      </c>
      <c r="K410" s="194" t="s">
        <v>3069</v>
      </c>
      <c r="L410" s="194" t="s">
        <v>8839</v>
      </c>
      <c r="M410" s="194" t="s">
        <v>3070</v>
      </c>
      <c r="N410" s="194" t="s">
        <v>20</v>
      </c>
      <c r="O410" s="191">
        <v>0</v>
      </c>
      <c r="P410" s="194" t="s">
        <v>8827</v>
      </c>
      <c r="Q410" s="194" t="s">
        <v>329</v>
      </c>
      <c r="R410" s="194" t="s">
        <v>384</v>
      </c>
      <c r="S410" s="194" t="s">
        <v>2425</v>
      </c>
    </row>
    <row r="411" spans="1:19" hidden="1" outlineLevel="2" x14ac:dyDescent="0.25">
      <c r="A411" s="194" t="s">
        <v>8795</v>
      </c>
      <c r="B411" s="193">
        <v>41098</v>
      </c>
      <c r="C411" s="194" t="s">
        <v>8840</v>
      </c>
      <c r="D411" s="194" t="s">
        <v>3787</v>
      </c>
      <c r="E411" s="194" t="s">
        <v>427</v>
      </c>
      <c r="F411" s="194" t="s">
        <v>3787</v>
      </c>
      <c r="G411" s="191">
        <v>0</v>
      </c>
      <c r="H411" s="192">
        <v>93.75</v>
      </c>
      <c r="I411" s="191">
        <v>2012</v>
      </c>
      <c r="J411" s="191">
        <v>154657</v>
      </c>
      <c r="K411" s="194" t="s">
        <v>8841</v>
      </c>
      <c r="L411" s="194" t="s">
        <v>428</v>
      </c>
      <c r="M411" s="194" t="s">
        <v>8842</v>
      </c>
      <c r="N411" s="194" t="s">
        <v>20</v>
      </c>
      <c r="O411" s="191">
        <v>0</v>
      </c>
      <c r="P411" s="194" t="s">
        <v>8827</v>
      </c>
      <c r="Q411" s="194" t="s">
        <v>329</v>
      </c>
      <c r="R411" s="194" t="s">
        <v>367</v>
      </c>
      <c r="S411" s="194" t="s">
        <v>2425</v>
      </c>
    </row>
    <row r="412" spans="1:19" hidden="1" outlineLevel="2" x14ac:dyDescent="0.25">
      <c r="A412" s="194" t="s">
        <v>8795</v>
      </c>
      <c r="B412" s="193">
        <v>41113</v>
      </c>
      <c r="C412" s="194" t="s">
        <v>8843</v>
      </c>
      <c r="D412" s="194" t="s">
        <v>3787</v>
      </c>
      <c r="E412" s="194" t="s">
        <v>8837</v>
      </c>
      <c r="F412" s="194" t="s">
        <v>8838</v>
      </c>
      <c r="G412" s="191">
        <v>0</v>
      </c>
      <c r="H412" s="192">
        <v>3084.9</v>
      </c>
      <c r="I412" s="191">
        <v>2012</v>
      </c>
      <c r="J412" s="191">
        <v>156428</v>
      </c>
      <c r="K412" s="194" t="s">
        <v>3084</v>
      </c>
      <c r="L412" s="194" t="s">
        <v>8839</v>
      </c>
      <c r="M412" s="194" t="s">
        <v>3085</v>
      </c>
      <c r="N412" s="194" t="s">
        <v>20</v>
      </c>
      <c r="O412" s="191">
        <v>0</v>
      </c>
      <c r="P412" s="194" t="s">
        <v>8827</v>
      </c>
      <c r="Q412" s="194" t="s">
        <v>329</v>
      </c>
      <c r="R412" s="194" t="s">
        <v>384</v>
      </c>
      <c r="S412" s="194" t="s">
        <v>2425</v>
      </c>
    </row>
    <row r="413" spans="1:19" hidden="1" outlineLevel="2" x14ac:dyDescent="0.25">
      <c r="A413" s="194" t="s">
        <v>8795</v>
      </c>
      <c r="B413" s="193">
        <v>41120</v>
      </c>
      <c r="C413" s="194" t="s">
        <v>8844</v>
      </c>
      <c r="D413" s="194" t="s">
        <v>3787</v>
      </c>
      <c r="E413" s="194" t="s">
        <v>8814</v>
      </c>
      <c r="F413" s="194" t="s">
        <v>8845</v>
      </c>
      <c r="G413" s="191">
        <v>0</v>
      </c>
      <c r="H413" s="192">
        <v>491.24</v>
      </c>
      <c r="I413" s="191">
        <v>2012</v>
      </c>
      <c r="J413" s="191">
        <v>158862</v>
      </c>
      <c r="K413" s="194" t="s">
        <v>3086</v>
      </c>
      <c r="L413" s="194" t="s">
        <v>8816</v>
      </c>
      <c r="M413" s="194" t="s">
        <v>3087</v>
      </c>
      <c r="N413" s="194" t="s">
        <v>20</v>
      </c>
      <c r="O413" s="191">
        <v>0</v>
      </c>
      <c r="P413" s="194" t="s">
        <v>8827</v>
      </c>
      <c r="Q413" s="194" t="s">
        <v>329</v>
      </c>
      <c r="R413" s="194" t="s">
        <v>827</v>
      </c>
      <c r="S413" s="194" t="s">
        <v>2425</v>
      </c>
    </row>
    <row r="414" spans="1:19" hidden="1" outlineLevel="2" x14ac:dyDescent="0.25">
      <c r="A414" s="194" t="s">
        <v>8795</v>
      </c>
      <c r="B414" s="193">
        <v>41126</v>
      </c>
      <c r="C414" s="194" t="s">
        <v>8846</v>
      </c>
      <c r="D414" s="194" t="s">
        <v>3787</v>
      </c>
      <c r="E414" s="194" t="s">
        <v>427</v>
      </c>
      <c r="F414" s="194" t="s">
        <v>3787</v>
      </c>
      <c r="G414" s="191">
        <v>0</v>
      </c>
      <c r="H414" s="192">
        <v>56.25</v>
      </c>
      <c r="I414" s="191">
        <v>2012</v>
      </c>
      <c r="J414" s="191">
        <v>159505</v>
      </c>
      <c r="K414" s="194" t="s">
        <v>3209</v>
      </c>
      <c r="L414" s="194" t="s">
        <v>428</v>
      </c>
      <c r="M414" s="194" t="s">
        <v>3210</v>
      </c>
      <c r="N414" s="194" t="s">
        <v>20</v>
      </c>
      <c r="O414" s="191">
        <v>0</v>
      </c>
      <c r="P414" s="194" t="s">
        <v>8827</v>
      </c>
      <c r="Q414" s="194" t="s">
        <v>329</v>
      </c>
      <c r="R414" s="194" t="s">
        <v>367</v>
      </c>
      <c r="S414" s="194" t="s">
        <v>2425</v>
      </c>
    </row>
    <row r="415" spans="1:19" hidden="1" outlineLevel="2" x14ac:dyDescent="0.25">
      <c r="A415" s="194" t="s">
        <v>8795</v>
      </c>
      <c r="B415" s="193">
        <v>41134</v>
      </c>
      <c r="C415" s="194" t="s">
        <v>8847</v>
      </c>
      <c r="D415" s="194" t="s">
        <v>3787</v>
      </c>
      <c r="E415" s="194" t="s">
        <v>427</v>
      </c>
      <c r="F415" s="194" t="s">
        <v>3787</v>
      </c>
      <c r="G415" s="191">
        <v>0</v>
      </c>
      <c r="H415" s="192">
        <v>56.25</v>
      </c>
      <c r="I415" s="191">
        <v>2012</v>
      </c>
      <c r="J415" s="191">
        <v>161219</v>
      </c>
      <c r="K415" s="194" t="s">
        <v>8848</v>
      </c>
      <c r="L415" s="194" t="s">
        <v>428</v>
      </c>
      <c r="M415" s="194" t="s">
        <v>8849</v>
      </c>
      <c r="N415" s="194" t="s">
        <v>20</v>
      </c>
      <c r="O415" s="191">
        <v>0</v>
      </c>
      <c r="P415" s="194" t="s">
        <v>8827</v>
      </c>
      <c r="Q415" s="194" t="s">
        <v>329</v>
      </c>
      <c r="R415" s="194" t="s">
        <v>367</v>
      </c>
      <c r="S415" s="194" t="s">
        <v>2425</v>
      </c>
    </row>
    <row r="416" spans="1:19" hidden="1" outlineLevel="2" x14ac:dyDescent="0.25">
      <c r="A416" s="194" t="s">
        <v>8795</v>
      </c>
      <c r="B416" s="193">
        <v>41159</v>
      </c>
      <c r="C416" s="194" t="s">
        <v>8850</v>
      </c>
      <c r="D416" s="194" t="s">
        <v>3787</v>
      </c>
      <c r="E416" s="194" t="s">
        <v>8837</v>
      </c>
      <c r="F416" s="194" t="s">
        <v>8838</v>
      </c>
      <c r="G416" s="191">
        <v>0</v>
      </c>
      <c r="H416" s="192">
        <v>4034</v>
      </c>
      <c r="I416" s="191">
        <v>2012</v>
      </c>
      <c r="J416" s="191">
        <v>166640</v>
      </c>
      <c r="K416" s="194" t="s">
        <v>3075</v>
      </c>
      <c r="L416" s="194" t="s">
        <v>8839</v>
      </c>
      <c r="M416" s="194" t="s">
        <v>3076</v>
      </c>
      <c r="N416" s="194" t="s">
        <v>20</v>
      </c>
      <c r="O416" s="191">
        <v>0</v>
      </c>
      <c r="P416" s="194" t="s">
        <v>8827</v>
      </c>
      <c r="Q416" s="194" t="s">
        <v>329</v>
      </c>
      <c r="R416" s="194" t="s">
        <v>384</v>
      </c>
      <c r="S416" s="194" t="s">
        <v>2425</v>
      </c>
    </row>
    <row r="417" spans="1:19" hidden="1" outlineLevel="2" x14ac:dyDescent="0.25">
      <c r="A417" s="194" t="s">
        <v>8795</v>
      </c>
      <c r="B417" s="193">
        <v>41159</v>
      </c>
      <c r="C417" s="194" t="s">
        <v>8850</v>
      </c>
      <c r="D417" s="194" t="s">
        <v>3787</v>
      </c>
      <c r="E417" s="194" t="s">
        <v>8837</v>
      </c>
      <c r="F417" s="194" t="s">
        <v>8838</v>
      </c>
      <c r="G417" s="191">
        <v>0</v>
      </c>
      <c r="H417" s="192">
        <v>0.1</v>
      </c>
      <c r="I417" s="191">
        <v>2012</v>
      </c>
      <c r="J417" s="191">
        <v>166640</v>
      </c>
      <c r="K417" s="194" t="s">
        <v>3075</v>
      </c>
      <c r="L417" s="194" t="s">
        <v>8839</v>
      </c>
      <c r="M417" s="194" t="s">
        <v>3076</v>
      </c>
      <c r="N417" s="194" t="s">
        <v>20</v>
      </c>
      <c r="O417" s="191">
        <v>0</v>
      </c>
      <c r="P417" s="194" t="s">
        <v>8827</v>
      </c>
      <c r="Q417" s="194" t="s">
        <v>329</v>
      </c>
      <c r="R417" s="194" t="s">
        <v>384</v>
      </c>
      <c r="S417" s="194" t="s">
        <v>2425</v>
      </c>
    </row>
    <row r="418" spans="1:19" hidden="1" outlineLevel="2" x14ac:dyDescent="0.25">
      <c r="A418" s="194" t="s">
        <v>8795</v>
      </c>
      <c r="B418" s="193">
        <v>41162</v>
      </c>
      <c r="C418" s="194" t="s">
        <v>8851</v>
      </c>
      <c r="D418" s="194" t="s">
        <v>3787</v>
      </c>
      <c r="E418" s="194" t="s">
        <v>427</v>
      </c>
      <c r="F418" s="194" t="s">
        <v>3787</v>
      </c>
      <c r="G418" s="191">
        <v>0</v>
      </c>
      <c r="H418" s="192">
        <v>75</v>
      </c>
      <c r="I418" s="191">
        <v>2012</v>
      </c>
      <c r="J418" s="191">
        <v>166496</v>
      </c>
      <c r="K418" s="194" t="s">
        <v>8570</v>
      </c>
      <c r="L418" s="194" t="s">
        <v>428</v>
      </c>
      <c r="M418" s="194" t="s">
        <v>8571</v>
      </c>
      <c r="N418" s="194" t="s">
        <v>20</v>
      </c>
      <c r="O418" s="191">
        <v>0</v>
      </c>
      <c r="P418" s="194" t="s">
        <v>8827</v>
      </c>
      <c r="Q418" s="194" t="s">
        <v>329</v>
      </c>
      <c r="R418" s="194" t="s">
        <v>367</v>
      </c>
      <c r="S418" s="194" t="s">
        <v>2425</v>
      </c>
    </row>
    <row r="419" spans="1:19" hidden="1" outlineLevel="2" x14ac:dyDescent="0.25">
      <c r="A419" s="194" t="s">
        <v>8795</v>
      </c>
      <c r="B419" s="193">
        <v>41179</v>
      </c>
      <c r="C419" s="194" t="s">
        <v>8852</v>
      </c>
      <c r="D419" s="194" t="s">
        <v>3787</v>
      </c>
      <c r="E419" s="194" t="s">
        <v>8814</v>
      </c>
      <c r="F419" s="194" t="s">
        <v>8845</v>
      </c>
      <c r="G419" s="191">
        <v>0</v>
      </c>
      <c r="H419" s="192">
        <v>699.98</v>
      </c>
      <c r="I419" s="191">
        <v>2012</v>
      </c>
      <c r="J419" s="191">
        <v>170327</v>
      </c>
      <c r="K419" s="194" t="s">
        <v>3094</v>
      </c>
      <c r="L419" s="194" t="s">
        <v>8816</v>
      </c>
      <c r="M419" s="194" t="s">
        <v>3095</v>
      </c>
      <c r="N419" s="194" t="s">
        <v>20</v>
      </c>
      <c r="O419" s="191">
        <v>0</v>
      </c>
      <c r="P419" s="194" t="s">
        <v>8827</v>
      </c>
      <c r="Q419" s="194" t="s">
        <v>329</v>
      </c>
      <c r="R419" s="194" t="s">
        <v>827</v>
      </c>
      <c r="S419" s="194" t="s">
        <v>2425</v>
      </c>
    </row>
    <row r="420" spans="1:19" hidden="1" outlineLevel="2" x14ac:dyDescent="0.25">
      <c r="A420" s="194" t="s">
        <v>8795</v>
      </c>
      <c r="B420" s="193">
        <v>41182</v>
      </c>
      <c r="C420" s="194" t="s">
        <v>20</v>
      </c>
      <c r="D420" s="194" t="s">
        <v>3787</v>
      </c>
      <c r="E420" s="194" t="s">
        <v>20</v>
      </c>
      <c r="F420" s="194" t="s">
        <v>8853</v>
      </c>
      <c r="G420" s="191">
        <v>0</v>
      </c>
      <c r="H420" s="192">
        <v>214.57</v>
      </c>
      <c r="I420" s="191">
        <v>2012</v>
      </c>
      <c r="J420" s="191">
        <v>170802</v>
      </c>
      <c r="K420" s="194" t="s">
        <v>3077</v>
      </c>
      <c r="L420" s="194" t="s">
        <v>20</v>
      </c>
      <c r="M420" s="194" t="s">
        <v>3077</v>
      </c>
      <c r="N420" s="194" t="s">
        <v>20</v>
      </c>
      <c r="O420" s="191">
        <v>0</v>
      </c>
      <c r="P420" s="194" t="s">
        <v>8827</v>
      </c>
      <c r="Q420" s="194" t="s">
        <v>329</v>
      </c>
      <c r="R420" s="194" t="s">
        <v>325</v>
      </c>
      <c r="S420" s="194" t="s">
        <v>2425</v>
      </c>
    </row>
    <row r="421" spans="1:19" hidden="1" outlineLevel="2" x14ac:dyDescent="0.25">
      <c r="A421" s="194" t="s">
        <v>8795</v>
      </c>
      <c r="B421" s="193">
        <v>41121</v>
      </c>
      <c r="C421" s="194" t="s">
        <v>20</v>
      </c>
      <c r="D421" s="194" t="s">
        <v>8854</v>
      </c>
      <c r="E421" s="194" t="s">
        <v>20</v>
      </c>
      <c r="F421" s="194" t="s">
        <v>8855</v>
      </c>
      <c r="G421" s="191">
        <v>0</v>
      </c>
      <c r="H421" s="192">
        <v>195.82</v>
      </c>
      <c r="I421" s="191">
        <v>2012</v>
      </c>
      <c r="J421" s="191">
        <v>154861</v>
      </c>
      <c r="K421" s="194" t="s">
        <v>8802</v>
      </c>
      <c r="L421" s="194" t="s">
        <v>20</v>
      </c>
      <c r="M421" s="194" t="s">
        <v>8802</v>
      </c>
      <c r="N421" s="194" t="s">
        <v>20</v>
      </c>
      <c r="O421" s="191">
        <v>0</v>
      </c>
      <c r="P421" s="194" t="s">
        <v>8827</v>
      </c>
      <c r="Q421" s="194" t="s">
        <v>329</v>
      </c>
      <c r="R421" s="194" t="s">
        <v>325</v>
      </c>
      <c r="S421" s="194" t="s">
        <v>2425</v>
      </c>
    </row>
    <row r="422" spans="1:19" outlineLevel="1" collapsed="1" x14ac:dyDescent="0.25">
      <c r="A422" s="194" t="s">
        <v>8795</v>
      </c>
      <c r="B422" s="193"/>
      <c r="C422" s="194"/>
      <c r="D422" s="195" t="s">
        <v>8856</v>
      </c>
      <c r="E422" s="194"/>
      <c r="F422" s="194"/>
      <c r="G422" s="191"/>
      <c r="H422" s="192">
        <v>13747.859999999999</v>
      </c>
      <c r="I422" s="191"/>
      <c r="J422" s="191"/>
      <c r="K422" s="194"/>
      <c r="L422" s="194"/>
      <c r="M422" s="194"/>
      <c r="N422" s="194"/>
      <c r="O422" s="191"/>
      <c r="P422" s="194"/>
      <c r="Q422" s="194"/>
      <c r="R422" s="194"/>
      <c r="S422" s="194"/>
    </row>
    <row r="423" spans="1:19" hidden="1" outlineLevel="2" x14ac:dyDescent="0.25">
      <c r="A423" s="194"/>
      <c r="B423" s="193">
        <v>41105</v>
      </c>
      <c r="C423" s="194" t="s">
        <v>8857</v>
      </c>
      <c r="D423" s="194" t="s">
        <v>8302</v>
      </c>
      <c r="E423" s="194" t="s">
        <v>427</v>
      </c>
      <c r="F423" s="194" t="s">
        <v>8302</v>
      </c>
      <c r="G423" s="191">
        <v>0</v>
      </c>
      <c r="H423" s="192">
        <v>18.75</v>
      </c>
      <c r="I423" s="191">
        <v>2012</v>
      </c>
      <c r="J423" s="191">
        <v>155278</v>
      </c>
      <c r="K423" s="194" t="s">
        <v>3178</v>
      </c>
      <c r="L423" s="194" t="s">
        <v>428</v>
      </c>
      <c r="M423" s="194" t="s">
        <v>3179</v>
      </c>
      <c r="N423" s="194" t="s">
        <v>20</v>
      </c>
      <c r="O423" s="191">
        <v>0</v>
      </c>
      <c r="P423" s="194" t="s">
        <v>8827</v>
      </c>
      <c r="Q423" s="194" t="s">
        <v>329</v>
      </c>
      <c r="R423" s="194" t="s">
        <v>367</v>
      </c>
      <c r="S423" s="194" t="s">
        <v>2425</v>
      </c>
    </row>
    <row r="424" spans="1:19" hidden="1" outlineLevel="2" x14ac:dyDescent="0.25">
      <c r="A424" s="194" t="s">
        <v>8795</v>
      </c>
      <c r="B424" s="193">
        <v>41126</v>
      </c>
      <c r="C424" s="194" t="s">
        <v>8858</v>
      </c>
      <c r="D424" s="194" t="s">
        <v>8302</v>
      </c>
      <c r="E424" s="194" t="s">
        <v>427</v>
      </c>
      <c r="F424" s="194" t="s">
        <v>8302</v>
      </c>
      <c r="G424" s="191">
        <v>0</v>
      </c>
      <c r="H424" s="192">
        <v>18.75</v>
      </c>
      <c r="I424" s="191">
        <v>2012</v>
      </c>
      <c r="J424" s="191">
        <v>159506</v>
      </c>
      <c r="K424" s="194" t="s">
        <v>3209</v>
      </c>
      <c r="L424" s="194" t="s">
        <v>428</v>
      </c>
      <c r="M424" s="194" t="s">
        <v>3210</v>
      </c>
      <c r="N424" s="194" t="s">
        <v>20</v>
      </c>
      <c r="O424" s="191">
        <v>0</v>
      </c>
      <c r="P424" s="194" t="s">
        <v>8827</v>
      </c>
      <c r="Q424" s="194" t="s">
        <v>329</v>
      </c>
      <c r="R424" s="194" t="s">
        <v>367</v>
      </c>
      <c r="S424" s="194" t="s">
        <v>2425</v>
      </c>
    </row>
    <row r="425" spans="1:19" hidden="1" outlineLevel="2" x14ac:dyDescent="0.25">
      <c r="A425" s="194" t="s">
        <v>8795</v>
      </c>
      <c r="B425" s="193">
        <v>41149</v>
      </c>
      <c r="C425" s="194" t="s">
        <v>8859</v>
      </c>
      <c r="D425" s="194" t="s">
        <v>8302</v>
      </c>
      <c r="E425" s="194" t="s">
        <v>8814</v>
      </c>
      <c r="F425" s="194" t="s">
        <v>8860</v>
      </c>
      <c r="G425" s="191">
        <v>0</v>
      </c>
      <c r="H425" s="192">
        <v>106.95</v>
      </c>
      <c r="I425" s="191">
        <v>2012</v>
      </c>
      <c r="J425" s="191">
        <v>165307</v>
      </c>
      <c r="K425" s="194" t="s">
        <v>3088</v>
      </c>
      <c r="L425" s="194" t="s">
        <v>8816</v>
      </c>
      <c r="M425" s="194" t="s">
        <v>3089</v>
      </c>
      <c r="N425" s="194" t="s">
        <v>20</v>
      </c>
      <c r="O425" s="191">
        <v>0</v>
      </c>
      <c r="P425" s="194" t="s">
        <v>8827</v>
      </c>
      <c r="Q425" s="194" t="s">
        <v>329</v>
      </c>
      <c r="R425" s="194" t="s">
        <v>827</v>
      </c>
      <c r="S425" s="194" t="s">
        <v>2425</v>
      </c>
    </row>
    <row r="426" spans="1:19" hidden="1" outlineLevel="2" x14ac:dyDescent="0.25">
      <c r="A426" s="194" t="s">
        <v>8795</v>
      </c>
      <c r="B426" s="193">
        <v>41162</v>
      </c>
      <c r="C426" s="194" t="s">
        <v>8861</v>
      </c>
      <c r="D426" s="194" t="s">
        <v>8302</v>
      </c>
      <c r="E426" s="194" t="s">
        <v>427</v>
      </c>
      <c r="F426" s="194" t="s">
        <v>8302</v>
      </c>
      <c r="G426" s="191">
        <v>0</v>
      </c>
      <c r="H426" s="192">
        <v>56.25</v>
      </c>
      <c r="I426" s="191">
        <v>2012</v>
      </c>
      <c r="J426" s="191">
        <v>166510</v>
      </c>
      <c r="K426" s="194" t="s">
        <v>8570</v>
      </c>
      <c r="L426" s="194" t="s">
        <v>428</v>
      </c>
      <c r="M426" s="194" t="s">
        <v>8571</v>
      </c>
      <c r="N426" s="194" t="s">
        <v>20</v>
      </c>
      <c r="O426" s="191">
        <v>0</v>
      </c>
      <c r="P426" s="194" t="s">
        <v>8827</v>
      </c>
      <c r="Q426" s="194" t="s">
        <v>329</v>
      </c>
      <c r="R426" s="194" t="s">
        <v>367</v>
      </c>
      <c r="S426" s="194" t="s">
        <v>2425</v>
      </c>
    </row>
    <row r="427" spans="1:19" hidden="1" outlineLevel="2" x14ac:dyDescent="0.25">
      <c r="A427" s="194" t="s">
        <v>8795</v>
      </c>
      <c r="B427" s="193">
        <v>41171</v>
      </c>
      <c r="C427" s="194" t="s">
        <v>8862</v>
      </c>
      <c r="D427" s="194" t="s">
        <v>8302</v>
      </c>
      <c r="E427" s="194" t="s">
        <v>3391</v>
      </c>
      <c r="F427" s="194" t="s">
        <v>8863</v>
      </c>
      <c r="G427" s="191">
        <v>0</v>
      </c>
      <c r="H427" s="192">
        <v>737.75</v>
      </c>
      <c r="I427" s="191">
        <v>2012</v>
      </c>
      <c r="J427" s="191">
        <v>168091</v>
      </c>
      <c r="K427" s="194" t="s">
        <v>8763</v>
      </c>
      <c r="L427" s="194" t="s">
        <v>3392</v>
      </c>
      <c r="M427" s="194" t="s">
        <v>8764</v>
      </c>
      <c r="N427" s="194" t="s">
        <v>20</v>
      </c>
      <c r="O427" s="191">
        <v>0</v>
      </c>
      <c r="P427" s="194" t="s">
        <v>8827</v>
      </c>
      <c r="Q427" s="194" t="s">
        <v>329</v>
      </c>
      <c r="R427" s="194" t="s">
        <v>384</v>
      </c>
      <c r="S427" s="194" t="s">
        <v>2425</v>
      </c>
    </row>
    <row r="428" spans="1:19" hidden="1" outlineLevel="2" x14ac:dyDescent="0.25">
      <c r="A428" s="194" t="s">
        <v>8795</v>
      </c>
      <c r="B428" s="193">
        <v>41173</v>
      </c>
      <c r="C428" s="194" t="s">
        <v>8864</v>
      </c>
      <c r="D428" s="194" t="s">
        <v>8302</v>
      </c>
      <c r="E428" s="194" t="s">
        <v>427</v>
      </c>
      <c r="F428" s="194" t="s">
        <v>8302</v>
      </c>
      <c r="G428" s="191">
        <v>0</v>
      </c>
      <c r="H428" s="192">
        <v>18.75</v>
      </c>
      <c r="I428" s="191">
        <v>2012</v>
      </c>
      <c r="J428" s="191">
        <v>168649</v>
      </c>
      <c r="K428" s="194" t="s">
        <v>8576</v>
      </c>
      <c r="L428" s="194" t="s">
        <v>428</v>
      </c>
      <c r="M428" s="194" t="s">
        <v>8577</v>
      </c>
      <c r="N428" s="194" t="s">
        <v>20</v>
      </c>
      <c r="O428" s="191">
        <v>0</v>
      </c>
      <c r="P428" s="194" t="s">
        <v>8827</v>
      </c>
      <c r="Q428" s="194" t="s">
        <v>329</v>
      </c>
      <c r="R428" s="194" t="s">
        <v>367</v>
      </c>
      <c r="S428" s="194" t="s">
        <v>2425</v>
      </c>
    </row>
    <row r="429" spans="1:19" hidden="1" outlineLevel="2" x14ac:dyDescent="0.25">
      <c r="A429" s="194" t="s">
        <v>8795</v>
      </c>
      <c r="B429" s="193">
        <v>41179</v>
      </c>
      <c r="C429" s="194" t="s">
        <v>8865</v>
      </c>
      <c r="D429" s="194" t="s">
        <v>8302</v>
      </c>
      <c r="E429" s="194" t="s">
        <v>8814</v>
      </c>
      <c r="F429" s="194" t="s">
        <v>8860</v>
      </c>
      <c r="G429" s="191">
        <v>0</v>
      </c>
      <c r="H429" s="192">
        <v>87.49</v>
      </c>
      <c r="I429" s="191">
        <v>2012</v>
      </c>
      <c r="J429" s="191">
        <v>170328</v>
      </c>
      <c r="K429" s="194" t="s">
        <v>3094</v>
      </c>
      <c r="L429" s="194" t="s">
        <v>8816</v>
      </c>
      <c r="M429" s="194" t="s">
        <v>3095</v>
      </c>
      <c r="N429" s="194" t="s">
        <v>20</v>
      </c>
      <c r="O429" s="191">
        <v>0</v>
      </c>
      <c r="P429" s="194" t="s">
        <v>8827</v>
      </c>
      <c r="Q429" s="194" t="s">
        <v>329</v>
      </c>
      <c r="R429" s="194" t="s">
        <v>827</v>
      </c>
      <c r="S429" s="194" t="s">
        <v>2425</v>
      </c>
    </row>
    <row r="430" spans="1:19" hidden="1" outlineLevel="2" x14ac:dyDescent="0.25">
      <c r="A430" s="194" t="s">
        <v>8795</v>
      </c>
      <c r="B430" s="193">
        <v>41182</v>
      </c>
      <c r="C430" s="194" t="s">
        <v>20</v>
      </c>
      <c r="D430" s="194" t="s">
        <v>8302</v>
      </c>
      <c r="E430" s="194" t="s">
        <v>20</v>
      </c>
      <c r="F430" s="194" t="s">
        <v>8866</v>
      </c>
      <c r="G430" s="191">
        <v>0</v>
      </c>
      <c r="H430" s="192">
        <v>16.559999999999999</v>
      </c>
      <c r="I430" s="191">
        <v>2012</v>
      </c>
      <c r="J430" s="191">
        <v>170803</v>
      </c>
      <c r="K430" s="194" t="s">
        <v>3077</v>
      </c>
      <c r="L430" s="194" t="s">
        <v>20</v>
      </c>
      <c r="M430" s="194" t="s">
        <v>3077</v>
      </c>
      <c r="N430" s="194" t="s">
        <v>20</v>
      </c>
      <c r="O430" s="191">
        <v>0</v>
      </c>
      <c r="P430" s="194" t="s">
        <v>8827</v>
      </c>
      <c r="Q430" s="194" t="s">
        <v>329</v>
      </c>
      <c r="R430" s="194" t="s">
        <v>325</v>
      </c>
      <c r="S430" s="194" t="s">
        <v>2425</v>
      </c>
    </row>
    <row r="431" spans="1:19" outlineLevel="1" collapsed="1" x14ac:dyDescent="0.25">
      <c r="A431" s="194" t="s">
        <v>8795</v>
      </c>
      <c r="B431" s="193"/>
      <c r="C431" s="194"/>
      <c r="D431" s="195" t="s">
        <v>8867</v>
      </c>
      <c r="E431" s="194"/>
      <c r="F431" s="194"/>
      <c r="G431" s="191"/>
      <c r="H431" s="192">
        <v>1061.25</v>
      </c>
      <c r="I431" s="191"/>
      <c r="J431" s="191"/>
      <c r="K431" s="194"/>
      <c r="L431" s="194"/>
      <c r="M431" s="194"/>
      <c r="N431" s="194"/>
      <c r="O431" s="191"/>
      <c r="P431" s="194"/>
      <c r="Q431" s="194"/>
      <c r="R431" s="194"/>
      <c r="S431" s="194"/>
    </row>
    <row r="432" spans="1:19" hidden="1" outlineLevel="2" x14ac:dyDescent="0.25">
      <c r="A432" s="194"/>
      <c r="B432" s="193">
        <v>41102</v>
      </c>
      <c r="C432" s="194" t="s">
        <v>8868</v>
      </c>
      <c r="D432" s="194" t="s">
        <v>8304</v>
      </c>
      <c r="E432" s="194" t="s">
        <v>8869</v>
      </c>
      <c r="F432" s="194" t="s">
        <v>8870</v>
      </c>
      <c r="G432" s="191">
        <v>0</v>
      </c>
      <c r="H432" s="192">
        <v>2000</v>
      </c>
      <c r="I432" s="191">
        <v>2012</v>
      </c>
      <c r="J432" s="191">
        <v>155003</v>
      </c>
      <c r="K432" s="194" t="s">
        <v>3140</v>
      </c>
      <c r="L432" s="194" t="s">
        <v>8871</v>
      </c>
      <c r="M432" s="194" t="s">
        <v>3142</v>
      </c>
      <c r="N432" s="194" t="s">
        <v>20</v>
      </c>
      <c r="O432" s="191">
        <v>0</v>
      </c>
      <c r="P432" s="194" t="s">
        <v>8872</v>
      </c>
      <c r="Q432" s="194" t="s">
        <v>329</v>
      </c>
      <c r="R432" s="194" t="s">
        <v>384</v>
      </c>
      <c r="S432" s="194" t="s">
        <v>2425</v>
      </c>
    </row>
    <row r="433" spans="1:19" hidden="1" outlineLevel="2" x14ac:dyDescent="0.25">
      <c r="A433" s="194" t="s">
        <v>8873</v>
      </c>
      <c r="B433" s="193">
        <v>41182</v>
      </c>
      <c r="C433" s="194" t="s">
        <v>20</v>
      </c>
      <c r="D433" s="194" t="s">
        <v>8304</v>
      </c>
      <c r="E433" s="194" t="s">
        <v>20</v>
      </c>
      <c r="F433" s="194" t="s">
        <v>8874</v>
      </c>
      <c r="G433" s="191">
        <v>0</v>
      </c>
      <c r="H433" s="192">
        <v>31.71</v>
      </c>
      <c r="I433" s="191">
        <v>2012</v>
      </c>
      <c r="J433" s="191">
        <v>170804</v>
      </c>
      <c r="K433" s="194" t="s">
        <v>3077</v>
      </c>
      <c r="L433" s="194" t="s">
        <v>20</v>
      </c>
      <c r="M433" s="194" t="s">
        <v>3077</v>
      </c>
      <c r="N433" s="194" t="s">
        <v>20</v>
      </c>
      <c r="O433" s="191">
        <v>0</v>
      </c>
      <c r="P433" s="194" t="s">
        <v>8872</v>
      </c>
      <c r="Q433" s="194" t="s">
        <v>329</v>
      </c>
      <c r="R433" s="194" t="s">
        <v>325</v>
      </c>
      <c r="S433" s="194" t="s">
        <v>2425</v>
      </c>
    </row>
    <row r="434" spans="1:19" outlineLevel="1" collapsed="1" x14ac:dyDescent="0.25">
      <c r="A434" s="194" t="s">
        <v>8873</v>
      </c>
      <c r="B434" s="193"/>
      <c r="C434" s="194"/>
      <c r="D434" s="195" t="s">
        <v>8875</v>
      </c>
      <c r="E434" s="194"/>
      <c r="F434" s="194"/>
      <c r="G434" s="191"/>
      <c r="H434" s="192">
        <v>2031.71</v>
      </c>
      <c r="I434" s="191"/>
      <c r="J434" s="191"/>
      <c r="K434" s="194"/>
      <c r="L434" s="194"/>
      <c r="M434" s="194"/>
      <c r="N434" s="194"/>
      <c r="O434" s="191"/>
      <c r="P434" s="194"/>
      <c r="Q434" s="194"/>
      <c r="R434" s="194"/>
      <c r="S434" s="194"/>
    </row>
    <row r="435" spans="1:19" hidden="1" outlineLevel="2" x14ac:dyDescent="0.25">
      <c r="A435" s="194"/>
      <c r="B435" s="193">
        <v>41102</v>
      </c>
      <c r="C435" s="194" t="s">
        <v>8876</v>
      </c>
      <c r="D435" s="194" t="s">
        <v>8305</v>
      </c>
      <c r="E435" s="194" t="s">
        <v>8869</v>
      </c>
      <c r="F435" s="194" t="s">
        <v>8877</v>
      </c>
      <c r="G435" s="191">
        <v>0</v>
      </c>
      <c r="H435" s="192">
        <v>1500</v>
      </c>
      <c r="I435" s="191">
        <v>2012</v>
      </c>
      <c r="J435" s="191">
        <v>155018</v>
      </c>
      <c r="K435" s="194" t="s">
        <v>3140</v>
      </c>
      <c r="L435" s="194" t="s">
        <v>8871</v>
      </c>
      <c r="M435" s="194" t="s">
        <v>3142</v>
      </c>
      <c r="N435" s="194" t="s">
        <v>20</v>
      </c>
      <c r="O435" s="191">
        <v>0</v>
      </c>
      <c r="P435" s="194" t="s">
        <v>8872</v>
      </c>
      <c r="Q435" s="194" t="s">
        <v>329</v>
      </c>
      <c r="R435" s="194" t="s">
        <v>384</v>
      </c>
      <c r="S435" s="194" t="s">
        <v>2425</v>
      </c>
    </row>
    <row r="436" spans="1:19" hidden="1" outlineLevel="2" x14ac:dyDescent="0.25">
      <c r="A436" s="194" t="s">
        <v>8873</v>
      </c>
      <c r="B436" s="193">
        <v>41182</v>
      </c>
      <c r="C436" s="194" t="s">
        <v>20</v>
      </c>
      <c r="D436" s="194" t="s">
        <v>8305</v>
      </c>
      <c r="E436" s="194" t="s">
        <v>20</v>
      </c>
      <c r="F436" s="194" t="s">
        <v>8878</v>
      </c>
      <c r="G436" s="191">
        <v>0</v>
      </c>
      <c r="H436" s="192">
        <v>23.78</v>
      </c>
      <c r="I436" s="191">
        <v>2012</v>
      </c>
      <c r="J436" s="191">
        <v>170805</v>
      </c>
      <c r="K436" s="194" t="s">
        <v>3077</v>
      </c>
      <c r="L436" s="194" t="s">
        <v>20</v>
      </c>
      <c r="M436" s="194" t="s">
        <v>3077</v>
      </c>
      <c r="N436" s="194" t="s">
        <v>20</v>
      </c>
      <c r="O436" s="191">
        <v>0</v>
      </c>
      <c r="P436" s="194" t="s">
        <v>8872</v>
      </c>
      <c r="Q436" s="194" t="s">
        <v>329</v>
      </c>
      <c r="R436" s="194" t="s">
        <v>325</v>
      </c>
      <c r="S436" s="194" t="s">
        <v>2425</v>
      </c>
    </row>
    <row r="437" spans="1:19" outlineLevel="1" collapsed="1" x14ac:dyDescent="0.25">
      <c r="A437" s="194" t="s">
        <v>8873</v>
      </c>
      <c r="B437" s="193"/>
      <c r="C437" s="194"/>
      <c r="D437" s="195" t="s">
        <v>8879</v>
      </c>
      <c r="E437" s="194"/>
      <c r="F437" s="194"/>
      <c r="G437" s="191"/>
      <c r="H437" s="192">
        <v>1523.78</v>
      </c>
      <c r="I437" s="191"/>
      <c r="J437" s="191"/>
      <c r="K437" s="194"/>
      <c r="L437" s="194"/>
      <c r="M437" s="194"/>
      <c r="N437" s="194"/>
      <c r="O437" s="191"/>
      <c r="P437" s="194"/>
      <c r="Q437" s="194"/>
      <c r="R437" s="194"/>
      <c r="S437" s="194"/>
    </row>
    <row r="438" spans="1:19" hidden="1" outlineLevel="2" x14ac:dyDescent="0.25">
      <c r="A438" s="194"/>
      <c r="B438" s="193">
        <v>41137</v>
      </c>
      <c r="C438" s="194" t="s">
        <v>8880</v>
      </c>
      <c r="D438" s="194" t="s">
        <v>8306</v>
      </c>
      <c r="E438" s="194" t="s">
        <v>8869</v>
      </c>
      <c r="F438" s="194" t="s">
        <v>8881</v>
      </c>
      <c r="G438" s="191">
        <v>0</v>
      </c>
      <c r="H438" s="192">
        <v>651.04</v>
      </c>
      <c r="I438" s="191">
        <v>2012</v>
      </c>
      <c r="J438" s="191">
        <v>161793</v>
      </c>
      <c r="K438" s="194" t="s">
        <v>3108</v>
      </c>
      <c r="L438" s="194" t="s">
        <v>8871</v>
      </c>
      <c r="M438" s="194" t="s">
        <v>3109</v>
      </c>
      <c r="N438" s="194" t="s">
        <v>20</v>
      </c>
      <c r="O438" s="191">
        <v>0</v>
      </c>
      <c r="P438" s="194" t="s">
        <v>8872</v>
      </c>
      <c r="Q438" s="194" t="s">
        <v>329</v>
      </c>
      <c r="R438" s="194" t="s">
        <v>384</v>
      </c>
      <c r="S438" s="194" t="s">
        <v>2425</v>
      </c>
    </row>
    <row r="439" spans="1:19" hidden="1" outlineLevel="2" x14ac:dyDescent="0.25">
      <c r="A439" s="194" t="s">
        <v>8873</v>
      </c>
      <c r="B439" s="193">
        <v>41182</v>
      </c>
      <c r="C439" s="194" t="s">
        <v>20</v>
      </c>
      <c r="D439" s="194" t="s">
        <v>8306</v>
      </c>
      <c r="E439" s="194" t="s">
        <v>20</v>
      </c>
      <c r="F439" s="194" t="s">
        <v>8882</v>
      </c>
      <c r="G439" s="191">
        <v>0</v>
      </c>
      <c r="H439" s="192">
        <v>16.18</v>
      </c>
      <c r="I439" s="191">
        <v>2012</v>
      </c>
      <c r="J439" s="191">
        <v>170806</v>
      </c>
      <c r="K439" s="194" t="s">
        <v>3077</v>
      </c>
      <c r="L439" s="194" t="s">
        <v>20</v>
      </c>
      <c r="M439" s="194" t="s">
        <v>3077</v>
      </c>
      <c r="N439" s="194" t="s">
        <v>20</v>
      </c>
      <c r="O439" s="191">
        <v>0</v>
      </c>
      <c r="P439" s="194" t="s">
        <v>8872</v>
      </c>
      <c r="Q439" s="194" t="s">
        <v>329</v>
      </c>
      <c r="R439" s="194" t="s">
        <v>325</v>
      </c>
      <c r="S439" s="194" t="s">
        <v>2425</v>
      </c>
    </row>
    <row r="440" spans="1:19" hidden="1" outlineLevel="2" x14ac:dyDescent="0.25">
      <c r="A440" s="194" t="s">
        <v>8873</v>
      </c>
      <c r="B440" s="193">
        <v>41121</v>
      </c>
      <c r="C440" s="194" t="s">
        <v>20</v>
      </c>
      <c r="D440" s="194" t="s">
        <v>8883</v>
      </c>
      <c r="E440" s="194" t="s">
        <v>20</v>
      </c>
      <c r="F440" s="194" t="s">
        <v>8884</v>
      </c>
      <c r="G440" s="191">
        <v>0</v>
      </c>
      <c r="H440" s="192">
        <v>369.17</v>
      </c>
      <c r="I440" s="191">
        <v>2012</v>
      </c>
      <c r="J440" s="191">
        <v>154823</v>
      </c>
      <c r="K440" s="194" t="s">
        <v>8885</v>
      </c>
      <c r="L440" s="194" t="s">
        <v>20</v>
      </c>
      <c r="M440" s="194" t="s">
        <v>8885</v>
      </c>
      <c r="N440" s="194" t="s">
        <v>20</v>
      </c>
      <c r="O440" s="191">
        <v>0</v>
      </c>
      <c r="P440" s="194" t="s">
        <v>8872</v>
      </c>
      <c r="Q440" s="194" t="s">
        <v>329</v>
      </c>
      <c r="R440" s="194" t="s">
        <v>325</v>
      </c>
      <c r="S440" s="194" t="s">
        <v>2425</v>
      </c>
    </row>
    <row r="441" spans="1:19" outlineLevel="1" collapsed="1" x14ac:dyDescent="0.25">
      <c r="A441" s="194" t="s">
        <v>8873</v>
      </c>
      <c r="B441" s="193"/>
      <c r="C441" s="194"/>
      <c r="D441" s="195" t="s">
        <v>8886</v>
      </c>
      <c r="E441" s="194"/>
      <c r="F441" s="194"/>
      <c r="G441" s="191"/>
      <c r="H441" s="192">
        <v>1036.3899999999999</v>
      </c>
      <c r="I441" s="191"/>
      <c r="J441" s="191"/>
      <c r="K441" s="194"/>
      <c r="L441" s="194"/>
      <c r="M441" s="194"/>
      <c r="N441" s="194"/>
      <c r="O441" s="191"/>
      <c r="P441" s="194"/>
      <c r="Q441" s="194"/>
      <c r="R441" s="194"/>
      <c r="S441" s="194"/>
    </row>
    <row r="442" spans="1:19" hidden="1" outlineLevel="2" x14ac:dyDescent="0.25">
      <c r="A442" s="194"/>
      <c r="B442" s="193">
        <v>41105</v>
      </c>
      <c r="C442" s="194" t="s">
        <v>8887</v>
      </c>
      <c r="D442" s="194" t="s">
        <v>8307</v>
      </c>
      <c r="E442" s="194" t="s">
        <v>427</v>
      </c>
      <c r="F442" s="194" t="s">
        <v>8307</v>
      </c>
      <c r="G442" s="191">
        <v>0</v>
      </c>
      <c r="H442" s="192">
        <v>18.75</v>
      </c>
      <c r="I442" s="191">
        <v>2012</v>
      </c>
      <c r="J442" s="191">
        <v>155279</v>
      </c>
      <c r="K442" s="194" t="s">
        <v>3178</v>
      </c>
      <c r="L442" s="194" t="s">
        <v>428</v>
      </c>
      <c r="M442" s="194" t="s">
        <v>3179</v>
      </c>
      <c r="N442" s="194" t="s">
        <v>20</v>
      </c>
      <c r="O442" s="191">
        <v>0</v>
      </c>
      <c r="P442" s="194" t="s">
        <v>8872</v>
      </c>
      <c r="Q442" s="194" t="s">
        <v>329</v>
      </c>
      <c r="R442" s="194" t="s">
        <v>367</v>
      </c>
      <c r="S442" s="194" t="s">
        <v>2425</v>
      </c>
    </row>
    <row r="443" spans="1:19" hidden="1" outlineLevel="2" x14ac:dyDescent="0.25">
      <c r="A443" s="194" t="s">
        <v>8873</v>
      </c>
      <c r="B443" s="193">
        <v>41149</v>
      </c>
      <c r="C443" s="194" t="s">
        <v>8888</v>
      </c>
      <c r="D443" s="194" t="s">
        <v>8307</v>
      </c>
      <c r="E443" s="194" t="s">
        <v>8889</v>
      </c>
      <c r="F443" s="194" t="s">
        <v>8890</v>
      </c>
      <c r="G443" s="191">
        <v>0</v>
      </c>
      <c r="H443" s="192">
        <v>140.96</v>
      </c>
      <c r="I443" s="191">
        <v>2012</v>
      </c>
      <c r="J443" s="191">
        <v>165317</v>
      </c>
      <c r="K443" s="194" t="s">
        <v>3088</v>
      </c>
      <c r="L443" s="194" t="s">
        <v>8891</v>
      </c>
      <c r="M443" s="194" t="s">
        <v>3089</v>
      </c>
      <c r="N443" s="194" t="s">
        <v>20</v>
      </c>
      <c r="O443" s="191">
        <v>0</v>
      </c>
      <c r="P443" s="194" t="s">
        <v>8872</v>
      </c>
      <c r="Q443" s="194" t="s">
        <v>329</v>
      </c>
      <c r="R443" s="194" t="s">
        <v>827</v>
      </c>
      <c r="S443" s="194" t="s">
        <v>2425</v>
      </c>
    </row>
    <row r="444" spans="1:19" hidden="1" outlineLevel="2" x14ac:dyDescent="0.25">
      <c r="A444" s="194" t="s">
        <v>8873</v>
      </c>
      <c r="B444" s="193">
        <v>41179</v>
      </c>
      <c r="C444" s="194" t="s">
        <v>8892</v>
      </c>
      <c r="D444" s="194" t="s">
        <v>8307</v>
      </c>
      <c r="E444" s="194" t="s">
        <v>8889</v>
      </c>
      <c r="F444" s="194" t="s">
        <v>8890</v>
      </c>
      <c r="G444" s="191">
        <v>0</v>
      </c>
      <c r="H444" s="192">
        <v>43.75</v>
      </c>
      <c r="I444" s="191">
        <v>2012</v>
      </c>
      <c r="J444" s="191">
        <v>170329</v>
      </c>
      <c r="K444" s="194" t="s">
        <v>3094</v>
      </c>
      <c r="L444" s="194" t="s">
        <v>8891</v>
      </c>
      <c r="M444" s="194" t="s">
        <v>3095</v>
      </c>
      <c r="N444" s="194" t="s">
        <v>20</v>
      </c>
      <c r="O444" s="191">
        <v>0</v>
      </c>
      <c r="P444" s="194" t="s">
        <v>8872</v>
      </c>
      <c r="Q444" s="194" t="s">
        <v>329</v>
      </c>
      <c r="R444" s="194" t="s">
        <v>827</v>
      </c>
      <c r="S444" s="194" t="s">
        <v>2425</v>
      </c>
    </row>
    <row r="445" spans="1:19" outlineLevel="1" collapsed="1" x14ac:dyDescent="0.25">
      <c r="A445" s="194" t="s">
        <v>8873</v>
      </c>
      <c r="B445" s="193"/>
      <c r="C445" s="194"/>
      <c r="D445" s="195" t="s">
        <v>8893</v>
      </c>
      <c r="E445" s="194"/>
      <c r="F445" s="194"/>
      <c r="G445" s="191"/>
      <c r="H445" s="192">
        <v>203.46</v>
      </c>
      <c r="I445" s="191"/>
      <c r="J445" s="191"/>
      <c r="K445" s="194"/>
      <c r="L445" s="194"/>
      <c r="M445" s="194"/>
      <c r="N445" s="194"/>
      <c r="O445" s="191"/>
      <c r="P445" s="194"/>
      <c r="Q445" s="194"/>
      <c r="R445" s="194"/>
      <c r="S445" s="194"/>
    </row>
    <row r="446" spans="1:19" hidden="1" outlineLevel="2" x14ac:dyDescent="0.25">
      <c r="A446" s="194"/>
      <c r="B446" s="193">
        <v>41171</v>
      </c>
      <c r="C446" s="194" t="s">
        <v>8894</v>
      </c>
      <c r="D446" s="194" t="s">
        <v>8309</v>
      </c>
      <c r="E446" s="194" t="s">
        <v>8869</v>
      </c>
      <c r="F446" s="194" t="s">
        <v>8895</v>
      </c>
      <c r="G446" s="191">
        <v>0</v>
      </c>
      <c r="H446" s="192">
        <v>1150</v>
      </c>
      <c r="I446" s="191">
        <v>2012</v>
      </c>
      <c r="J446" s="191">
        <v>168087</v>
      </c>
      <c r="K446" s="194" t="s">
        <v>8763</v>
      </c>
      <c r="L446" s="194" t="s">
        <v>8871</v>
      </c>
      <c r="M446" s="194" t="s">
        <v>8764</v>
      </c>
      <c r="N446" s="194" t="s">
        <v>20</v>
      </c>
      <c r="O446" s="191">
        <v>0</v>
      </c>
      <c r="P446" s="194" t="s">
        <v>8896</v>
      </c>
      <c r="Q446" s="194" t="s">
        <v>329</v>
      </c>
      <c r="R446" s="194" t="s">
        <v>384</v>
      </c>
      <c r="S446" s="194" t="s">
        <v>2425</v>
      </c>
    </row>
    <row r="447" spans="1:19" hidden="1" outlineLevel="2" x14ac:dyDescent="0.25">
      <c r="A447" s="194" t="s">
        <v>8873</v>
      </c>
      <c r="B447" s="193">
        <v>41182</v>
      </c>
      <c r="C447" s="194" t="s">
        <v>20</v>
      </c>
      <c r="D447" s="194" t="s">
        <v>8309</v>
      </c>
      <c r="E447" s="194" t="s">
        <v>20</v>
      </c>
      <c r="F447" s="194" t="s">
        <v>8897</v>
      </c>
      <c r="G447" s="191">
        <v>0</v>
      </c>
      <c r="H447" s="192">
        <v>18.23</v>
      </c>
      <c r="I447" s="191">
        <v>2012</v>
      </c>
      <c r="J447" s="191">
        <v>170807</v>
      </c>
      <c r="K447" s="194" t="s">
        <v>3077</v>
      </c>
      <c r="L447" s="194" t="s">
        <v>20</v>
      </c>
      <c r="M447" s="194" t="s">
        <v>3077</v>
      </c>
      <c r="N447" s="194" t="s">
        <v>20</v>
      </c>
      <c r="O447" s="191">
        <v>0</v>
      </c>
      <c r="P447" s="194" t="s">
        <v>8896</v>
      </c>
      <c r="Q447" s="194" t="s">
        <v>329</v>
      </c>
      <c r="R447" s="194" t="s">
        <v>325</v>
      </c>
      <c r="S447" s="194" t="s">
        <v>2425</v>
      </c>
    </row>
    <row r="448" spans="1:19" outlineLevel="1" collapsed="1" x14ac:dyDescent="0.25">
      <c r="A448" s="194" t="s">
        <v>8873</v>
      </c>
      <c r="B448" s="193"/>
      <c r="C448" s="194"/>
      <c r="D448" s="195" t="s">
        <v>8898</v>
      </c>
      <c r="E448" s="194"/>
      <c r="F448" s="194"/>
      <c r="G448" s="191"/>
      <c r="H448" s="192">
        <v>1168.23</v>
      </c>
      <c r="I448" s="191"/>
      <c r="J448" s="191"/>
      <c r="K448" s="194"/>
      <c r="L448" s="194"/>
      <c r="M448" s="194"/>
      <c r="N448" s="194"/>
      <c r="O448" s="191"/>
      <c r="P448" s="194"/>
      <c r="Q448" s="194"/>
      <c r="R448" s="194"/>
      <c r="S448" s="194"/>
    </row>
    <row r="449" spans="1:19" hidden="1" outlineLevel="2" x14ac:dyDescent="0.25">
      <c r="A449" s="194"/>
      <c r="B449" s="193">
        <v>41114</v>
      </c>
      <c r="C449" s="194" t="s">
        <v>8899</v>
      </c>
      <c r="D449" s="194" t="s">
        <v>8310</v>
      </c>
      <c r="E449" s="194" t="s">
        <v>8869</v>
      </c>
      <c r="F449" s="194" t="s">
        <v>8900</v>
      </c>
      <c r="G449" s="191">
        <v>0</v>
      </c>
      <c r="H449" s="192">
        <v>3201.64</v>
      </c>
      <c r="I449" s="191">
        <v>2012</v>
      </c>
      <c r="J449" s="191">
        <v>156767</v>
      </c>
      <c r="K449" s="194" t="s">
        <v>3080</v>
      </c>
      <c r="L449" s="194" t="s">
        <v>8871</v>
      </c>
      <c r="M449" s="194" t="s">
        <v>3081</v>
      </c>
      <c r="N449" s="194" t="s">
        <v>20</v>
      </c>
      <c r="O449" s="191">
        <v>0</v>
      </c>
      <c r="P449" s="194" t="s">
        <v>8896</v>
      </c>
      <c r="Q449" s="194" t="s">
        <v>329</v>
      </c>
      <c r="R449" s="194" t="s">
        <v>384</v>
      </c>
      <c r="S449" s="194" t="s">
        <v>2425</v>
      </c>
    </row>
    <row r="450" spans="1:19" hidden="1" outlineLevel="2" x14ac:dyDescent="0.25">
      <c r="A450" s="194" t="s">
        <v>8873</v>
      </c>
      <c r="B450" s="193">
        <v>41182</v>
      </c>
      <c r="C450" s="194" t="s">
        <v>20</v>
      </c>
      <c r="D450" s="194" t="s">
        <v>8310</v>
      </c>
      <c r="E450" s="194" t="s">
        <v>20</v>
      </c>
      <c r="F450" s="194" t="s">
        <v>8901</v>
      </c>
      <c r="G450" s="191">
        <v>0</v>
      </c>
      <c r="H450" s="192">
        <v>52.64</v>
      </c>
      <c r="I450" s="191">
        <v>2012</v>
      </c>
      <c r="J450" s="191">
        <v>170808</v>
      </c>
      <c r="K450" s="194" t="s">
        <v>3077</v>
      </c>
      <c r="L450" s="194" t="s">
        <v>20</v>
      </c>
      <c r="M450" s="194" t="s">
        <v>3077</v>
      </c>
      <c r="N450" s="194" t="s">
        <v>20</v>
      </c>
      <c r="O450" s="191">
        <v>0</v>
      </c>
      <c r="P450" s="194" t="s">
        <v>8896</v>
      </c>
      <c r="Q450" s="194" t="s">
        <v>329</v>
      </c>
      <c r="R450" s="194" t="s">
        <v>325</v>
      </c>
      <c r="S450" s="194" t="s">
        <v>2425</v>
      </c>
    </row>
    <row r="451" spans="1:19" hidden="1" outlineLevel="2" x14ac:dyDescent="0.25">
      <c r="A451" s="194" t="s">
        <v>8873</v>
      </c>
      <c r="B451" s="193">
        <v>41121</v>
      </c>
      <c r="C451" s="194" t="s">
        <v>20</v>
      </c>
      <c r="D451" s="194" t="s">
        <v>8902</v>
      </c>
      <c r="E451" s="194" t="s">
        <v>20</v>
      </c>
      <c r="F451" s="194" t="s">
        <v>8903</v>
      </c>
      <c r="G451" s="191">
        <v>0</v>
      </c>
      <c r="H451" s="192">
        <v>118.64</v>
      </c>
      <c r="I451" s="191">
        <v>2012</v>
      </c>
      <c r="J451" s="191">
        <v>154824</v>
      </c>
      <c r="K451" s="194" t="s">
        <v>8885</v>
      </c>
      <c r="L451" s="194" t="s">
        <v>20</v>
      </c>
      <c r="M451" s="194" t="s">
        <v>8885</v>
      </c>
      <c r="N451" s="194" t="s">
        <v>20</v>
      </c>
      <c r="O451" s="191">
        <v>0</v>
      </c>
      <c r="P451" s="194" t="s">
        <v>8896</v>
      </c>
      <c r="Q451" s="194" t="s">
        <v>329</v>
      </c>
      <c r="R451" s="194" t="s">
        <v>325</v>
      </c>
      <c r="S451" s="194" t="s">
        <v>2425</v>
      </c>
    </row>
    <row r="452" spans="1:19" outlineLevel="1" collapsed="1" x14ac:dyDescent="0.25">
      <c r="A452" s="194" t="s">
        <v>8873</v>
      </c>
      <c r="B452" s="193"/>
      <c r="C452" s="194"/>
      <c r="D452" s="195" t="s">
        <v>8904</v>
      </c>
      <c r="E452" s="194"/>
      <c r="F452" s="194"/>
      <c r="G452" s="191"/>
      <c r="H452" s="192">
        <v>3372.9199999999996</v>
      </c>
      <c r="I452" s="191"/>
      <c r="J452" s="191"/>
      <c r="K452" s="194"/>
      <c r="L452" s="194"/>
      <c r="M452" s="194"/>
      <c r="N452" s="194"/>
      <c r="O452" s="191"/>
      <c r="P452" s="194"/>
      <c r="Q452" s="194"/>
      <c r="R452" s="194"/>
      <c r="S452" s="194"/>
    </row>
    <row r="453" spans="1:19" hidden="1" outlineLevel="2" x14ac:dyDescent="0.25">
      <c r="A453" s="194"/>
      <c r="B453" s="193">
        <v>41182</v>
      </c>
      <c r="C453" s="194" t="s">
        <v>20</v>
      </c>
      <c r="D453" s="194" t="s">
        <v>8311</v>
      </c>
      <c r="E453" s="194" t="s">
        <v>20</v>
      </c>
      <c r="F453" s="194" t="s">
        <v>8905</v>
      </c>
      <c r="G453" s="191">
        <v>0</v>
      </c>
      <c r="H453" s="192">
        <v>11.43</v>
      </c>
      <c r="I453" s="191">
        <v>2012</v>
      </c>
      <c r="J453" s="191">
        <v>170809</v>
      </c>
      <c r="K453" s="194" t="s">
        <v>3077</v>
      </c>
      <c r="L453" s="194" t="s">
        <v>20</v>
      </c>
      <c r="M453" s="194" t="s">
        <v>3077</v>
      </c>
      <c r="N453" s="194" t="s">
        <v>20</v>
      </c>
      <c r="O453" s="191">
        <v>0</v>
      </c>
      <c r="P453" s="194" t="s">
        <v>8896</v>
      </c>
      <c r="Q453" s="194" t="s">
        <v>329</v>
      </c>
      <c r="R453" s="194" t="s">
        <v>325</v>
      </c>
      <c r="S453" s="194" t="s">
        <v>2425</v>
      </c>
    </row>
    <row r="454" spans="1:19" hidden="1" outlineLevel="2" x14ac:dyDescent="0.25">
      <c r="A454" s="194" t="s">
        <v>8873</v>
      </c>
      <c r="B454" s="193">
        <v>41121</v>
      </c>
      <c r="C454" s="194" t="s">
        <v>20</v>
      </c>
      <c r="D454" s="194" t="s">
        <v>8906</v>
      </c>
      <c r="E454" s="194" t="s">
        <v>20</v>
      </c>
      <c r="F454" s="194" t="s">
        <v>8907</v>
      </c>
      <c r="G454" s="191">
        <v>0</v>
      </c>
      <c r="H454" s="192">
        <v>720.97</v>
      </c>
      <c r="I454" s="191">
        <v>2012</v>
      </c>
      <c r="J454" s="191">
        <v>154825</v>
      </c>
      <c r="K454" s="194" t="s">
        <v>8885</v>
      </c>
      <c r="L454" s="194" t="s">
        <v>20</v>
      </c>
      <c r="M454" s="194" t="s">
        <v>8885</v>
      </c>
      <c r="N454" s="194" t="s">
        <v>20</v>
      </c>
      <c r="O454" s="191">
        <v>0</v>
      </c>
      <c r="P454" s="194" t="s">
        <v>8896</v>
      </c>
      <c r="Q454" s="194" t="s">
        <v>329</v>
      </c>
      <c r="R454" s="194" t="s">
        <v>325</v>
      </c>
      <c r="S454" s="194" t="s">
        <v>2425</v>
      </c>
    </row>
    <row r="455" spans="1:19" outlineLevel="1" collapsed="1" x14ac:dyDescent="0.25">
      <c r="A455" s="194" t="s">
        <v>8873</v>
      </c>
      <c r="B455" s="193"/>
      <c r="C455" s="194"/>
      <c r="D455" s="195" t="s">
        <v>8908</v>
      </c>
      <c r="E455" s="194"/>
      <c r="F455" s="194"/>
      <c r="G455" s="191"/>
      <c r="H455" s="192">
        <v>732.4</v>
      </c>
      <c r="I455" s="191"/>
      <c r="J455" s="191"/>
      <c r="K455" s="194"/>
      <c r="L455" s="194"/>
      <c r="M455" s="194"/>
      <c r="N455" s="194"/>
      <c r="O455" s="191"/>
      <c r="P455" s="194"/>
      <c r="Q455" s="194"/>
      <c r="R455" s="194"/>
      <c r="S455" s="194"/>
    </row>
    <row r="456" spans="1:19" hidden="1" outlineLevel="2" x14ac:dyDescent="0.25">
      <c r="A456" s="194"/>
      <c r="B456" s="193">
        <v>41105</v>
      </c>
      <c r="C456" s="194" t="s">
        <v>8909</v>
      </c>
      <c r="D456" s="194" t="s">
        <v>8312</v>
      </c>
      <c r="E456" s="194" t="s">
        <v>427</v>
      </c>
      <c r="F456" s="194" t="s">
        <v>8312</v>
      </c>
      <c r="G456" s="191">
        <v>0</v>
      </c>
      <c r="H456" s="192">
        <v>18.75</v>
      </c>
      <c r="I456" s="191">
        <v>2012</v>
      </c>
      <c r="J456" s="191">
        <v>155280</v>
      </c>
      <c r="K456" s="194" t="s">
        <v>3178</v>
      </c>
      <c r="L456" s="194" t="s">
        <v>428</v>
      </c>
      <c r="M456" s="194" t="s">
        <v>3179</v>
      </c>
      <c r="N456" s="194" t="s">
        <v>20</v>
      </c>
      <c r="O456" s="191">
        <v>0</v>
      </c>
      <c r="P456" s="194" t="s">
        <v>8896</v>
      </c>
      <c r="Q456" s="194" t="s">
        <v>329</v>
      </c>
      <c r="R456" s="194" t="s">
        <v>367</v>
      </c>
      <c r="S456" s="194" t="s">
        <v>2425</v>
      </c>
    </row>
    <row r="457" spans="1:19" hidden="1" outlineLevel="2" x14ac:dyDescent="0.25">
      <c r="A457" s="194" t="s">
        <v>8873</v>
      </c>
      <c r="B457" s="193">
        <v>41126</v>
      </c>
      <c r="C457" s="194" t="s">
        <v>8910</v>
      </c>
      <c r="D457" s="194" t="s">
        <v>8312</v>
      </c>
      <c r="E457" s="194" t="s">
        <v>427</v>
      </c>
      <c r="F457" s="194" t="s">
        <v>8312</v>
      </c>
      <c r="G457" s="191">
        <v>0</v>
      </c>
      <c r="H457" s="192">
        <v>18.75</v>
      </c>
      <c r="I457" s="191">
        <v>2012</v>
      </c>
      <c r="J457" s="191">
        <v>159507</v>
      </c>
      <c r="K457" s="194" t="s">
        <v>3209</v>
      </c>
      <c r="L457" s="194" t="s">
        <v>428</v>
      </c>
      <c r="M457" s="194" t="s">
        <v>3210</v>
      </c>
      <c r="N457" s="194" t="s">
        <v>20</v>
      </c>
      <c r="O457" s="191">
        <v>0</v>
      </c>
      <c r="P457" s="194" t="s">
        <v>8896</v>
      </c>
      <c r="Q457" s="194" t="s">
        <v>329</v>
      </c>
      <c r="R457" s="194" t="s">
        <v>367</v>
      </c>
      <c r="S457" s="194" t="s">
        <v>2425</v>
      </c>
    </row>
    <row r="458" spans="1:19" hidden="1" outlineLevel="2" x14ac:dyDescent="0.25">
      <c r="A458" s="194" t="s">
        <v>8873</v>
      </c>
      <c r="B458" s="193">
        <v>41149</v>
      </c>
      <c r="C458" s="194" t="s">
        <v>8911</v>
      </c>
      <c r="D458" s="194" t="s">
        <v>8312</v>
      </c>
      <c r="E458" s="194" t="s">
        <v>8889</v>
      </c>
      <c r="F458" s="194" t="s">
        <v>8912</v>
      </c>
      <c r="G458" s="191">
        <v>0</v>
      </c>
      <c r="H458" s="192">
        <v>167.71</v>
      </c>
      <c r="I458" s="191">
        <v>2012</v>
      </c>
      <c r="J458" s="191">
        <v>165312</v>
      </c>
      <c r="K458" s="194" t="s">
        <v>3088</v>
      </c>
      <c r="L458" s="194" t="s">
        <v>8891</v>
      </c>
      <c r="M458" s="194" t="s">
        <v>3089</v>
      </c>
      <c r="N458" s="194" t="s">
        <v>20</v>
      </c>
      <c r="O458" s="191">
        <v>0</v>
      </c>
      <c r="P458" s="194" t="s">
        <v>8896</v>
      </c>
      <c r="Q458" s="194" t="s">
        <v>329</v>
      </c>
      <c r="R458" s="194" t="s">
        <v>827</v>
      </c>
      <c r="S458" s="194" t="s">
        <v>2425</v>
      </c>
    </row>
    <row r="459" spans="1:19" hidden="1" outlineLevel="2" x14ac:dyDescent="0.25">
      <c r="A459" s="194" t="s">
        <v>8873</v>
      </c>
      <c r="B459" s="193">
        <v>41179</v>
      </c>
      <c r="C459" s="194" t="s">
        <v>8913</v>
      </c>
      <c r="D459" s="194" t="s">
        <v>8312</v>
      </c>
      <c r="E459" s="194" t="s">
        <v>8889</v>
      </c>
      <c r="F459" s="194" t="s">
        <v>8912</v>
      </c>
      <c r="G459" s="191">
        <v>0</v>
      </c>
      <c r="H459" s="192">
        <v>43.75</v>
      </c>
      <c r="I459" s="191">
        <v>2012</v>
      </c>
      <c r="J459" s="191">
        <v>170330</v>
      </c>
      <c r="K459" s="194" t="s">
        <v>3094</v>
      </c>
      <c r="L459" s="194" t="s">
        <v>8891</v>
      </c>
      <c r="M459" s="194" t="s">
        <v>3095</v>
      </c>
      <c r="N459" s="194" t="s">
        <v>20</v>
      </c>
      <c r="O459" s="191">
        <v>0</v>
      </c>
      <c r="P459" s="194" t="s">
        <v>8896</v>
      </c>
      <c r="Q459" s="194" t="s">
        <v>329</v>
      </c>
      <c r="R459" s="194" t="s">
        <v>827</v>
      </c>
      <c r="S459" s="194" t="s">
        <v>2425</v>
      </c>
    </row>
    <row r="460" spans="1:19" outlineLevel="1" collapsed="1" x14ac:dyDescent="0.25">
      <c r="A460" s="194" t="s">
        <v>8873</v>
      </c>
      <c r="B460" s="193"/>
      <c r="C460" s="194"/>
      <c r="D460" s="195" t="s">
        <v>8914</v>
      </c>
      <c r="E460" s="194"/>
      <c r="F460" s="194"/>
      <c r="G460" s="191"/>
      <c r="H460" s="192">
        <v>248.96</v>
      </c>
      <c r="I460" s="191"/>
      <c r="J460" s="191"/>
      <c r="K460" s="194"/>
      <c r="L460" s="194"/>
      <c r="M460" s="194"/>
      <c r="N460" s="194"/>
      <c r="O460" s="191"/>
      <c r="P460" s="194"/>
      <c r="Q460" s="194"/>
      <c r="R460" s="194"/>
      <c r="S460" s="194"/>
    </row>
    <row r="461" spans="1:19" hidden="1" outlineLevel="2" x14ac:dyDescent="0.25">
      <c r="A461" s="194"/>
      <c r="B461" s="193">
        <v>41121</v>
      </c>
      <c r="C461" s="194" t="s">
        <v>20</v>
      </c>
      <c r="D461" s="194" t="s">
        <v>8915</v>
      </c>
      <c r="E461" s="194" t="s">
        <v>20</v>
      </c>
      <c r="F461" s="194" t="s">
        <v>8916</v>
      </c>
      <c r="G461" s="191">
        <v>0</v>
      </c>
      <c r="H461" s="192">
        <v>4.5</v>
      </c>
      <c r="I461" s="191">
        <v>2012</v>
      </c>
      <c r="J461" s="191">
        <v>155168</v>
      </c>
      <c r="K461" s="194" t="s">
        <v>8917</v>
      </c>
      <c r="L461" s="194" t="s">
        <v>20</v>
      </c>
      <c r="M461" s="194" t="s">
        <v>8917</v>
      </c>
      <c r="N461" s="194" t="s">
        <v>20</v>
      </c>
      <c r="O461" s="191">
        <v>0</v>
      </c>
      <c r="P461" s="194" t="s">
        <v>8918</v>
      </c>
      <c r="Q461" s="194" t="s">
        <v>329</v>
      </c>
      <c r="R461" s="194" t="s">
        <v>325</v>
      </c>
      <c r="S461" s="194" t="s">
        <v>2425</v>
      </c>
    </row>
    <row r="462" spans="1:19" outlineLevel="1" collapsed="1" x14ac:dyDescent="0.25">
      <c r="A462" s="194" t="s">
        <v>8919</v>
      </c>
      <c r="B462" s="193"/>
      <c r="C462" s="194"/>
      <c r="D462" s="195" t="s">
        <v>8920</v>
      </c>
      <c r="E462" s="194"/>
      <c r="F462" s="194"/>
      <c r="G462" s="191"/>
      <c r="H462" s="192">
        <v>4.5</v>
      </c>
      <c r="I462" s="191"/>
      <c r="J462" s="191"/>
      <c r="K462" s="194"/>
      <c r="L462" s="194"/>
      <c r="M462" s="194"/>
      <c r="N462" s="194"/>
      <c r="O462" s="191"/>
      <c r="P462" s="194"/>
      <c r="Q462" s="194"/>
      <c r="R462" s="194"/>
      <c r="S462" s="194"/>
    </row>
    <row r="463" spans="1:19" hidden="1" outlineLevel="2" x14ac:dyDescent="0.25">
      <c r="A463" s="194"/>
      <c r="B463" s="193">
        <v>41179</v>
      </c>
      <c r="C463" s="194" t="s">
        <v>8921</v>
      </c>
      <c r="D463" s="194" t="s">
        <v>3790</v>
      </c>
      <c r="E463" s="194" t="s">
        <v>8922</v>
      </c>
      <c r="F463" s="194" t="s">
        <v>8923</v>
      </c>
      <c r="G463" s="191">
        <v>0</v>
      </c>
      <c r="H463" s="192">
        <v>87.56</v>
      </c>
      <c r="I463" s="191">
        <v>2012</v>
      </c>
      <c r="J463" s="191">
        <v>170331</v>
      </c>
      <c r="K463" s="194" t="s">
        <v>3094</v>
      </c>
      <c r="L463" s="194" t="s">
        <v>8924</v>
      </c>
      <c r="M463" s="194" t="s">
        <v>3095</v>
      </c>
      <c r="N463" s="194" t="s">
        <v>20</v>
      </c>
      <c r="O463" s="191">
        <v>0</v>
      </c>
      <c r="P463" s="194" t="s">
        <v>8918</v>
      </c>
      <c r="Q463" s="194" t="s">
        <v>329</v>
      </c>
      <c r="R463" s="194" t="s">
        <v>827</v>
      </c>
      <c r="S463" s="194" t="s">
        <v>2425</v>
      </c>
    </row>
    <row r="464" spans="1:19" outlineLevel="1" collapsed="1" x14ac:dyDescent="0.25">
      <c r="A464" s="194" t="s">
        <v>8919</v>
      </c>
      <c r="B464" s="193"/>
      <c r="C464" s="194"/>
      <c r="D464" s="195" t="s">
        <v>8925</v>
      </c>
      <c r="E464" s="194"/>
      <c r="F464" s="194"/>
      <c r="G464" s="191"/>
      <c r="H464" s="192">
        <v>87.56</v>
      </c>
      <c r="I464" s="191"/>
      <c r="J464" s="191"/>
      <c r="K464" s="194"/>
      <c r="L464" s="194"/>
      <c r="M464" s="194"/>
      <c r="N464" s="194"/>
      <c r="O464" s="191"/>
      <c r="P464" s="194"/>
      <c r="Q464" s="194"/>
      <c r="R464" s="194"/>
      <c r="S464" s="194"/>
    </row>
    <row r="465" spans="1:19" hidden="1" outlineLevel="2" x14ac:dyDescent="0.25">
      <c r="A465" s="194"/>
      <c r="B465" s="193">
        <v>41121</v>
      </c>
      <c r="C465" s="194" t="s">
        <v>20</v>
      </c>
      <c r="D465" s="194" t="s">
        <v>8926</v>
      </c>
      <c r="E465" s="194" t="s">
        <v>20</v>
      </c>
      <c r="F465" s="194" t="s">
        <v>8927</v>
      </c>
      <c r="G465" s="191">
        <v>0</v>
      </c>
      <c r="H465" s="192">
        <v>5.23</v>
      </c>
      <c r="I465" s="191">
        <v>2012</v>
      </c>
      <c r="J465" s="191">
        <v>155169</v>
      </c>
      <c r="K465" s="194" t="s">
        <v>8917</v>
      </c>
      <c r="L465" s="194" t="s">
        <v>20</v>
      </c>
      <c r="M465" s="194" t="s">
        <v>8917</v>
      </c>
      <c r="N465" s="194" t="s">
        <v>20</v>
      </c>
      <c r="O465" s="191">
        <v>0</v>
      </c>
      <c r="P465" s="194" t="s">
        <v>8918</v>
      </c>
      <c r="Q465" s="194" t="s">
        <v>329</v>
      </c>
      <c r="R465" s="194" t="s">
        <v>325</v>
      </c>
      <c r="S465" s="194" t="s">
        <v>2425</v>
      </c>
    </row>
    <row r="466" spans="1:19" outlineLevel="1" collapsed="1" x14ac:dyDescent="0.25">
      <c r="A466" s="194" t="s">
        <v>8919</v>
      </c>
      <c r="B466" s="193"/>
      <c r="C466" s="194"/>
      <c r="D466" s="195" t="s">
        <v>8928</v>
      </c>
      <c r="E466" s="194"/>
      <c r="F466" s="194"/>
      <c r="G466" s="191"/>
      <c r="H466" s="192">
        <v>5.23</v>
      </c>
      <c r="I466" s="191"/>
      <c r="J466" s="191"/>
      <c r="K466" s="194"/>
      <c r="L466" s="194"/>
      <c r="M466" s="194"/>
      <c r="N466" s="194"/>
      <c r="O466" s="191"/>
      <c r="P466" s="194"/>
      <c r="Q466" s="194"/>
      <c r="R466" s="194"/>
      <c r="S466" s="194"/>
    </row>
    <row r="467" spans="1:19" hidden="1" outlineLevel="2" x14ac:dyDescent="0.25">
      <c r="A467" s="194"/>
      <c r="B467" s="193">
        <v>41098</v>
      </c>
      <c r="C467" s="194" t="s">
        <v>8929</v>
      </c>
      <c r="D467" s="194" t="s">
        <v>8314</v>
      </c>
      <c r="E467" s="194" t="s">
        <v>427</v>
      </c>
      <c r="F467" s="194" t="s">
        <v>8314</v>
      </c>
      <c r="G467" s="191">
        <v>0</v>
      </c>
      <c r="H467" s="192">
        <v>75</v>
      </c>
      <c r="I467" s="191">
        <v>2012</v>
      </c>
      <c r="J467" s="191">
        <v>154662</v>
      </c>
      <c r="K467" s="194" t="s">
        <v>8841</v>
      </c>
      <c r="L467" s="194" t="s">
        <v>428</v>
      </c>
      <c r="M467" s="194" t="s">
        <v>8842</v>
      </c>
      <c r="N467" s="194" t="s">
        <v>20</v>
      </c>
      <c r="O467" s="191">
        <v>0</v>
      </c>
      <c r="P467" s="194" t="s">
        <v>8918</v>
      </c>
      <c r="Q467" s="194" t="s">
        <v>329</v>
      </c>
      <c r="R467" s="194" t="s">
        <v>367</v>
      </c>
      <c r="S467" s="194" t="s">
        <v>2425</v>
      </c>
    </row>
    <row r="468" spans="1:19" hidden="1" outlineLevel="2" x14ac:dyDescent="0.25">
      <c r="A468" s="194" t="s">
        <v>8919</v>
      </c>
      <c r="B468" s="193">
        <v>41105</v>
      </c>
      <c r="C468" s="194" t="s">
        <v>8930</v>
      </c>
      <c r="D468" s="194" t="s">
        <v>8314</v>
      </c>
      <c r="E468" s="194" t="s">
        <v>427</v>
      </c>
      <c r="F468" s="194" t="s">
        <v>8314</v>
      </c>
      <c r="G468" s="191">
        <v>0</v>
      </c>
      <c r="H468" s="192">
        <v>112.5</v>
      </c>
      <c r="I468" s="191">
        <v>2012</v>
      </c>
      <c r="J468" s="191">
        <v>155281</v>
      </c>
      <c r="K468" s="194" t="s">
        <v>3178</v>
      </c>
      <c r="L468" s="194" t="s">
        <v>428</v>
      </c>
      <c r="M468" s="194" t="s">
        <v>3179</v>
      </c>
      <c r="N468" s="194" t="s">
        <v>20</v>
      </c>
      <c r="O468" s="191">
        <v>0</v>
      </c>
      <c r="P468" s="194" t="s">
        <v>8918</v>
      </c>
      <c r="Q468" s="194" t="s">
        <v>329</v>
      </c>
      <c r="R468" s="194" t="s">
        <v>367</v>
      </c>
      <c r="S468" s="194" t="s">
        <v>2425</v>
      </c>
    </row>
    <row r="469" spans="1:19" hidden="1" outlineLevel="2" x14ac:dyDescent="0.25">
      <c r="A469" s="194" t="s">
        <v>8919</v>
      </c>
      <c r="B469" s="193">
        <v>41134</v>
      </c>
      <c r="C469" s="194" t="s">
        <v>8931</v>
      </c>
      <c r="D469" s="194" t="s">
        <v>8314</v>
      </c>
      <c r="E469" s="194" t="s">
        <v>427</v>
      </c>
      <c r="F469" s="194" t="s">
        <v>8314</v>
      </c>
      <c r="G469" s="191">
        <v>0</v>
      </c>
      <c r="H469" s="192">
        <v>112.5</v>
      </c>
      <c r="I469" s="191">
        <v>2012</v>
      </c>
      <c r="J469" s="191">
        <v>161222</v>
      </c>
      <c r="K469" s="194" t="s">
        <v>8848</v>
      </c>
      <c r="L469" s="194" t="s">
        <v>428</v>
      </c>
      <c r="M469" s="194" t="s">
        <v>8849</v>
      </c>
      <c r="N469" s="194" t="s">
        <v>20</v>
      </c>
      <c r="O469" s="191">
        <v>0</v>
      </c>
      <c r="P469" s="194" t="s">
        <v>8918</v>
      </c>
      <c r="Q469" s="194" t="s">
        <v>329</v>
      </c>
      <c r="R469" s="194" t="s">
        <v>367</v>
      </c>
      <c r="S469" s="194" t="s">
        <v>2425</v>
      </c>
    </row>
    <row r="470" spans="1:19" hidden="1" outlineLevel="2" x14ac:dyDescent="0.25">
      <c r="A470" s="194" t="s">
        <v>8919</v>
      </c>
      <c r="B470" s="193">
        <v>41182</v>
      </c>
      <c r="C470" s="194" t="s">
        <v>20</v>
      </c>
      <c r="D470" s="194" t="s">
        <v>8314</v>
      </c>
      <c r="E470" s="194" t="s">
        <v>20</v>
      </c>
      <c r="F470" s="194" t="s">
        <v>8932</v>
      </c>
      <c r="G470" s="191">
        <v>0</v>
      </c>
      <c r="H470" s="192">
        <v>17.510000000000002</v>
      </c>
      <c r="I470" s="191">
        <v>2012</v>
      </c>
      <c r="J470" s="191">
        <v>170810</v>
      </c>
      <c r="K470" s="194" t="s">
        <v>3077</v>
      </c>
      <c r="L470" s="194" t="s">
        <v>20</v>
      </c>
      <c r="M470" s="194" t="s">
        <v>3077</v>
      </c>
      <c r="N470" s="194" t="s">
        <v>20</v>
      </c>
      <c r="O470" s="191">
        <v>0</v>
      </c>
      <c r="P470" s="194" t="s">
        <v>8918</v>
      </c>
      <c r="Q470" s="194" t="s">
        <v>329</v>
      </c>
      <c r="R470" s="194" t="s">
        <v>325</v>
      </c>
      <c r="S470" s="194" t="s">
        <v>2425</v>
      </c>
    </row>
    <row r="471" spans="1:19" hidden="1" outlineLevel="2" x14ac:dyDescent="0.25">
      <c r="A471" s="194" t="s">
        <v>8919</v>
      </c>
      <c r="B471" s="193">
        <v>41121</v>
      </c>
      <c r="C471" s="194" t="s">
        <v>20</v>
      </c>
      <c r="D471" s="194" t="s">
        <v>8933</v>
      </c>
      <c r="E471" s="194" t="s">
        <v>20</v>
      </c>
      <c r="F471" s="194" t="s">
        <v>8934</v>
      </c>
      <c r="G471" s="191">
        <v>0</v>
      </c>
      <c r="H471" s="192">
        <v>804.14</v>
      </c>
      <c r="I471" s="191">
        <v>2012</v>
      </c>
      <c r="J471" s="191">
        <v>155170</v>
      </c>
      <c r="K471" s="194" t="s">
        <v>8917</v>
      </c>
      <c r="L471" s="194" t="s">
        <v>20</v>
      </c>
      <c r="M471" s="194" t="s">
        <v>8917</v>
      </c>
      <c r="N471" s="194" t="s">
        <v>20</v>
      </c>
      <c r="O471" s="191">
        <v>0</v>
      </c>
      <c r="P471" s="194" t="s">
        <v>8918</v>
      </c>
      <c r="Q471" s="194" t="s">
        <v>329</v>
      </c>
      <c r="R471" s="194" t="s">
        <v>325</v>
      </c>
      <c r="S471" s="194" t="s">
        <v>2425</v>
      </c>
    </row>
    <row r="472" spans="1:19" outlineLevel="1" collapsed="1" x14ac:dyDescent="0.25">
      <c r="A472" s="194" t="s">
        <v>8919</v>
      </c>
      <c r="B472" s="193"/>
      <c r="C472" s="194"/>
      <c r="D472" s="195" t="s">
        <v>8935</v>
      </c>
      <c r="E472" s="194"/>
      <c r="F472" s="194"/>
      <c r="G472" s="191"/>
      <c r="H472" s="192">
        <v>1121.6500000000001</v>
      </c>
      <c r="I472" s="191"/>
      <c r="J472" s="191"/>
      <c r="K472" s="194"/>
      <c r="L472" s="194"/>
      <c r="M472" s="194"/>
      <c r="N472" s="194"/>
      <c r="O472" s="191"/>
      <c r="P472" s="194"/>
      <c r="Q472" s="194"/>
      <c r="R472" s="194"/>
      <c r="S472" s="194"/>
    </row>
    <row r="473" spans="1:19" hidden="1" outlineLevel="2" x14ac:dyDescent="0.25">
      <c r="A473" s="194"/>
      <c r="B473" s="193">
        <v>41121</v>
      </c>
      <c r="C473" s="194" t="s">
        <v>20</v>
      </c>
      <c r="D473" s="194" t="s">
        <v>8936</v>
      </c>
      <c r="E473" s="194" t="s">
        <v>20</v>
      </c>
      <c r="F473" s="194" t="s">
        <v>8937</v>
      </c>
      <c r="G473" s="191">
        <v>0</v>
      </c>
      <c r="H473" s="192">
        <v>84.7</v>
      </c>
      <c r="I473" s="191">
        <v>2012</v>
      </c>
      <c r="J473" s="191">
        <v>155171</v>
      </c>
      <c r="K473" s="194" t="s">
        <v>8917</v>
      </c>
      <c r="L473" s="194" t="s">
        <v>20</v>
      </c>
      <c r="M473" s="194" t="s">
        <v>8917</v>
      </c>
      <c r="N473" s="194" t="s">
        <v>20</v>
      </c>
      <c r="O473" s="191">
        <v>0</v>
      </c>
      <c r="P473" s="194" t="s">
        <v>8918</v>
      </c>
      <c r="Q473" s="194" t="s">
        <v>329</v>
      </c>
      <c r="R473" s="194" t="s">
        <v>325</v>
      </c>
      <c r="S473" s="194" t="s">
        <v>2425</v>
      </c>
    </row>
    <row r="474" spans="1:19" outlineLevel="1" collapsed="1" x14ac:dyDescent="0.25">
      <c r="A474" s="194" t="s">
        <v>8919</v>
      </c>
      <c r="B474" s="193"/>
      <c r="C474" s="194"/>
      <c r="D474" s="195" t="s">
        <v>8938</v>
      </c>
      <c r="E474" s="194"/>
      <c r="F474" s="194"/>
      <c r="G474" s="191"/>
      <c r="H474" s="192">
        <v>84.7</v>
      </c>
      <c r="I474" s="191"/>
      <c r="J474" s="191"/>
      <c r="K474" s="194"/>
      <c r="L474" s="194"/>
      <c r="M474" s="194"/>
      <c r="N474" s="194"/>
      <c r="O474" s="191"/>
      <c r="P474" s="194"/>
      <c r="Q474" s="194"/>
      <c r="R474" s="194"/>
      <c r="S474" s="194"/>
    </row>
    <row r="475" spans="1:19" hidden="1" outlineLevel="2" x14ac:dyDescent="0.25">
      <c r="A475" s="194"/>
      <c r="B475" s="193">
        <v>41121</v>
      </c>
      <c r="C475" s="194" t="s">
        <v>20</v>
      </c>
      <c r="D475" s="194" t="s">
        <v>8939</v>
      </c>
      <c r="E475" s="194" t="s">
        <v>20</v>
      </c>
      <c r="F475" s="194" t="s">
        <v>8940</v>
      </c>
      <c r="G475" s="191">
        <v>0</v>
      </c>
      <c r="H475" s="192">
        <v>49.64</v>
      </c>
      <c r="I475" s="191">
        <v>2012</v>
      </c>
      <c r="J475" s="191">
        <v>155172</v>
      </c>
      <c r="K475" s="194" t="s">
        <v>8917</v>
      </c>
      <c r="L475" s="194" t="s">
        <v>20</v>
      </c>
      <c r="M475" s="194" t="s">
        <v>8917</v>
      </c>
      <c r="N475" s="194" t="s">
        <v>20</v>
      </c>
      <c r="O475" s="191">
        <v>0</v>
      </c>
      <c r="P475" s="194" t="s">
        <v>8918</v>
      </c>
      <c r="Q475" s="194" t="s">
        <v>329</v>
      </c>
      <c r="R475" s="194" t="s">
        <v>325</v>
      </c>
      <c r="S475" s="194" t="s">
        <v>2425</v>
      </c>
    </row>
    <row r="476" spans="1:19" outlineLevel="1" collapsed="1" x14ac:dyDescent="0.25">
      <c r="A476" s="194" t="s">
        <v>8919</v>
      </c>
      <c r="B476" s="193"/>
      <c r="C476" s="194"/>
      <c r="D476" s="195" t="s">
        <v>8941</v>
      </c>
      <c r="E476" s="194"/>
      <c r="F476" s="194"/>
      <c r="G476" s="191"/>
      <c r="H476" s="192">
        <v>49.64</v>
      </c>
      <c r="I476" s="191"/>
      <c r="J476" s="191"/>
      <c r="K476" s="194"/>
      <c r="L476" s="194"/>
      <c r="M476" s="194"/>
      <c r="N476" s="194"/>
      <c r="O476" s="191"/>
      <c r="P476" s="194"/>
      <c r="Q476" s="194"/>
      <c r="R476" s="194"/>
      <c r="S476" s="194"/>
    </row>
    <row r="477" spans="1:19" hidden="1" outlineLevel="2" x14ac:dyDescent="0.25">
      <c r="A477" s="194"/>
      <c r="B477" s="193">
        <v>41121</v>
      </c>
      <c r="C477" s="194" t="s">
        <v>20</v>
      </c>
      <c r="D477" s="194" t="s">
        <v>8942</v>
      </c>
      <c r="E477" s="194" t="s">
        <v>20</v>
      </c>
      <c r="F477" s="194" t="s">
        <v>8943</v>
      </c>
      <c r="G477" s="191">
        <v>0</v>
      </c>
      <c r="H477" s="192">
        <v>2.0099999999999998</v>
      </c>
      <c r="I477" s="191">
        <v>2012</v>
      </c>
      <c r="J477" s="191">
        <v>155173</v>
      </c>
      <c r="K477" s="194" t="s">
        <v>8917</v>
      </c>
      <c r="L477" s="194" t="s">
        <v>20</v>
      </c>
      <c r="M477" s="194" t="s">
        <v>8917</v>
      </c>
      <c r="N477" s="194" t="s">
        <v>20</v>
      </c>
      <c r="O477" s="191">
        <v>0</v>
      </c>
      <c r="P477" s="194" t="s">
        <v>8918</v>
      </c>
      <c r="Q477" s="194" t="s">
        <v>329</v>
      </c>
      <c r="R477" s="194" t="s">
        <v>325</v>
      </c>
      <c r="S477" s="194" t="s">
        <v>2425</v>
      </c>
    </row>
    <row r="478" spans="1:19" outlineLevel="1" collapsed="1" x14ac:dyDescent="0.25">
      <c r="A478" s="194" t="s">
        <v>8919</v>
      </c>
      <c r="B478" s="193"/>
      <c r="C478" s="194"/>
      <c r="D478" s="195" t="s">
        <v>8944</v>
      </c>
      <c r="E478" s="194"/>
      <c r="F478" s="194"/>
      <c r="G478" s="191"/>
      <c r="H478" s="192">
        <v>2.0099999999999998</v>
      </c>
      <c r="I478" s="191"/>
      <c r="J478" s="191"/>
      <c r="K478" s="194"/>
      <c r="L478" s="194"/>
      <c r="M478" s="194"/>
      <c r="N478" s="194"/>
      <c r="O478" s="191"/>
      <c r="P478" s="194"/>
      <c r="Q478" s="194"/>
      <c r="R478" s="194"/>
      <c r="S478" s="194"/>
    </row>
    <row r="479" spans="1:19" hidden="1" outlineLevel="2" x14ac:dyDescent="0.25">
      <c r="A479" s="194"/>
      <c r="B479" s="193">
        <v>41159</v>
      </c>
      <c r="C479" s="194" t="s">
        <v>8945</v>
      </c>
      <c r="D479" s="194" t="s">
        <v>8315</v>
      </c>
      <c r="E479" s="194" t="s">
        <v>414</v>
      </c>
      <c r="F479" s="194" t="s">
        <v>8946</v>
      </c>
      <c r="G479" s="191">
        <v>0</v>
      </c>
      <c r="H479" s="192">
        <v>825.95</v>
      </c>
      <c r="I479" s="191">
        <v>2012</v>
      </c>
      <c r="J479" s="191">
        <v>166632</v>
      </c>
      <c r="K479" s="194" t="s">
        <v>3075</v>
      </c>
      <c r="L479" s="194" t="s">
        <v>415</v>
      </c>
      <c r="M479" s="194" t="s">
        <v>3076</v>
      </c>
      <c r="N479" s="194" t="s">
        <v>20</v>
      </c>
      <c r="O479" s="191">
        <v>0</v>
      </c>
      <c r="P479" s="194" t="s">
        <v>8918</v>
      </c>
      <c r="Q479" s="194" t="s">
        <v>329</v>
      </c>
      <c r="R479" s="194" t="s">
        <v>384</v>
      </c>
      <c r="S479" s="194" t="s">
        <v>2425</v>
      </c>
    </row>
    <row r="480" spans="1:19" hidden="1" outlineLevel="2" x14ac:dyDescent="0.25">
      <c r="A480" s="194" t="s">
        <v>8919</v>
      </c>
      <c r="B480" s="193">
        <v>41159</v>
      </c>
      <c r="C480" s="194" t="s">
        <v>8945</v>
      </c>
      <c r="D480" s="194" t="s">
        <v>8315</v>
      </c>
      <c r="E480" s="194" t="s">
        <v>414</v>
      </c>
      <c r="F480" s="194" t="s">
        <v>8946</v>
      </c>
      <c r="G480" s="191">
        <v>0</v>
      </c>
      <c r="H480" s="192">
        <v>79.59</v>
      </c>
      <c r="I480" s="191">
        <v>2012</v>
      </c>
      <c r="J480" s="191">
        <v>166632</v>
      </c>
      <c r="K480" s="194" t="s">
        <v>3075</v>
      </c>
      <c r="L480" s="194" t="s">
        <v>415</v>
      </c>
      <c r="M480" s="194" t="s">
        <v>3076</v>
      </c>
      <c r="N480" s="194" t="s">
        <v>20</v>
      </c>
      <c r="O480" s="191">
        <v>0</v>
      </c>
      <c r="P480" s="194" t="s">
        <v>8918</v>
      </c>
      <c r="Q480" s="194" t="s">
        <v>329</v>
      </c>
      <c r="R480" s="194" t="s">
        <v>384</v>
      </c>
      <c r="S480" s="194" t="s">
        <v>2425</v>
      </c>
    </row>
    <row r="481" spans="1:19" hidden="1" outlineLevel="2" x14ac:dyDescent="0.25">
      <c r="A481" s="194" t="s">
        <v>8919</v>
      </c>
      <c r="B481" s="193">
        <v>41182</v>
      </c>
      <c r="C481" s="194" t="s">
        <v>20</v>
      </c>
      <c r="D481" s="194" t="s">
        <v>8315</v>
      </c>
      <c r="E481" s="194" t="s">
        <v>20</v>
      </c>
      <c r="F481" s="194" t="s">
        <v>8947</v>
      </c>
      <c r="G481" s="191">
        <v>0</v>
      </c>
      <c r="H481" s="192">
        <v>14.36</v>
      </c>
      <c r="I481" s="191">
        <v>2012</v>
      </c>
      <c r="J481" s="191">
        <v>170811</v>
      </c>
      <c r="K481" s="194" t="s">
        <v>3077</v>
      </c>
      <c r="L481" s="194" t="s">
        <v>20</v>
      </c>
      <c r="M481" s="194" t="s">
        <v>3077</v>
      </c>
      <c r="N481" s="194" t="s">
        <v>20</v>
      </c>
      <c r="O481" s="191">
        <v>0</v>
      </c>
      <c r="P481" s="194" t="s">
        <v>8918</v>
      </c>
      <c r="Q481" s="194" t="s">
        <v>329</v>
      </c>
      <c r="R481" s="194" t="s">
        <v>325</v>
      </c>
      <c r="S481" s="194" t="s">
        <v>2425</v>
      </c>
    </row>
    <row r="482" spans="1:19" outlineLevel="1" collapsed="1" x14ac:dyDescent="0.25">
      <c r="A482" s="194" t="s">
        <v>8919</v>
      </c>
      <c r="B482" s="193"/>
      <c r="C482" s="194"/>
      <c r="D482" s="195" t="s">
        <v>8948</v>
      </c>
      <c r="E482" s="194"/>
      <c r="F482" s="194"/>
      <c r="G482" s="191"/>
      <c r="H482" s="192">
        <v>919.90000000000009</v>
      </c>
      <c r="I482" s="191"/>
      <c r="J482" s="191"/>
      <c r="K482" s="194"/>
      <c r="L482" s="194"/>
      <c r="M482" s="194"/>
      <c r="N482" s="194"/>
      <c r="O482" s="191"/>
      <c r="P482" s="194"/>
      <c r="Q482" s="194"/>
      <c r="R482" s="194"/>
      <c r="S482" s="194"/>
    </row>
    <row r="483" spans="1:19" hidden="1" outlineLevel="2" x14ac:dyDescent="0.25">
      <c r="A483" s="194"/>
      <c r="B483" s="193">
        <v>41093</v>
      </c>
      <c r="C483" s="194" t="s">
        <v>8949</v>
      </c>
      <c r="D483" s="194" t="s">
        <v>8316</v>
      </c>
      <c r="E483" s="194" t="s">
        <v>8950</v>
      </c>
      <c r="F483" s="194" t="s">
        <v>8951</v>
      </c>
      <c r="G483" s="191">
        <v>0</v>
      </c>
      <c r="H483" s="192">
        <v>1295</v>
      </c>
      <c r="I483" s="191">
        <v>2012</v>
      </c>
      <c r="J483" s="191">
        <v>153331</v>
      </c>
      <c r="K483" s="194" t="s">
        <v>8600</v>
      </c>
      <c r="L483" s="194" t="s">
        <v>8952</v>
      </c>
      <c r="M483" s="194" t="s">
        <v>8602</v>
      </c>
      <c r="N483" s="194" t="s">
        <v>20</v>
      </c>
      <c r="O483" s="191">
        <v>0</v>
      </c>
      <c r="P483" s="194" t="s">
        <v>8918</v>
      </c>
      <c r="Q483" s="194" t="s">
        <v>329</v>
      </c>
      <c r="R483" s="194" t="s">
        <v>384</v>
      </c>
      <c r="S483" s="194" t="s">
        <v>2425</v>
      </c>
    </row>
    <row r="484" spans="1:19" hidden="1" outlineLevel="2" x14ac:dyDescent="0.25">
      <c r="A484" s="194" t="s">
        <v>8919</v>
      </c>
      <c r="B484" s="193">
        <v>41093</v>
      </c>
      <c r="C484" s="194" t="s">
        <v>8949</v>
      </c>
      <c r="D484" s="194" t="s">
        <v>8316</v>
      </c>
      <c r="E484" s="194" t="s">
        <v>8950</v>
      </c>
      <c r="F484" s="194" t="s">
        <v>8951</v>
      </c>
      <c r="G484" s="191">
        <v>0</v>
      </c>
      <c r="H484" s="192">
        <v>107.52</v>
      </c>
      <c r="I484" s="191">
        <v>2012</v>
      </c>
      <c r="J484" s="191">
        <v>153331</v>
      </c>
      <c r="K484" s="194" t="s">
        <v>8600</v>
      </c>
      <c r="L484" s="194" t="s">
        <v>8952</v>
      </c>
      <c r="M484" s="194" t="s">
        <v>8602</v>
      </c>
      <c r="N484" s="194" t="s">
        <v>20</v>
      </c>
      <c r="O484" s="191">
        <v>0</v>
      </c>
      <c r="P484" s="194" t="s">
        <v>8918</v>
      </c>
      <c r="Q484" s="194" t="s">
        <v>329</v>
      </c>
      <c r="R484" s="194" t="s">
        <v>384</v>
      </c>
      <c r="S484" s="194" t="s">
        <v>2425</v>
      </c>
    </row>
    <row r="485" spans="1:19" hidden="1" outlineLevel="2" x14ac:dyDescent="0.25">
      <c r="A485" s="194" t="s">
        <v>8919</v>
      </c>
      <c r="B485" s="193">
        <v>41095</v>
      </c>
      <c r="C485" s="194" t="s">
        <v>8953</v>
      </c>
      <c r="D485" s="194" t="s">
        <v>8316</v>
      </c>
      <c r="E485" s="194" t="s">
        <v>8954</v>
      </c>
      <c r="F485" s="194" t="s">
        <v>8951</v>
      </c>
      <c r="G485" s="191">
        <v>0</v>
      </c>
      <c r="H485" s="192">
        <v>137.80000000000001</v>
      </c>
      <c r="I485" s="191">
        <v>2012</v>
      </c>
      <c r="J485" s="191">
        <v>153659</v>
      </c>
      <c r="K485" s="194" t="s">
        <v>3069</v>
      </c>
      <c r="L485" s="194" t="s">
        <v>8955</v>
      </c>
      <c r="M485" s="194" t="s">
        <v>3070</v>
      </c>
      <c r="N485" s="194" t="s">
        <v>20</v>
      </c>
      <c r="O485" s="191">
        <v>0</v>
      </c>
      <c r="P485" s="194" t="s">
        <v>8918</v>
      </c>
      <c r="Q485" s="194" t="s">
        <v>329</v>
      </c>
      <c r="R485" s="194" t="s">
        <v>384</v>
      </c>
      <c r="S485" s="194" t="s">
        <v>2425</v>
      </c>
    </row>
    <row r="486" spans="1:19" hidden="1" outlineLevel="2" x14ac:dyDescent="0.25">
      <c r="A486" s="194" t="s">
        <v>8919</v>
      </c>
      <c r="B486" s="193">
        <v>41095</v>
      </c>
      <c r="C486" s="194" t="s">
        <v>8953</v>
      </c>
      <c r="D486" s="194" t="s">
        <v>8316</v>
      </c>
      <c r="E486" s="194" t="s">
        <v>8954</v>
      </c>
      <c r="F486" s="194" t="s">
        <v>8951</v>
      </c>
      <c r="G486" s="191">
        <v>0</v>
      </c>
      <c r="H486" s="192">
        <v>21.29</v>
      </c>
      <c r="I486" s="191">
        <v>2012</v>
      </c>
      <c r="J486" s="191">
        <v>153659</v>
      </c>
      <c r="K486" s="194" t="s">
        <v>3069</v>
      </c>
      <c r="L486" s="194" t="s">
        <v>8955</v>
      </c>
      <c r="M486" s="194" t="s">
        <v>3070</v>
      </c>
      <c r="N486" s="194" t="s">
        <v>20</v>
      </c>
      <c r="O486" s="191">
        <v>0</v>
      </c>
      <c r="P486" s="194" t="s">
        <v>8918</v>
      </c>
      <c r="Q486" s="194" t="s">
        <v>329</v>
      </c>
      <c r="R486" s="194" t="s">
        <v>384</v>
      </c>
      <c r="S486" s="194" t="s">
        <v>2425</v>
      </c>
    </row>
    <row r="487" spans="1:19" hidden="1" outlineLevel="2" x14ac:dyDescent="0.25">
      <c r="A487" s="194" t="s">
        <v>8919</v>
      </c>
      <c r="B487" s="193">
        <v>41102</v>
      </c>
      <c r="C487" s="194" t="s">
        <v>8956</v>
      </c>
      <c r="D487" s="194" t="s">
        <v>8316</v>
      </c>
      <c r="E487" s="194" t="s">
        <v>8957</v>
      </c>
      <c r="F487" s="194" t="s">
        <v>3889</v>
      </c>
      <c r="G487" s="191">
        <v>0</v>
      </c>
      <c r="H487" s="192">
        <v>109.93</v>
      </c>
      <c r="I487" s="191">
        <v>2012</v>
      </c>
      <c r="J487" s="191">
        <v>154983</v>
      </c>
      <c r="K487" s="194" t="s">
        <v>3140</v>
      </c>
      <c r="L487" s="194" t="s">
        <v>8958</v>
      </c>
      <c r="M487" s="194" t="s">
        <v>3142</v>
      </c>
      <c r="N487" s="194" t="s">
        <v>20</v>
      </c>
      <c r="O487" s="191">
        <v>0</v>
      </c>
      <c r="P487" s="194" t="s">
        <v>8918</v>
      </c>
      <c r="Q487" s="194" t="s">
        <v>329</v>
      </c>
      <c r="R487" s="194" t="s">
        <v>384</v>
      </c>
      <c r="S487" s="194" t="s">
        <v>2425</v>
      </c>
    </row>
    <row r="488" spans="1:19" hidden="1" outlineLevel="2" x14ac:dyDescent="0.25">
      <c r="A488" s="194" t="s">
        <v>8919</v>
      </c>
      <c r="B488" s="193">
        <v>41102</v>
      </c>
      <c r="C488" s="194" t="s">
        <v>8956</v>
      </c>
      <c r="D488" s="194" t="s">
        <v>8316</v>
      </c>
      <c r="E488" s="194" t="s">
        <v>8957</v>
      </c>
      <c r="F488" s="194" t="s">
        <v>3889</v>
      </c>
      <c r="G488" s="191">
        <v>0</v>
      </c>
      <c r="H488" s="192">
        <v>23.27</v>
      </c>
      <c r="I488" s="191">
        <v>2012</v>
      </c>
      <c r="J488" s="191">
        <v>154983</v>
      </c>
      <c r="K488" s="194" t="s">
        <v>3140</v>
      </c>
      <c r="L488" s="194" t="s">
        <v>8958</v>
      </c>
      <c r="M488" s="194" t="s">
        <v>3142</v>
      </c>
      <c r="N488" s="194" t="s">
        <v>20</v>
      </c>
      <c r="O488" s="191">
        <v>0</v>
      </c>
      <c r="P488" s="194" t="s">
        <v>8918</v>
      </c>
      <c r="Q488" s="194" t="s">
        <v>329</v>
      </c>
      <c r="R488" s="194" t="s">
        <v>384</v>
      </c>
      <c r="S488" s="194" t="s">
        <v>2425</v>
      </c>
    </row>
    <row r="489" spans="1:19" hidden="1" outlineLevel="2" x14ac:dyDescent="0.25">
      <c r="A489" s="194" t="s">
        <v>8919</v>
      </c>
      <c r="B489" s="193">
        <v>41109</v>
      </c>
      <c r="C489" s="194" t="s">
        <v>8959</v>
      </c>
      <c r="D489" s="194" t="s">
        <v>8316</v>
      </c>
      <c r="E489" s="194" t="s">
        <v>8960</v>
      </c>
      <c r="F489" s="194" t="s">
        <v>8951</v>
      </c>
      <c r="G489" s="191">
        <v>0</v>
      </c>
      <c r="H489" s="192">
        <v>49.81</v>
      </c>
      <c r="I489" s="191">
        <v>2012</v>
      </c>
      <c r="J489" s="191">
        <v>156253</v>
      </c>
      <c r="K489" s="194" t="s">
        <v>8961</v>
      </c>
      <c r="L489" s="194" t="s">
        <v>8252</v>
      </c>
      <c r="M489" s="194" t="s">
        <v>8962</v>
      </c>
      <c r="N489" s="194" t="s">
        <v>20</v>
      </c>
      <c r="O489" s="191">
        <v>0</v>
      </c>
      <c r="P489" s="194" t="s">
        <v>8918</v>
      </c>
      <c r="Q489" s="194" t="s">
        <v>329</v>
      </c>
      <c r="R489" s="194" t="s">
        <v>384</v>
      </c>
      <c r="S489" s="194" t="s">
        <v>2425</v>
      </c>
    </row>
    <row r="490" spans="1:19" hidden="1" outlineLevel="2" x14ac:dyDescent="0.25">
      <c r="A490" s="194" t="s">
        <v>8919</v>
      </c>
      <c r="B490" s="193">
        <v>41124</v>
      </c>
      <c r="C490" s="194" t="s">
        <v>8963</v>
      </c>
      <c r="D490" s="194" t="s">
        <v>8316</v>
      </c>
      <c r="E490" s="194" t="s">
        <v>8964</v>
      </c>
      <c r="F490" s="194" t="s">
        <v>8965</v>
      </c>
      <c r="G490" s="191">
        <v>0</v>
      </c>
      <c r="H490" s="192">
        <v>880.37</v>
      </c>
      <c r="I490" s="191">
        <v>2012</v>
      </c>
      <c r="J490" s="191">
        <v>159639</v>
      </c>
      <c r="K490" s="194" t="s">
        <v>3071</v>
      </c>
      <c r="L490" s="194" t="s">
        <v>8966</v>
      </c>
      <c r="M490" s="194" t="s">
        <v>3072</v>
      </c>
      <c r="N490" s="194" t="s">
        <v>20</v>
      </c>
      <c r="O490" s="191">
        <v>0</v>
      </c>
      <c r="P490" s="194" t="s">
        <v>8918</v>
      </c>
      <c r="Q490" s="194" t="s">
        <v>329</v>
      </c>
      <c r="R490" s="194" t="s">
        <v>384</v>
      </c>
      <c r="S490" s="194" t="s">
        <v>2425</v>
      </c>
    </row>
    <row r="491" spans="1:19" hidden="1" outlineLevel="2" x14ac:dyDescent="0.25">
      <c r="A491" s="194" t="s">
        <v>8919</v>
      </c>
      <c r="B491" s="193">
        <v>41132</v>
      </c>
      <c r="C491" s="194" t="s">
        <v>8967</v>
      </c>
      <c r="D491" s="194" t="s">
        <v>8316</v>
      </c>
      <c r="E491" s="194" t="s">
        <v>8950</v>
      </c>
      <c r="F491" s="194" t="s">
        <v>8951</v>
      </c>
      <c r="G491" s="191">
        <v>0</v>
      </c>
      <c r="H491" s="192">
        <v>174.28</v>
      </c>
      <c r="I491" s="191">
        <v>2012</v>
      </c>
      <c r="J491" s="191">
        <v>161100</v>
      </c>
      <c r="K491" s="194" t="s">
        <v>3150</v>
      </c>
      <c r="L491" s="194" t="s">
        <v>8952</v>
      </c>
      <c r="M491" s="194" t="s">
        <v>3151</v>
      </c>
      <c r="N491" s="194" t="s">
        <v>20</v>
      </c>
      <c r="O491" s="191">
        <v>0</v>
      </c>
      <c r="P491" s="194" t="s">
        <v>8918</v>
      </c>
      <c r="Q491" s="194" t="s">
        <v>329</v>
      </c>
      <c r="R491" s="194" t="s">
        <v>384</v>
      </c>
      <c r="S491" s="194" t="s">
        <v>2425</v>
      </c>
    </row>
    <row r="492" spans="1:19" hidden="1" outlineLevel="2" x14ac:dyDescent="0.25">
      <c r="A492" s="194" t="s">
        <v>8919</v>
      </c>
      <c r="B492" s="193">
        <v>41132</v>
      </c>
      <c r="C492" s="194" t="s">
        <v>8967</v>
      </c>
      <c r="D492" s="194" t="s">
        <v>8316</v>
      </c>
      <c r="E492" s="194" t="s">
        <v>8950</v>
      </c>
      <c r="F492" s="194" t="s">
        <v>8951</v>
      </c>
      <c r="G492" s="191">
        <v>0</v>
      </c>
      <c r="H492" s="192">
        <v>15.39</v>
      </c>
      <c r="I492" s="191">
        <v>2012</v>
      </c>
      <c r="J492" s="191">
        <v>161100</v>
      </c>
      <c r="K492" s="194" t="s">
        <v>3150</v>
      </c>
      <c r="L492" s="194" t="s">
        <v>8952</v>
      </c>
      <c r="M492" s="194" t="s">
        <v>3151</v>
      </c>
      <c r="N492" s="194" t="s">
        <v>20</v>
      </c>
      <c r="O492" s="191">
        <v>0</v>
      </c>
      <c r="P492" s="194" t="s">
        <v>8918</v>
      </c>
      <c r="Q492" s="194" t="s">
        <v>329</v>
      </c>
      <c r="R492" s="194" t="s">
        <v>384</v>
      </c>
      <c r="S492" s="194" t="s">
        <v>2425</v>
      </c>
    </row>
    <row r="493" spans="1:19" hidden="1" outlineLevel="2" x14ac:dyDescent="0.25">
      <c r="A493" s="194" t="s">
        <v>8919</v>
      </c>
      <c r="B493" s="193">
        <v>41136</v>
      </c>
      <c r="C493" s="194" t="s">
        <v>8968</v>
      </c>
      <c r="D493" s="194" t="s">
        <v>8316</v>
      </c>
      <c r="E493" s="194" t="s">
        <v>8969</v>
      </c>
      <c r="F493" s="194" t="s">
        <v>8965</v>
      </c>
      <c r="G493" s="191">
        <v>0</v>
      </c>
      <c r="H493" s="192">
        <v>7366.55</v>
      </c>
      <c r="I493" s="191">
        <v>2012</v>
      </c>
      <c r="J493" s="191">
        <v>161608</v>
      </c>
      <c r="K493" s="194" t="s">
        <v>3090</v>
      </c>
      <c r="L493" s="194" t="s">
        <v>8970</v>
      </c>
      <c r="M493" s="194" t="s">
        <v>3091</v>
      </c>
      <c r="N493" s="194" t="s">
        <v>20</v>
      </c>
      <c r="O493" s="191">
        <v>0</v>
      </c>
      <c r="P493" s="194" t="s">
        <v>8918</v>
      </c>
      <c r="Q493" s="194" t="s">
        <v>329</v>
      </c>
      <c r="R493" s="194" t="s">
        <v>384</v>
      </c>
      <c r="S493" s="194" t="s">
        <v>2425</v>
      </c>
    </row>
    <row r="494" spans="1:19" hidden="1" outlineLevel="2" x14ac:dyDescent="0.25">
      <c r="A494" s="194" t="s">
        <v>8919</v>
      </c>
      <c r="B494" s="193">
        <v>41136</v>
      </c>
      <c r="C494" s="194" t="s">
        <v>8971</v>
      </c>
      <c r="D494" s="194" t="s">
        <v>8316</v>
      </c>
      <c r="E494" s="194" t="s">
        <v>8969</v>
      </c>
      <c r="F494" s="194" t="s">
        <v>8965</v>
      </c>
      <c r="G494" s="191">
        <v>0</v>
      </c>
      <c r="H494" s="192">
        <v>2622.58</v>
      </c>
      <c r="I494" s="191">
        <v>2012</v>
      </c>
      <c r="J494" s="191">
        <v>161609</v>
      </c>
      <c r="K494" s="194" t="s">
        <v>3090</v>
      </c>
      <c r="L494" s="194" t="s">
        <v>8970</v>
      </c>
      <c r="M494" s="194" t="s">
        <v>3091</v>
      </c>
      <c r="N494" s="194" t="s">
        <v>20</v>
      </c>
      <c r="O494" s="191">
        <v>0</v>
      </c>
      <c r="P494" s="194" t="s">
        <v>8918</v>
      </c>
      <c r="Q494" s="194" t="s">
        <v>329</v>
      </c>
      <c r="R494" s="194" t="s">
        <v>384</v>
      </c>
      <c r="S494" s="194" t="s">
        <v>2425</v>
      </c>
    </row>
    <row r="495" spans="1:19" hidden="1" outlineLevel="2" x14ac:dyDescent="0.25">
      <c r="A495" s="194" t="s">
        <v>8919</v>
      </c>
      <c r="B495" s="193">
        <v>41147</v>
      </c>
      <c r="C495" s="194" t="s">
        <v>8972</v>
      </c>
      <c r="D495" s="194" t="s">
        <v>8316</v>
      </c>
      <c r="E495" s="194" t="s">
        <v>414</v>
      </c>
      <c r="F495" s="194" t="s">
        <v>8965</v>
      </c>
      <c r="G495" s="191">
        <v>0</v>
      </c>
      <c r="H495" s="192">
        <v>447.45</v>
      </c>
      <c r="I495" s="191">
        <v>2012</v>
      </c>
      <c r="J495" s="191">
        <v>163117</v>
      </c>
      <c r="K495" s="194" t="s">
        <v>3078</v>
      </c>
      <c r="L495" s="194" t="s">
        <v>415</v>
      </c>
      <c r="M495" s="194" t="s">
        <v>3079</v>
      </c>
      <c r="N495" s="194" t="s">
        <v>20</v>
      </c>
      <c r="O495" s="191">
        <v>0</v>
      </c>
      <c r="P495" s="194" t="s">
        <v>8918</v>
      </c>
      <c r="Q495" s="194" t="s">
        <v>329</v>
      </c>
      <c r="R495" s="194" t="s">
        <v>384</v>
      </c>
      <c r="S495" s="194" t="s">
        <v>2425</v>
      </c>
    </row>
    <row r="496" spans="1:19" hidden="1" outlineLevel="2" x14ac:dyDescent="0.25">
      <c r="A496" s="194" t="s">
        <v>8919</v>
      </c>
      <c r="B496" s="193">
        <v>41163</v>
      </c>
      <c r="C496" s="194" t="s">
        <v>8973</v>
      </c>
      <c r="D496" s="194" t="s">
        <v>8316</v>
      </c>
      <c r="E496" s="194" t="s">
        <v>8974</v>
      </c>
      <c r="F496" s="194" t="s">
        <v>8951</v>
      </c>
      <c r="G496" s="191">
        <v>0</v>
      </c>
      <c r="H496" s="192">
        <v>49.5</v>
      </c>
      <c r="I496" s="191">
        <v>2012</v>
      </c>
      <c r="J496" s="191">
        <v>167074</v>
      </c>
      <c r="K496" s="194" t="s">
        <v>8975</v>
      </c>
      <c r="L496" s="194" t="s">
        <v>8976</v>
      </c>
      <c r="M496" s="194" t="s">
        <v>8977</v>
      </c>
      <c r="N496" s="194" t="s">
        <v>20</v>
      </c>
      <c r="O496" s="191">
        <v>0</v>
      </c>
      <c r="P496" s="194" t="s">
        <v>8918</v>
      </c>
      <c r="Q496" s="194" t="s">
        <v>329</v>
      </c>
      <c r="R496" s="194" t="s">
        <v>384</v>
      </c>
      <c r="S496" s="194" t="s">
        <v>2425</v>
      </c>
    </row>
    <row r="497" spans="1:19" hidden="1" outlineLevel="2" x14ac:dyDescent="0.25">
      <c r="A497" s="194" t="s">
        <v>8919</v>
      </c>
      <c r="B497" s="193">
        <v>41175</v>
      </c>
      <c r="C497" s="194" t="s">
        <v>8978</v>
      </c>
      <c r="D497" s="194" t="s">
        <v>8316</v>
      </c>
      <c r="E497" s="194" t="s">
        <v>414</v>
      </c>
      <c r="F497" s="194" t="s">
        <v>8951</v>
      </c>
      <c r="G497" s="191">
        <v>0</v>
      </c>
      <c r="H497" s="192">
        <v>400</v>
      </c>
      <c r="I497" s="191">
        <v>2012</v>
      </c>
      <c r="J497" s="191">
        <v>168793</v>
      </c>
      <c r="K497" s="194" t="s">
        <v>3315</v>
      </c>
      <c r="L497" s="194" t="s">
        <v>415</v>
      </c>
      <c r="M497" s="194" t="s">
        <v>3316</v>
      </c>
      <c r="N497" s="194" t="s">
        <v>20</v>
      </c>
      <c r="O497" s="191">
        <v>0</v>
      </c>
      <c r="P497" s="194" t="s">
        <v>8918</v>
      </c>
      <c r="Q497" s="194" t="s">
        <v>329</v>
      </c>
      <c r="R497" s="194" t="s">
        <v>384</v>
      </c>
      <c r="S497" s="194" t="s">
        <v>2425</v>
      </c>
    </row>
    <row r="498" spans="1:19" hidden="1" outlineLevel="2" x14ac:dyDescent="0.25">
      <c r="A498" s="194" t="s">
        <v>8919</v>
      </c>
      <c r="B498" s="193">
        <v>41175</v>
      </c>
      <c r="C498" s="194" t="s">
        <v>8978</v>
      </c>
      <c r="D498" s="194" t="s">
        <v>8316</v>
      </c>
      <c r="E498" s="194" t="s">
        <v>414</v>
      </c>
      <c r="F498" s="194" t="s">
        <v>8951</v>
      </c>
      <c r="G498" s="191">
        <v>0</v>
      </c>
      <c r="H498" s="192">
        <v>47.45</v>
      </c>
      <c r="I498" s="191">
        <v>2012</v>
      </c>
      <c r="J498" s="191">
        <v>168793</v>
      </c>
      <c r="K498" s="194" t="s">
        <v>3315</v>
      </c>
      <c r="L498" s="194" t="s">
        <v>415</v>
      </c>
      <c r="M498" s="194" t="s">
        <v>3316</v>
      </c>
      <c r="N498" s="194" t="s">
        <v>20</v>
      </c>
      <c r="O498" s="191">
        <v>0</v>
      </c>
      <c r="P498" s="194" t="s">
        <v>8918</v>
      </c>
      <c r="Q498" s="194" t="s">
        <v>329</v>
      </c>
      <c r="R498" s="194" t="s">
        <v>384</v>
      </c>
      <c r="S498" s="194" t="s">
        <v>2425</v>
      </c>
    </row>
    <row r="499" spans="1:19" hidden="1" outlineLevel="2" x14ac:dyDescent="0.25">
      <c r="A499" s="194" t="s">
        <v>8919</v>
      </c>
      <c r="B499" s="193">
        <v>41182</v>
      </c>
      <c r="C499" s="194" t="s">
        <v>20</v>
      </c>
      <c r="D499" s="194" t="s">
        <v>8316</v>
      </c>
      <c r="E499" s="194" t="s">
        <v>20</v>
      </c>
      <c r="F499" s="194" t="s">
        <v>8979</v>
      </c>
      <c r="G499" s="191">
        <v>0</v>
      </c>
      <c r="H499" s="192">
        <v>218.25</v>
      </c>
      <c r="I499" s="191">
        <v>2012</v>
      </c>
      <c r="J499" s="191">
        <v>170812</v>
      </c>
      <c r="K499" s="194" t="s">
        <v>3077</v>
      </c>
      <c r="L499" s="194" t="s">
        <v>20</v>
      </c>
      <c r="M499" s="194" t="s">
        <v>3077</v>
      </c>
      <c r="N499" s="194" t="s">
        <v>20</v>
      </c>
      <c r="O499" s="191">
        <v>0</v>
      </c>
      <c r="P499" s="194" t="s">
        <v>8918</v>
      </c>
      <c r="Q499" s="194" t="s">
        <v>329</v>
      </c>
      <c r="R499" s="194" t="s">
        <v>325</v>
      </c>
      <c r="S499" s="194" t="s">
        <v>2425</v>
      </c>
    </row>
    <row r="500" spans="1:19" hidden="1" outlineLevel="2" x14ac:dyDescent="0.25">
      <c r="A500" s="194" t="s">
        <v>8919</v>
      </c>
      <c r="B500" s="193">
        <v>41121</v>
      </c>
      <c r="C500" s="194" t="s">
        <v>20</v>
      </c>
      <c r="D500" s="194" t="s">
        <v>8980</v>
      </c>
      <c r="E500" s="194" t="s">
        <v>20</v>
      </c>
      <c r="F500" s="194" t="s">
        <v>8981</v>
      </c>
      <c r="G500" s="191">
        <v>0</v>
      </c>
      <c r="H500" s="192">
        <v>17.04</v>
      </c>
      <c r="I500" s="191">
        <v>2012</v>
      </c>
      <c r="J500" s="191">
        <v>155174</v>
      </c>
      <c r="K500" s="194" t="s">
        <v>8917</v>
      </c>
      <c r="L500" s="194" t="s">
        <v>20</v>
      </c>
      <c r="M500" s="194" t="s">
        <v>8917</v>
      </c>
      <c r="N500" s="194" t="s">
        <v>20</v>
      </c>
      <c r="O500" s="191">
        <v>0</v>
      </c>
      <c r="P500" s="194" t="s">
        <v>8918</v>
      </c>
      <c r="Q500" s="194" t="s">
        <v>329</v>
      </c>
      <c r="R500" s="194" t="s">
        <v>325</v>
      </c>
      <c r="S500" s="194" t="s">
        <v>2425</v>
      </c>
    </row>
    <row r="501" spans="1:19" outlineLevel="1" collapsed="1" x14ac:dyDescent="0.25">
      <c r="A501" s="194" t="s">
        <v>8919</v>
      </c>
      <c r="B501" s="193"/>
      <c r="C501" s="194"/>
      <c r="D501" s="195" t="s">
        <v>8982</v>
      </c>
      <c r="E501" s="194"/>
      <c r="F501" s="194"/>
      <c r="G501" s="191"/>
      <c r="H501" s="192">
        <v>13983.480000000001</v>
      </c>
      <c r="I501" s="191"/>
      <c r="J501" s="191"/>
      <c r="K501" s="194"/>
      <c r="L501" s="194"/>
      <c r="M501" s="194"/>
      <c r="N501" s="194"/>
      <c r="O501" s="191"/>
      <c r="P501" s="194"/>
      <c r="Q501" s="194"/>
      <c r="R501" s="194"/>
      <c r="S501" s="194"/>
    </row>
    <row r="502" spans="1:19" hidden="1" outlineLevel="2" x14ac:dyDescent="0.25">
      <c r="A502" s="194"/>
      <c r="B502" s="193">
        <v>41109</v>
      </c>
      <c r="C502" s="194" t="s">
        <v>8983</v>
      </c>
      <c r="D502" s="194" t="s">
        <v>8317</v>
      </c>
      <c r="E502" s="194" t="s">
        <v>8960</v>
      </c>
      <c r="F502" s="194" t="s">
        <v>8984</v>
      </c>
      <c r="G502" s="191">
        <v>0</v>
      </c>
      <c r="H502" s="192">
        <v>81.56</v>
      </c>
      <c r="I502" s="191">
        <v>2012</v>
      </c>
      <c r="J502" s="191">
        <v>156246</v>
      </c>
      <c r="K502" s="194" t="s">
        <v>8961</v>
      </c>
      <c r="L502" s="194" t="s">
        <v>8252</v>
      </c>
      <c r="M502" s="194" t="s">
        <v>8962</v>
      </c>
      <c r="N502" s="194" t="s">
        <v>20</v>
      </c>
      <c r="O502" s="191">
        <v>0</v>
      </c>
      <c r="P502" s="194" t="s">
        <v>8918</v>
      </c>
      <c r="Q502" s="194" t="s">
        <v>329</v>
      </c>
      <c r="R502" s="194" t="s">
        <v>384</v>
      </c>
      <c r="S502" s="194" t="s">
        <v>2425</v>
      </c>
    </row>
    <row r="503" spans="1:19" hidden="1" outlineLevel="2" x14ac:dyDescent="0.25">
      <c r="A503" s="194" t="s">
        <v>8919</v>
      </c>
      <c r="B503" s="193">
        <v>41137</v>
      </c>
      <c r="C503" s="194" t="s">
        <v>8985</v>
      </c>
      <c r="D503" s="194" t="s">
        <v>8317</v>
      </c>
      <c r="E503" s="194" t="s">
        <v>8960</v>
      </c>
      <c r="F503" s="194" t="s">
        <v>8984</v>
      </c>
      <c r="G503" s="191">
        <v>0</v>
      </c>
      <c r="H503" s="192">
        <v>74</v>
      </c>
      <c r="I503" s="191">
        <v>2012</v>
      </c>
      <c r="J503" s="191">
        <v>161750</v>
      </c>
      <c r="K503" s="194" t="s">
        <v>3108</v>
      </c>
      <c r="L503" s="194" t="s">
        <v>8252</v>
      </c>
      <c r="M503" s="194" t="s">
        <v>3109</v>
      </c>
      <c r="N503" s="194" t="s">
        <v>20</v>
      </c>
      <c r="O503" s="191">
        <v>0</v>
      </c>
      <c r="P503" s="194" t="s">
        <v>8918</v>
      </c>
      <c r="Q503" s="194" t="s">
        <v>329</v>
      </c>
      <c r="R503" s="194" t="s">
        <v>384</v>
      </c>
      <c r="S503" s="194" t="s">
        <v>2425</v>
      </c>
    </row>
    <row r="504" spans="1:19" hidden="1" outlineLevel="2" x14ac:dyDescent="0.25">
      <c r="A504" s="194" t="s">
        <v>8919</v>
      </c>
      <c r="B504" s="193">
        <v>41137</v>
      </c>
      <c r="C504" s="194" t="s">
        <v>8985</v>
      </c>
      <c r="D504" s="194" t="s">
        <v>8317</v>
      </c>
      <c r="E504" s="194" t="s">
        <v>8960</v>
      </c>
      <c r="F504" s="194" t="s">
        <v>8984</v>
      </c>
      <c r="G504" s="191">
        <v>0</v>
      </c>
      <c r="H504" s="192">
        <v>7.1</v>
      </c>
      <c r="I504" s="191">
        <v>2012</v>
      </c>
      <c r="J504" s="191">
        <v>161750</v>
      </c>
      <c r="K504" s="194" t="s">
        <v>3108</v>
      </c>
      <c r="L504" s="194" t="s">
        <v>8252</v>
      </c>
      <c r="M504" s="194" t="s">
        <v>3109</v>
      </c>
      <c r="N504" s="194" t="s">
        <v>20</v>
      </c>
      <c r="O504" s="191">
        <v>0</v>
      </c>
      <c r="P504" s="194" t="s">
        <v>8918</v>
      </c>
      <c r="Q504" s="194" t="s">
        <v>329</v>
      </c>
      <c r="R504" s="194" t="s">
        <v>384</v>
      </c>
      <c r="S504" s="194" t="s">
        <v>2425</v>
      </c>
    </row>
    <row r="505" spans="1:19" hidden="1" outlineLevel="2" x14ac:dyDescent="0.25">
      <c r="A505" s="194" t="s">
        <v>8919</v>
      </c>
      <c r="B505" s="193">
        <v>41147</v>
      </c>
      <c r="C505" s="194" t="s">
        <v>8986</v>
      </c>
      <c r="D505" s="194" t="s">
        <v>8317</v>
      </c>
      <c r="E505" s="194" t="s">
        <v>414</v>
      </c>
      <c r="F505" s="194" t="s">
        <v>8984</v>
      </c>
      <c r="G505" s="191">
        <v>0</v>
      </c>
      <c r="H505" s="192">
        <v>284.89999999999998</v>
      </c>
      <c r="I505" s="191">
        <v>2012</v>
      </c>
      <c r="J505" s="191">
        <v>163076</v>
      </c>
      <c r="K505" s="194" t="s">
        <v>3078</v>
      </c>
      <c r="L505" s="194" t="s">
        <v>415</v>
      </c>
      <c r="M505" s="194" t="s">
        <v>3079</v>
      </c>
      <c r="N505" s="194" t="s">
        <v>20</v>
      </c>
      <c r="O505" s="191">
        <v>0</v>
      </c>
      <c r="P505" s="194" t="s">
        <v>8918</v>
      </c>
      <c r="Q505" s="194" t="s">
        <v>329</v>
      </c>
      <c r="R505" s="194" t="s">
        <v>384</v>
      </c>
      <c r="S505" s="194" t="s">
        <v>2425</v>
      </c>
    </row>
    <row r="506" spans="1:19" hidden="1" outlineLevel="2" x14ac:dyDescent="0.25">
      <c r="A506" s="194" t="s">
        <v>8919</v>
      </c>
      <c r="B506" s="193">
        <v>41147</v>
      </c>
      <c r="C506" s="194" t="s">
        <v>8986</v>
      </c>
      <c r="D506" s="194" t="s">
        <v>8317</v>
      </c>
      <c r="E506" s="194" t="s">
        <v>414</v>
      </c>
      <c r="F506" s="194" t="s">
        <v>8984</v>
      </c>
      <c r="G506" s="191">
        <v>0</v>
      </c>
      <c r="H506" s="192">
        <v>42.47</v>
      </c>
      <c r="I506" s="191">
        <v>2012</v>
      </c>
      <c r="J506" s="191">
        <v>163076</v>
      </c>
      <c r="K506" s="194" t="s">
        <v>3078</v>
      </c>
      <c r="L506" s="194" t="s">
        <v>415</v>
      </c>
      <c r="M506" s="194" t="s">
        <v>3079</v>
      </c>
      <c r="N506" s="194" t="s">
        <v>20</v>
      </c>
      <c r="O506" s="191">
        <v>0</v>
      </c>
      <c r="P506" s="194" t="s">
        <v>8918</v>
      </c>
      <c r="Q506" s="194" t="s">
        <v>329</v>
      </c>
      <c r="R506" s="194" t="s">
        <v>384</v>
      </c>
      <c r="S506" s="194" t="s">
        <v>2425</v>
      </c>
    </row>
    <row r="507" spans="1:19" hidden="1" outlineLevel="2" x14ac:dyDescent="0.25">
      <c r="A507" s="194" t="s">
        <v>8919</v>
      </c>
      <c r="B507" s="193">
        <v>41121</v>
      </c>
      <c r="C507" s="194" t="s">
        <v>20</v>
      </c>
      <c r="D507" s="194" t="s">
        <v>8987</v>
      </c>
      <c r="E507" s="194" t="s">
        <v>20</v>
      </c>
      <c r="F507" s="194" t="s">
        <v>8988</v>
      </c>
      <c r="G507" s="191">
        <v>0</v>
      </c>
      <c r="H507" s="192">
        <v>1.5</v>
      </c>
      <c r="I507" s="191">
        <v>2012</v>
      </c>
      <c r="J507" s="191">
        <v>155175</v>
      </c>
      <c r="K507" s="194" t="s">
        <v>8917</v>
      </c>
      <c r="L507" s="194" t="s">
        <v>20</v>
      </c>
      <c r="M507" s="194" t="s">
        <v>8917</v>
      </c>
      <c r="N507" s="194" t="s">
        <v>20</v>
      </c>
      <c r="O507" s="191">
        <v>0</v>
      </c>
      <c r="P507" s="194" t="s">
        <v>8918</v>
      </c>
      <c r="Q507" s="194" t="s">
        <v>329</v>
      </c>
      <c r="R507" s="194" t="s">
        <v>325</v>
      </c>
      <c r="S507" s="194" t="s">
        <v>2425</v>
      </c>
    </row>
    <row r="508" spans="1:19" outlineLevel="1" collapsed="1" x14ac:dyDescent="0.25">
      <c r="A508" s="194" t="s">
        <v>8919</v>
      </c>
      <c r="B508" s="193"/>
      <c r="C508" s="194"/>
      <c r="D508" s="195" t="s">
        <v>8989</v>
      </c>
      <c r="E508" s="194"/>
      <c r="F508" s="194"/>
      <c r="G508" s="191"/>
      <c r="H508" s="192">
        <v>491.53</v>
      </c>
      <c r="I508" s="191"/>
      <c r="J508" s="191"/>
      <c r="K508" s="194"/>
      <c r="L508" s="194"/>
      <c r="M508" s="194"/>
      <c r="N508" s="194"/>
      <c r="O508" s="191"/>
      <c r="P508" s="194"/>
      <c r="Q508" s="194"/>
      <c r="R508" s="194"/>
      <c r="S508" s="194"/>
    </row>
    <row r="509" spans="1:19" hidden="1" outlineLevel="2" x14ac:dyDescent="0.25">
      <c r="A509" s="194"/>
      <c r="B509" s="193">
        <v>41102</v>
      </c>
      <c r="C509" s="194" t="s">
        <v>8990</v>
      </c>
      <c r="D509" s="194" t="s">
        <v>8318</v>
      </c>
      <c r="E509" s="194" t="s">
        <v>8991</v>
      </c>
      <c r="F509" s="194" t="s">
        <v>8992</v>
      </c>
      <c r="G509" s="191">
        <v>0</v>
      </c>
      <c r="H509" s="192">
        <v>169.08</v>
      </c>
      <c r="I509" s="191">
        <v>2012</v>
      </c>
      <c r="J509" s="191">
        <v>155020</v>
      </c>
      <c r="K509" s="194" t="s">
        <v>3140</v>
      </c>
      <c r="L509" s="194" t="s">
        <v>8993</v>
      </c>
      <c r="M509" s="194" t="s">
        <v>3142</v>
      </c>
      <c r="N509" s="194" t="s">
        <v>20</v>
      </c>
      <c r="O509" s="191">
        <v>0</v>
      </c>
      <c r="P509" s="194" t="s">
        <v>8918</v>
      </c>
      <c r="Q509" s="194" t="s">
        <v>329</v>
      </c>
      <c r="R509" s="194" t="s">
        <v>384</v>
      </c>
      <c r="S509" s="194" t="s">
        <v>2425</v>
      </c>
    </row>
    <row r="510" spans="1:19" outlineLevel="1" collapsed="1" x14ac:dyDescent="0.25">
      <c r="A510" s="194" t="s">
        <v>8919</v>
      </c>
      <c r="B510" s="193"/>
      <c r="C510" s="194"/>
      <c r="D510" s="195" t="s">
        <v>8994</v>
      </c>
      <c r="E510" s="194"/>
      <c r="F510" s="194"/>
      <c r="G510" s="191"/>
      <c r="H510" s="192">
        <v>169.08</v>
      </c>
      <c r="I510" s="191"/>
      <c r="J510" s="191"/>
      <c r="K510" s="194"/>
      <c r="L510" s="194"/>
      <c r="M510" s="194"/>
      <c r="N510" s="194"/>
      <c r="O510" s="191"/>
      <c r="P510" s="194"/>
      <c r="Q510" s="194"/>
      <c r="R510" s="194"/>
      <c r="S510" s="194"/>
    </row>
    <row r="511" spans="1:19" hidden="1" outlineLevel="2" x14ac:dyDescent="0.25">
      <c r="A511" s="194"/>
      <c r="B511" s="193">
        <v>41129</v>
      </c>
      <c r="C511" s="194" t="s">
        <v>8995</v>
      </c>
      <c r="D511" s="194" t="s">
        <v>8319</v>
      </c>
      <c r="E511" s="194" t="s">
        <v>414</v>
      </c>
      <c r="F511" s="194" t="s">
        <v>8996</v>
      </c>
      <c r="G511" s="191">
        <v>0</v>
      </c>
      <c r="H511" s="192">
        <v>527.62</v>
      </c>
      <c r="I511" s="191">
        <v>2012</v>
      </c>
      <c r="J511" s="191">
        <v>160917</v>
      </c>
      <c r="K511" s="194" t="s">
        <v>3073</v>
      </c>
      <c r="L511" s="194" t="s">
        <v>415</v>
      </c>
      <c r="M511" s="194" t="s">
        <v>3074</v>
      </c>
      <c r="N511" s="194" t="s">
        <v>20</v>
      </c>
      <c r="O511" s="191">
        <v>0</v>
      </c>
      <c r="P511" s="194" t="s">
        <v>8918</v>
      </c>
      <c r="Q511" s="194" t="s">
        <v>329</v>
      </c>
      <c r="R511" s="194" t="s">
        <v>384</v>
      </c>
      <c r="S511" s="194" t="s">
        <v>2425</v>
      </c>
    </row>
    <row r="512" spans="1:19" hidden="1" outlineLevel="2" x14ac:dyDescent="0.25">
      <c r="A512" s="194" t="s">
        <v>8919</v>
      </c>
      <c r="B512" s="193">
        <v>41121</v>
      </c>
      <c r="C512" s="194" t="s">
        <v>20</v>
      </c>
      <c r="D512" s="194" t="s">
        <v>8997</v>
      </c>
      <c r="E512" s="194" t="s">
        <v>20</v>
      </c>
      <c r="F512" s="194" t="s">
        <v>8998</v>
      </c>
      <c r="G512" s="191">
        <v>0</v>
      </c>
      <c r="H512" s="192">
        <v>2.56</v>
      </c>
      <c r="I512" s="191">
        <v>2012</v>
      </c>
      <c r="J512" s="191">
        <v>155176</v>
      </c>
      <c r="K512" s="194" t="s">
        <v>8917</v>
      </c>
      <c r="L512" s="194" t="s">
        <v>20</v>
      </c>
      <c r="M512" s="194" t="s">
        <v>8917</v>
      </c>
      <c r="N512" s="194" t="s">
        <v>20</v>
      </c>
      <c r="O512" s="191">
        <v>0</v>
      </c>
      <c r="P512" s="194" t="s">
        <v>8918</v>
      </c>
      <c r="Q512" s="194" t="s">
        <v>329</v>
      </c>
      <c r="R512" s="194" t="s">
        <v>325</v>
      </c>
      <c r="S512" s="194" t="s">
        <v>2425</v>
      </c>
    </row>
    <row r="513" spans="1:19" outlineLevel="1" collapsed="1" x14ac:dyDescent="0.25">
      <c r="A513" s="194" t="s">
        <v>8919</v>
      </c>
      <c r="B513" s="193"/>
      <c r="C513" s="194"/>
      <c r="D513" s="195" t="s">
        <v>8999</v>
      </c>
      <c r="E513" s="194"/>
      <c r="F513" s="194"/>
      <c r="G513" s="191"/>
      <c r="H513" s="192">
        <v>530.17999999999995</v>
      </c>
      <c r="I513" s="191"/>
      <c r="J513" s="191"/>
      <c r="K513" s="194"/>
      <c r="L513" s="194"/>
      <c r="M513" s="194"/>
      <c r="N513" s="194"/>
      <c r="O513" s="191"/>
      <c r="P513" s="194"/>
      <c r="Q513" s="194"/>
      <c r="R513" s="194"/>
      <c r="S513" s="194"/>
    </row>
    <row r="514" spans="1:19" hidden="1" outlineLevel="2" x14ac:dyDescent="0.25">
      <c r="A514" s="194"/>
      <c r="B514" s="193">
        <v>41093</v>
      </c>
      <c r="C514" s="194" t="s">
        <v>9000</v>
      </c>
      <c r="D514" s="194" t="s">
        <v>3791</v>
      </c>
      <c r="E514" s="194" t="s">
        <v>9001</v>
      </c>
      <c r="F514" s="194" t="s">
        <v>9002</v>
      </c>
      <c r="G514" s="191">
        <v>0</v>
      </c>
      <c r="H514" s="192">
        <v>496</v>
      </c>
      <c r="I514" s="191">
        <v>2012</v>
      </c>
      <c r="J514" s="191">
        <v>153328</v>
      </c>
      <c r="K514" s="194" t="s">
        <v>8600</v>
      </c>
      <c r="L514" s="194" t="s">
        <v>9003</v>
      </c>
      <c r="M514" s="194" t="s">
        <v>8602</v>
      </c>
      <c r="N514" s="194" t="s">
        <v>20</v>
      </c>
      <c r="O514" s="191">
        <v>0</v>
      </c>
      <c r="P514" s="194" t="s">
        <v>8918</v>
      </c>
      <c r="Q514" s="194" t="s">
        <v>329</v>
      </c>
      <c r="R514" s="194" t="s">
        <v>384</v>
      </c>
      <c r="S514" s="194" t="s">
        <v>2425</v>
      </c>
    </row>
    <row r="515" spans="1:19" hidden="1" outlineLevel="2" x14ac:dyDescent="0.25">
      <c r="A515" s="194" t="s">
        <v>8919</v>
      </c>
      <c r="B515" s="193">
        <v>41093</v>
      </c>
      <c r="C515" s="194" t="s">
        <v>9000</v>
      </c>
      <c r="D515" s="194" t="s">
        <v>3791</v>
      </c>
      <c r="E515" s="194" t="s">
        <v>9001</v>
      </c>
      <c r="F515" s="194" t="s">
        <v>9002</v>
      </c>
      <c r="G515" s="191">
        <v>0</v>
      </c>
      <c r="H515" s="192">
        <v>11.29</v>
      </c>
      <c r="I515" s="191">
        <v>2012</v>
      </c>
      <c r="J515" s="191">
        <v>153328</v>
      </c>
      <c r="K515" s="194" t="s">
        <v>8600</v>
      </c>
      <c r="L515" s="194" t="s">
        <v>9003</v>
      </c>
      <c r="M515" s="194" t="s">
        <v>8602</v>
      </c>
      <c r="N515" s="194" t="s">
        <v>20</v>
      </c>
      <c r="O515" s="191">
        <v>0</v>
      </c>
      <c r="P515" s="194" t="s">
        <v>8918</v>
      </c>
      <c r="Q515" s="194" t="s">
        <v>329</v>
      </c>
      <c r="R515" s="194" t="s">
        <v>384</v>
      </c>
      <c r="S515" s="194" t="s">
        <v>2425</v>
      </c>
    </row>
    <row r="516" spans="1:19" hidden="1" outlineLevel="2" x14ac:dyDescent="0.25">
      <c r="A516" s="194" t="s">
        <v>8919</v>
      </c>
      <c r="B516" s="193">
        <v>41093</v>
      </c>
      <c r="C516" s="194" t="s">
        <v>9004</v>
      </c>
      <c r="D516" s="194" t="s">
        <v>3791</v>
      </c>
      <c r="E516" s="194" t="s">
        <v>9001</v>
      </c>
      <c r="F516" s="194" t="s">
        <v>9002</v>
      </c>
      <c r="G516" s="191">
        <v>0</v>
      </c>
      <c r="H516" s="192">
        <v>454.8</v>
      </c>
      <c r="I516" s="191">
        <v>2012</v>
      </c>
      <c r="J516" s="191">
        <v>153329</v>
      </c>
      <c r="K516" s="194" t="s">
        <v>8600</v>
      </c>
      <c r="L516" s="194" t="s">
        <v>9003</v>
      </c>
      <c r="M516" s="194" t="s">
        <v>8602</v>
      </c>
      <c r="N516" s="194" t="s">
        <v>20</v>
      </c>
      <c r="O516" s="191">
        <v>0</v>
      </c>
      <c r="P516" s="194" t="s">
        <v>8918</v>
      </c>
      <c r="Q516" s="194" t="s">
        <v>329</v>
      </c>
      <c r="R516" s="194" t="s">
        <v>384</v>
      </c>
      <c r="S516" s="194" t="s">
        <v>2425</v>
      </c>
    </row>
    <row r="517" spans="1:19" hidden="1" outlineLevel="2" x14ac:dyDescent="0.25">
      <c r="A517" s="194" t="s">
        <v>8919</v>
      </c>
      <c r="B517" s="193">
        <v>41093</v>
      </c>
      <c r="C517" s="194" t="s">
        <v>9004</v>
      </c>
      <c r="D517" s="194" t="s">
        <v>3791</v>
      </c>
      <c r="E517" s="194" t="s">
        <v>9001</v>
      </c>
      <c r="F517" s="194" t="s">
        <v>9002</v>
      </c>
      <c r="G517" s="191">
        <v>0</v>
      </c>
      <c r="H517" s="192">
        <v>12.29</v>
      </c>
      <c r="I517" s="191">
        <v>2012</v>
      </c>
      <c r="J517" s="191">
        <v>153329</v>
      </c>
      <c r="K517" s="194" t="s">
        <v>8600</v>
      </c>
      <c r="L517" s="194" t="s">
        <v>9003</v>
      </c>
      <c r="M517" s="194" t="s">
        <v>8602</v>
      </c>
      <c r="N517" s="194" t="s">
        <v>20</v>
      </c>
      <c r="O517" s="191">
        <v>0</v>
      </c>
      <c r="P517" s="194" t="s">
        <v>8918</v>
      </c>
      <c r="Q517" s="194" t="s">
        <v>329</v>
      </c>
      <c r="R517" s="194" t="s">
        <v>384</v>
      </c>
      <c r="S517" s="194" t="s">
        <v>2425</v>
      </c>
    </row>
    <row r="518" spans="1:19" hidden="1" outlineLevel="2" x14ac:dyDescent="0.25">
      <c r="A518" s="194" t="s">
        <v>8919</v>
      </c>
      <c r="B518" s="193">
        <v>41095</v>
      </c>
      <c r="C518" s="194" t="s">
        <v>9005</v>
      </c>
      <c r="D518" s="194" t="s">
        <v>3791</v>
      </c>
      <c r="E518" s="194" t="s">
        <v>9006</v>
      </c>
      <c r="F518" s="194" t="s">
        <v>9007</v>
      </c>
      <c r="G518" s="191">
        <v>0</v>
      </c>
      <c r="H518" s="192">
        <v>300</v>
      </c>
      <c r="I518" s="191">
        <v>2012</v>
      </c>
      <c r="J518" s="191">
        <v>153671</v>
      </c>
      <c r="K518" s="194" t="s">
        <v>3069</v>
      </c>
      <c r="L518" s="194" t="s">
        <v>9008</v>
      </c>
      <c r="M518" s="194" t="s">
        <v>3070</v>
      </c>
      <c r="N518" s="194" t="s">
        <v>20</v>
      </c>
      <c r="O518" s="191">
        <v>0</v>
      </c>
      <c r="P518" s="194" t="s">
        <v>8918</v>
      </c>
      <c r="Q518" s="194" t="s">
        <v>329</v>
      </c>
      <c r="R518" s="194" t="s">
        <v>384</v>
      </c>
      <c r="S518" s="194" t="s">
        <v>2425</v>
      </c>
    </row>
    <row r="519" spans="1:19" hidden="1" outlineLevel="2" x14ac:dyDescent="0.25">
      <c r="A519" s="194" t="s">
        <v>8919</v>
      </c>
      <c r="B519" s="193">
        <v>41095</v>
      </c>
      <c r="C519" s="194" t="s">
        <v>9005</v>
      </c>
      <c r="D519" s="194" t="s">
        <v>3791</v>
      </c>
      <c r="E519" s="194" t="s">
        <v>9006</v>
      </c>
      <c r="F519" s="194" t="s">
        <v>9007</v>
      </c>
      <c r="G519" s="191">
        <v>0</v>
      </c>
      <c r="H519" s="192">
        <v>22.8</v>
      </c>
      <c r="I519" s="191">
        <v>2012</v>
      </c>
      <c r="J519" s="191">
        <v>153671</v>
      </c>
      <c r="K519" s="194" t="s">
        <v>3069</v>
      </c>
      <c r="L519" s="194" t="s">
        <v>9008</v>
      </c>
      <c r="M519" s="194" t="s">
        <v>3070</v>
      </c>
      <c r="N519" s="194" t="s">
        <v>20</v>
      </c>
      <c r="O519" s="191">
        <v>0</v>
      </c>
      <c r="P519" s="194" t="s">
        <v>8918</v>
      </c>
      <c r="Q519" s="194" t="s">
        <v>329</v>
      </c>
      <c r="R519" s="194" t="s">
        <v>384</v>
      </c>
      <c r="S519" s="194" t="s">
        <v>2425</v>
      </c>
    </row>
    <row r="520" spans="1:19" hidden="1" outlineLevel="2" x14ac:dyDescent="0.25">
      <c r="A520" s="194" t="s">
        <v>8919</v>
      </c>
      <c r="B520" s="193">
        <v>41095</v>
      </c>
      <c r="C520" s="194" t="s">
        <v>9009</v>
      </c>
      <c r="D520" s="194" t="s">
        <v>3791</v>
      </c>
      <c r="E520" s="194" t="s">
        <v>9006</v>
      </c>
      <c r="F520" s="194" t="s">
        <v>9007</v>
      </c>
      <c r="G520" s="191">
        <v>0</v>
      </c>
      <c r="H520" s="192">
        <v>2501</v>
      </c>
      <c r="I520" s="191">
        <v>2012</v>
      </c>
      <c r="J520" s="191">
        <v>153673</v>
      </c>
      <c r="K520" s="194" t="s">
        <v>3069</v>
      </c>
      <c r="L520" s="194" t="s">
        <v>9008</v>
      </c>
      <c r="M520" s="194" t="s">
        <v>3070</v>
      </c>
      <c r="N520" s="194" t="s">
        <v>20</v>
      </c>
      <c r="O520" s="191">
        <v>0</v>
      </c>
      <c r="P520" s="194" t="s">
        <v>8918</v>
      </c>
      <c r="Q520" s="194" t="s">
        <v>329</v>
      </c>
      <c r="R520" s="194" t="s">
        <v>384</v>
      </c>
      <c r="S520" s="194" t="s">
        <v>2425</v>
      </c>
    </row>
    <row r="521" spans="1:19" hidden="1" outlineLevel="2" x14ac:dyDescent="0.25">
      <c r="A521" s="194" t="s">
        <v>8919</v>
      </c>
      <c r="B521" s="193">
        <v>41095</v>
      </c>
      <c r="C521" s="194" t="s">
        <v>9009</v>
      </c>
      <c r="D521" s="194" t="s">
        <v>3791</v>
      </c>
      <c r="E521" s="194" t="s">
        <v>9006</v>
      </c>
      <c r="F521" s="194" t="s">
        <v>9007</v>
      </c>
      <c r="G521" s="191">
        <v>0</v>
      </c>
      <c r="H521" s="192">
        <v>189</v>
      </c>
      <c r="I521" s="191">
        <v>2012</v>
      </c>
      <c r="J521" s="191">
        <v>153673</v>
      </c>
      <c r="K521" s="194" t="s">
        <v>3069</v>
      </c>
      <c r="L521" s="194" t="s">
        <v>9008</v>
      </c>
      <c r="M521" s="194" t="s">
        <v>3070</v>
      </c>
      <c r="N521" s="194" t="s">
        <v>20</v>
      </c>
      <c r="O521" s="191">
        <v>0</v>
      </c>
      <c r="P521" s="194" t="s">
        <v>8918</v>
      </c>
      <c r="Q521" s="194" t="s">
        <v>329</v>
      </c>
      <c r="R521" s="194" t="s">
        <v>384</v>
      </c>
      <c r="S521" s="194" t="s">
        <v>2425</v>
      </c>
    </row>
    <row r="522" spans="1:19" hidden="1" outlineLevel="2" x14ac:dyDescent="0.25">
      <c r="A522" s="194" t="s">
        <v>8919</v>
      </c>
      <c r="B522" s="193">
        <v>41095</v>
      </c>
      <c r="C522" s="194" t="s">
        <v>9010</v>
      </c>
      <c r="D522" s="194" t="s">
        <v>3791</v>
      </c>
      <c r="E522" s="194" t="s">
        <v>9006</v>
      </c>
      <c r="F522" s="194" t="s">
        <v>9007</v>
      </c>
      <c r="G522" s="191">
        <v>0</v>
      </c>
      <c r="H522" s="192">
        <v>1001</v>
      </c>
      <c r="I522" s="191">
        <v>2012</v>
      </c>
      <c r="J522" s="191">
        <v>153675</v>
      </c>
      <c r="K522" s="194" t="s">
        <v>3069</v>
      </c>
      <c r="L522" s="194" t="s">
        <v>9008</v>
      </c>
      <c r="M522" s="194" t="s">
        <v>3070</v>
      </c>
      <c r="N522" s="194" t="s">
        <v>20</v>
      </c>
      <c r="O522" s="191">
        <v>0</v>
      </c>
      <c r="P522" s="194" t="s">
        <v>8918</v>
      </c>
      <c r="Q522" s="194" t="s">
        <v>329</v>
      </c>
      <c r="R522" s="194" t="s">
        <v>384</v>
      </c>
      <c r="S522" s="194" t="s">
        <v>2425</v>
      </c>
    </row>
    <row r="523" spans="1:19" hidden="1" outlineLevel="2" x14ac:dyDescent="0.25">
      <c r="A523" s="194" t="s">
        <v>8919</v>
      </c>
      <c r="B523" s="193">
        <v>41095</v>
      </c>
      <c r="C523" s="194" t="s">
        <v>9010</v>
      </c>
      <c r="D523" s="194" t="s">
        <v>3791</v>
      </c>
      <c r="E523" s="194" t="s">
        <v>9006</v>
      </c>
      <c r="F523" s="194" t="s">
        <v>9007</v>
      </c>
      <c r="G523" s="191">
        <v>0</v>
      </c>
      <c r="H523" s="192">
        <v>75</v>
      </c>
      <c r="I523" s="191">
        <v>2012</v>
      </c>
      <c r="J523" s="191">
        <v>153675</v>
      </c>
      <c r="K523" s="194" t="s">
        <v>3069</v>
      </c>
      <c r="L523" s="194" t="s">
        <v>9008</v>
      </c>
      <c r="M523" s="194" t="s">
        <v>3070</v>
      </c>
      <c r="N523" s="194" t="s">
        <v>20</v>
      </c>
      <c r="O523" s="191">
        <v>0</v>
      </c>
      <c r="P523" s="194" t="s">
        <v>8918</v>
      </c>
      <c r="Q523" s="194" t="s">
        <v>329</v>
      </c>
      <c r="R523" s="194" t="s">
        <v>384</v>
      </c>
      <c r="S523" s="194" t="s">
        <v>2425</v>
      </c>
    </row>
    <row r="524" spans="1:19" hidden="1" outlineLevel="2" x14ac:dyDescent="0.25">
      <c r="A524" s="194" t="s">
        <v>8919</v>
      </c>
      <c r="B524" s="193">
        <v>41095</v>
      </c>
      <c r="C524" s="194" t="s">
        <v>9011</v>
      </c>
      <c r="D524" s="194" t="s">
        <v>3791</v>
      </c>
      <c r="E524" s="194" t="s">
        <v>9006</v>
      </c>
      <c r="F524" s="194" t="s">
        <v>9007</v>
      </c>
      <c r="G524" s="191">
        <v>0</v>
      </c>
      <c r="H524" s="192">
        <v>2501</v>
      </c>
      <c r="I524" s="191">
        <v>2012</v>
      </c>
      <c r="J524" s="191">
        <v>153676</v>
      </c>
      <c r="K524" s="194" t="s">
        <v>3069</v>
      </c>
      <c r="L524" s="194" t="s">
        <v>9008</v>
      </c>
      <c r="M524" s="194" t="s">
        <v>3070</v>
      </c>
      <c r="N524" s="194" t="s">
        <v>20</v>
      </c>
      <c r="O524" s="191">
        <v>0</v>
      </c>
      <c r="P524" s="194" t="s">
        <v>8918</v>
      </c>
      <c r="Q524" s="194" t="s">
        <v>329</v>
      </c>
      <c r="R524" s="194" t="s">
        <v>384</v>
      </c>
      <c r="S524" s="194" t="s">
        <v>2425</v>
      </c>
    </row>
    <row r="525" spans="1:19" hidden="1" outlineLevel="2" x14ac:dyDescent="0.25">
      <c r="A525" s="194" t="s">
        <v>8919</v>
      </c>
      <c r="B525" s="193">
        <v>41095</v>
      </c>
      <c r="C525" s="194" t="s">
        <v>9011</v>
      </c>
      <c r="D525" s="194" t="s">
        <v>3791</v>
      </c>
      <c r="E525" s="194" t="s">
        <v>9006</v>
      </c>
      <c r="F525" s="194" t="s">
        <v>9007</v>
      </c>
      <c r="G525" s="191">
        <v>0</v>
      </c>
      <c r="H525" s="192">
        <v>189</v>
      </c>
      <c r="I525" s="191">
        <v>2012</v>
      </c>
      <c r="J525" s="191">
        <v>153676</v>
      </c>
      <c r="K525" s="194" t="s">
        <v>3069</v>
      </c>
      <c r="L525" s="194" t="s">
        <v>9008</v>
      </c>
      <c r="M525" s="194" t="s">
        <v>3070</v>
      </c>
      <c r="N525" s="194" t="s">
        <v>20</v>
      </c>
      <c r="O525" s="191">
        <v>0</v>
      </c>
      <c r="P525" s="194" t="s">
        <v>8918</v>
      </c>
      <c r="Q525" s="194" t="s">
        <v>329</v>
      </c>
      <c r="R525" s="194" t="s">
        <v>384</v>
      </c>
      <c r="S525" s="194" t="s">
        <v>2425</v>
      </c>
    </row>
    <row r="526" spans="1:19" hidden="1" outlineLevel="2" x14ac:dyDescent="0.25">
      <c r="A526" s="194" t="s">
        <v>8919</v>
      </c>
      <c r="B526" s="193">
        <v>41095</v>
      </c>
      <c r="C526" s="194" t="s">
        <v>9012</v>
      </c>
      <c r="D526" s="194" t="s">
        <v>3791</v>
      </c>
      <c r="E526" s="194" t="s">
        <v>9006</v>
      </c>
      <c r="F526" s="194" t="s">
        <v>9007</v>
      </c>
      <c r="G526" s="191">
        <v>0</v>
      </c>
      <c r="H526" s="192">
        <v>500</v>
      </c>
      <c r="I526" s="191">
        <v>2012</v>
      </c>
      <c r="J526" s="191">
        <v>153677</v>
      </c>
      <c r="K526" s="194" t="s">
        <v>3069</v>
      </c>
      <c r="L526" s="194" t="s">
        <v>9008</v>
      </c>
      <c r="M526" s="194" t="s">
        <v>3070</v>
      </c>
      <c r="N526" s="194" t="s">
        <v>20</v>
      </c>
      <c r="O526" s="191">
        <v>0</v>
      </c>
      <c r="P526" s="194" t="s">
        <v>8918</v>
      </c>
      <c r="Q526" s="194" t="s">
        <v>329</v>
      </c>
      <c r="R526" s="194" t="s">
        <v>384</v>
      </c>
      <c r="S526" s="194" t="s">
        <v>2425</v>
      </c>
    </row>
    <row r="527" spans="1:19" hidden="1" outlineLevel="2" x14ac:dyDescent="0.25">
      <c r="A527" s="194" t="s">
        <v>8919</v>
      </c>
      <c r="B527" s="193">
        <v>41095</v>
      </c>
      <c r="C527" s="194" t="s">
        <v>9012</v>
      </c>
      <c r="D527" s="194" t="s">
        <v>3791</v>
      </c>
      <c r="E527" s="194" t="s">
        <v>9006</v>
      </c>
      <c r="F527" s="194" t="s">
        <v>9007</v>
      </c>
      <c r="G527" s="191">
        <v>0</v>
      </c>
      <c r="H527" s="192">
        <v>38</v>
      </c>
      <c r="I527" s="191">
        <v>2012</v>
      </c>
      <c r="J527" s="191">
        <v>153677</v>
      </c>
      <c r="K527" s="194" t="s">
        <v>3069</v>
      </c>
      <c r="L527" s="194" t="s">
        <v>9008</v>
      </c>
      <c r="M527" s="194" t="s">
        <v>3070</v>
      </c>
      <c r="N527" s="194" t="s">
        <v>20</v>
      </c>
      <c r="O527" s="191">
        <v>0</v>
      </c>
      <c r="P527" s="194" t="s">
        <v>8918</v>
      </c>
      <c r="Q527" s="194" t="s">
        <v>329</v>
      </c>
      <c r="R527" s="194" t="s">
        <v>384</v>
      </c>
      <c r="S527" s="194" t="s">
        <v>2425</v>
      </c>
    </row>
    <row r="528" spans="1:19" hidden="1" outlineLevel="2" x14ac:dyDescent="0.25">
      <c r="A528" s="194" t="s">
        <v>8919</v>
      </c>
      <c r="B528" s="193">
        <v>41095</v>
      </c>
      <c r="C528" s="194" t="s">
        <v>9013</v>
      </c>
      <c r="D528" s="194" t="s">
        <v>3791</v>
      </c>
      <c r="E528" s="194" t="s">
        <v>9006</v>
      </c>
      <c r="F528" s="194" t="s">
        <v>9007</v>
      </c>
      <c r="G528" s="191">
        <v>0</v>
      </c>
      <c r="H528" s="192">
        <v>2501</v>
      </c>
      <c r="I528" s="191">
        <v>2012</v>
      </c>
      <c r="J528" s="191">
        <v>153678</v>
      </c>
      <c r="K528" s="194" t="s">
        <v>3069</v>
      </c>
      <c r="L528" s="194" t="s">
        <v>9008</v>
      </c>
      <c r="M528" s="194" t="s">
        <v>3070</v>
      </c>
      <c r="N528" s="194" t="s">
        <v>20</v>
      </c>
      <c r="O528" s="191">
        <v>0</v>
      </c>
      <c r="P528" s="194" t="s">
        <v>8918</v>
      </c>
      <c r="Q528" s="194" t="s">
        <v>329</v>
      </c>
      <c r="R528" s="194" t="s">
        <v>384</v>
      </c>
      <c r="S528" s="194" t="s">
        <v>2425</v>
      </c>
    </row>
    <row r="529" spans="1:19" hidden="1" outlineLevel="2" x14ac:dyDescent="0.25">
      <c r="A529" s="194" t="s">
        <v>8919</v>
      </c>
      <c r="B529" s="193">
        <v>41095</v>
      </c>
      <c r="C529" s="194" t="s">
        <v>9013</v>
      </c>
      <c r="D529" s="194" t="s">
        <v>3791</v>
      </c>
      <c r="E529" s="194" t="s">
        <v>9006</v>
      </c>
      <c r="F529" s="194" t="s">
        <v>9007</v>
      </c>
      <c r="G529" s="191">
        <v>0</v>
      </c>
      <c r="H529" s="192">
        <v>189</v>
      </c>
      <c r="I529" s="191">
        <v>2012</v>
      </c>
      <c r="J529" s="191">
        <v>153678</v>
      </c>
      <c r="K529" s="194" t="s">
        <v>3069</v>
      </c>
      <c r="L529" s="194" t="s">
        <v>9008</v>
      </c>
      <c r="M529" s="194" t="s">
        <v>3070</v>
      </c>
      <c r="N529" s="194" t="s">
        <v>20</v>
      </c>
      <c r="O529" s="191">
        <v>0</v>
      </c>
      <c r="P529" s="194" t="s">
        <v>8918</v>
      </c>
      <c r="Q529" s="194" t="s">
        <v>329</v>
      </c>
      <c r="R529" s="194" t="s">
        <v>384</v>
      </c>
      <c r="S529" s="194" t="s">
        <v>2425</v>
      </c>
    </row>
    <row r="530" spans="1:19" hidden="1" outlineLevel="2" x14ac:dyDescent="0.25">
      <c r="A530" s="194" t="s">
        <v>8919</v>
      </c>
      <c r="B530" s="193">
        <v>41098</v>
      </c>
      <c r="C530" s="194" t="s">
        <v>9014</v>
      </c>
      <c r="D530" s="194" t="s">
        <v>3791</v>
      </c>
      <c r="E530" s="194" t="s">
        <v>9001</v>
      </c>
      <c r="F530" s="194" t="s">
        <v>9002</v>
      </c>
      <c r="G530" s="191">
        <v>0</v>
      </c>
      <c r="H530" s="192">
        <v>191.88</v>
      </c>
      <c r="I530" s="191">
        <v>2012</v>
      </c>
      <c r="J530" s="191">
        <v>154556</v>
      </c>
      <c r="K530" s="194" t="s">
        <v>9015</v>
      </c>
      <c r="L530" s="194" t="s">
        <v>9003</v>
      </c>
      <c r="M530" s="194" t="s">
        <v>9016</v>
      </c>
      <c r="N530" s="194" t="s">
        <v>20</v>
      </c>
      <c r="O530" s="191">
        <v>0</v>
      </c>
      <c r="P530" s="194" t="s">
        <v>8918</v>
      </c>
      <c r="Q530" s="194" t="s">
        <v>329</v>
      </c>
      <c r="R530" s="194" t="s">
        <v>384</v>
      </c>
      <c r="S530" s="194" t="s">
        <v>2425</v>
      </c>
    </row>
    <row r="531" spans="1:19" hidden="1" outlineLevel="2" x14ac:dyDescent="0.25">
      <c r="A531" s="194" t="s">
        <v>8919</v>
      </c>
      <c r="B531" s="193">
        <v>41098</v>
      </c>
      <c r="C531" s="194" t="s">
        <v>9017</v>
      </c>
      <c r="D531" s="194" t="s">
        <v>3791</v>
      </c>
      <c r="E531" s="194" t="s">
        <v>9001</v>
      </c>
      <c r="F531" s="194" t="s">
        <v>9002</v>
      </c>
      <c r="G531" s="191">
        <v>0</v>
      </c>
      <c r="H531" s="192">
        <v>343.72</v>
      </c>
      <c r="I531" s="191">
        <v>2012</v>
      </c>
      <c r="J531" s="191">
        <v>154557</v>
      </c>
      <c r="K531" s="194" t="s">
        <v>9015</v>
      </c>
      <c r="L531" s="194" t="s">
        <v>9003</v>
      </c>
      <c r="M531" s="194" t="s">
        <v>9016</v>
      </c>
      <c r="N531" s="194" t="s">
        <v>20</v>
      </c>
      <c r="O531" s="191">
        <v>0</v>
      </c>
      <c r="P531" s="194" t="s">
        <v>8918</v>
      </c>
      <c r="Q531" s="194" t="s">
        <v>329</v>
      </c>
      <c r="R531" s="194" t="s">
        <v>384</v>
      </c>
      <c r="S531" s="194" t="s">
        <v>2425</v>
      </c>
    </row>
    <row r="532" spans="1:19" hidden="1" outlineLevel="2" x14ac:dyDescent="0.25">
      <c r="A532" s="194" t="s">
        <v>8919</v>
      </c>
      <c r="B532" s="193">
        <v>41098</v>
      </c>
      <c r="C532" s="194" t="s">
        <v>9017</v>
      </c>
      <c r="D532" s="194" t="s">
        <v>3791</v>
      </c>
      <c r="E532" s="194" t="s">
        <v>9001</v>
      </c>
      <c r="F532" s="194" t="s">
        <v>9002</v>
      </c>
      <c r="G532" s="191">
        <v>0</v>
      </c>
      <c r="H532" s="192">
        <v>30</v>
      </c>
      <c r="I532" s="191">
        <v>2012</v>
      </c>
      <c r="J532" s="191">
        <v>154557</v>
      </c>
      <c r="K532" s="194" t="s">
        <v>9015</v>
      </c>
      <c r="L532" s="194" t="s">
        <v>9003</v>
      </c>
      <c r="M532" s="194" t="s">
        <v>9016</v>
      </c>
      <c r="N532" s="194" t="s">
        <v>20</v>
      </c>
      <c r="O532" s="191">
        <v>0</v>
      </c>
      <c r="P532" s="194" t="s">
        <v>8918</v>
      </c>
      <c r="Q532" s="194" t="s">
        <v>329</v>
      </c>
      <c r="R532" s="194" t="s">
        <v>384</v>
      </c>
      <c r="S532" s="194" t="s">
        <v>2425</v>
      </c>
    </row>
    <row r="533" spans="1:19" hidden="1" outlineLevel="2" x14ac:dyDescent="0.25">
      <c r="A533" s="194" t="s">
        <v>8919</v>
      </c>
      <c r="B533" s="193">
        <v>41098</v>
      </c>
      <c r="C533" s="194" t="s">
        <v>9018</v>
      </c>
      <c r="D533" s="194" t="s">
        <v>3791</v>
      </c>
      <c r="E533" s="194" t="s">
        <v>9001</v>
      </c>
      <c r="F533" s="194" t="s">
        <v>9002</v>
      </c>
      <c r="G533" s="191">
        <v>0</v>
      </c>
      <c r="H533" s="192">
        <v>120</v>
      </c>
      <c r="I533" s="191">
        <v>2012</v>
      </c>
      <c r="J533" s="191">
        <v>154558</v>
      </c>
      <c r="K533" s="194" t="s">
        <v>9015</v>
      </c>
      <c r="L533" s="194" t="s">
        <v>9003</v>
      </c>
      <c r="M533" s="194" t="s">
        <v>9016</v>
      </c>
      <c r="N533" s="194" t="s">
        <v>20</v>
      </c>
      <c r="O533" s="191">
        <v>0</v>
      </c>
      <c r="P533" s="194" t="s">
        <v>8918</v>
      </c>
      <c r="Q533" s="194" t="s">
        <v>329</v>
      </c>
      <c r="R533" s="194" t="s">
        <v>384</v>
      </c>
      <c r="S533" s="194" t="s">
        <v>2425</v>
      </c>
    </row>
    <row r="534" spans="1:19" hidden="1" outlineLevel="2" x14ac:dyDescent="0.25">
      <c r="A534" s="194" t="s">
        <v>8919</v>
      </c>
      <c r="B534" s="193">
        <v>41098</v>
      </c>
      <c r="C534" s="194" t="s">
        <v>9018</v>
      </c>
      <c r="D534" s="194" t="s">
        <v>3791</v>
      </c>
      <c r="E534" s="194" t="s">
        <v>9001</v>
      </c>
      <c r="F534" s="194" t="s">
        <v>9002</v>
      </c>
      <c r="G534" s="191">
        <v>0</v>
      </c>
      <c r="H534" s="192">
        <v>17.95</v>
      </c>
      <c r="I534" s="191">
        <v>2012</v>
      </c>
      <c r="J534" s="191">
        <v>154558</v>
      </c>
      <c r="K534" s="194" t="s">
        <v>9015</v>
      </c>
      <c r="L534" s="194" t="s">
        <v>9003</v>
      </c>
      <c r="M534" s="194" t="s">
        <v>9016</v>
      </c>
      <c r="N534" s="194" t="s">
        <v>20</v>
      </c>
      <c r="O534" s="191">
        <v>0</v>
      </c>
      <c r="P534" s="194" t="s">
        <v>8918</v>
      </c>
      <c r="Q534" s="194" t="s">
        <v>329</v>
      </c>
      <c r="R534" s="194" t="s">
        <v>384</v>
      </c>
      <c r="S534" s="194" t="s">
        <v>2425</v>
      </c>
    </row>
    <row r="535" spans="1:19" hidden="1" outlineLevel="2" x14ac:dyDescent="0.25">
      <c r="A535" s="194" t="s">
        <v>8919</v>
      </c>
      <c r="B535" s="193">
        <v>41101</v>
      </c>
      <c r="C535" s="194" t="s">
        <v>9019</v>
      </c>
      <c r="D535" s="194" t="s">
        <v>3791</v>
      </c>
      <c r="E535" s="194" t="s">
        <v>9006</v>
      </c>
      <c r="F535" s="194" t="s">
        <v>9002</v>
      </c>
      <c r="G535" s="191">
        <v>0</v>
      </c>
      <c r="H535" s="192">
        <v>2501</v>
      </c>
      <c r="I535" s="191">
        <v>2012</v>
      </c>
      <c r="J535" s="191">
        <v>154907</v>
      </c>
      <c r="K535" s="194" t="s">
        <v>3115</v>
      </c>
      <c r="L535" s="194" t="s">
        <v>9008</v>
      </c>
      <c r="M535" s="194" t="s">
        <v>3117</v>
      </c>
      <c r="N535" s="194" t="s">
        <v>20</v>
      </c>
      <c r="O535" s="191">
        <v>0</v>
      </c>
      <c r="P535" s="194" t="s">
        <v>8918</v>
      </c>
      <c r="Q535" s="194" t="s">
        <v>329</v>
      </c>
      <c r="R535" s="194" t="s">
        <v>384</v>
      </c>
      <c r="S535" s="194" t="s">
        <v>2425</v>
      </c>
    </row>
    <row r="536" spans="1:19" hidden="1" outlineLevel="2" x14ac:dyDescent="0.25">
      <c r="A536" s="194" t="s">
        <v>8919</v>
      </c>
      <c r="B536" s="193">
        <v>41101</v>
      </c>
      <c r="C536" s="194" t="s">
        <v>9019</v>
      </c>
      <c r="D536" s="194" t="s">
        <v>3791</v>
      </c>
      <c r="E536" s="194" t="s">
        <v>9006</v>
      </c>
      <c r="F536" s="194" t="s">
        <v>9002</v>
      </c>
      <c r="G536" s="191">
        <v>0</v>
      </c>
      <c r="H536" s="192">
        <v>189</v>
      </c>
      <c r="I536" s="191">
        <v>2012</v>
      </c>
      <c r="J536" s="191">
        <v>154907</v>
      </c>
      <c r="K536" s="194" t="s">
        <v>3115</v>
      </c>
      <c r="L536" s="194" t="s">
        <v>9008</v>
      </c>
      <c r="M536" s="194" t="s">
        <v>3117</v>
      </c>
      <c r="N536" s="194" t="s">
        <v>20</v>
      </c>
      <c r="O536" s="191">
        <v>0</v>
      </c>
      <c r="P536" s="194" t="s">
        <v>8918</v>
      </c>
      <c r="Q536" s="194" t="s">
        <v>329</v>
      </c>
      <c r="R536" s="194" t="s">
        <v>384</v>
      </c>
      <c r="S536" s="194" t="s">
        <v>2425</v>
      </c>
    </row>
    <row r="537" spans="1:19" hidden="1" outlineLevel="2" x14ac:dyDescent="0.25">
      <c r="A537" s="194" t="s">
        <v>8919</v>
      </c>
      <c r="B537" s="193">
        <v>41101</v>
      </c>
      <c r="C537" s="194" t="s">
        <v>9020</v>
      </c>
      <c r="D537" s="194" t="s">
        <v>3791</v>
      </c>
      <c r="E537" s="194" t="s">
        <v>9006</v>
      </c>
      <c r="F537" s="194" t="s">
        <v>9007</v>
      </c>
      <c r="G537" s="191">
        <v>0</v>
      </c>
      <c r="H537" s="192">
        <v>2501</v>
      </c>
      <c r="I537" s="191">
        <v>2012</v>
      </c>
      <c r="J537" s="191">
        <v>154908</v>
      </c>
      <c r="K537" s="194" t="s">
        <v>3115</v>
      </c>
      <c r="L537" s="194" t="s">
        <v>9008</v>
      </c>
      <c r="M537" s="194" t="s">
        <v>3117</v>
      </c>
      <c r="N537" s="194" t="s">
        <v>20</v>
      </c>
      <c r="O537" s="191">
        <v>0</v>
      </c>
      <c r="P537" s="194" t="s">
        <v>8918</v>
      </c>
      <c r="Q537" s="194" t="s">
        <v>329</v>
      </c>
      <c r="R537" s="194" t="s">
        <v>384</v>
      </c>
      <c r="S537" s="194" t="s">
        <v>2425</v>
      </c>
    </row>
    <row r="538" spans="1:19" hidden="1" outlineLevel="2" x14ac:dyDescent="0.25">
      <c r="A538" s="194" t="s">
        <v>8919</v>
      </c>
      <c r="B538" s="193">
        <v>41101</v>
      </c>
      <c r="C538" s="194" t="s">
        <v>9020</v>
      </c>
      <c r="D538" s="194" t="s">
        <v>3791</v>
      </c>
      <c r="E538" s="194" t="s">
        <v>9006</v>
      </c>
      <c r="F538" s="194" t="s">
        <v>9007</v>
      </c>
      <c r="G538" s="191">
        <v>0</v>
      </c>
      <c r="H538" s="192">
        <v>189</v>
      </c>
      <c r="I538" s="191">
        <v>2012</v>
      </c>
      <c r="J538" s="191">
        <v>154908</v>
      </c>
      <c r="K538" s="194" t="s">
        <v>3115</v>
      </c>
      <c r="L538" s="194" t="s">
        <v>9008</v>
      </c>
      <c r="M538" s="194" t="s">
        <v>3117</v>
      </c>
      <c r="N538" s="194" t="s">
        <v>20</v>
      </c>
      <c r="O538" s="191">
        <v>0</v>
      </c>
      <c r="P538" s="194" t="s">
        <v>8918</v>
      </c>
      <c r="Q538" s="194" t="s">
        <v>329</v>
      </c>
      <c r="R538" s="194" t="s">
        <v>384</v>
      </c>
      <c r="S538" s="194" t="s">
        <v>2425</v>
      </c>
    </row>
    <row r="539" spans="1:19" hidden="1" outlineLevel="2" x14ac:dyDescent="0.25">
      <c r="A539" s="194" t="s">
        <v>8919</v>
      </c>
      <c r="B539" s="193">
        <v>41101</v>
      </c>
      <c r="C539" s="194" t="s">
        <v>9021</v>
      </c>
      <c r="D539" s="194" t="s">
        <v>3791</v>
      </c>
      <c r="E539" s="194" t="s">
        <v>9006</v>
      </c>
      <c r="F539" s="194" t="s">
        <v>9002</v>
      </c>
      <c r="G539" s="191">
        <v>0</v>
      </c>
      <c r="H539" s="192">
        <v>2501</v>
      </c>
      <c r="I539" s="191">
        <v>2012</v>
      </c>
      <c r="J539" s="191">
        <v>154909</v>
      </c>
      <c r="K539" s="194" t="s">
        <v>3115</v>
      </c>
      <c r="L539" s="194" t="s">
        <v>9008</v>
      </c>
      <c r="M539" s="194" t="s">
        <v>3117</v>
      </c>
      <c r="N539" s="194" t="s">
        <v>20</v>
      </c>
      <c r="O539" s="191">
        <v>0</v>
      </c>
      <c r="P539" s="194" t="s">
        <v>8918</v>
      </c>
      <c r="Q539" s="194" t="s">
        <v>329</v>
      </c>
      <c r="R539" s="194" t="s">
        <v>384</v>
      </c>
      <c r="S539" s="194" t="s">
        <v>2425</v>
      </c>
    </row>
    <row r="540" spans="1:19" hidden="1" outlineLevel="2" x14ac:dyDescent="0.25">
      <c r="A540" s="194" t="s">
        <v>8919</v>
      </c>
      <c r="B540" s="193">
        <v>41101</v>
      </c>
      <c r="C540" s="194" t="s">
        <v>9021</v>
      </c>
      <c r="D540" s="194" t="s">
        <v>3791</v>
      </c>
      <c r="E540" s="194" t="s">
        <v>9006</v>
      </c>
      <c r="F540" s="194" t="s">
        <v>9002</v>
      </c>
      <c r="G540" s="191">
        <v>0</v>
      </c>
      <c r="H540" s="192">
        <v>189</v>
      </c>
      <c r="I540" s="191">
        <v>2012</v>
      </c>
      <c r="J540" s="191">
        <v>154909</v>
      </c>
      <c r="K540" s="194" t="s">
        <v>3115</v>
      </c>
      <c r="L540" s="194" t="s">
        <v>9008</v>
      </c>
      <c r="M540" s="194" t="s">
        <v>3117</v>
      </c>
      <c r="N540" s="194" t="s">
        <v>20</v>
      </c>
      <c r="O540" s="191">
        <v>0</v>
      </c>
      <c r="P540" s="194" t="s">
        <v>8918</v>
      </c>
      <c r="Q540" s="194" t="s">
        <v>329</v>
      </c>
      <c r="R540" s="194" t="s">
        <v>384</v>
      </c>
      <c r="S540" s="194" t="s">
        <v>2425</v>
      </c>
    </row>
    <row r="541" spans="1:19" hidden="1" outlineLevel="2" x14ac:dyDescent="0.25">
      <c r="A541" s="194" t="s">
        <v>8919</v>
      </c>
      <c r="B541" s="193">
        <v>41101</v>
      </c>
      <c r="C541" s="194" t="s">
        <v>9022</v>
      </c>
      <c r="D541" s="194" t="s">
        <v>3791</v>
      </c>
      <c r="E541" s="194" t="s">
        <v>9006</v>
      </c>
      <c r="F541" s="194" t="s">
        <v>9002</v>
      </c>
      <c r="G541" s="191">
        <v>0</v>
      </c>
      <c r="H541" s="192">
        <v>2501</v>
      </c>
      <c r="I541" s="191">
        <v>2012</v>
      </c>
      <c r="J541" s="191">
        <v>154910</v>
      </c>
      <c r="K541" s="194" t="s">
        <v>3115</v>
      </c>
      <c r="L541" s="194" t="s">
        <v>9008</v>
      </c>
      <c r="M541" s="194" t="s">
        <v>3117</v>
      </c>
      <c r="N541" s="194" t="s">
        <v>20</v>
      </c>
      <c r="O541" s="191">
        <v>0</v>
      </c>
      <c r="P541" s="194" t="s">
        <v>8918</v>
      </c>
      <c r="Q541" s="194" t="s">
        <v>329</v>
      </c>
      <c r="R541" s="194" t="s">
        <v>384</v>
      </c>
      <c r="S541" s="194" t="s">
        <v>2425</v>
      </c>
    </row>
    <row r="542" spans="1:19" hidden="1" outlineLevel="2" x14ac:dyDescent="0.25">
      <c r="A542" s="194" t="s">
        <v>8919</v>
      </c>
      <c r="B542" s="193">
        <v>41101</v>
      </c>
      <c r="C542" s="194" t="s">
        <v>9022</v>
      </c>
      <c r="D542" s="194" t="s">
        <v>3791</v>
      </c>
      <c r="E542" s="194" t="s">
        <v>9006</v>
      </c>
      <c r="F542" s="194" t="s">
        <v>9002</v>
      </c>
      <c r="G542" s="191">
        <v>0</v>
      </c>
      <c r="H542" s="192">
        <v>189</v>
      </c>
      <c r="I542" s="191">
        <v>2012</v>
      </c>
      <c r="J542" s="191">
        <v>154910</v>
      </c>
      <c r="K542" s="194" t="s">
        <v>3115</v>
      </c>
      <c r="L542" s="194" t="s">
        <v>9008</v>
      </c>
      <c r="M542" s="194" t="s">
        <v>3117</v>
      </c>
      <c r="N542" s="194" t="s">
        <v>20</v>
      </c>
      <c r="O542" s="191">
        <v>0</v>
      </c>
      <c r="P542" s="194" t="s">
        <v>8918</v>
      </c>
      <c r="Q542" s="194" t="s">
        <v>329</v>
      </c>
      <c r="R542" s="194" t="s">
        <v>384</v>
      </c>
      <c r="S542" s="194" t="s">
        <v>2425</v>
      </c>
    </row>
    <row r="543" spans="1:19" hidden="1" outlineLevel="2" x14ac:dyDescent="0.25">
      <c r="A543" s="194" t="s">
        <v>8919</v>
      </c>
      <c r="B543" s="193">
        <v>41120</v>
      </c>
      <c r="C543" s="194" t="s">
        <v>9023</v>
      </c>
      <c r="D543" s="194" t="s">
        <v>3791</v>
      </c>
      <c r="E543" s="194" t="s">
        <v>8922</v>
      </c>
      <c r="F543" s="194" t="s">
        <v>9024</v>
      </c>
      <c r="G543" s="191">
        <v>0</v>
      </c>
      <c r="H543" s="192">
        <v>435.03</v>
      </c>
      <c r="I543" s="191">
        <v>2012</v>
      </c>
      <c r="J543" s="191">
        <v>158868</v>
      </c>
      <c r="K543" s="194" t="s">
        <v>3086</v>
      </c>
      <c r="L543" s="194" t="s">
        <v>8924</v>
      </c>
      <c r="M543" s="194" t="s">
        <v>3087</v>
      </c>
      <c r="N543" s="194" t="s">
        <v>20</v>
      </c>
      <c r="O543" s="191">
        <v>0</v>
      </c>
      <c r="P543" s="194" t="s">
        <v>8918</v>
      </c>
      <c r="Q543" s="194" t="s">
        <v>329</v>
      </c>
      <c r="R543" s="194" t="s">
        <v>827</v>
      </c>
      <c r="S543" s="194" t="s">
        <v>2425</v>
      </c>
    </row>
    <row r="544" spans="1:19" hidden="1" outlineLevel="2" x14ac:dyDescent="0.25">
      <c r="A544" s="194" t="s">
        <v>8919</v>
      </c>
      <c r="B544" s="193">
        <v>41124</v>
      </c>
      <c r="C544" s="194" t="s">
        <v>9025</v>
      </c>
      <c r="D544" s="194" t="s">
        <v>3791</v>
      </c>
      <c r="E544" s="194" t="s">
        <v>9001</v>
      </c>
      <c r="F544" s="194" t="s">
        <v>9002</v>
      </c>
      <c r="G544" s="191">
        <v>0</v>
      </c>
      <c r="H544" s="192">
        <v>294.72000000000003</v>
      </c>
      <c r="I544" s="191">
        <v>2012</v>
      </c>
      <c r="J544" s="191">
        <v>159628</v>
      </c>
      <c r="K544" s="194" t="s">
        <v>3071</v>
      </c>
      <c r="L544" s="194" t="s">
        <v>9003</v>
      </c>
      <c r="M544" s="194" t="s">
        <v>3072</v>
      </c>
      <c r="N544" s="194" t="s">
        <v>20</v>
      </c>
      <c r="O544" s="191">
        <v>0</v>
      </c>
      <c r="P544" s="194" t="s">
        <v>8918</v>
      </c>
      <c r="Q544" s="194" t="s">
        <v>329</v>
      </c>
      <c r="R544" s="194" t="s">
        <v>384</v>
      </c>
      <c r="S544" s="194" t="s">
        <v>2425</v>
      </c>
    </row>
    <row r="545" spans="1:19" hidden="1" outlineLevel="2" x14ac:dyDescent="0.25">
      <c r="A545" s="194" t="s">
        <v>8919</v>
      </c>
      <c r="B545" s="193">
        <v>41124</v>
      </c>
      <c r="C545" s="194" t="s">
        <v>9025</v>
      </c>
      <c r="D545" s="194" t="s">
        <v>3791</v>
      </c>
      <c r="E545" s="194" t="s">
        <v>9001</v>
      </c>
      <c r="F545" s="194" t="s">
        <v>9002</v>
      </c>
      <c r="G545" s="191">
        <v>0</v>
      </c>
      <c r="H545" s="192">
        <v>8.23</v>
      </c>
      <c r="I545" s="191">
        <v>2012</v>
      </c>
      <c r="J545" s="191">
        <v>159628</v>
      </c>
      <c r="K545" s="194" t="s">
        <v>3071</v>
      </c>
      <c r="L545" s="194" t="s">
        <v>9003</v>
      </c>
      <c r="M545" s="194" t="s">
        <v>3072</v>
      </c>
      <c r="N545" s="194" t="s">
        <v>20</v>
      </c>
      <c r="O545" s="191">
        <v>0</v>
      </c>
      <c r="P545" s="194" t="s">
        <v>8918</v>
      </c>
      <c r="Q545" s="194" t="s">
        <v>329</v>
      </c>
      <c r="R545" s="194" t="s">
        <v>384</v>
      </c>
      <c r="S545" s="194" t="s">
        <v>2425</v>
      </c>
    </row>
    <row r="546" spans="1:19" hidden="1" outlineLevel="2" x14ac:dyDescent="0.25">
      <c r="A546" s="194" t="s">
        <v>8919</v>
      </c>
      <c r="B546" s="193">
        <v>41124</v>
      </c>
      <c r="C546" s="194" t="s">
        <v>9026</v>
      </c>
      <c r="D546" s="194" t="s">
        <v>3791</v>
      </c>
      <c r="E546" s="194" t="s">
        <v>9006</v>
      </c>
      <c r="F546" s="194" t="s">
        <v>9007</v>
      </c>
      <c r="G546" s="191">
        <v>0</v>
      </c>
      <c r="H546" s="192">
        <v>2501</v>
      </c>
      <c r="I546" s="191">
        <v>2012</v>
      </c>
      <c r="J546" s="191">
        <v>159629</v>
      </c>
      <c r="K546" s="194" t="s">
        <v>3071</v>
      </c>
      <c r="L546" s="194" t="s">
        <v>9008</v>
      </c>
      <c r="M546" s="194" t="s">
        <v>3072</v>
      </c>
      <c r="N546" s="194" t="s">
        <v>20</v>
      </c>
      <c r="O546" s="191">
        <v>0</v>
      </c>
      <c r="P546" s="194" t="s">
        <v>8918</v>
      </c>
      <c r="Q546" s="194" t="s">
        <v>329</v>
      </c>
      <c r="R546" s="194" t="s">
        <v>384</v>
      </c>
      <c r="S546" s="194" t="s">
        <v>2425</v>
      </c>
    </row>
    <row r="547" spans="1:19" hidden="1" outlineLevel="2" x14ac:dyDescent="0.25">
      <c r="A547" s="194" t="s">
        <v>8919</v>
      </c>
      <c r="B547" s="193">
        <v>41124</v>
      </c>
      <c r="C547" s="194" t="s">
        <v>9026</v>
      </c>
      <c r="D547" s="194" t="s">
        <v>3791</v>
      </c>
      <c r="E547" s="194" t="s">
        <v>9006</v>
      </c>
      <c r="F547" s="194" t="s">
        <v>9007</v>
      </c>
      <c r="G547" s="191">
        <v>0</v>
      </c>
      <c r="H547" s="192">
        <v>189</v>
      </c>
      <c r="I547" s="191">
        <v>2012</v>
      </c>
      <c r="J547" s="191">
        <v>159629</v>
      </c>
      <c r="K547" s="194" t="s">
        <v>3071</v>
      </c>
      <c r="L547" s="194" t="s">
        <v>9008</v>
      </c>
      <c r="M547" s="194" t="s">
        <v>3072</v>
      </c>
      <c r="N547" s="194" t="s">
        <v>20</v>
      </c>
      <c r="O547" s="191">
        <v>0</v>
      </c>
      <c r="P547" s="194" t="s">
        <v>8918</v>
      </c>
      <c r="Q547" s="194" t="s">
        <v>329</v>
      </c>
      <c r="R547" s="194" t="s">
        <v>384</v>
      </c>
      <c r="S547" s="194" t="s">
        <v>2425</v>
      </c>
    </row>
    <row r="548" spans="1:19" hidden="1" outlineLevel="2" x14ac:dyDescent="0.25">
      <c r="A548" s="194" t="s">
        <v>8919</v>
      </c>
      <c r="B548" s="193">
        <v>41124</v>
      </c>
      <c r="C548" s="194" t="s">
        <v>9027</v>
      </c>
      <c r="D548" s="194" t="s">
        <v>3791</v>
      </c>
      <c r="E548" s="194" t="s">
        <v>9006</v>
      </c>
      <c r="F548" s="194" t="s">
        <v>9007</v>
      </c>
      <c r="G548" s="191">
        <v>0</v>
      </c>
      <c r="H548" s="192">
        <v>2501</v>
      </c>
      <c r="I548" s="191">
        <v>2012</v>
      </c>
      <c r="J548" s="191">
        <v>159630</v>
      </c>
      <c r="K548" s="194" t="s">
        <v>3071</v>
      </c>
      <c r="L548" s="194" t="s">
        <v>9008</v>
      </c>
      <c r="M548" s="194" t="s">
        <v>3072</v>
      </c>
      <c r="N548" s="194" t="s">
        <v>20</v>
      </c>
      <c r="O548" s="191">
        <v>0</v>
      </c>
      <c r="P548" s="194" t="s">
        <v>8918</v>
      </c>
      <c r="Q548" s="194" t="s">
        <v>329</v>
      </c>
      <c r="R548" s="194" t="s">
        <v>384</v>
      </c>
      <c r="S548" s="194" t="s">
        <v>2425</v>
      </c>
    </row>
    <row r="549" spans="1:19" hidden="1" outlineLevel="2" x14ac:dyDescent="0.25">
      <c r="A549" s="194" t="s">
        <v>8919</v>
      </c>
      <c r="B549" s="193">
        <v>41124</v>
      </c>
      <c r="C549" s="194" t="s">
        <v>9027</v>
      </c>
      <c r="D549" s="194" t="s">
        <v>3791</v>
      </c>
      <c r="E549" s="194" t="s">
        <v>9006</v>
      </c>
      <c r="F549" s="194" t="s">
        <v>9007</v>
      </c>
      <c r="G549" s="191">
        <v>0</v>
      </c>
      <c r="H549" s="192">
        <v>189</v>
      </c>
      <c r="I549" s="191">
        <v>2012</v>
      </c>
      <c r="J549" s="191">
        <v>159630</v>
      </c>
      <c r="K549" s="194" t="s">
        <v>3071</v>
      </c>
      <c r="L549" s="194" t="s">
        <v>9008</v>
      </c>
      <c r="M549" s="194" t="s">
        <v>3072</v>
      </c>
      <c r="N549" s="194" t="s">
        <v>20</v>
      </c>
      <c r="O549" s="191">
        <v>0</v>
      </c>
      <c r="P549" s="194" t="s">
        <v>8918</v>
      </c>
      <c r="Q549" s="194" t="s">
        <v>329</v>
      </c>
      <c r="R549" s="194" t="s">
        <v>384</v>
      </c>
      <c r="S549" s="194" t="s">
        <v>2425</v>
      </c>
    </row>
    <row r="550" spans="1:19" hidden="1" outlineLevel="2" x14ac:dyDescent="0.25">
      <c r="A550" s="194" t="s">
        <v>8919</v>
      </c>
      <c r="B550" s="193">
        <v>41124</v>
      </c>
      <c r="C550" s="194" t="s">
        <v>9028</v>
      </c>
      <c r="D550" s="194" t="s">
        <v>3791</v>
      </c>
      <c r="E550" s="194" t="s">
        <v>9006</v>
      </c>
      <c r="F550" s="194" t="s">
        <v>9007</v>
      </c>
      <c r="G550" s="191">
        <v>0</v>
      </c>
      <c r="H550" s="192">
        <v>2500</v>
      </c>
      <c r="I550" s="191">
        <v>2012</v>
      </c>
      <c r="J550" s="191">
        <v>159631</v>
      </c>
      <c r="K550" s="194" t="s">
        <v>3071</v>
      </c>
      <c r="L550" s="194" t="s">
        <v>9008</v>
      </c>
      <c r="M550" s="194" t="s">
        <v>3072</v>
      </c>
      <c r="N550" s="194" t="s">
        <v>20</v>
      </c>
      <c r="O550" s="191">
        <v>0</v>
      </c>
      <c r="P550" s="194" t="s">
        <v>8918</v>
      </c>
      <c r="Q550" s="194" t="s">
        <v>329</v>
      </c>
      <c r="R550" s="194" t="s">
        <v>384</v>
      </c>
      <c r="S550" s="194" t="s">
        <v>2425</v>
      </c>
    </row>
    <row r="551" spans="1:19" hidden="1" outlineLevel="2" x14ac:dyDescent="0.25">
      <c r="A551" s="194" t="s">
        <v>8919</v>
      </c>
      <c r="B551" s="193">
        <v>41124</v>
      </c>
      <c r="C551" s="194" t="s">
        <v>9028</v>
      </c>
      <c r="D551" s="194" t="s">
        <v>3791</v>
      </c>
      <c r="E551" s="194" t="s">
        <v>9006</v>
      </c>
      <c r="F551" s="194" t="s">
        <v>9007</v>
      </c>
      <c r="G551" s="191">
        <v>0</v>
      </c>
      <c r="H551" s="192">
        <v>190</v>
      </c>
      <c r="I551" s="191">
        <v>2012</v>
      </c>
      <c r="J551" s="191">
        <v>159631</v>
      </c>
      <c r="K551" s="194" t="s">
        <v>3071</v>
      </c>
      <c r="L551" s="194" t="s">
        <v>9008</v>
      </c>
      <c r="M551" s="194" t="s">
        <v>3072</v>
      </c>
      <c r="N551" s="194" t="s">
        <v>20</v>
      </c>
      <c r="O551" s="191">
        <v>0</v>
      </c>
      <c r="P551" s="194" t="s">
        <v>8918</v>
      </c>
      <c r="Q551" s="194" t="s">
        <v>329</v>
      </c>
      <c r="R551" s="194" t="s">
        <v>384</v>
      </c>
      <c r="S551" s="194" t="s">
        <v>2425</v>
      </c>
    </row>
    <row r="552" spans="1:19" hidden="1" outlineLevel="2" x14ac:dyDescent="0.25">
      <c r="A552" s="194" t="s">
        <v>8919</v>
      </c>
      <c r="B552" s="193">
        <v>41124</v>
      </c>
      <c r="C552" s="194" t="s">
        <v>9029</v>
      </c>
      <c r="D552" s="194" t="s">
        <v>3791</v>
      </c>
      <c r="E552" s="194" t="s">
        <v>9006</v>
      </c>
      <c r="F552" s="194" t="s">
        <v>9007</v>
      </c>
      <c r="G552" s="191">
        <v>0</v>
      </c>
      <c r="H552" s="192">
        <v>2501</v>
      </c>
      <c r="I552" s="191">
        <v>2012</v>
      </c>
      <c r="J552" s="191">
        <v>159632</v>
      </c>
      <c r="K552" s="194" t="s">
        <v>3071</v>
      </c>
      <c r="L552" s="194" t="s">
        <v>9008</v>
      </c>
      <c r="M552" s="194" t="s">
        <v>3072</v>
      </c>
      <c r="N552" s="194" t="s">
        <v>20</v>
      </c>
      <c r="O552" s="191">
        <v>0</v>
      </c>
      <c r="P552" s="194" t="s">
        <v>8918</v>
      </c>
      <c r="Q552" s="194" t="s">
        <v>329</v>
      </c>
      <c r="R552" s="194" t="s">
        <v>384</v>
      </c>
      <c r="S552" s="194" t="s">
        <v>2425</v>
      </c>
    </row>
    <row r="553" spans="1:19" hidden="1" outlineLevel="2" x14ac:dyDescent="0.25">
      <c r="A553" s="194" t="s">
        <v>8919</v>
      </c>
      <c r="B553" s="193">
        <v>41124</v>
      </c>
      <c r="C553" s="194" t="s">
        <v>9029</v>
      </c>
      <c r="D553" s="194" t="s">
        <v>3791</v>
      </c>
      <c r="E553" s="194" t="s">
        <v>9006</v>
      </c>
      <c r="F553" s="194" t="s">
        <v>9007</v>
      </c>
      <c r="G553" s="191">
        <v>0</v>
      </c>
      <c r="H553" s="192">
        <v>189</v>
      </c>
      <c r="I553" s="191">
        <v>2012</v>
      </c>
      <c r="J553" s="191">
        <v>159632</v>
      </c>
      <c r="K553" s="194" t="s">
        <v>3071</v>
      </c>
      <c r="L553" s="194" t="s">
        <v>9008</v>
      </c>
      <c r="M553" s="194" t="s">
        <v>3072</v>
      </c>
      <c r="N553" s="194" t="s">
        <v>20</v>
      </c>
      <c r="O553" s="191">
        <v>0</v>
      </c>
      <c r="P553" s="194" t="s">
        <v>8918</v>
      </c>
      <c r="Q553" s="194" t="s">
        <v>329</v>
      </c>
      <c r="R553" s="194" t="s">
        <v>384</v>
      </c>
      <c r="S553" s="194" t="s">
        <v>2425</v>
      </c>
    </row>
    <row r="554" spans="1:19" hidden="1" outlineLevel="2" x14ac:dyDescent="0.25">
      <c r="A554" s="194" t="s">
        <v>8919</v>
      </c>
      <c r="B554" s="193">
        <v>41124</v>
      </c>
      <c r="C554" s="194" t="s">
        <v>9030</v>
      </c>
      <c r="D554" s="194" t="s">
        <v>3791</v>
      </c>
      <c r="E554" s="194" t="s">
        <v>9006</v>
      </c>
      <c r="F554" s="194" t="s">
        <v>9007</v>
      </c>
      <c r="G554" s="191">
        <v>0</v>
      </c>
      <c r="H554" s="192">
        <v>2501</v>
      </c>
      <c r="I554" s="191">
        <v>2012</v>
      </c>
      <c r="J554" s="191">
        <v>159633</v>
      </c>
      <c r="K554" s="194" t="s">
        <v>3071</v>
      </c>
      <c r="L554" s="194" t="s">
        <v>9008</v>
      </c>
      <c r="M554" s="194" t="s">
        <v>3072</v>
      </c>
      <c r="N554" s="194" t="s">
        <v>20</v>
      </c>
      <c r="O554" s="191">
        <v>0</v>
      </c>
      <c r="P554" s="194" t="s">
        <v>8918</v>
      </c>
      <c r="Q554" s="194" t="s">
        <v>329</v>
      </c>
      <c r="R554" s="194" t="s">
        <v>384</v>
      </c>
      <c r="S554" s="194" t="s">
        <v>2425</v>
      </c>
    </row>
    <row r="555" spans="1:19" hidden="1" outlineLevel="2" x14ac:dyDescent="0.25">
      <c r="A555" s="194" t="s">
        <v>8919</v>
      </c>
      <c r="B555" s="193">
        <v>41124</v>
      </c>
      <c r="C555" s="194" t="s">
        <v>9030</v>
      </c>
      <c r="D555" s="194" t="s">
        <v>3791</v>
      </c>
      <c r="E555" s="194" t="s">
        <v>9006</v>
      </c>
      <c r="F555" s="194" t="s">
        <v>9007</v>
      </c>
      <c r="G555" s="191">
        <v>0</v>
      </c>
      <c r="H555" s="192">
        <v>189</v>
      </c>
      <c r="I555" s="191">
        <v>2012</v>
      </c>
      <c r="J555" s="191">
        <v>159633</v>
      </c>
      <c r="K555" s="194" t="s">
        <v>3071</v>
      </c>
      <c r="L555" s="194" t="s">
        <v>9008</v>
      </c>
      <c r="M555" s="194" t="s">
        <v>3072</v>
      </c>
      <c r="N555" s="194" t="s">
        <v>20</v>
      </c>
      <c r="O555" s="191">
        <v>0</v>
      </c>
      <c r="P555" s="194" t="s">
        <v>8918</v>
      </c>
      <c r="Q555" s="194" t="s">
        <v>329</v>
      </c>
      <c r="R555" s="194" t="s">
        <v>384</v>
      </c>
      <c r="S555" s="194" t="s">
        <v>2425</v>
      </c>
    </row>
    <row r="556" spans="1:19" hidden="1" outlineLevel="2" x14ac:dyDescent="0.25">
      <c r="A556" s="194" t="s">
        <v>8919</v>
      </c>
      <c r="B556" s="193">
        <v>41124</v>
      </c>
      <c r="C556" s="194" t="s">
        <v>9031</v>
      </c>
      <c r="D556" s="194" t="s">
        <v>3791</v>
      </c>
      <c r="E556" s="194" t="s">
        <v>9006</v>
      </c>
      <c r="F556" s="194" t="s">
        <v>9007</v>
      </c>
      <c r="G556" s="191">
        <v>0</v>
      </c>
      <c r="H556" s="192">
        <v>2501</v>
      </c>
      <c r="I556" s="191">
        <v>2012</v>
      </c>
      <c r="J556" s="191">
        <v>159635</v>
      </c>
      <c r="K556" s="194" t="s">
        <v>3071</v>
      </c>
      <c r="L556" s="194" t="s">
        <v>9008</v>
      </c>
      <c r="M556" s="194" t="s">
        <v>3072</v>
      </c>
      <c r="N556" s="194" t="s">
        <v>20</v>
      </c>
      <c r="O556" s="191">
        <v>0</v>
      </c>
      <c r="P556" s="194" t="s">
        <v>8918</v>
      </c>
      <c r="Q556" s="194" t="s">
        <v>329</v>
      </c>
      <c r="R556" s="194" t="s">
        <v>384</v>
      </c>
      <c r="S556" s="194" t="s">
        <v>2425</v>
      </c>
    </row>
    <row r="557" spans="1:19" hidden="1" outlineLevel="2" x14ac:dyDescent="0.25">
      <c r="A557" s="194" t="s">
        <v>8919</v>
      </c>
      <c r="B557" s="193">
        <v>41124</v>
      </c>
      <c r="C557" s="194" t="s">
        <v>9031</v>
      </c>
      <c r="D557" s="194" t="s">
        <v>3791</v>
      </c>
      <c r="E557" s="194" t="s">
        <v>9006</v>
      </c>
      <c r="F557" s="194" t="s">
        <v>9007</v>
      </c>
      <c r="G557" s="191">
        <v>0</v>
      </c>
      <c r="H557" s="192">
        <v>189</v>
      </c>
      <c r="I557" s="191">
        <v>2012</v>
      </c>
      <c r="J557" s="191">
        <v>159635</v>
      </c>
      <c r="K557" s="194" t="s">
        <v>3071</v>
      </c>
      <c r="L557" s="194" t="s">
        <v>9008</v>
      </c>
      <c r="M557" s="194" t="s">
        <v>3072</v>
      </c>
      <c r="N557" s="194" t="s">
        <v>20</v>
      </c>
      <c r="O557" s="191">
        <v>0</v>
      </c>
      <c r="P557" s="194" t="s">
        <v>8918</v>
      </c>
      <c r="Q557" s="194" t="s">
        <v>329</v>
      </c>
      <c r="R557" s="194" t="s">
        <v>384</v>
      </c>
      <c r="S557" s="194" t="s">
        <v>2425</v>
      </c>
    </row>
    <row r="558" spans="1:19" hidden="1" outlineLevel="2" x14ac:dyDescent="0.25">
      <c r="A558" s="194" t="s">
        <v>8919</v>
      </c>
      <c r="B558" s="193">
        <v>41124</v>
      </c>
      <c r="C558" s="194" t="s">
        <v>9032</v>
      </c>
      <c r="D558" s="194" t="s">
        <v>3791</v>
      </c>
      <c r="E558" s="194" t="s">
        <v>9006</v>
      </c>
      <c r="F558" s="194" t="s">
        <v>9007</v>
      </c>
      <c r="G558" s="191">
        <v>0</v>
      </c>
      <c r="H558" s="192">
        <v>2501</v>
      </c>
      <c r="I558" s="191">
        <v>2012</v>
      </c>
      <c r="J558" s="191">
        <v>159636</v>
      </c>
      <c r="K558" s="194" t="s">
        <v>3071</v>
      </c>
      <c r="L558" s="194" t="s">
        <v>9008</v>
      </c>
      <c r="M558" s="194" t="s">
        <v>3072</v>
      </c>
      <c r="N558" s="194" t="s">
        <v>20</v>
      </c>
      <c r="O558" s="191">
        <v>0</v>
      </c>
      <c r="P558" s="194" t="s">
        <v>8918</v>
      </c>
      <c r="Q558" s="194" t="s">
        <v>329</v>
      </c>
      <c r="R558" s="194" t="s">
        <v>384</v>
      </c>
      <c r="S558" s="194" t="s">
        <v>2425</v>
      </c>
    </row>
    <row r="559" spans="1:19" hidden="1" outlineLevel="2" x14ac:dyDescent="0.25">
      <c r="A559" s="194" t="s">
        <v>8919</v>
      </c>
      <c r="B559" s="193">
        <v>41124</v>
      </c>
      <c r="C559" s="194" t="s">
        <v>9032</v>
      </c>
      <c r="D559" s="194" t="s">
        <v>3791</v>
      </c>
      <c r="E559" s="194" t="s">
        <v>9006</v>
      </c>
      <c r="F559" s="194" t="s">
        <v>9007</v>
      </c>
      <c r="G559" s="191">
        <v>0</v>
      </c>
      <c r="H559" s="192">
        <v>189</v>
      </c>
      <c r="I559" s="191">
        <v>2012</v>
      </c>
      <c r="J559" s="191">
        <v>159636</v>
      </c>
      <c r="K559" s="194" t="s">
        <v>3071</v>
      </c>
      <c r="L559" s="194" t="s">
        <v>9008</v>
      </c>
      <c r="M559" s="194" t="s">
        <v>3072</v>
      </c>
      <c r="N559" s="194" t="s">
        <v>20</v>
      </c>
      <c r="O559" s="191">
        <v>0</v>
      </c>
      <c r="P559" s="194" t="s">
        <v>8918</v>
      </c>
      <c r="Q559" s="194" t="s">
        <v>329</v>
      </c>
      <c r="R559" s="194" t="s">
        <v>384</v>
      </c>
      <c r="S559" s="194" t="s">
        <v>2425</v>
      </c>
    </row>
    <row r="560" spans="1:19" hidden="1" outlineLevel="2" x14ac:dyDescent="0.25">
      <c r="A560" s="194" t="s">
        <v>8919</v>
      </c>
      <c r="B560" s="193">
        <v>41135</v>
      </c>
      <c r="C560" s="194" t="s">
        <v>9033</v>
      </c>
      <c r="D560" s="194" t="s">
        <v>3791</v>
      </c>
      <c r="E560" s="194" t="s">
        <v>9006</v>
      </c>
      <c r="F560" s="194" t="s">
        <v>9007</v>
      </c>
      <c r="G560" s="191">
        <v>0</v>
      </c>
      <c r="H560" s="192">
        <v>2501</v>
      </c>
      <c r="I560" s="191">
        <v>2012</v>
      </c>
      <c r="J560" s="191">
        <v>161484</v>
      </c>
      <c r="K560" s="194" t="s">
        <v>3153</v>
      </c>
      <c r="L560" s="194" t="s">
        <v>9008</v>
      </c>
      <c r="M560" s="194" t="s">
        <v>3154</v>
      </c>
      <c r="N560" s="194" t="s">
        <v>20</v>
      </c>
      <c r="O560" s="191">
        <v>0</v>
      </c>
      <c r="P560" s="194" t="s">
        <v>8918</v>
      </c>
      <c r="Q560" s="194" t="s">
        <v>329</v>
      </c>
      <c r="R560" s="194" t="s">
        <v>384</v>
      </c>
      <c r="S560" s="194" t="s">
        <v>2425</v>
      </c>
    </row>
    <row r="561" spans="1:19" hidden="1" outlineLevel="2" x14ac:dyDescent="0.25">
      <c r="A561" s="194" t="s">
        <v>8919</v>
      </c>
      <c r="B561" s="193">
        <v>41135</v>
      </c>
      <c r="C561" s="194" t="s">
        <v>9033</v>
      </c>
      <c r="D561" s="194" t="s">
        <v>3791</v>
      </c>
      <c r="E561" s="194" t="s">
        <v>9006</v>
      </c>
      <c r="F561" s="194" t="s">
        <v>9007</v>
      </c>
      <c r="G561" s="191">
        <v>0</v>
      </c>
      <c r="H561" s="192">
        <v>189</v>
      </c>
      <c r="I561" s="191">
        <v>2012</v>
      </c>
      <c r="J561" s="191">
        <v>161484</v>
      </c>
      <c r="K561" s="194" t="s">
        <v>3153</v>
      </c>
      <c r="L561" s="194" t="s">
        <v>9008</v>
      </c>
      <c r="M561" s="194" t="s">
        <v>3154</v>
      </c>
      <c r="N561" s="194" t="s">
        <v>20</v>
      </c>
      <c r="O561" s="191">
        <v>0</v>
      </c>
      <c r="P561" s="194" t="s">
        <v>8918</v>
      </c>
      <c r="Q561" s="194" t="s">
        <v>329</v>
      </c>
      <c r="R561" s="194" t="s">
        <v>384</v>
      </c>
      <c r="S561" s="194" t="s">
        <v>2425</v>
      </c>
    </row>
    <row r="562" spans="1:19" hidden="1" outlineLevel="2" x14ac:dyDescent="0.25">
      <c r="A562" s="194" t="s">
        <v>8919</v>
      </c>
      <c r="B562" s="193">
        <v>41135</v>
      </c>
      <c r="C562" s="194" t="s">
        <v>9034</v>
      </c>
      <c r="D562" s="194" t="s">
        <v>3791</v>
      </c>
      <c r="E562" s="194" t="s">
        <v>9006</v>
      </c>
      <c r="F562" s="194" t="s">
        <v>9007</v>
      </c>
      <c r="G562" s="191">
        <v>0</v>
      </c>
      <c r="H562" s="192">
        <v>2501</v>
      </c>
      <c r="I562" s="191">
        <v>2012</v>
      </c>
      <c r="J562" s="191">
        <v>161485</v>
      </c>
      <c r="K562" s="194" t="s">
        <v>3153</v>
      </c>
      <c r="L562" s="194" t="s">
        <v>9008</v>
      </c>
      <c r="M562" s="194" t="s">
        <v>3154</v>
      </c>
      <c r="N562" s="194" t="s">
        <v>20</v>
      </c>
      <c r="O562" s="191">
        <v>0</v>
      </c>
      <c r="P562" s="194" t="s">
        <v>8918</v>
      </c>
      <c r="Q562" s="194" t="s">
        <v>329</v>
      </c>
      <c r="R562" s="194" t="s">
        <v>384</v>
      </c>
      <c r="S562" s="194" t="s">
        <v>2425</v>
      </c>
    </row>
    <row r="563" spans="1:19" hidden="1" outlineLevel="2" x14ac:dyDescent="0.25">
      <c r="A563" s="194" t="s">
        <v>8919</v>
      </c>
      <c r="B563" s="193">
        <v>41135</v>
      </c>
      <c r="C563" s="194" t="s">
        <v>9034</v>
      </c>
      <c r="D563" s="194" t="s">
        <v>3791</v>
      </c>
      <c r="E563" s="194" t="s">
        <v>9006</v>
      </c>
      <c r="F563" s="194" t="s">
        <v>9007</v>
      </c>
      <c r="G563" s="191">
        <v>0</v>
      </c>
      <c r="H563" s="192">
        <v>189</v>
      </c>
      <c r="I563" s="191">
        <v>2012</v>
      </c>
      <c r="J563" s="191">
        <v>161485</v>
      </c>
      <c r="K563" s="194" t="s">
        <v>3153</v>
      </c>
      <c r="L563" s="194" t="s">
        <v>9008</v>
      </c>
      <c r="M563" s="194" t="s">
        <v>3154</v>
      </c>
      <c r="N563" s="194" t="s">
        <v>20</v>
      </c>
      <c r="O563" s="191">
        <v>0</v>
      </c>
      <c r="P563" s="194" t="s">
        <v>8918</v>
      </c>
      <c r="Q563" s="194" t="s">
        <v>329</v>
      </c>
      <c r="R563" s="194" t="s">
        <v>384</v>
      </c>
      <c r="S563" s="194" t="s">
        <v>2425</v>
      </c>
    </row>
    <row r="564" spans="1:19" hidden="1" outlineLevel="2" x14ac:dyDescent="0.25">
      <c r="A564" s="194" t="s">
        <v>8919</v>
      </c>
      <c r="B564" s="193">
        <v>41135</v>
      </c>
      <c r="C564" s="194" t="s">
        <v>9035</v>
      </c>
      <c r="D564" s="194" t="s">
        <v>3791</v>
      </c>
      <c r="E564" s="194" t="s">
        <v>9006</v>
      </c>
      <c r="F564" s="194" t="s">
        <v>9007</v>
      </c>
      <c r="G564" s="191">
        <v>0</v>
      </c>
      <c r="H564" s="192">
        <v>2501</v>
      </c>
      <c r="I564" s="191">
        <v>2012</v>
      </c>
      <c r="J564" s="191">
        <v>161486</v>
      </c>
      <c r="K564" s="194" t="s">
        <v>3153</v>
      </c>
      <c r="L564" s="194" t="s">
        <v>9008</v>
      </c>
      <c r="M564" s="194" t="s">
        <v>3154</v>
      </c>
      <c r="N564" s="194" t="s">
        <v>20</v>
      </c>
      <c r="O564" s="191">
        <v>0</v>
      </c>
      <c r="P564" s="194" t="s">
        <v>8918</v>
      </c>
      <c r="Q564" s="194" t="s">
        <v>329</v>
      </c>
      <c r="R564" s="194" t="s">
        <v>384</v>
      </c>
      <c r="S564" s="194" t="s">
        <v>2425</v>
      </c>
    </row>
    <row r="565" spans="1:19" hidden="1" outlineLevel="2" x14ac:dyDescent="0.25">
      <c r="A565" s="194" t="s">
        <v>8919</v>
      </c>
      <c r="B565" s="193">
        <v>41135</v>
      </c>
      <c r="C565" s="194" t="s">
        <v>9035</v>
      </c>
      <c r="D565" s="194" t="s">
        <v>3791</v>
      </c>
      <c r="E565" s="194" t="s">
        <v>9006</v>
      </c>
      <c r="F565" s="194" t="s">
        <v>9007</v>
      </c>
      <c r="G565" s="191">
        <v>0</v>
      </c>
      <c r="H565" s="192">
        <v>189</v>
      </c>
      <c r="I565" s="191">
        <v>2012</v>
      </c>
      <c r="J565" s="191">
        <v>161486</v>
      </c>
      <c r="K565" s="194" t="s">
        <v>3153</v>
      </c>
      <c r="L565" s="194" t="s">
        <v>9008</v>
      </c>
      <c r="M565" s="194" t="s">
        <v>3154</v>
      </c>
      <c r="N565" s="194" t="s">
        <v>20</v>
      </c>
      <c r="O565" s="191">
        <v>0</v>
      </c>
      <c r="P565" s="194" t="s">
        <v>8918</v>
      </c>
      <c r="Q565" s="194" t="s">
        <v>329</v>
      </c>
      <c r="R565" s="194" t="s">
        <v>384</v>
      </c>
      <c r="S565" s="194" t="s">
        <v>2425</v>
      </c>
    </row>
    <row r="566" spans="1:19" hidden="1" outlineLevel="2" x14ac:dyDescent="0.25">
      <c r="A566" s="194" t="s">
        <v>8919</v>
      </c>
      <c r="B566" s="193">
        <v>41137</v>
      </c>
      <c r="C566" s="194" t="s">
        <v>9036</v>
      </c>
      <c r="D566" s="194" t="s">
        <v>3791</v>
      </c>
      <c r="E566" s="194" t="s">
        <v>9001</v>
      </c>
      <c r="F566" s="194" t="s">
        <v>9002</v>
      </c>
      <c r="G566" s="191">
        <v>0</v>
      </c>
      <c r="H566" s="192">
        <v>319.10000000000002</v>
      </c>
      <c r="I566" s="191">
        <v>2012</v>
      </c>
      <c r="J566" s="191">
        <v>161777</v>
      </c>
      <c r="K566" s="194" t="s">
        <v>3108</v>
      </c>
      <c r="L566" s="194" t="s">
        <v>9003</v>
      </c>
      <c r="M566" s="194" t="s">
        <v>3109</v>
      </c>
      <c r="N566" s="194" t="s">
        <v>20</v>
      </c>
      <c r="O566" s="191">
        <v>0</v>
      </c>
      <c r="P566" s="194" t="s">
        <v>8918</v>
      </c>
      <c r="Q566" s="194" t="s">
        <v>329</v>
      </c>
      <c r="R566" s="194" t="s">
        <v>384</v>
      </c>
      <c r="S566" s="194" t="s">
        <v>2425</v>
      </c>
    </row>
    <row r="567" spans="1:19" hidden="1" outlineLevel="2" x14ac:dyDescent="0.25">
      <c r="A567" s="194" t="s">
        <v>8919</v>
      </c>
      <c r="B567" s="193">
        <v>41137</v>
      </c>
      <c r="C567" s="194" t="s">
        <v>9036</v>
      </c>
      <c r="D567" s="194" t="s">
        <v>3791</v>
      </c>
      <c r="E567" s="194" t="s">
        <v>9001</v>
      </c>
      <c r="F567" s="194" t="s">
        <v>9002</v>
      </c>
      <c r="G567" s="191">
        <v>0</v>
      </c>
      <c r="H567" s="192">
        <v>23.57</v>
      </c>
      <c r="I567" s="191">
        <v>2012</v>
      </c>
      <c r="J567" s="191">
        <v>161777</v>
      </c>
      <c r="K567" s="194" t="s">
        <v>3108</v>
      </c>
      <c r="L567" s="194" t="s">
        <v>9003</v>
      </c>
      <c r="M567" s="194" t="s">
        <v>3109</v>
      </c>
      <c r="N567" s="194" t="s">
        <v>20</v>
      </c>
      <c r="O567" s="191">
        <v>0</v>
      </c>
      <c r="P567" s="194" t="s">
        <v>8918</v>
      </c>
      <c r="Q567" s="194" t="s">
        <v>329</v>
      </c>
      <c r="R567" s="194" t="s">
        <v>384</v>
      </c>
      <c r="S567" s="194" t="s">
        <v>2425</v>
      </c>
    </row>
    <row r="568" spans="1:19" hidden="1" outlineLevel="2" x14ac:dyDescent="0.25">
      <c r="A568" s="194" t="s">
        <v>8919</v>
      </c>
      <c r="B568" s="193">
        <v>41137</v>
      </c>
      <c r="C568" s="194" t="s">
        <v>9037</v>
      </c>
      <c r="D568" s="194" t="s">
        <v>3791</v>
      </c>
      <c r="E568" s="194" t="s">
        <v>9006</v>
      </c>
      <c r="F568" s="194" t="s">
        <v>9007</v>
      </c>
      <c r="G568" s="191">
        <v>0</v>
      </c>
      <c r="H568" s="192">
        <v>301</v>
      </c>
      <c r="I568" s="191">
        <v>2012</v>
      </c>
      <c r="J568" s="191">
        <v>161787</v>
      </c>
      <c r="K568" s="194" t="s">
        <v>3108</v>
      </c>
      <c r="L568" s="194" t="s">
        <v>9008</v>
      </c>
      <c r="M568" s="194" t="s">
        <v>3109</v>
      </c>
      <c r="N568" s="194" t="s">
        <v>20</v>
      </c>
      <c r="O568" s="191">
        <v>0</v>
      </c>
      <c r="P568" s="194" t="s">
        <v>8918</v>
      </c>
      <c r="Q568" s="194" t="s">
        <v>329</v>
      </c>
      <c r="R568" s="194" t="s">
        <v>384</v>
      </c>
      <c r="S568" s="194" t="s">
        <v>2425</v>
      </c>
    </row>
    <row r="569" spans="1:19" hidden="1" outlineLevel="2" x14ac:dyDescent="0.25">
      <c r="A569" s="194" t="s">
        <v>8919</v>
      </c>
      <c r="B569" s="193">
        <v>41137</v>
      </c>
      <c r="C569" s="194" t="s">
        <v>9037</v>
      </c>
      <c r="D569" s="194" t="s">
        <v>3791</v>
      </c>
      <c r="E569" s="194" t="s">
        <v>9006</v>
      </c>
      <c r="F569" s="194" t="s">
        <v>9007</v>
      </c>
      <c r="G569" s="191">
        <v>0</v>
      </c>
      <c r="H569" s="192">
        <v>21.8</v>
      </c>
      <c r="I569" s="191">
        <v>2012</v>
      </c>
      <c r="J569" s="191">
        <v>161787</v>
      </c>
      <c r="K569" s="194" t="s">
        <v>3108</v>
      </c>
      <c r="L569" s="194" t="s">
        <v>9008</v>
      </c>
      <c r="M569" s="194" t="s">
        <v>3109</v>
      </c>
      <c r="N569" s="194" t="s">
        <v>20</v>
      </c>
      <c r="O569" s="191">
        <v>0</v>
      </c>
      <c r="P569" s="194" t="s">
        <v>8918</v>
      </c>
      <c r="Q569" s="194" t="s">
        <v>329</v>
      </c>
      <c r="R569" s="194" t="s">
        <v>384</v>
      </c>
      <c r="S569" s="194" t="s">
        <v>2425</v>
      </c>
    </row>
    <row r="570" spans="1:19" hidden="1" outlineLevel="2" x14ac:dyDescent="0.25">
      <c r="A570" s="194" t="s">
        <v>8919</v>
      </c>
      <c r="B570" s="193">
        <v>41137</v>
      </c>
      <c r="C570" s="194" t="s">
        <v>9038</v>
      </c>
      <c r="D570" s="194" t="s">
        <v>3791</v>
      </c>
      <c r="E570" s="194" t="s">
        <v>9006</v>
      </c>
      <c r="F570" s="194" t="s">
        <v>9007</v>
      </c>
      <c r="G570" s="191">
        <v>0</v>
      </c>
      <c r="H570" s="192">
        <v>1001</v>
      </c>
      <c r="I570" s="191">
        <v>2012</v>
      </c>
      <c r="J570" s="191">
        <v>161788</v>
      </c>
      <c r="K570" s="194" t="s">
        <v>3108</v>
      </c>
      <c r="L570" s="194" t="s">
        <v>9008</v>
      </c>
      <c r="M570" s="194" t="s">
        <v>3109</v>
      </c>
      <c r="N570" s="194" t="s">
        <v>20</v>
      </c>
      <c r="O570" s="191">
        <v>0</v>
      </c>
      <c r="P570" s="194" t="s">
        <v>8918</v>
      </c>
      <c r="Q570" s="194" t="s">
        <v>329</v>
      </c>
      <c r="R570" s="194" t="s">
        <v>384</v>
      </c>
      <c r="S570" s="194" t="s">
        <v>2425</v>
      </c>
    </row>
    <row r="571" spans="1:19" hidden="1" outlineLevel="2" x14ac:dyDescent="0.25">
      <c r="A571" s="194" t="s">
        <v>8919</v>
      </c>
      <c r="B571" s="193">
        <v>41137</v>
      </c>
      <c r="C571" s="194" t="s">
        <v>9038</v>
      </c>
      <c r="D571" s="194" t="s">
        <v>3791</v>
      </c>
      <c r="E571" s="194" t="s">
        <v>9006</v>
      </c>
      <c r="F571" s="194" t="s">
        <v>9007</v>
      </c>
      <c r="G571" s="191">
        <v>0</v>
      </c>
      <c r="H571" s="192">
        <v>75</v>
      </c>
      <c r="I571" s="191">
        <v>2012</v>
      </c>
      <c r="J571" s="191">
        <v>161788</v>
      </c>
      <c r="K571" s="194" t="s">
        <v>3108</v>
      </c>
      <c r="L571" s="194" t="s">
        <v>9008</v>
      </c>
      <c r="M571" s="194" t="s">
        <v>3109</v>
      </c>
      <c r="N571" s="194" t="s">
        <v>20</v>
      </c>
      <c r="O571" s="191">
        <v>0</v>
      </c>
      <c r="P571" s="194" t="s">
        <v>8918</v>
      </c>
      <c r="Q571" s="194" t="s">
        <v>329</v>
      </c>
      <c r="R571" s="194" t="s">
        <v>384</v>
      </c>
      <c r="S571" s="194" t="s">
        <v>2425</v>
      </c>
    </row>
    <row r="572" spans="1:19" hidden="1" outlineLevel="2" x14ac:dyDescent="0.25">
      <c r="A572" s="194" t="s">
        <v>8919</v>
      </c>
      <c r="B572" s="193">
        <v>41137</v>
      </c>
      <c r="C572" s="194" t="s">
        <v>9039</v>
      </c>
      <c r="D572" s="194" t="s">
        <v>3791</v>
      </c>
      <c r="E572" s="194" t="s">
        <v>9006</v>
      </c>
      <c r="F572" s="194" t="s">
        <v>9007</v>
      </c>
      <c r="G572" s="191">
        <v>0</v>
      </c>
      <c r="H572" s="192">
        <v>2501</v>
      </c>
      <c r="I572" s="191">
        <v>2012</v>
      </c>
      <c r="J572" s="191">
        <v>161789</v>
      </c>
      <c r="K572" s="194" t="s">
        <v>3108</v>
      </c>
      <c r="L572" s="194" t="s">
        <v>9008</v>
      </c>
      <c r="M572" s="194" t="s">
        <v>3109</v>
      </c>
      <c r="N572" s="194" t="s">
        <v>20</v>
      </c>
      <c r="O572" s="191">
        <v>0</v>
      </c>
      <c r="P572" s="194" t="s">
        <v>8918</v>
      </c>
      <c r="Q572" s="194" t="s">
        <v>329</v>
      </c>
      <c r="R572" s="194" t="s">
        <v>384</v>
      </c>
      <c r="S572" s="194" t="s">
        <v>2425</v>
      </c>
    </row>
    <row r="573" spans="1:19" hidden="1" outlineLevel="2" x14ac:dyDescent="0.25">
      <c r="A573" s="194" t="s">
        <v>8919</v>
      </c>
      <c r="B573" s="193">
        <v>41137</v>
      </c>
      <c r="C573" s="194" t="s">
        <v>9039</v>
      </c>
      <c r="D573" s="194" t="s">
        <v>3791</v>
      </c>
      <c r="E573" s="194" t="s">
        <v>9006</v>
      </c>
      <c r="F573" s="194" t="s">
        <v>9007</v>
      </c>
      <c r="G573" s="191">
        <v>0</v>
      </c>
      <c r="H573" s="192">
        <v>189</v>
      </c>
      <c r="I573" s="191">
        <v>2012</v>
      </c>
      <c r="J573" s="191">
        <v>161789</v>
      </c>
      <c r="K573" s="194" t="s">
        <v>3108</v>
      </c>
      <c r="L573" s="194" t="s">
        <v>9008</v>
      </c>
      <c r="M573" s="194" t="s">
        <v>3109</v>
      </c>
      <c r="N573" s="194" t="s">
        <v>20</v>
      </c>
      <c r="O573" s="191">
        <v>0</v>
      </c>
      <c r="P573" s="194" t="s">
        <v>8918</v>
      </c>
      <c r="Q573" s="194" t="s">
        <v>329</v>
      </c>
      <c r="R573" s="194" t="s">
        <v>384</v>
      </c>
      <c r="S573" s="194" t="s">
        <v>2425</v>
      </c>
    </row>
    <row r="574" spans="1:19" hidden="1" outlineLevel="2" x14ac:dyDescent="0.25">
      <c r="A574" s="194" t="s">
        <v>8919</v>
      </c>
      <c r="B574" s="193">
        <v>41137</v>
      </c>
      <c r="C574" s="194" t="s">
        <v>9040</v>
      </c>
      <c r="D574" s="194" t="s">
        <v>3791</v>
      </c>
      <c r="E574" s="194" t="s">
        <v>9006</v>
      </c>
      <c r="F574" s="194" t="s">
        <v>9007</v>
      </c>
      <c r="G574" s="191">
        <v>0</v>
      </c>
      <c r="H574" s="192">
        <v>2501</v>
      </c>
      <c r="I574" s="191">
        <v>2012</v>
      </c>
      <c r="J574" s="191">
        <v>161790</v>
      </c>
      <c r="K574" s="194" t="s">
        <v>3108</v>
      </c>
      <c r="L574" s="194" t="s">
        <v>9008</v>
      </c>
      <c r="M574" s="194" t="s">
        <v>3109</v>
      </c>
      <c r="N574" s="194" t="s">
        <v>20</v>
      </c>
      <c r="O574" s="191">
        <v>0</v>
      </c>
      <c r="P574" s="194" t="s">
        <v>8918</v>
      </c>
      <c r="Q574" s="194" t="s">
        <v>329</v>
      </c>
      <c r="R574" s="194" t="s">
        <v>384</v>
      </c>
      <c r="S574" s="194" t="s">
        <v>2425</v>
      </c>
    </row>
    <row r="575" spans="1:19" hidden="1" outlineLevel="2" x14ac:dyDescent="0.25">
      <c r="A575" s="194" t="s">
        <v>8919</v>
      </c>
      <c r="B575" s="193">
        <v>41137</v>
      </c>
      <c r="C575" s="194" t="s">
        <v>9040</v>
      </c>
      <c r="D575" s="194" t="s">
        <v>3791</v>
      </c>
      <c r="E575" s="194" t="s">
        <v>9006</v>
      </c>
      <c r="F575" s="194" t="s">
        <v>9007</v>
      </c>
      <c r="G575" s="191">
        <v>0</v>
      </c>
      <c r="H575" s="192">
        <v>189</v>
      </c>
      <c r="I575" s="191">
        <v>2012</v>
      </c>
      <c r="J575" s="191">
        <v>161790</v>
      </c>
      <c r="K575" s="194" t="s">
        <v>3108</v>
      </c>
      <c r="L575" s="194" t="s">
        <v>9008</v>
      </c>
      <c r="M575" s="194" t="s">
        <v>3109</v>
      </c>
      <c r="N575" s="194" t="s">
        <v>20</v>
      </c>
      <c r="O575" s="191">
        <v>0</v>
      </c>
      <c r="P575" s="194" t="s">
        <v>8918</v>
      </c>
      <c r="Q575" s="194" t="s">
        <v>329</v>
      </c>
      <c r="R575" s="194" t="s">
        <v>384</v>
      </c>
      <c r="S575" s="194" t="s">
        <v>2425</v>
      </c>
    </row>
    <row r="576" spans="1:19" hidden="1" outlineLevel="2" x14ac:dyDescent="0.25">
      <c r="A576" s="194" t="s">
        <v>8919</v>
      </c>
      <c r="B576" s="193">
        <v>41137</v>
      </c>
      <c r="C576" s="194" t="s">
        <v>9041</v>
      </c>
      <c r="D576" s="194" t="s">
        <v>3791</v>
      </c>
      <c r="E576" s="194" t="s">
        <v>9006</v>
      </c>
      <c r="F576" s="194" t="s">
        <v>9007</v>
      </c>
      <c r="G576" s="191">
        <v>0</v>
      </c>
      <c r="H576" s="192">
        <v>2501</v>
      </c>
      <c r="I576" s="191">
        <v>2012</v>
      </c>
      <c r="J576" s="191">
        <v>161791</v>
      </c>
      <c r="K576" s="194" t="s">
        <v>3108</v>
      </c>
      <c r="L576" s="194" t="s">
        <v>9008</v>
      </c>
      <c r="M576" s="194" t="s">
        <v>3109</v>
      </c>
      <c r="N576" s="194" t="s">
        <v>20</v>
      </c>
      <c r="O576" s="191">
        <v>0</v>
      </c>
      <c r="P576" s="194" t="s">
        <v>8918</v>
      </c>
      <c r="Q576" s="194" t="s">
        <v>329</v>
      </c>
      <c r="R576" s="194" t="s">
        <v>384</v>
      </c>
      <c r="S576" s="194" t="s">
        <v>2425</v>
      </c>
    </row>
    <row r="577" spans="1:19" hidden="1" outlineLevel="2" x14ac:dyDescent="0.25">
      <c r="A577" s="194" t="s">
        <v>8919</v>
      </c>
      <c r="B577" s="193">
        <v>41137</v>
      </c>
      <c r="C577" s="194" t="s">
        <v>9041</v>
      </c>
      <c r="D577" s="194" t="s">
        <v>3791</v>
      </c>
      <c r="E577" s="194" t="s">
        <v>9006</v>
      </c>
      <c r="F577" s="194" t="s">
        <v>9007</v>
      </c>
      <c r="G577" s="191">
        <v>0</v>
      </c>
      <c r="H577" s="192">
        <v>189</v>
      </c>
      <c r="I577" s="191">
        <v>2012</v>
      </c>
      <c r="J577" s="191">
        <v>161791</v>
      </c>
      <c r="K577" s="194" t="s">
        <v>3108</v>
      </c>
      <c r="L577" s="194" t="s">
        <v>9008</v>
      </c>
      <c r="M577" s="194" t="s">
        <v>3109</v>
      </c>
      <c r="N577" s="194" t="s">
        <v>20</v>
      </c>
      <c r="O577" s="191">
        <v>0</v>
      </c>
      <c r="P577" s="194" t="s">
        <v>8918</v>
      </c>
      <c r="Q577" s="194" t="s">
        <v>329</v>
      </c>
      <c r="R577" s="194" t="s">
        <v>384</v>
      </c>
      <c r="S577" s="194" t="s">
        <v>2425</v>
      </c>
    </row>
    <row r="578" spans="1:19" hidden="1" outlineLevel="2" x14ac:dyDescent="0.25">
      <c r="A578" s="194" t="s">
        <v>8919</v>
      </c>
      <c r="B578" s="193">
        <v>41137</v>
      </c>
      <c r="C578" s="194" t="s">
        <v>9042</v>
      </c>
      <c r="D578" s="194" t="s">
        <v>3791</v>
      </c>
      <c r="E578" s="194" t="s">
        <v>9006</v>
      </c>
      <c r="F578" s="194" t="s">
        <v>9007</v>
      </c>
      <c r="G578" s="191">
        <v>0</v>
      </c>
      <c r="H578" s="192">
        <v>501</v>
      </c>
      <c r="I578" s="191">
        <v>2012</v>
      </c>
      <c r="J578" s="191">
        <v>161792</v>
      </c>
      <c r="K578" s="194" t="s">
        <v>3108</v>
      </c>
      <c r="L578" s="194" t="s">
        <v>9008</v>
      </c>
      <c r="M578" s="194" t="s">
        <v>3109</v>
      </c>
      <c r="N578" s="194" t="s">
        <v>20</v>
      </c>
      <c r="O578" s="191">
        <v>0</v>
      </c>
      <c r="P578" s="194" t="s">
        <v>8918</v>
      </c>
      <c r="Q578" s="194" t="s">
        <v>329</v>
      </c>
      <c r="R578" s="194" t="s">
        <v>384</v>
      </c>
      <c r="S578" s="194" t="s">
        <v>2425</v>
      </c>
    </row>
    <row r="579" spans="1:19" hidden="1" outlineLevel="2" x14ac:dyDescent="0.25">
      <c r="A579" s="194" t="s">
        <v>8919</v>
      </c>
      <c r="B579" s="193">
        <v>41137</v>
      </c>
      <c r="C579" s="194" t="s">
        <v>9042</v>
      </c>
      <c r="D579" s="194" t="s">
        <v>3791</v>
      </c>
      <c r="E579" s="194" t="s">
        <v>9006</v>
      </c>
      <c r="F579" s="194" t="s">
        <v>9007</v>
      </c>
      <c r="G579" s="191">
        <v>0</v>
      </c>
      <c r="H579" s="192">
        <v>37</v>
      </c>
      <c r="I579" s="191">
        <v>2012</v>
      </c>
      <c r="J579" s="191">
        <v>161792</v>
      </c>
      <c r="K579" s="194" t="s">
        <v>3108</v>
      </c>
      <c r="L579" s="194" t="s">
        <v>9008</v>
      </c>
      <c r="M579" s="194" t="s">
        <v>3109</v>
      </c>
      <c r="N579" s="194" t="s">
        <v>20</v>
      </c>
      <c r="O579" s="191">
        <v>0</v>
      </c>
      <c r="P579" s="194" t="s">
        <v>8918</v>
      </c>
      <c r="Q579" s="194" t="s">
        <v>329</v>
      </c>
      <c r="R579" s="194" t="s">
        <v>384</v>
      </c>
      <c r="S579" s="194" t="s">
        <v>2425</v>
      </c>
    </row>
    <row r="580" spans="1:19" hidden="1" outlineLevel="2" x14ac:dyDescent="0.25">
      <c r="A580" s="194" t="s">
        <v>8919</v>
      </c>
      <c r="B580" s="193">
        <v>41137</v>
      </c>
      <c r="C580" s="194" t="s">
        <v>9043</v>
      </c>
      <c r="D580" s="194" t="s">
        <v>3791</v>
      </c>
      <c r="E580" s="194" t="s">
        <v>9001</v>
      </c>
      <c r="F580" s="194" t="s">
        <v>9002</v>
      </c>
      <c r="G580" s="191">
        <v>0</v>
      </c>
      <c r="H580" s="192">
        <v>177.6</v>
      </c>
      <c r="I580" s="191">
        <v>2012</v>
      </c>
      <c r="J580" s="191">
        <v>161812</v>
      </c>
      <c r="K580" s="194" t="s">
        <v>3108</v>
      </c>
      <c r="L580" s="194" t="s">
        <v>9003</v>
      </c>
      <c r="M580" s="194" t="s">
        <v>3109</v>
      </c>
      <c r="N580" s="194" t="s">
        <v>20</v>
      </c>
      <c r="O580" s="191">
        <v>0</v>
      </c>
      <c r="P580" s="194" t="s">
        <v>8918</v>
      </c>
      <c r="Q580" s="194" t="s">
        <v>329</v>
      </c>
      <c r="R580" s="194" t="s">
        <v>384</v>
      </c>
      <c r="S580" s="194" t="s">
        <v>2425</v>
      </c>
    </row>
    <row r="581" spans="1:19" hidden="1" outlineLevel="2" x14ac:dyDescent="0.25">
      <c r="A581" s="194" t="s">
        <v>8919</v>
      </c>
      <c r="B581" s="193">
        <v>41142</v>
      </c>
      <c r="C581" s="194" t="s">
        <v>9044</v>
      </c>
      <c r="D581" s="194" t="s">
        <v>3791</v>
      </c>
      <c r="E581" s="194" t="s">
        <v>9001</v>
      </c>
      <c r="F581" s="194" t="s">
        <v>9002</v>
      </c>
      <c r="G581" s="191">
        <v>0</v>
      </c>
      <c r="H581" s="192">
        <v>577.24</v>
      </c>
      <c r="I581" s="191">
        <v>2012</v>
      </c>
      <c r="J581" s="191">
        <v>162406</v>
      </c>
      <c r="K581" s="194" t="s">
        <v>8505</v>
      </c>
      <c r="L581" s="194" t="s">
        <v>9003</v>
      </c>
      <c r="M581" s="194" t="s">
        <v>8506</v>
      </c>
      <c r="N581" s="194" t="s">
        <v>20</v>
      </c>
      <c r="O581" s="191">
        <v>0</v>
      </c>
      <c r="P581" s="194" t="s">
        <v>8918</v>
      </c>
      <c r="Q581" s="194" t="s">
        <v>329</v>
      </c>
      <c r="R581" s="194" t="s">
        <v>384</v>
      </c>
      <c r="S581" s="194" t="s">
        <v>2425</v>
      </c>
    </row>
    <row r="582" spans="1:19" hidden="1" outlineLevel="2" x14ac:dyDescent="0.25">
      <c r="A582" s="194" t="s">
        <v>8919</v>
      </c>
      <c r="B582" s="193">
        <v>41142</v>
      </c>
      <c r="C582" s="194" t="s">
        <v>9044</v>
      </c>
      <c r="D582" s="194" t="s">
        <v>3791</v>
      </c>
      <c r="E582" s="194" t="s">
        <v>9001</v>
      </c>
      <c r="F582" s="194" t="s">
        <v>9002</v>
      </c>
      <c r="G582" s="191">
        <v>0</v>
      </c>
      <c r="H582" s="192">
        <v>17.329999999999998</v>
      </c>
      <c r="I582" s="191">
        <v>2012</v>
      </c>
      <c r="J582" s="191">
        <v>162406</v>
      </c>
      <c r="K582" s="194" t="s">
        <v>8505</v>
      </c>
      <c r="L582" s="194" t="s">
        <v>9003</v>
      </c>
      <c r="M582" s="194" t="s">
        <v>8506</v>
      </c>
      <c r="N582" s="194" t="s">
        <v>20</v>
      </c>
      <c r="O582" s="191">
        <v>0</v>
      </c>
      <c r="P582" s="194" t="s">
        <v>8918</v>
      </c>
      <c r="Q582" s="194" t="s">
        <v>329</v>
      </c>
      <c r="R582" s="194" t="s">
        <v>384</v>
      </c>
      <c r="S582" s="194" t="s">
        <v>2425</v>
      </c>
    </row>
    <row r="583" spans="1:19" hidden="1" outlineLevel="2" x14ac:dyDescent="0.25">
      <c r="A583" s="194" t="s">
        <v>8919</v>
      </c>
      <c r="B583" s="193">
        <v>41144</v>
      </c>
      <c r="C583" s="194" t="s">
        <v>9045</v>
      </c>
      <c r="D583" s="194" t="s">
        <v>3791</v>
      </c>
      <c r="E583" s="194" t="s">
        <v>9001</v>
      </c>
      <c r="F583" s="194" t="s">
        <v>9002</v>
      </c>
      <c r="G583" s="191">
        <v>0</v>
      </c>
      <c r="H583" s="192">
        <v>76.5</v>
      </c>
      <c r="I583" s="191">
        <v>2012</v>
      </c>
      <c r="J583" s="191">
        <v>162771</v>
      </c>
      <c r="K583" s="194" t="s">
        <v>3092</v>
      </c>
      <c r="L583" s="194" t="s">
        <v>9003</v>
      </c>
      <c r="M583" s="194" t="s">
        <v>3093</v>
      </c>
      <c r="N583" s="194" t="s">
        <v>20</v>
      </c>
      <c r="O583" s="191">
        <v>0</v>
      </c>
      <c r="P583" s="194" t="s">
        <v>8918</v>
      </c>
      <c r="Q583" s="194" t="s">
        <v>329</v>
      </c>
      <c r="R583" s="194" t="s">
        <v>384</v>
      </c>
      <c r="S583" s="194" t="s">
        <v>2425</v>
      </c>
    </row>
    <row r="584" spans="1:19" hidden="1" outlineLevel="2" x14ac:dyDescent="0.25">
      <c r="A584" s="194" t="s">
        <v>8919</v>
      </c>
      <c r="B584" s="193">
        <v>41145</v>
      </c>
      <c r="C584" s="194" t="s">
        <v>9046</v>
      </c>
      <c r="D584" s="194" t="s">
        <v>3791</v>
      </c>
      <c r="E584" s="194" t="s">
        <v>9001</v>
      </c>
      <c r="F584" s="194" t="s">
        <v>9002</v>
      </c>
      <c r="G584" s="191">
        <v>0</v>
      </c>
      <c r="H584" s="192">
        <v>423</v>
      </c>
      <c r="I584" s="191">
        <v>2012</v>
      </c>
      <c r="J584" s="191">
        <v>162947</v>
      </c>
      <c r="K584" s="194" t="s">
        <v>3193</v>
      </c>
      <c r="L584" s="194" t="s">
        <v>9003</v>
      </c>
      <c r="M584" s="194" t="s">
        <v>3195</v>
      </c>
      <c r="N584" s="194" t="s">
        <v>20</v>
      </c>
      <c r="O584" s="191">
        <v>0</v>
      </c>
      <c r="P584" s="194" t="s">
        <v>8918</v>
      </c>
      <c r="Q584" s="194" t="s">
        <v>329</v>
      </c>
      <c r="R584" s="194" t="s">
        <v>384</v>
      </c>
      <c r="S584" s="194" t="s">
        <v>2425</v>
      </c>
    </row>
    <row r="585" spans="1:19" hidden="1" outlineLevel="2" x14ac:dyDescent="0.25">
      <c r="A585" s="194" t="s">
        <v>8919</v>
      </c>
      <c r="B585" s="193">
        <v>41159</v>
      </c>
      <c r="C585" s="194" t="s">
        <v>9047</v>
      </c>
      <c r="D585" s="194" t="s">
        <v>3791</v>
      </c>
      <c r="E585" s="194" t="s">
        <v>9001</v>
      </c>
      <c r="F585" s="194" t="s">
        <v>9002</v>
      </c>
      <c r="G585" s="191">
        <v>0</v>
      </c>
      <c r="H585" s="192">
        <v>135</v>
      </c>
      <c r="I585" s="191">
        <v>2012</v>
      </c>
      <c r="J585" s="191">
        <v>166630</v>
      </c>
      <c r="K585" s="194" t="s">
        <v>3075</v>
      </c>
      <c r="L585" s="194" t="s">
        <v>9003</v>
      </c>
      <c r="M585" s="194" t="s">
        <v>3076</v>
      </c>
      <c r="N585" s="194" t="s">
        <v>20</v>
      </c>
      <c r="O585" s="191">
        <v>0</v>
      </c>
      <c r="P585" s="194" t="s">
        <v>8918</v>
      </c>
      <c r="Q585" s="194" t="s">
        <v>329</v>
      </c>
      <c r="R585" s="194" t="s">
        <v>384</v>
      </c>
      <c r="S585" s="194" t="s">
        <v>2425</v>
      </c>
    </row>
    <row r="586" spans="1:19" hidden="1" outlineLevel="2" x14ac:dyDescent="0.25">
      <c r="A586" s="194" t="s">
        <v>8919</v>
      </c>
      <c r="B586" s="193">
        <v>41159</v>
      </c>
      <c r="C586" s="194" t="s">
        <v>9048</v>
      </c>
      <c r="D586" s="194" t="s">
        <v>3791</v>
      </c>
      <c r="E586" s="194" t="s">
        <v>9001</v>
      </c>
      <c r="F586" s="194" t="s">
        <v>9002</v>
      </c>
      <c r="G586" s="191">
        <v>0</v>
      </c>
      <c r="H586" s="192">
        <v>315</v>
      </c>
      <c r="I586" s="191">
        <v>2012</v>
      </c>
      <c r="J586" s="191">
        <v>166631</v>
      </c>
      <c r="K586" s="194" t="s">
        <v>3075</v>
      </c>
      <c r="L586" s="194" t="s">
        <v>9003</v>
      </c>
      <c r="M586" s="194" t="s">
        <v>3076</v>
      </c>
      <c r="N586" s="194" t="s">
        <v>20</v>
      </c>
      <c r="O586" s="191">
        <v>0</v>
      </c>
      <c r="P586" s="194" t="s">
        <v>8918</v>
      </c>
      <c r="Q586" s="194" t="s">
        <v>329</v>
      </c>
      <c r="R586" s="194" t="s">
        <v>384</v>
      </c>
      <c r="S586" s="194" t="s">
        <v>2425</v>
      </c>
    </row>
    <row r="587" spans="1:19" hidden="1" outlineLevel="2" x14ac:dyDescent="0.25">
      <c r="A587" s="194" t="s">
        <v>8919</v>
      </c>
      <c r="B587" s="193">
        <v>41159</v>
      </c>
      <c r="C587" s="194" t="s">
        <v>9049</v>
      </c>
      <c r="D587" s="194" t="s">
        <v>3791</v>
      </c>
      <c r="E587" s="194" t="s">
        <v>9001</v>
      </c>
      <c r="F587" s="194" t="s">
        <v>9002</v>
      </c>
      <c r="G587" s="191">
        <v>0</v>
      </c>
      <c r="H587" s="192">
        <v>662</v>
      </c>
      <c r="I587" s="191">
        <v>2012</v>
      </c>
      <c r="J587" s="191">
        <v>166663</v>
      </c>
      <c r="K587" s="194" t="s">
        <v>3075</v>
      </c>
      <c r="L587" s="194" t="s">
        <v>9003</v>
      </c>
      <c r="M587" s="194" t="s">
        <v>3076</v>
      </c>
      <c r="N587" s="194" t="s">
        <v>20</v>
      </c>
      <c r="O587" s="191">
        <v>0</v>
      </c>
      <c r="P587" s="194" t="s">
        <v>8918</v>
      </c>
      <c r="Q587" s="194" t="s">
        <v>329</v>
      </c>
      <c r="R587" s="194" t="s">
        <v>384</v>
      </c>
      <c r="S587" s="194" t="s">
        <v>2425</v>
      </c>
    </row>
    <row r="588" spans="1:19" hidden="1" outlineLevel="2" x14ac:dyDescent="0.25">
      <c r="A588" s="194" t="s">
        <v>8919</v>
      </c>
      <c r="B588" s="193">
        <v>41159</v>
      </c>
      <c r="C588" s="194" t="s">
        <v>9050</v>
      </c>
      <c r="D588" s="194" t="s">
        <v>3791</v>
      </c>
      <c r="E588" s="194" t="s">
        <v>9001</v>
      </c>
      <c r="F588" s="194" t="s">
        <v>9002</v>
      </c>
      <c r="G588" s="191">
        <v>0</v>
      </c>
      <c r="H588" s="192">
        <v>392.76</v>
      </c>
      <c r="I588" s="191">
        <v>2012</v>
      </c>
      <c r="J588" s="191">
        <v>166667</v>
      </c>
      <c r="K588" s="194" t="s">
        <v>3075</v>
      </c>
      <c r="L588" s="194" t="s">
        <v>9003</v>
      </c>
      <c r="M588" s="194" t="s">
        <v>3076</v>
      </c>
      <c r="N588" s="194" t="s">
        <v>20</v>
      </c>
      <c r="O588" s="191">
        <v>0</v>
      </c>
      <c r="P588" s="194" t="s">
        <v>8918</v>
      </c>
      <c r="Q588" s="194" t="s">
        <v>329</v>
      </c>
      <c r="R588" s="194" t="s">
        <v>384</v>
      </c>
      <c r="S588" s="194" t="s">
        <v>2425</v>
      </c>
    </row>
    <row r="589" spans="1:19" hidden="1" outlineLevel="2" x14ac:dyDescent="0.25">
      <c r="A589" s="194" t="s">
        <v>8919</v>
      </c>
      <c r="B589" s="193">
        <v>41163</v>
      </c>
      <c r="C589" s="194" t="s">
        <v>9051</v>
      </c>
      <c r="D589" s="194" t="s">
        <v>3791</v>
      </c>
      <c r="E589" s="194" t="s">
        <v>8974</v>
      </c>
      <c r="F589" s="194" t="s">
        <v>9002</v>
      </c>
      <c r="G589" s="191">
        <v>0</v>
      </c>
      <c r="H589" s="192">
        <v>36.369999999999997</v>
      </c>
      <c r="I589" s="191">
        <v>2012</v>
      </c>
      <c r="J589" s="191">
        <v>167073</v>
      </c>
      <c r="K589" s="194" t="s">
        <v>8975</v>
      </c>
      <c r="L589" s="194" t="s">
        <v>8976</v>
      </c>
      <c r="M589" s="194" t="s">
        <v>8977</v>
      </c>
      <c r="N589" s="194" t="s">
        <v>20</v>
      </c>
      <c r="O589" s="191">
        <v>0</v>
      </c>
      <c r="P589" s="194" t="s">
        <v>8918</v>
      </c>
      <c r="Q589" s="194" t="s">
        <v>329</v>
      </c>
      <c r="R589" s="194" t="s">
        <v>384</v>
      </c>
      <c r="S589" s="194" t="s">
        <v>2425</v>
      </c>
    </row>
    <row r="590" spans="1:19" hidden="1" outlineLevel="2" x14ac:dyDescent="0.25">
      <c r="A590" s="194" t="s">
        <v>8919</v>
      </c>
      <c r="B590" s="193">
        <v>41179</v>
      </c>
      <c r="C590" s="194" t="s">
        <v>9052</v>
      </c>
      <c r="D590" s="194" t="s">
        <v>3791</v>
      </c>
      <c r="E590" s="194" t="s">
        <v>8922</v>
      </c>
      <c r="F590" s="194" t="s">
        <v>9024</v>
      </c>
      <c r="G590" s="191">
        <v>0</v>
      </c>
      <c r="H590" s="192">
        <v>1404.28</v>
      </c>
      <c r="I590" s="191">
        <v>2012</v>
      </c>
      <c r="J590" s="191">
        <v>170332</v>
      </c>
      <c r="K590" s="194" t="s">
        <v>3094</v>
      </c>
      <c r="L590" s="194" t="s">
        <v>8924</v>
      </c>
      <c r="M590" s="194" t="s">
        <v>3095</v>
      </c>
      <c r="N590" s="194" t="s">
        <v>20</v>
      </c>
      <c r="O590" s="191">
        <v>0</v>
      </c>
      <c r="P590" s="194" t="s">
        <v>8918</v>
      </c>
      <c r="Q590" s="194" t="s">
        <v>329</v>
      </c>
      <c r="R590" s="194" t="s">
        <v>827</v>
      </c>
      <c r="S590" s="194" t="s">
        <v>2425</v>
      </c>
    </row>
    <row r="591" spans="1:19" hidden="1" outlineLevel="2" x14ac:dyDescent="0.25">
      <c r="A591" s="194" t="s">
        <v>8919</v>
      </c>
      <c r="B591" s="193">
        <v>41182</v>
      </c>
      <c r="C591" s="194" t="s">
        <v>20</v>
      </c>
      <c r="D591" s="194" t="s">
        <v>3791</v>
      </c>
      <c r="E591" s="194" t="s">
        <v>20</v>
      </c>
      <c r="F591" s="194" t="s">
        <v>9053</v>
      </c>
      <c r="G591" s="191">
        <v>0</v>
      </c>
      <c r="H591" s="192">
        <v>1085.17</v>
      </c>
      <c r="I591" s="191">
        <v>2012</v>
      </c>
      <c r="J591" s="191">
        <v>170813</v>
      </c>
      <c r="K591" s="194" t="s">
        <v>3077</v>
      </c>
      <c r="L591" s="194" t="s">
        <v>20</v>
      </c>
      <c r="M591" s="194" t="s">
        <v>3077</v>
      </c>
      <c r="N591" s="194" t="s">
        <v>20</v>
      </c>
      <c r="O591" s="191">
        <v>0</v>
      </c>
      <c r="P591" s="194" t="s">
        <v>8918</v>
      </c>
      <c r="Q591" s="194" t="s">
        <v>329</v>
      </c>
      <c r="R591" s="194" t="s">
        <v>325</v>
      </c>
      <c r="S591" s="194" t="s">
        <v>2425</v>
      </c>
    </row>
    <row r="592" spans="1:19" hidden="1" outlineLevel="2" x14ac:dyDescent="0.25">
      <c r="A592" s="194" t="s">
        <v>8919</v>
      </c>
      <c r="B592" s="193">
        <v>41149</v>
      </c>
      <c r="C592" s="194" t="s">
        <v>9054</v>
      </c>
      <c r="D592" s="194" t="s">
        <v>3791</v>
      </c>
      <c r="E592" s="194" t="s">
        <v>8922</v>
      </c>
      <c r="F592" s="194" t="s">
        <v>9055</v>
      </c>
      <c r="G592" s="191">
        <v>0</v>
      </c>
      <c r="H592" s="192">
        <v>1732.94</v>
      </c>
      <c r="I592" s="191">
        <v>2012</v>
      </c>
      <c r="J592" s="191">
        <v>165329</v>
      </c>
      <c r="K592" s="194" t="s">
        <v>3088</v>
      </c>
      <c r="L592" s="194" t="s">
        <v>8924</v>
      </c>
      <c r="M592" s="194" t="s">
        <v>3089</v>
      </c>
      <c r="N592" s="194" t="s">
        <v>20</v>
      </c>
      <c r="O592" s="191">
        <v>0</v>
      </c>
      <c r="P592" s="194" t="s">
        <v>8918</v>
      </c>
      <c r="Q592" s="194" t="s">
        <v>329</v>
      </c>
      <c r="R592" s="194" t="s">
        <v>827</v>
      </c>
      <c r="S592" s="194" t="s">
        <v>2425</v>
      </c>
    </row>
    <row r="593" spans="1:19" hidden="1" outlineLevel="2" x14ac:dyDescent="0.25">
      <c r="A593" s="194" t="s">
        <v>8919</v>
      </c>
      <c r="B593" s="193">
        <v>41121</v>
      </c>
      <c r="C593" s="194" t="s">
        <v>20</v>
      </c>
      <c r="D593" s="194" t="s">
        <v>9056</v>
      </c>
      <c r="E593" s="194" t="s">
        <v>20</v>
      </c>
      <c r="F593" s="194" t="s">
        <v>9057</v>
      </c>
      <c r="G593" s="191">
        <v>0</v>
      </c>
      <c r="H593" s="192">
        <v>2060.1</v>
      </c>
      <c r="I593" s="191">
        <v>2012</v>
      </c>
      <c r="J593" s="191">
        <v>155177</v>
      </c>
      <c r="K593" s="194" t="s">
        <v>8917</v>
      </c>
      <c r="L593" s="194" t="s">
        <v>20</v>
      </c>
      <c r="M593" s="194" t="s">
        <v>8917</v>
      </c>
      <c r="N593" s="194" t="s">
        <v>20</v>
      </c>
      <c r="O593" s="191">
        <v>0</v>
      </c>
      <c r="P593" s="194" t="s">
        <v>8918</v>
      </c>
      <c r="Q593" s="194" t="s">
        <v>329</v>
      </c>
      <c r="R593" s="194" t="s">
        <v>325</v>
      </c>
      <c r="S593" s="194" t="s">
        <v>2425</v>
      </c>
    </row>
    <row r="594" spans="1:19" outlineLevel="1" collapsed="1" x14ac:dyDescent="0.25">
      <c r="A594" s="194" t="s">
        <v>8919</v>
      </c>
      <c r="B594" s="193"/>
      <c r="C594" s="194"/>
      <c r="D594" s="195" t="s">
        <v>9058</v>
      </c>
      <c r="E594" s="194"/>
      <c r="F594" s="194"/>
      <c r="G594" s="191"/>
      <c r="H594" s="192">
        <v>69527.470000000016</v>
      </c>
      <c r="I594" s="191"/>
      <c r="J594" s="191"/>
      <c r="K594" s="194"/>
      <c r="L594" s="194"/>
      <c r="M594" s="194"/>
      <c r="N594" s="194"/>
      <c r="O594" s="191"/>
      <c r="P594" s="194"/>
      <c r="Q594" s="194"/>
      <c r="R594" s="194"/>
      <c r="S594" s="194"/>
    </row>
    <row r="595" spans="1:19" hidden="1" outlineLevel="2" x14ac:dyDescent="0.25">
      <c r="A595" s="194"/>
      <c r="B595" s="193">
        <v>41093</v>
      </c>
      <c r="C595" s="194" t="s">
        <v>9059</v>
      </c>
      <c r="D595" s="194" t="s">
        <v>8320</v>
      </c>
      <c r="E595" s="194" t="s">
        <v>9001</v>
      </c>
      <c r="F595" s="194" t="s">
        <v>9060</v>
      </c>
      <c r="G595" s="191">
        <v>0</v>
      </c>
      <c r="H595" s="192">
        <v>121</v>
      </c>
      <c r="I595" s="191">
        <v>2012</v>
      </c>
      <c r="J595" s="191">
        <v>153327</v>
      </c>
      <c r="K595" s="194" t="s">
        <v>8600</v>
      </c>
      <c r="L595" s="194" t="s">
        <v>9003</v>
      </c>
      <c r="M595" s="194" t="s">
        <v>8602</v>
      </c>
      <c r="N595" s="194" t="s">
        <v>20</v>
      </c>
      <c r="O595" s="191">
        <v>0</v>
      </c>
      <c r="P595" s="194" t="s">
        <v>8918</v>
      </c>
      <c r="Q595" s="194" t="s">
        <v>329</v>
      </c>
      <c r="R595" s="194" t="s">
        <v>384</v>
      </c>
      <c r="S595" s="194" t="s">
        <v>2425</v>
      </c>
    </row>
    <row r="596" spans="1:19" hidden="1" outlineLevel="2" x14ac:dyDescent="0.25">
      <c r="A596" s="194" t="s">
        <v>8919</v>
      </c>
      <c r="B596" s="193">
        <v>41093</v>
      </c>
      <c r="C596" s="194" t="s">
        <v>9059</v>
      </c>
      <c r="D596" s="194" t="s">
        <v>8320</v>
      </c>
      <c r="E596" s="194" t="s">
        <v>9001</v>
      </c>
      <c r="F596" s="194" t="s">
        <v>9060</v>
      </c>
      <c r="G596" s="191">
        <v>0</v>
      </c>
      <c r="H596" s="192">
        <v>9.92</v>
      </c>
      <c r="I596" s="191">
        <v>2012</v>
      </c>
      <c r="J596" s="191">
        <v>153327</v>
      </c>
      <c r="K596" s="194" t="s">
        <v>8600</v>
      </c>
      <c r="L596" s="194" t="s">
        <v>9003</v>
      </c>
      <c r="M596" s="194" t="s">
        <v>8602</v>
      </c>
      <c r="N596" s="194" t="s">
        <v>20</v>
      </c>
      <c r="O596" s="191">
        <v>0</v>
      </c>
      <c r="P596" s="194" t="s">
        <v>8918</v>
      </c>
      <c r="Q596" s="194" t="s">
        <v>329</v>
      </c>
      <c r="R596" s="194" t="s">
        <v>384</v>
      </c>
      <c r="S596" s="194" t="s">
        <v>2425</v>
      </c>
    </row>
    <row r="597" spans="1:19" hidden="1" outlineLevel="2" x14ac:dyDescent="0.25">
      <c r="A597" s="194" t="s">
        <v>8919</v>
      </c>
      <c r="B597" s="193">
        <v>41095</v>
      </c>
      <c r="C597" s="194" t="s">
        <v>9061</v>
      </c>
      <c r="D597" s="194" t="s">
        <v>8320</v>
      </c>
      <c r="E597" s="194" t="s">
        <v>9062</v>
      </c>
      <c r="F597" s="194" t="s">
        <v>9060</v>
      </c>
      <c r="G597" s="191">
        <v>0</v>
      </c>
      <c r="H597" s="192">
        <v>4436</v>
      </c>
      <c r="I597" s="191">
        <v>2012</v>
      </c>
      <c r="J597" s="191">
        <v>153646</v>
      </c>
      <c r="K597" s="194" t="s">
        <v>3069</v>
      </c>
      <c r="L597" s="194" t="s">
        <v>9063</v>
      </c>
      <c r="M597" s="194" t="s">
        <v>3070</v>
      </c>
      <c r="N597" s="194" t="s">
        <v>20</v>
      </c>
      <c r="O597" s="191">
        <v>0</v>
      </c>
      <c r="P597" s="194" t="s">
        <v>8918</v>
      </c>
      <c r="Q597" s="194" t="s">
        <v>329</v>
      </c>
      <c r="R597" s="194" t="s">
        <v>384</v>
      </c>
      <c r="S597" s="194" t="s">
        <v>2425</v>
      </c>
    </row>
    <row r="598" spans="1:19" hidden="1" outlineLevel="2" x14ac:dyDescent="0.25">
      <c r="A598" s="194" t="s">
        <v>8919</v>
      </c>
      <c r="B598" s="193">
        <v>41095</v>
      </c>
      <c r="C598" s="194" t="s">
        <v>9061</v>
      </c>
      <c r="D598" s="194" t="s">
        <v>8320</v>
      </c>
      <c r="E598" s="194" t="s">
        <v>9062</v>
      </c>
      <c r="F598" s="194" t="s">
        <v>9060</v>
      </c>
      <c r="G598" s="191">
        <v>0</v>
      </c>
      <c r="H598" s="192">
        <v>336.06</v>
      </c>
      <c r="I598" s="191">
        <v>2012</v>
      </c>
      <c r="J598" s="191">
        <v>153646</v>
      </c>
      <c r="K598" s="194" t="s">
        <v>3069</v>
      </c>
      <c r="L598" s="194" t="s">
        <v>9063</v>
      </c>
      <c r="M598" s="194" t="s">
        <v>3070</v>
      </c>
      <c r="N598" s="194" t="s">
        <v>20</v>
      </c>
      <c r="O598" s="191">
        <v>0</v>
      </c>
      <c r="P598" s="194" t="s">
        <v>8918</v>
      </c>
      <c r="Q598" s="194" t="s">
        <v>329</v>
      </c>
      <c r="R598" s="194" t="s">
        <v>384</v>
      </c>
      <c r="S598" s="194" t="s">
        <v>2425</v>
      </c>
    </row>
    <row r="599" spans="1:19" hidden="1" outlineLevel="2" x14ac:dyDescent="0.25">
      <c r="A599" s="194" t="s">
        <v>8919</v>
      </c>
      <c r="B599" s="193">
        <v>41095</v>
      </c>
      <c r="C599" s="194" t="s">
        <v>9064</v>
      </c>
      <c r="D599" s="194" t="s">
        <v>8320</v>
      </c>
      <c r="E599" s="194" t="s">
        <v>9062</v>
      </c>
      <c r="F599" s="194" t="s">
        <v>9060</v>
      </c>
      <c r="G599" s="191">
        <v>0</v>
      </c>
      <c r="H599" s="192">
        <v>5350.43</v>
      </c>
      <c r="I599" s="191">
        <v>2012</v>
      </c>
      <c r="J599" s="191">
        <v>153681</v>
      </c>
      <c r="K599" s="194" t="s">
        <v>3069</v>
      </c>
      <c r="L599" s="194" t="s">
        <v>9063</v>
      </c>
      <c r="M599" s="194" t="s">
        <v>3070</v>
      </c>
      <c r="N599" s="194" t="s">
        <v>20</v>
      </c>
      <c r="O599" s="191">
        <v>0</v>
      </c>
      <c r="P599" s="194" t="s">
        <v>8918</v>
      </c>
      <c r="Q599" s="194" t="s">
        <v>329</v>
      </c>
      <c r="R599" s="194" t="s">
        <v>384</v>
      </c>
      <c r="S599" s="194" t="s">
        <v>2425</v>
      </c>
    </row>
    <row r="600" spans="1:19" hidden="1" outlineLevel="2" x14ac:dyDescent="0.25">
      <c r="A600" s="194" t="s">
        <v>8919</v>
      </c>
      <c r="B600" s="193">
        <v>41102</v>
      </c>
      <c r="C600" s="194" t="s">
        <v>9065</v>
      </c>
      <c r="D600" s="194" t="s">
        <v>8320</v>
      </c>
      <c r="E600" s="194" t="s">
        <v>9062</v>
      </c>
      <c r="F600" s="194" t="s">
        <v>9060</v>
      </c>
      <c r="G600" s="191">
        <v>0</v>
      </c>
      <c r="H600" s="192">
        <v>1740</v>
      </c>
      <c r="I600" s="191">
        <v>2012</v>
      </c>
      <c r="J600" s="191">
        <v>155010</v>
      </c>
      <c r="K600" s="194" t="s">
        <v>3140</v>
      </c>
      <c r="L600" s="194" t="s">
        <v>9063</v>
      </c>
      <c r="M600" s="194" t="s">
        <v>3142</v>
      </c>
      <c r="N600" s="194" t="s">
        <v>20</v>
      </c>
      <c r="O600" s="191">
        <v>0</v>
      </c>
      <c r="P600" s="194" t="s">
        <v>8918</v>
      </c>
      <c r="Q600" s="194" t="s">
        <v>329</v>
      </c>
      <c r="R600" s="194" t="s">
        <v>384</v>
      </c>
      <c r="S600" s="194" t="s">
        <v>2425</v>
      </c>
    </row>
    <row r="601" spans="1:19" hidden="1" outlineLevel="2" x14ac:dyDescent="0.25">
      <c r="A601" s="194" t="s">
        <v>8919</v>
      </c>
      <c r="B601" s="193">
        <v>41109</v>
      </c>
      <c r="C601" s="194" t="s">
        <v>9066</v>
      </c>
      <c r="D601" s="194" t="s">
        <v>8320</v>
      </c>
      <c r="E601" s="194" t="s">
        <v>9062</v>
      </c>
      <c r="F601" s="194" t="s">
        <v>9060</v>
      </c>
      <c r="G601" s="191">
        <v>0</v>
      </c>
      <c r="H601" s="192">
        <v>2871.35</v>
      </c>
      <c r="I601" s="191">
        <v>2012</v>
      </c>
      <c r="J601" s="191">
        <v>156263</v>
      </c>
      <c r="K601" s="194" t="s">
        <v>8961</v>
      </c>
      <c r="L601" s="194" t="s">
        <v>9063</v>
      </c>
      <c r="M601" s="194" t="s">
        <v>8962</v>
      </c>
      <c r="N601" s="194" t="s">
        <v>20</v>
      </c>
      <c r="O601" s="191">
        <v>0</v>
      </c>
      <c r="P601" s="194" t="s">
        <v>8918</v>
      </c>
      <c r="Q601" s="194" t="s">
        <v>329</v>
      </c>
      <c r="R601" s="194" t="s">
        <v>384</v>
      </c>
      <c r="S601" s="194" t="s">
        <v>2425</v>
      </c>
    </row>
    <row r="602" spans="1:19" hidden="1" outlineLevel="2" x14ac:dyDescent="0.25">
      <c r="A602" s="194" t="s">
        <v>8919</v>
      </c>
      <c r="B602" s="193">
        <v>41109</v>
      </c>
      <c r="C602" s="194" t="s">
        <v>9066</v>
      </c>
      <c r="D602" s="194" t="s">
        <v>8320</v>
      </c>
      <c r="E602" s="194" t="s">
        <v>9062</v>
      </c>
      <c r="F602" s="194" t="s">
        <v>9060</v>
      </c>
      <c r="G602" s="191">
        <v>0</v>
      </c>
      <c r="H602" s="192">
        <v>336.88</v>
      </c>
      <c r="I602" s="191">
        <v>2012</v>
      </c>
      <c r="J602" s="191">
        <v>156263</v>
      </c>
      <c r="K602" s="194" t="s">
        <v>8961</v>
      </c>
      <c r="L602" s="194" t="s">
        <v>9063</v>
      </c>
      <c r="M602" s="194" t="s">
        <v>8962</v>
      </c>
      <c r="N602" s="194" t="s">
        <v>20</v>
      </c>
      <c r="O602" s="191">
        <v>0</v>
      </c>
      <c r="P602" s="194" t="s">
        <v>8918</v>
      </c>
      <c r="Q602" s="194" t="s">
        <v>329</v>
      </c>
      <c r="R602" s="194" t="s">
        <v>384</v>
      </c>
      <c r="S602" s="194" t="s">
        <v>2425</v>
      </c>
    </row>
    <row r="603" spans="1:19" hidden="1" outlineLevel="2" x14ac:dyDescent="0.25">
      <c r="A603" s="194" t="s">
        <v>8919</v>
      </c>
      <c r="B603" s="193">
        <v>41120</v>
      </c>
      <c r="C603" s="194" t="s">
        <v>9067</v>
      </c>
      <c r="D603" s="194" t="s">
        <v>8320</v>
      </c>
      <c r="E603" s="194" t="s">
        <v>8922</v>
      </c>
      <c r="F603" s="194" t="s">
        <v>9068</v>
      </c>
      <c r="G603" s="191">
        <v>0</v>
      </c>
      <c r="H603" s="192">
        <v>374.22</v>
      </c>
      <c r="I603" s="191">
        <v>2012</v>
      </c>
      <c r="J603" s="191">
        <v>158869</v>
      </c>
      <c r="K603" s="194" t="s">
        <v>3086</v>
      </c>
      <c r="L603" s="194" t="s">
        <v>8924</v>
      </c>
      <c r="M603" s="194" t="s">
        <v>3087</v>
      </c>
      <c r="N603" s="194" t="s">
        <v>20</v>
      </c>
      <c r="O603" s="191">
        <v>0</v>
      </c>
      <c r="P603" s="194" t="s">
        <v>8918</v>
      </c>
      <c r="Q603" s="194" t="s">
        <v>329</v>
      </c>
      <c r="R603" s="194" t="s">
        <v>827</v>
      </c>
      <c r="S603" s="194" t="s">
        <v>2425</v>
      </c>
    </row>
    <row r="604" spans="1:19" hidden="1" outlineLevel="2" x14ac:dyDescent="0.25">
      <c r="A604" s="194" t="s">
        <v>8919</v>
      </c>
      <c r="B604" s="193">
        <v>41149</v>
      </c>
      <c r="C604" s="194" t="s">
        <v>9069</v>
      </c>
      <c r="D604" s="194" t="s">
        <v>8320</v>
      </c>
      <c r="E604" s="194" t="s">
        <v>8922</v>
      </c>
      <c r="F604" s="194" t="s">
        <v>9068</v>
      </c>
      <c r="G604" s="191">
        <v>0</v>
      </c>
      <c r="H604" s="192">
        <v>352.41</v>
      </c>
      <c r="I604" s="191">
        <v>2012</v>
      </c>
      <c r="J604" s="191">
        <v>165326</v>
      </c>
      <c r="K604" s="194" t="s">
        <v>3088</v>
      </c>
      <c r="L604" s="194" t="s">
        <v>8924</v>
      </c>
      <c r="M604" s="194" t="s">
        <v>3089</v>
      </c>
      <c r="N604" s="194" t="s">
        <v>20</v>
      </c>
      <c r="O604" s="191">
        <v>0</v>
      </c>
      <c r="P604" s="194" t="s">
        <v>8918</v>
      </c>
      <c r="Q604" s="194" t="s">
        <v>329</v>
      </c>
      <c r="R604" s="194" t="s">
        <v>827</v>
      </c>
      <c r="S604" s="194" t="s">
        <v>2425</v>
      </c>
    </row>
    <row r="605" spans="1:19" hidden="1" outlineLevel="2" x14ac:dyDescent="0.25">
      <c r="A605" s="194" t="s">
        <v>8919</v>
      </c>
      <c r="B605" s="193">
        <v>41179</v>
      </c>
      <c r="C605" s="194" t="s">
        <v>9070</v>
      </c>
      <c r="D605" s="194" t="s">
        <v>8320</v>
      </c>
      <c r="E605" s="194" t="s">
        <v>8922</v>
      </c>
      <c r="F605" s="194" t="s">
        <v>9068</v>
      </c>
      <c r="G605" s="191">
        <v>0</v>
      </c>
      <c r="H605" s="192">
        <v>83.3</v>
      </c>
      <c r="I605" s="191">
        <v>2012</v>
      </c>
      <c r="J605" s="191">
        <v>170333</v>
      </c>
      <c r="K605" s="194" t="s">
        <v>3094</v>
      </c>
      <c r="L605" s="194" t="s">
        <v>8924</v>
      </c>
      <c r="M605" s="194" t="s">
        <v>3095</v>
      </c>
      <c r="N605" s="194" t="s">
        <v>20</v>
      </c>
      <c r="O605" s="191">
        <v>0</v>
      </c>
      <c r="P605" s="194" t="s">
        <v>8918</v>
      </c>
      <c r="Q605" s="194" t="s">
        <v>329</v>
      </c>
      <c r="R605" s="194" t="s">
        <v>827</v>
      </c>
      <c r="S605" s="194" t="s">
        <v>2425</v>
      </c>
    </row>
    <row r="606" spans="1:19" hidden="1" outlineLevel="2" x14ac:dyDescent="0.25">
      <c r="A606" s="194" t="s">
        <v>8919</v>
      </c>
      <c r="B606" s="193">
        <v>41182</v>
      </c>
      <c r="C606" s="194" t="s">
        <v>20</v>
      </c>
      <c r="D606" s="194" t="s">
        <v>8320</v>
      </c>
      <c r="E606" s="194" t="s">
        <v>20</v>
      </c>
      <c r="F606" s="194" t="s">
        <v>9071</v>
      </c>
      <c r="G606" s="191">
        <v>0</v>
      </c>
      <c r="H606" s="192">
        <v>258.75</v>
      </c>
      <c r="I606" s="191">
        <v>2012</v>
      </c>
      <c r="J606" s="191">
        <v>170814</v>
      </c>
      <c r="K606" s="194" t="s">
        <v>3077</v>
      </c>
      <c r="L606" s="194" t="s">
        <v>20</v>
      </c>
      <c r="M606" s="194" t="s">
        <v>3077</v>
      </c>
      <c r="N606" s="194" t="s">
        <v>20</v>
      </c>
      <c r="O606" s="191">
        <v>0</v>
      </c>
      <c r="P606" s="194" t="s">
        <v>8918</v>
      </c>
      <c r="Q606" s="194" t="s">
        <v>329</v>
      </c>
      <c r="R606" s="194" t="s">
        <v>325</v>
      </c>
      <c r="S606" s="194" t="s">
        <v>2425</v>
      </c>
    </row>
    <row r="607" spans="1:19" hidden="1" outlineLevel="2" x14ac:dyDescent="0.25">
      <c r="A607" s="194" t="s">
        <v>8919</v>
      </c>
      <c r="B607" s="193">
        <v>41121</v>
      </c>
      <c r="C607" s="194" t="s">
        <v>20</v>
      </c>
      <c r="D607" s="194" t="s">
        <v>9072</v>
      </c>
      <c r="E607" s="194" t="s">
        <v>20</v>
      </c>
      <c r="F607" s="194" t="s">
        <v>9073</v>
      </c>
      <c r="G607" s="191">
        <v>0</v>
      </c>
      <c r="H607" s="192">
        <v>307.86</v>
      </c>
      <c r="I607" s="191">
        <v>2012</v>
      </c>
      <c r="J607" s="191">
        <v>155178</v>
      </c>
      <c r="K607" s="194" t="s">
        <v>8917</v>
      </c>
      <c r="L607" s="194" t="s">
        <v>20</v>
      </c>
      <c r="M607" s="194" t="s">
        <v>8917</v>
      </c>
      <c r="N607" s="194" t="s">
        <v>20</v>
      </c>
      <c r="O607" s="191">
        <v>0</v>
      </c>
      <c r="P607" s="194" t="s">
        <v>8918</v>
      </c>
      <c r="Q607" s="194" t="s">
        <v>329</v>
      </c>
      <c r="R607" s="194" t="s">
        <v>325</v>
      </c>
      <c r="S607" s="194" t="s">
        <v>2425</v>
      </c>
    </row>
    <row r="608" spans="1:19" outlineLevel="1" collapsed="1" x14ac:dyDescent="0.25">
      <c r="A608" s="194" t="s">
        <v>8919</v>
      </c>
      <c r="B608" s="193"/>
      <c r="C608" s="194"/>
      <c r="D608" s="195" t="s">
        <v>9074</v>
      </c>
      <c r="E608" s="194"/>
      <c r="F608" s="194"/>
      <c r="G608" s="191"/>
      <c r="H608" s="192">
        <v>16578.179999999997</v>
      </c>
      <c r="I608" s="191"/>
      <c r="J608" s="191"/>
      <c r="K608" s="194"/>
      <c r="L608" s="194"/>
      <c r="M608" s="194"/>
      <c r="N608" s="194"/>
      <c r="O608" s="191"/>
      <c r="P608" s="194"/>
      <c r="Q608" s="194"/>
      <c r="R608" s="194"/>
      <c r="S608" s="194"/>
    </row>
    <row r="609" spans="1:19" hidden="1" outlineLevel="2" x14ac:dyDescent="0.25">
      <c r="A609" s="194"/>
      <c r="B609" s="193">
        <v>41093</v>
      </c>
      <c r="C609" s="194" t="s">
        <v>9075</v>
      </c>
      <c r="D609" s="194" t="s">
        <v>8321</v>
      </c>
      <c r="E609" s="194" t="s">
        <v>9001</v>
      </c>
      <c r="F609" s="194" t="s">
        <v>9076</v>
      </c>
      <c r="G609" s="191">
        <v>0</v>
      </c>
      <c r="H609" s="192">
        <v>1551.5</v>
      </c>
      <c r="I609" s="191">
        <v>2012</v>
      </c>
      <c r="J609" s="191">
        <v>153326</v>
      </c>
      <c r="K609" s="194" t="s">
        <v>8600</v>
      </c>
      <c r="L609" s="194" t="s">
        <v>9003</v>
      </c>
      <c r="M609" s="194" t="s">
        <v>8602</v>
      </c>
      <c r="N609" s="194" t="s">
        <v>20</v>
      </c>
      <c r="O609" s="191">
        <v>0</v>
      </c>
      <c r="P609" s="194" t="s">
        <v>8918</v>
      </c>
      <c r="Q609" s="194" t="s">
        <v>329</v>
      </c>
      <c r="R609" s="194" t="s">
        <v>384</v>
      </c>
      <c r="S609" s="194" t="s">
        <v>2425</v>
      </c>
    </row>
    <row r="610" spans="1:19" hidden="1" outlineLevel="2" x14ac:dyDescent="0.25">
      <c r="A610" s="194" t="s">
        <v>8919</v>
      </c>
      <c r="B610" s="193">
        <v>41093</v>
      </c>
      <c r="C610" s="194" t="s">
        <v>9075</v>
      </c>
      <c r="D610" s="194" t="s">
        <v>8321</v>
      </c>
      <c r="E610" s="194" t="s">
        <v>9001</v>
      </c>
      <c r="F610" s="194" t="s">
        <v>9076</v>
      </c>
      <c r="G610" s="191">
        <v>0</v>
      </c>
      <c r="H610" s="192">
        <v>100</v>
      </c>
      <c r="I610" s="191">
        <v>2012</v>
      </c>
      <c r="J610" s="191">
        <v>153326</v>
      </c>
      <c r="K610" s="194" t="s">
        <v>8600</v>
      </c>
      <c r="L610" s="194" t="s">
        <v>9003</v>
      </c>
      <c r="M610" s="194" t="s">
        <v>8602</v>
      </c>
      <c r="N610" s="194" t="s">
        <v>20</v>
      </c>
      <c r="O610" s="191">
        <v>0</v>
      </c>
      <c r="P610" s="194" t="s">
        <v>8918</v>
      </c>
      <c r="Q610" s="194" t="s">
        <v>329</v>
      </c>
      <c r="R610" s="194" t="s">
        <v>384</v>
      </c>
      <c r="S610" s="194" t="s">
        <v>2425</v>
      </c>
    </row>
    <row r="611" spans="1:19" hidden="1" outlineLevel="2" x14ac:dyDescent="0.25">
      <c r="A611" s="194" t="s">
        <v>8919</v>
      </c>
      <c r="B611" s="193">
        <v>41182</v>
      </c>
      <c r="C611" s="194" t="s">
        <v>20</v>
      </c>
      <c r="D611" s="194" t="s">
        <v>8321</v>
      </c>
      <c r="E611" s="194" t="s">
        <v>20</v>
      </c>
      <c r="F611" s="194" t="s">
        <v>9077</v>
      </c>
      <c r="G611" s="191">
        <v>0</v>
      </c>
      <c r="H611" s="192">
        <v>26.3</v>
      </c>
      <c r="I611" s="191">
        <v>2012</v>
      </c>
      <c r="J611" s="191">
        <v>170815</v>
      </c>
      <c r="K611" s="194" t="s">
        <v>3077</v>
      </c>
      <c r="L611" s="194" t="s">
        <v>20</v>
      </c>
      <c r="M611" s="194" t="s">
        <v>3077</v>
      </c>
      <c r="N611" s="194" t="s">
        <v>20</v>
      </c>
      <c r="O611" s="191">
        <v>0</v>
      </c>
      <c r="P611" s="194" t="s">
        <v>8918</v>
      </c>
      <c r="Q611" s="194" t="s">
        <v>329</v>
      </c>
      <c r="R611" s="194" t="s">
        <v>325</v>
      </c>
      <c r="S611" s="194" t="s">
        <v>2425</v>
      </c>
    </row>
    <row r="612" spans="1:19" hidden="1" outlineLevel="2" x14ac:dyDescent="0.25">
      <c r="A612" s="194" t="s">
        <v>8919</v>
      </c>
      <c r="B612" s="193">
        <v>41121</v>
      </c>
      <c r="C612" s="194" t="s">
        <v>20</v>
      </c>
      <c r="D612" s="194" t="s">
        <v>9078</v>
      </c>
      <c r="E612" s="194" t="s">
        <v>20</v>
      </c>
      <c r="F612" s="194" t="s">
        <v>9079</v>
      </c>
      <c r="G612" s="191">
        <v>0</v>
      </c>
      <c r="H612" s="192">
        <v>7.07</v>
      </c>
      <c r="I612" s="191">
        <v>2012</v>
      </c>
      <c r="J612" s="191">
        <v>155179</v>
      </c>
      <c r="K612" s="194" t="s">
        <v>8917</v>
      </c>
      <c r="L612" s="194" t="s">
        <v>20</v>
      </c>
      <c r="M612" s="194" t="s">
        <v>8917</v>
      </c>
      <c r="N612" s="194" t="s">
        <v>20</v>
      </c>
      <c r="O612" s="191">
        <v>0</v>
      </c>
      <c r="P612" s="194" t="s">
        <v>8918</v>
      </c>
      <c r="Q612" s="194" t="s">
        <v>329</v>
      </c>
      <c r="R612" s="194" t="s">
        <v>325</v>
      </c>
      <c r="S612" s="194" t="s">
        <v>2425</v>
      </c>
    </row>
    <row r="613" spans="1:19" outlineLevel="1" collapsed="1" x14ac:dyDescent="0.25">
      <c r="A613" s="194" t="s">
        <v>8919</v>
      </c>
      <c r="B613" s="193"/>
      <c r="C613" s="194"/>
      <c r="D613" s="195" t="s">
        <v>9080</v>
      </c>
      <c r="E613" s="194"/>
      <c r="F613" s="194"/>
      <c r="G613" s="191"/>
      <c r="H613" s="192">
        <v>1684.87</v>
      </c>
      <c r="I613" s="191"/>
      <c r="J613" s="191"/>
      <c r="K613" s="194"/>
      <c r="L613" s="194"/>
      <c r="M613" s="194"/>
      <c r="N613" s="194"/>
      <c r="O613" s="191"/>
      <c r="P613" s="194"/>
      <c r="Q613" s="194"/>
      <c r="R613" s="194"/>
      <c r="S613" s="194"/>
    </row>
    <row r="614" spans="1:19" hidden="1" outlineLevel="2" x14ac:dyDescent="0.25">
      <c r="A614" s="194"/>
      <c r="B614" s="193">
        <v>41100</v>
      </c>
      <c r="C614" s="194" t="s">
        <v>9081</v>
      </c>
      <c r="D614" s="194" t="s">
        <v>3792</v>
      </c>
      <c r="E614" s="194" t="s">
        <v>9082</v>
      </c>
      <c r="F614" s="194" t="s">
        <v>9083</v>
      </c>
      <c r="G614" s="191">
        <v>0</v>
      </c>
      <c r="H614" s="192">
        <v>901.55</v>
      </c>
      <c r="I614" s="191">
        <v>2012</v>
      </c>
      <c r="J614" s="191">
        <v>154884</v>
      </c>
      <c r="K614" s="194" t="s">
        <v>9084</v>
      </c>
      <c r="L614" s="194" t="s">
        <v>9085</v>
      </c>
      <c r="M614" s="194" t="s">
        <v>9086</v>
      </c>
      <c r="N614" s="194" t="s">
        <v>20</v>
      </c>
      <c r="O614" s="191">
        <v>0</v>
      </c>
      <c r="P614" s="194" t="s">
        <v>8918</v>
      </c>
      <c r="Q614" s="194" t="s">
        <v>329</v>
      </c>
      <c r="R614" s="194" t="s">
        <v>384</v>
      </c>
      <c r="S614" s="194" t="s">
        <v>2425</v>
      </c>
    </row>
    <row r="615" spans="1:19" hidden="1" outlineLevel="2" x14ac:dyDescent="0.25">
      <c r="A615" s="194" t="s">
        <v>8919</v>
      </c>
      <c r="B615" s="193">
        <v>41101</v>
      </c>
      <c r="C615" s="194" t="s">
        <v>9087</v>
      </c>
      <c r="D615" s="194" t="s">
        <v>3792</v>
      </c>
      <c r="E615" s="194" t="s">
        <v>9006</v>
      </c>
      <c r="F615" s="194" t="s">
        <v>9088</v>
      </c>
      <c r="G615" s="191">
        <v>0</v>
      </c>
      <c r="H615" s="192">
        <v>360</v>
      </c>
      <c r="I615" s="191">
        <v>2012</v>
      </c>
      <c r="J615" s="191">
        <v>154905</v>
      </c>
      <c r="K615" s="194" t="s">
        <v>3115</v>
      </c>
      <c r="L615" s="194" t="s">
        <v>9008</v>
      </c>
      <c r="M615" s="194" t="s">
        <v>3117</v>
      </c>
      <c r="N615" s="194" t="s">
        <v>20</v>
      </c>
      <c r="O615" s="191">
        <v>0</v>
      </c>
      <c r="P615" s="194" t="s">
        <v>8918</v>
      </c>
      <c r="Q615" s="194" t="s">
        <v>329</v>
      </c>
      <c r="R615" s="194" t="s">
        <v>384</v>
      </c>
      <c r="S615" s="194" t="s">
        <v>2425</v>
      </c>
    </row>
    <row r="616" spans="1:19" hidden="1" outlineLevel="2" x14ac:dyDescent="0.25">
      <c r="A616" s="194" t="s">
        <v>8919</v>
      </c>
      <c r="B616" s="193">
        <v>41101</v>
      </c>
      <c r="C616" s="194" t="s">
        <v>9087</v>
      </c>
      <c r="D616" s="194" t="s">
        <v>3792</v>
      </c>
      <c r="E616" s="194" t="s">
        <v>9006</v>
      </c>
      <c r="F616" s="194" t="s">
        <v>9088</v>
      </c>
      <c r="G616" s="191">
        <v>0</v>
      </c>
      <c r="H616" s="192">
        <v>27.36</v>
      </c>
      <c r="I616" s="191">
        <v>2012</v>
      </c>
      <c r="J616" s="191">
        <v>154905</v>
      </c>
      <c r="K616" s="194" t="s">
        <v>3115</v>
      </c>
      <c r="L616" s="194" t="s">
        <v>9008</v>
      </c>
      <c r="M616" s="194" t="s">
        <v>3117</v>
      </c>
      <c r="N616" s="194" t="s">
        <v>20</v>
      </c>
      <c r="O616" s="191">
        <v>0</v>
      </c>
      <c r="P616" s="194" t="s">
        <v>8918</v>
      </c>
      <c r="Q616" s="194" t="s">
        <v>329</v>
      </c>
      <c r="R616" s="194" t="s">
        <v>384</v>
      </c>
      <c r="S616" s="194" t="s">
        <v>2425</v>
      </c>
    </row>
    <row r="617" spans="1:19" hidden="1" outlineLevel="2" x14ac:dyDescent="0.25">
      <c r="A617" s="194" t="s">
        <v>8919</v>
      </c>
      <c r="B617" s="193">
        <v>41109</v>
      </c>
      <c r="C617" s="194" t="s">
        <v>9089</v>
      </c>
      <c r="D617" s="194" t="s">
        <v>3792</v>
      </c>
      <c r="E617" s="194" t="s">
        <v>9082</v>
      </c>
      <c r="F617" s="194" t="s">
        <v>9083</v>
      </c>
      <c r="G617" s="191">
        <v>0</v>
      </c>
      <c r="H617" s="192">
        <v>184.35</v>
      </c>
      <c r="I617" s="191">
        <v>2012</v>
      </c>
      <c r="J617" s="191">
        <v>156274</v>
      </c>
      <c r="K617" s="194" t="s">
        <v>8961</v>
      </c>
      <c r="L617" s="194" t="s">
        <v>9085</v>
      </c>
      <c r="M617" s="194" t="s">
        <v>8962</v>
      </c>
      <c r="N617" s="194" t="s">
        <v>20</v>
      </c>
      <c r="O617" s="191">
        <v>0</v>
      </c>
      <c r="P617" s="194" t="s">
        <v>8918</v>
      </c>
      <c r="Q617" s="194" t="s">
        <v>329</v>
      </c>
      <c r="R617" s="194" t="s">
        <v>384</v>
      </c>
      <c r="S617" s="194" t="s">
        <v>2425</v>
      </c>
    </row>
    <row r="618" spans="1:19" hidden="1" outlineLevel="2" x14ac:dyDescent="0.25">
      <c r="A618" s="194" t="s">
        <v>8919</v>
      </c>
      <c r="B618" s="193">
        <v>41113</v>
      </c>
      <c r="C618" s="194" t="s">
        <v>9090</v>
      </c>
      <c r="D618" s="194" t="s">
        <v>3792</v>
      </c>
      <c r="E618" s="194" t="s">
        <v>9001</v>
      </c>
      <c r="F618" s="194" t="s">
        <v>9083</v>
      </c>
      <c r="G618" s="191">
        <v>0</v>
      </c>
      <c r="H618" s="192">
        <v>600</v>
      </c>
      <c r="I618" s="191">
        <v>2012</v>
      </c>
      <c r="J618" s="191">
        <v>156588</v>
      </c>
      <c r="K618" s="194" t="s">
        <v>9091</v>
      </c>
      <c r="L618" s="194" t="s">
        <v>9003</v>
      </c>
      <c r="M618" s="194" t="s">
        <v>9092</v>
      </c>
      <c r="N618" s="194" t="s">
        <v>20</v>
      </c>
      <c r="O618" s="191">
        <v>0</v>
      </c>
      <c r="P618" s="194" t="s">
        <v>8918</v>
      </c>
      <c r="Q618" s="194" t="s">
        <v>329</v>
      </c>
      <c r="R618" s="194" t="s">
        <v>384</v>
      </c>
      <c r="S618" s="194" t="s">
        <v>2425</v>
      </c>
    </row>
    <row r="619" spans="1:19" hidden="1" outlineLevel="2" x14ac:dyDescent="0.25">
      <c r="A619" s="194" t="s">
        <v>8919</v>
      </c>
      <c r="B619" s="193">
        <v>41114</v>
      </c>
      <c r="C619" s="194" t="s">
        <v>9093</v>
      </c>
      <c r="D619" s="194" t="s">
        <v>3792</v>
      </c>
      <c r="E619" s="194" t="s">
        <v>9001</v>
      </c>
      <c r="F619" s="194" t="s">
        <v>9083</v>
      </c>
      <c r="G619" s="191">
        <v>0</v>
      </c>
      <c r="H619" s="192">
        <v>2007.44</v>
      </c>
      <c r="I619" s="191">
        <v>2012</v>
      </c>
      <c r="J619" s="191">
        <v>156749</v>
      </c>
      <c r="K619" s="194" t="s">
        <v>3080</v>
      </c>
      <c r="L619" s="194" t="s">
        <v>9003</v>
      </c>
      <c r="M619" s="194" t="s">
        <v>3081</v>
      </c>
      <c r="N619" s="194" t="s">
        <v>20</v>
      </c>
      <c r="O619" s="191">
        <v>0</v>
      </c>
      <c r="P619" s="194" t="s">
        <v>8918</v>
      </c>
      <c r="Q619" s="194" t="s">
        <v>329</v>
      </c>
      <c r="R619" s="194" t="s">
        <v>384</v>
      </c>
      <c r="S619" s="194" t="s">
        <v>2425</v>
      </c>
    </row>
    <row r="620" spans="1:19" hidden="1" outlineLevel="2" x14ac:dyDescent="0.25">
      <c r="A620" s="194" t="s">
        <v>8919</v>
      </c>
      <c r="B620" s="193">
        <v>41120</v>
      </c>
      <c r="C620" s="194" t="s">
        <v>9094</v>
      </c>
      <c r="D620" s="194" t="s">
        <v>3792</v>
      </c>
      <c r="E620" s="194" t="s">
        <v>8922</v>
      </c>
      <c r="F620" s="194" t="s">
        <v>9095</v>
      </c>
      <c r="G620" s="191">
        <v>0</v>
      </c>
      <c r="H620" s="192">
        <v>788.91</v>
      </c>
      <c r="I620" s="191">
        <v>2012</v>
      </c>
      <c r="J620" s="191">
        <v>158865</v>
      </c>
      <c r="K620" s="194" t="s">
        <v>3086</v>
      </c>
      <c r="L620" s="194" t="s">
        <v>8924</v>
      </c>
      <c r="M620" s="194" t="s">
        <v>3087</v>
      </c>
      <c r="N620" s="194" t="s">
        <v>20</v>
      </c>
      <c r="O620" s="191">
        <v>0</v>
      </c>
      <c r="P620" s="194" t="s">
        <v>8918</v>
      </c>
      <c r="Q620" s="194" t="s">
        <v>329</v>
      </c>
      <c r="R620" s="194" t="s">
        <v>827</v>
      </c>
      <c r="S620" s="194" t="s">
        <v>2425</v>
      </c>
    </row>
    <row r="621" spans="1:19" hidden="1" outlineLevel="2" x14ac:dyDescent="0.25">
      <c r="A621" s="194" t="s">
        <v>8919</v>
      </c>
      <c r="B621" s="193">
        <v>41124</v>
      </c>
      <c r="C621" s="194" t="s">
        <v>9096</v>
      </c>
      <c r="D621" s="194" t="s">
        <v>3792</v>
      </c>
      <c r="E621" s="194" t="s">
        <v>9001</v>
      </c>
      <c r="F621" s="194" t="s">
        <v>9083</v>
      </c>
      <c r="G621" s="191">
        <v>0</v>
      </c>
      <c r="H621" s="192">
        <v>257.75</v>
      </c>
      <c r="I621" s="191">
        <v>2012</v>
      </c>
      <c r="J621" s="191">
        <v>159672</v>
      </c>
      <c r="K621" s="194" t="s">
        <v>3071</v>
      </c>
      <c r="L621" s="194" t="s">
        <v>9003</v>
      </c>
      <c r="M621" s="194" t="s">
        <v>3072</v>
      </c>
      <c r="N621" s="194" t="s">
        <v>20</v>
      </c>
      <c r="O621" s="191">
        <v>0</v>
      </c>
      <c r="P621" s="194" t="s">
        <v>8918</v>
      </c>
      <c r="Q621" s="194" t="s">
        <v>329</v>
      </c>
      <c r="R621" s="194" t="s">
        <v>384</v>
      </c>
      <c r="S621" s="194" t="s">
        <v>2425</v>
      </c>
    </row>
    <row r="622" spans="1:19" hidden="1" outlineLevel="2" x14ac:dyDescent="0.25">
      <c r="A622" s="194" t="s">
        <v>8919</v>
      </c>
      <c r="B622" s="193">
        <v>41137</v>
      </c>
      <c r="C622" s="194" t="s">
        <v>9097</v>
      </c>
      <c r="D622" s="194" t="s">
        <v>3792</v>
      </c>
      <c r="E622" s="194" t="s">
        <v>8960</v>
      </c>
      <c r="F622" s="194" t="s">
        <v>9083</v>
      </c>
      <c r="G622" s="191">
        <v>0</v>
      </c>
      <c r="H622" s="192">
        <v>101.75</v>
      </c>
      <c r="I622" s="191">
        <v>2012</v>
      </c>
      <c r="J622" s="191">
        <v>161746</v>
      </c>
      <c r="K622" s="194" t="s">
        <v>3108</v>
      </c>
      <c r="L622" s="194" t="s">
        <v>8252</v>
      </c>
      <c r="M622" s="194" t="s">
        <v>3109</v>
      </c>
      <c r="N622" s="194" t="s">
        <v>20</v>
      </c>
      <c r="O622" s="191">
        <v>0</v>
      </c>
      <c r="P622" s="194" t="s">
        <v>8918</v>
      </c>
      <c r="Q622" s="194" t="s">
        <v>329</v>
      </c>
      <c r="R622" s="194" t="s">
        <v>384</v>
      </c>
      <c r="S622" s="194" t="s">
        <v>2425</v>
      </c>
    </row>
    <row r="623" spans="1:19" hidden="1" outlineLevel="2" x14ac:dyDescent="0.25">
      <c r="A623" s="194" t="s">
        <v>8919</v>
      </c>
      <c r="B623" s="193">
        <v>41149</v>
      </c>
      <c r="C623" s="194" t="s">
        <v>9098</v>
      </c>
      <c r="D623" s="194" t="s">
        <v>3792</v>
      </c>
      <c r="E623" s="194" t="s">
        <v>8922</v>
      </c>
      <c r="F623" s="194" t="s">
        <v>9095</v>
      </c>
      <c r="G623" s="191">
        <v>0</v>
      </c>
      <c r="H623" s="192">
        <v>330.36</v>
      </c>
      <c r="I623" s="191">
        <v>2012</v>
      </c>
      <c r="J623" s="191">
        <v>165320</v>
      </c>
      <c r="K623" s="194" t="s">
        <v>3088</v>
      </c>
      <c r="L623" s="194" t="s">
        <v>8924</v>
      </c>
      <c r="M623" s="194" t="s">
        <v>3089</v>
      </c>
      <c r="N623" s="194" t="s">
        <v>20</v>
      </c>
      <c r="O623" s="191">
        <v>0</v>
      </c>
      <c r="P623" s="194" t="s">
        <v>8918</v>
      </c>
      <c r="Q623" s="194" t="s">
        <v>329</v>
      </c>
      <c r="R623" s="194" t="s">
        <v>827</v>
      </c>
      <c r="S623" s="194" t="s">
        <v>2425</v>
      </c>
    </row>
    <row r="624" spans="1:19" hidden="1" outlineLevel="2" x14ac:dyDescent="0.25">
      <c r="A624" s="194" t="s">
        <v>8919</v>
      </c>
      <c r="B624" s="193">
        <v>41171</v>
      </c>
      <c r="C624" s="194" t="s">
        <v>9099</v>
      </c>
      <c r="D624" s="194" t="s">
        <v>3792</v>
      </c>
      <c r="E624" s="194" t="s">
        <v>8964</v>
      </c>
      <c r="F624" s="194" t="s">
        <v>9088</v>
      </c>
      <c r="G624" s="191">
        <v>0</v>
      </c>
      <c r="H624" s="192">
        <v>618.24</v>
      </c>
      <c r="I624" s="191">
        <v>2012</v>
      </c>
      <c r="J624" s="191">
        <v>168350</v>
      </c>
      <c r="K624" s="194" t="s">
        <v>3246</v>
      </c>
      <c r="L624" s="194" t="s">
        <v>8966</v>
      </c>
      <c r="M624" s="194" t="s">
        <v>3247</v>
      </c>
      <c r="N624" s="194" t="s">
        <v>20</v>
      </c>
      <c r="O624" s="191">
        <v>0</v>
      </c>
      <c r="P624" s="194" t="s">
        <v>8918</v>
      </c>
      <c r="Q624" s="194" t="s">
        <v>329</v>
      </c>
      <c r="R624" s="194" t="s">
        <v>384</v>
      </c>
      <c r="S624" s="194" t="s">
        <v>2425</v>
      </c>
    </row>
    <row r="625" spans="1:19" hidden="1" outlineLevel="2" x14ac:dyDescent="0.25">
      <c r="A625" s="194" t="s">
        <v>8919</v>
      </c>
      <c r="B625" s="193">
        <v>41175</v>
      </c>
      <c r="C625" s="194" t="s">
        <v>9100</v>
      </c>
      <c r="D625" s="194" t="s">
        <v>3792</v>
      </c>
      <c r="E625" s="194" t="s">
        <v>9001</v>
      </c>
      <c r="F625" s="194" t="s">
        <v>9083</v>
      </c>
      <c r="G625" s="191">
        <v>0</v>
      </c>
      <c r="H625" s="192">
        <v>861.7</v>
      </c>
      <c r="I625" s="191">
        <v>2012</v>
      </c>
      <c r="J625" s="191">
        <v>168769</v>
      </c>
      <c r="K625" s="194" t="s">
        <v>3315</v>
      </c>
      <c r="L625" s="194" t="s">
        <v>9003</v>
      </c>
      <c r="M625" s="194" t="s">
        <v>3316</v>
      </c>
      <c r="N625" s="194" t="s">
        <v>20</v>
      </c>
      <c r="O625" s="191">
        <v>0</v>
      </c>
      <c r="P625" s="194" t="s">
        <v>8918</v>
      </c>
      <c r="Q625" s="194" t="s">
        <v>329</v>
      </c>
      <c r="R625" s="194" t="s">
        <v>384</v>
      </c>
      <c r="S625" s="194" t="s">
        <v>2425</v>
      </c>
    </row>
    <row r="626" spans="1:19" hidden="1" outlineLevel="2" x14ac:dyDescent="0.25">
      <c r="A626" s="194" t="s">
        <v>8919</v>
      </c>
      <c r="B626" s="193">
        <v>41175</v>
      </c>
      <c r="C626" s="194" t="s">
        <v>9101</v>
      </c>
      <c r="D626" s="194" t="s">
        <v>3792</v>
      </c>
      <c r="E626" s="194" t="s">
        <v>9001</v>
      </c>
      <c r="F626" s="194" t="s">
        <v>9083</v>
      </c>
      <c r="G626" s="191">
        <v>0</v>
      </c>
      <c r="H626" s="192">
        <v>625.82000000000005</v>
      </c>
      <c r="I626" s="191">
        <v>2012</v>
      </c>
      <c r="J626" s="191">
        <v>168770</v>
      </c>
      <c r="K626" s="194" t="s">
        <v>3315</v>
      </c>
      <c r="L626" s="194" t="s">
        <v>9003</v>
      </c>
      <c r="M626" s="194" t="s">
        <v>3316</v>
      </c>
      <c r="N626" s="194" t="s">
        <v>20</v>
      </c>
      <c r="O626" s="191">
        <v>0</v>
      </c>
      <c r="P626" s="194" t="s">
        <v>8918</v>
      </c>
      <c r="Q626" s="194" t="s">
        <v>329</v>
      </c>
      <c r="R626" s="194" t="s">
        <v>384</v>
      </c>
      <c r="S626" s="194" t="s">
        <v>2425</v>
      </c>
    </row>
    <row r="627" spans="1:19" hidden="1" outlineLevel="2" x14ac:dyDescent="0.25">
      <c r="A627" s="194" t="s">
        <v>8919</v>
      </c>
      <c r="B627" s="193">
        <v>41175</v>
      </c>
      <c r="C627" s="194" t="s">
        <v>9102</v>
      </c>
      <c r="D627" s="194" t="s">
        <v>3792</v>
      </c>
      <c r="E627" s="194" t="s">
        <v>9001</v>
      </c>
      <c r="F627" s="194" t="s">
        <v>9083</v>
      </c>
      <c r="G627" s="191">
        <v>0</v>
      </c>
      <c r="H627" s="192">
        <v>457.5</v>
      </c>
      <c r="I627" s="191">
        <v>2012</v>
      </c>
      <c r="J627" s="191">
        <v>168771</v>
      </c>
      <c r="K627" s="194" t="s">
        <v>3315</v>
      </c>
      <c r="L627" s="194" t="s">
        <v>9003</v>
      </c>
      <c r="M627" s="194" t="s">
        <v>3316</v>
      </c>
      <c r="N627" s="194" t="s">
        <v>20</v>
      </c>
      <c r="O627" s="191">
        <v>0</v>
      </c>
      <c r="P627" s="194" t="s">
        <v>8918</v>
      </c>
      <c r="Q627" s="194" t="s">
        <v>329</v>
      </c>
      <c r="R627" s="194" t="s">
        <v>384</v>
      </c>
      <c r="S627" s="194" t="s">
        <v>2425</v>
      </c>
    </row>
    <row r="628" spans="1:19" hidden="1" outlineLevel="2" x14ac:dyDescent="0.25">
      <c r="A628" s="194" t="s">
        <v>8919</v>
      </c>
      <c r="B628" s="193">
        <v>41175</v>
      </c>
      <c r="C628" s="194" t="s">
        <v>9103</v>
      </c>
      <c r="D628" s="194" t="s">
        <v>3792</v>
      </c>
      <c r="E628" s="194" t="s">
        <v>9001</v>
      </c>
      <c r="F628" s="194" t="s">
        <v>9083</v>
      </c>
      <c r="G628" s="191">
        <v>0</v>
      </c>
      <c r="H628" s="192">
        <v>701</v>
      </c>
      <c r="I628" s="191">
        <v>2012</v>
      </c>
      <c r="J628" s="191">
        <v>168797</v>
      </c>
      <c r="K628" s="194" t="s">
        <v>3315</v>
      </c>
      <c r="L628" s="194" t="s">
        <v>9003</v>
      </c>
      <c r="M628" s="194" t="s">
        <v>3316</v>
      </c>
      <c r="N628" s="194" t="s">
        <v>20</v>
      </c>
      <c r="O628" s="191">
        <v>0</v>
      </c>
      <c r="P628" s="194" t="s">
        <v>8918</v>
      </c>
      <c r="Q628" s="194" t="s">
        <v>329</v>
      </c>
      <c r="R628" s="194" t="s">
        <v>384</v>
      </c>
      <c r="S628" s="194" t="s">
        <v>2425</v>
      </c>
    </row>
    <row r="629" spans="1:19" hidden="1" outlineLevel="2" x14ac:dyDescent="0.25">
      <c r="A629" s="194" t="s">
        <v>8919</v>
      </c>
      <c r="B629" s="193">
        <v>41175</v>
      </c>
      <c r="C629" s="194" t="s">
        <v>9103</v>
      </c>
      <c r="D629" s="194" t="s">
        <v>3792</v>
      </c>
      <c r="E629" s="194" t="s">
        <v>9001</v>
      </c>
      <c r="F629" s="194" t="s">
        <v>9083</v>
      </c>
      <c r="G629" s="191">
        <v>0</v>
      </c>
      <c r="H629" s="192">
        <v>48.85</v>
      </c>
      <c r="I629" s="191">
        <v>2012</v>
      </c>
      <c r="J629" s="191">
        <v>168797</v>
      </c>
      <c r="K629" s="194" t="s">
        <v>3315</v>
      </c>
      <c r="L629" s="194" t="s">
        <v>9003</v>
      </c>
      <c r="M629" s="194" t="s">
        <v>3316</v>
      </c>
      <c r="N629" s="194" t="s">
        <v>20</v>
      </c>
      <c r="O629" s="191">
        <v>0</v>
      </c>
      <c r="P629" s="194" t="s">
        <v>8918</v>
      </c>
      <c r="Q629" s="194" t="s">
        <v>329</v>
      </c>
      <c r="R629" s="194" t="s">
        <v>384</v>
      </c>
      <c r="S629" s="194" t="s">
        <v>2425</v>
      </c>
    </row>
    <row r="630" spans="1:19" hidden="1" outlineLevel="2" x14ac:dyDescent="0.25">
      <c r="A630" s="194" t="s">
        <v>8919</v>
      </c>
      <c r="B630" s="193">
        <v>41175</v>
      </c>
      <c r="C630" s="194" t="s">
        <v>9104</v>
      </c>
      <c r="D630" s="194" t="s">
        <v>3792</v>
      </c>
      <c r="E630" s="194" t="s">
        <v>9001</v>
      </c>
      <c r="F630" s="194" t="s">
        <v>9083</v>
      </c>
      <c r="G630" s="191">
        <v>0</v>
      </c>
      <c r="H630" s="192">
        <v>210</v>
      </c>
      <c r="I630" s="191">
        <v>2012</v>
      </c>
      <c r="J630" s="191">
        <v>168798</v>
      </c>
      <c r="K630" s="194" t="s">
        <v>3315</v>
      </c>
      <c r="L630" s="194" t="s">
        <v>9003</v>
      </c>
      <c r="M630" s="194" t="s">
        <v>3316</v>
      </c>
      <c r="N630" s="194" t="s">
        <v>20</v>
      </c>
      <c r="O630" s="191">
        <v>0</v>
      </c>
      <c r="P630" s="194" t="s">
        <v>8918</v>
      </c>
      <c r="Q630" s="194" t="s">
        <v>329</v>
      </c>
      <c r="R630" s="194" t="s">
        <v>384</v>
      </c>
      <c r="S630" s="194" t="s">
        <v>2425</v>
      </c>
    </row>
    <row r="631" spans="1:19" hidden="1" outlineLevel="2" x14ac:dyDescent="0.25">
      <c r="A631" s="194" t="s">
        <v>8919</v>
      </c>
      <c r="B631" s="193">
        <v>41175</v>
      </c>
      <c r="C631" s="194" t="s">
        <v>9105</v>
      </c>
      <c r="D631" s="194" t="s">
        <v>3792</v>
      </c>
      <c r="E631" s="194" t="s">
        <v>9001</v>
      </c>
      <c r="F631" s="194" t="s">
        <v>9083</v>
      </c>
      <c r="G631" s="191">
        <v>0</v>
      </c>
      <c r="H631" s="192">
        <v>66</v>
      </c>
      <c r="I631" s="191">
        <v>2012</v>
      </c>
      <c r="J631" s="191">
        <v>168799</v>
      </c>
      <c r="K631" s="194" t="s">
        <v>3315</v>
      </c>
      <c r="L631" s="194" t="s">
        <v>9003</v>
      </c>
      <c r="M631" s="194" t="s">
        <v>3316</v>
      </c>
      <c r="N631" s="194" t="s">
        <v>20</v>
      </c>
      <c r="O631" s="191">
        <v>0</v>
      </c>
      <c r="P631" s="194" t="s">
        <v>8918</v>
      </c>
      <c r="Q631" s="194" t="s">
        <v>329</v>
      </c>
      <c r="R631" s="194" t="s">
        <v>384</v>
      </c>
      <c r="S631" s="194" t="s">
        <v>2425</v>
      </c>
    </row>
    <row r="632" spans="1:19" hidden="1" outlineLevel="2" x14ac:dyDescent="0.25">
      <c r="A632" s="194" t="s">
        <v>8919</v>
      </c>
      <c r="B632" s="193">
        <v>41175</v>
      </c>
      <c r="C632" s="194" t="s">
        <v>9105</v>
      </c>
      <c r="D632" s="194" t="s">
        <v>3792</v>
      </c>
      <c r="E632" s="194" t="s">
        <v>9001</v>
      </c>
      <c r="F632" s="194" t="s">
        <v>9083</v>
      </c>
      <c r="G632" s="191">
        <v>0</v>
      </c>
      <c r="H632" s="192">
        <v>12.88</v>
      </c>
      <c r="I632" s="191">
        <v>2012</v>
      </c>
      <c r="J632" s="191">
        <v>168799</v>
      </c>
      <c r="K632" s="194" t="s">
        <v>3315</v>
      </c>
      <c r="L632" s="194" t="s">
        <v>9003</v>
      </c>
      <c r="M632" s="194" t="s">
        <v>3316</v>
      </c>
      <c r="N632" s="194" t="s">
        <v>20</v>
      </c>
      <c r="O632" s="191">
        <v>0</v>
      </c>
      <c r="P632" s="194" t="s">
        <v>8918</v>
      </c>
      <c r="Q632" s="194" t="s">
        <v>329</v>
      </c>
      <c r="R632" s="194" t="s">
        <v>384</v>
      </c>
      <c r="S632" s="194" t="s">
        <v>2425</v>
      </c>
    </row>
    <row r="633" spans="1:19" hidden="1" outlineLevel="2" x14ac:dyDescent="0.25">
      <c r="A633" s="194" t="s">
        <v>8919</v>
      </c>
      <c r="B633" s="193">
        <v>41179</v>
      </c>
      <c r="C633" s="194" t="s">
        <v>9106</v>
      </c>
      <c r="D633" s="194" t="s">
        <v>3792</v>
      </c>
      <c r="E633" s="194" t="s">
        <v>8922</v>
      </c>
      <c r="F633" s="194" t="s">
        <v>9095</v>
      </c>
      <c r="G633" s="191">
        <v>0</v>
      </c>
      <c r="H633" s="192">
        <v>41.18</v>
      </c>
      <c r="I633" s="191">
        <v>2012</v>
      </c>
      <c r="J633" s="191">
        <v>170334</v>
      </c>
      <c r="K633" s="194" t="s">
        <v>3094</v>
      </c>
      <c r="L633" s="194" t="s">
        <v>8924</v>
      </c>
      <c r="M633" s="194" t="s">
        <v>3095</v>
      </c>
      <c r="N633" s="194" t="s">
        <v>20</v>
      </c>
      <c r="O633" s="191">
        <v>0</v>
      </c>
      <c r="P633" s="194" t="s">
        <v>8918</v>
      </c>
      <c r="Q633" s="194" t="s">
        <v>329</v>
      </c>
      <c r="R633" s="194" t="s">
        <v>827</v>
      </c>
      <c r="S633" s="194" t="s">
        <v>2425</v>
      </c>
    </row>
    <row r="634" spans="1:19" hidden="1" outlineLevel="2" x14ac:dyDescent="0.25">
      <c r="A634" s="194" t="s">
        <v>8919</v>
      </c>
      <c r="B634" s="193">
        <v>41182</v>
      </c>
      <c r="C634" s="194" t="s">
        <v>20</v>
      </c>
      <c r="D634" s="194" t="s">
        <v>3792</v>
      </c>
      <c r="E634" s="194" t="s">
        <v>20</v>
      </c>
      <c r="F634" s="194" t="s">
        <v>9107</v>
      </c>
      <c r="G634" s="191">
        <v>0</v>
      </c>
      <c r="H634" s="192">
        <v>148.05000000000001</v>
      </c>
      <c r="I634" s="191">
        <v>2012</v>
      </c>
      <c r="J634" s="191">
        <v>170816</v>
      </c>
      <c r="K634" s="194" t="s">
        <v>3077</v>
      </c>
      <c r="L634" s="194" t="s">
        <v>20</v>
      </c>
      <c r="M634" s="194" t="s">
        <v>3077</v>
      </c>
      <c r="N634" s="194" t="s">
        <v>20</v>
      </c>
      <c r="O634" s="191">
        <v>0</v>
      </c>
      <c r="P634" s="194" t="s">
        <v>8918</v>
      </c>
      <c r="Q634" s="194" t="s">
        <v>329</v>
      </c>
      <c r="R634" s="194" t="s">
        <v>325</v>
      </c>
      <c r="S634" s="194" t="s">
        <v>2425</v>
      </c>
    </row>
    <row r="635" spans="1:19" hidden="1" outlineLevel="2" x14ac:dyDescent="0.25">
      <c r="A635" s="194" t="s">
        <v>8919</v>
      </c>
      <c r="B635" s="193">
        <v>41121</v>
      </c>
      <c r="C635" s="194" t="s">
        <v>20</v>
      </c>
      <c r="D635" s="194" t="s">
        <v>9108</v>
      </c>
      <c r="E635" s="194" t="s">
        <v>20</v>
      </c>
      <c r="F635" s="194" t="s">
        <v>9109</v>
      </c>
      <c r="G635" s="191">
        <v>0</v>
      </c>
      <c r="H635" s="192">
        <v>134.77000000000001</v>
      </c>
      <c r="I635" s="191">
        <v>2012</v>
      </c>
      <c r="J635" s="191">
        <v>155180</v>
      </c>
      <c r="K635" s="194" t="s">
        <v>8917</v>
      </c>
      <c r="L635" s="194" t="s">
        <v>20</v>
      </c>
      <c r="M635" s="194" t="s">
        <v>8917</v>
      </c>
      <c r="N635" s="194" t="s">
        <v>20</v>
      </c>
      <c r="O635" s="191">
        <v>0</v>
      </c>
      <c r="P635" s="194" t="s">
        <v>8918</v>
      </c>
      <c r="Q635" s="194" t="s">
        <v>329</v>
      </c>
      <c r="R635" s="194" t="s">
        <v>325</v>
      </c>
      <c r="S635" s="194" t="s">
        <v>2425</v>
      </c>
    </row>
    <row r="636" spans="1:19" outlineLevel="1" collapsed="1" x14ac:dyDescent="0.25">
      <c r="A636" s="194" t="s">
        <v>8919</v>
      </c>
      <c r="B636" s="193"/>
      <c r="C636" s="194"/>
      <c r="D636" s="195" t="s">
        <v>9110</v>
      </c>
      <c r="E636" s="194"/>
      <c r="F636" s="194"/>
      <c r="G636" s="191"/>
      <c r="H636" s="192">
        <v>9485.4599999999991</v>
      </c>
      <c r="I636" s="191"/>
      <c r="J636" s="191"/>
      <c r="K636" s="194"/>
      <c r="L636" s="194"/>
      <c r="M636" s="194"/>
      <c r="N636" s="194"/>
      <c r="O636" s="191"/>
      <c r="P636" s="194"/>
      <c r="Q636" s="194"/>
      <c r="R636" s="194"/>
      <c r="S636" s="194"/>
    </row>
    <row r="637" spans="1:19" hidden="1" outlineLevel="2" x14ac:dyDescent="0.25">
      <c r="A637" s="194"/>
      <c r="B637" s="193">
        <v>41102</v>
      </c>
      <c r="C637" s="194" t="s">
        <v>9111</v>
      </c>
      <c r="D637" s="194" t="s">
        <v>8322</v>
      </c>
      <c r="E637" s="194" t="s">
        <v>9112</v>
      </c>
      <c r="F637" s="194" t="s">
        <v>9113</v>
      </c>
      <c r="G637" s="191">
        <v>0</v>
      </c>
      <c r="H637" s="192">
        <v>4444.05</v>
      </c>
      <c r="I637" s="191">
        <v>2012</v>
      </c>
      <c r="J637" s="191">
        <v>155009</v>
      </c>
      <c r="K637" s="194" t="s">
        <v>3140</v>
      </c>
      <c r="L637" s="194" t="s">
        <v>9114</v>
      </c>
      <c r="M637" s="194" t="s">
        <v>3142</v>
      </c>
      <c r="N637" s="194" t="s">
        <v>20</v>
      </c>
      <c r="O637" s="191">
        <v>0</v>
      </c>
      <c r="P637" s="194" t="s">
        <v>8918</v>
      </c>
      <c r="Q637" s="194" t="s">
        <v>329</v>
      </c>
      <c r="R637" s="194" t="s">
        <v>384</v>
      </c>
      <c r="S637" s="194" t="s">
        <v>2425</v>
      </c>
    </row>
    <row r="638" spans="1:19" hidden="1" outlineLevel="2" x14ac:dyDescent="0.25">
      <c r="A638" s="194" t="s">
        <v>8919</v>
      </c>
      <c r="B638" s="193">
        <v>41182</v>
      </c>
      <c r="C638" s="194" t="s">
        <v>20</v>
      </c>
      <c r="D638" s="194" t="s">
        <v>8322</v>
      </c>
      <c r="E638" s="194" t="s">
        <v>20</v>
      </c>
      <c r="F638" s="194" t="s">
        <v>9115</v>
      </c>
      <c r="G638" s="191">
        <v>0</v>
      </c>
      <c r="H638" s="192">
        <v>71.599999999999994</v>
      </c>
      <c r="I638" s="191">
        <v>2012</v>
      </c>
      <c r="J638" s="191">
        <v>170817</v>
      </c>
      <c r="K638" s="194" t="s">
        <v>3077</v>
      </c>
      <c r="L638" s="194" t="s">
        <v>20</v>
      </c>
      <c r="M638" s="194" t="s">
        <v>3077</v>
      </c>
      <c r="N638" s="194" t="s">
        <v>20</v>
      </c>
      <c r="O638" s="191">
        <v>0</v>
      </c>
      <c r="P638" s="194" t="s">
        <v>8918</v>
      </c>
      <c r="Q638" s="194" t="s">
        <v>329</v>
      </c>
      <c r="R638" s="194" t="s">
        <v>325</v>
      </c>
      <c r="S638" s="194" t="s">
        <v>2425</v>
      </c>
    </row>
    <row r="639" spans="1:19" hidden="1" outlineLevel="2" x14ac:dyDescent="0.25">
      <c r="A639" s="194" t="s">
        <v>8919</v>
      </c>
      <c r="B639" s="193">
        <v>41121</v>
      </c>
      <c r="C639" s="194" t="s">
        <v>20</v>
      </c>
      <c r="D639" s="194" t="s">
        <v>9116</v>
      </c>
      <c r="E639" s="194" t="s">
        <v>20</v>
      </c>
      <c r="F639" s="194" t="s">
        <v>9117</v>
      </c>
      <c r="G639" s="191">
        <v>0</v>
      </c>
      <c r="H639" s="192">
        <v>71.75</v>
      </c>
      <c r="I639" s="191">
        <v>2012</v>
      </c>
      <c r="J639" s="191">
        <v>155181</v>
      </c>
      <c r="K639" s="194" t="s">
        <v>8917</v>
      </c>
      <c r="L639" s="194" t="s">
        <v>20</v>
      </c>
      <c r="M639" s="194" t="s">
        <v>8917</v>
      </c>
      <c r="N639" s="194" t="s">
        <v>20</v>
      </c>
      <c r="O639" s="191">
        <v>0</v>
      </c>
      <c r="P639" s="194" t="s">
        <v>8918</v>
      </c>
      <c r="Q639" s="194" t="s">
        <v>329</v>
      </c>
      <c r="R639" s="194" t="s">
        <v>325</v>
      </c>
      <c r="S639" s="194" t="s">
        <v>2425</v>
      </c>
    </row>
    <row r="640" spans="1:19" outlineLevel="1" collapsed="1" x14ac:dyDescent="0.25">
      <c r="A640" s="194" t="s">
        <v>8919</v>
      </c>
      <c r="B640" s="193"/>
      <c r="C640" s="194"/>
      <c r="D640" s="195" t="s">
        <v>9118</v>
      </c>
      <c r="E640" s="194"/>
      <c r="F640" s="194"/>
      <c r="G640" s="191"/>
      <c r="H640" s="192">
        <v>4587.4000000000005</v>
      </c>
      <c r="I640" s="191"/>
      <c r="J640" s="191"/>
      <c r="K640" s="194"/>
      <c r="L640" s="194"/>
      <c r="M640" s="194"/>
      <c r="N640" s="194"/>
      <c r="O640" s="191"/>
      <c r="P640" s="194"/>
      <c r="Q640" s="194"/>
      <c r="R640" s="194"/>
      <c r="S640" s="194"/>
    </row>
    <row r="641" spans="1:19" hidden="1" outlineLevel="2" x14ac:dyDescent="0.25">
      <c r="A641" s="194"/>
      <c r="B641" s="193">
        <v>41101</v>
      </c>
      <c r="C641" s="194" t="s">
        <v>9119</v>
      </c>
      <c r="D641" s="194" t="s">
        <v>8323</v>
      </c>
      <c r="E641" s="194" t="s">
        <v>9120</v>
      </c>
      <c r="F641" s="194" t="s">
        <v>9121</v>
      </c>
      <c r="G641" s="191">
        <v>0</v>
      </c>
      <c r="H641" s="192">
        <v>725</v>
      </c>
      <c r="I641" s="191">
        <v>2012</v>
      </c>
      <c r="J641" s="191">
        <v>154934</v>
      </c>
      <c r="K641" s="194" t="s">
        <v>3115</v>
      </c>
      <c r="L641" s="194" t="s">
        <v>9122</v>
      </c>
      <c r="M641" s="194" t="s">
        <v>3117</v>
      </c>
      <c r="N641" s="194" t="s">
        <v>20</v>
      </c>
      <c r="O641" s="191">
        <v>0</v>
      </c>
      <c r="P641" s="194" t="s">
        <v>8918</v>
      </c>
      <c r="Q641" s="194" t="s">
        <v>329</v>
      </c>
      <c r="R641" s="194" t="s">
        <v>384</v>
      </c>
      <c r="S641" s="194" t="s">
        <v>2425</v>
      </c>
    </row>
    <row r="642" spans="1:19" hidden="1" outlineLevel="2" x14ac:dyDescent="0.25">
      <c r="A642" s="194" t="s">
        <v>8919</v>
      </c>
      <c r="B642" s="193">
        <v>41101</v>
      </c>
      <c r="C642" s="194" t="s">
        <v>9119</v>
      </c>
      <c r="D642" s="194" t="s">
        <v>8323</v>
      </c>
      <c r="E642" s="194" t="s">
        <v>9120</v>
      </c>
      <c r="F642" s="194" t="s">
        <v>9121</v>
      </c>
      <c r="G642" s="191">
        <v>0</v>
      </c>
      <c r="H642" s="192">
        <v>80.88</v>
      </c>
      <c r="I642" s="191">
        <v>2012</v>
      </c>
      <c r="J642" s="191">
        <v>154934</v>
      </c>
      <c r="K642" s="194" t="s">
        <v>3115</v>
      </c>
      <c r="L642" s="194" t="s">
        <v>9122</v>
      </c>
      <c r="M642" s="194" t="s">
        <v>3117</v>
      </c>
      <c r="N642" s="194" t="s">
        <v>20</v>
      </c>
      <c r="O642" s="191">
        <v>0</v>
      </c>
      <c r="P642" s="194" t="s">
        <v>8918</v>
      </c>
      <c r="Q642" s="194" t="s">
        <v>329</v>
      </c>
      <c r="R642" s="194" t="s">
        <v>384</v>
      </c>
      <c r="S642" s="194" t="s">
        <v>2425</v>
      </c>
    </row>
    <row r="643" spans="1:19" hidden="1" outlineLevel="2" x14ac:dyDescent="0.25">
      <c r="A643" s="194" t="s">
        <v>8919</v>
      </c>
      <c r="B643" s="193">
        <v>41102</v>
      </c>
      <c r="C643" s="194" t="s">
        <v>9123</v>
      </c>
      <c r="D643" s="194" t="s">
        <v>8323</v>
      </c>
      <c r="E643" s="194" t="s">
        <v>9112</v>
      </c>
      <c r="F643" s="194" t="s">
        <v>9124</v>
      </c>
      <c r="G643" s="191">
        <v>0</v>
      </c>
      <c r="H643" s="192">
        <v>1754.84</v>
      </c>
      <c r="I643" s="191">
        <v>2012</v>
      </c>
      <c r="J643" s="191">
        <v>155011</v>
      </c>
      <c r="K643" s="194" t="s">
        <v>3140</v>
      </c>
      <c r="L643" s="194" t="s">
        <v>9114</v>
      </c>
      <c r="M643" s="194" t="s">
        <v>3142</v>
      </c>
      <c r="N643" s="194" t="s">
        <v>20</v>
      </c>
      <c r="O643" s="191">
        <v>0</v>
      </c>
      <c r="P643" s="194" t="s">
        <v>8918</v>
      </c>
      <c r="Q643" s="194" t="s">
        <v>329</v>
      </c>
      <c r="R643" s="194" t="s">
        <v>384</v>
      </c>
      <c r="S643" s="194" t="s">
        <v>2425</v>
      </c>
    </row>
    <row r="644" spans="1:19" hidden="1" outlineLevel="2" x14ac:dyDescent="0.25">
      <c r="A644" s="194" t="s">
        <v>8919</v>
      </c>
      <c r="B644" s="193">
        <v>41124</v>
      </c>
      <c r="C644" s="194" t="s">
        <v>9125</v>
      </c>
      <c r="D644" s="194" t="s">
        <v>8323</v>
      </c>
      <c r="E644" s="194" t="s">
        <v>8964</v>
      </c>
      <c r="F644" s="194" t="s">
        <v>9124</v>
      </c>
      <c r="G644" s="191">
        <v>0</v>
      </c>
      <c r="H644" s="192">
        <v>456.73</v>
      </c>
      <c r="I644" s="191">
        <v>2012</v>
      </c>
      <c r="J644" s="191">
        <v>159638</v>
      </c>
      <c r="K644" s="194" t="s">
        <v>3071</v>
      </c>
      <c r="L644" s="194" t="s">
        <v>8966</v>
      </c>
      <c r="M644" s="194" t="s">
        <v>3072</v>
      </c>
      <c r="N644" s="194" t="s">
        <v>20</v>
      </c>
      <c r="O644" s="191">
        <v>0</v>
      </c>
      <c r="P644" s="194" t="s">
        <v>8918</v>
      </c>
      <c r="Q644" s="194" t="s">
        <v>329</v>
      </c>
      <c r="R644" s="194" t="s">
        <v>384</v>
      </c>
      <c r="S644" s="194" t="s">
        <v>2425</v>
      </c>
    </row>
    <row r="645" spans="1:19" hidden="1" outlineLevel="2" x14ac:dyDescent="0.25">
      <c r="A645" s="194" t="s">
        <v>8919</v>
      </c>
      <c r="B645" s="193">
        <v>41142</v>
      </c>
      <c r="C645" s="194" t="s">
        <v>9126</v>
      </c>
      <c r="D645" s="194" t="s">
        <v>8323</v>
      </c>
      <c r="E645" s="194" t="s">
        <v>9127</v>
      </c>
      <c r="F645" s="194" t="s">
        <v>9121</v>
      </c>
      <c r="G645" s="191">
        <v>0</v>
      </c>
      <c r="H645" s="192">
        <v>242.47</v>
      </c>
      <c r="I645" s="191">
        <v>2012</v>
      </c>
      <c r="J645" s="191">
        <v>162418</v>
      </c>
      <c r="K645" s="194" t="s">
        <v>8505</v>
      </c>
      <c r="L645" s="194" t="s">
        <v>9128</v>
      </c>
      <c r="M645" s="194" t="s">
        <v>8506</v>
      </c>
      <c r="N645" s="194" t="s">
        <v>20</v>
      </c>
      <c r="O645" s="191">
        <v>0</v>
      </c>
      <c r="P645" s="194" t="s">
        <v>8918</v>
      </c>
      <c r="Q645" s="194" t="s">
        <v>329</v>
      </c>
      <c r="R645" s="194" t="s">
        <v>384</v>
      </c>
      <c r="S645" s="194" t="s">
        <v>2425</v>
      </c>
    </row>
    <row r="646" spans="1:19" hidden="1" outlineLevel="2" x14ac:dyDescent="0.25">
      <c r="A646" s="194" t="s">
        <v>8919</v>
      </c>
      <c r="B646" s="193">
        <v>41142</v>
      </c>
      <c r="C646" s="194" t="s">
        <v>9126</v>
      </c>
      <c r="D646" s="194" t="s">
        <v>8323</v>
      </c>
      <c r="E646" s="194" t="s">
        <v>9127</v>
      </c>
      <c r="F646" s="194" t="s">
        <v>9121</v>
      </c>
      <c r="G646" s="191">
        <v>0</v>
      </c>
      <c r="H646" s="192">
        <v>24.62</v>
      </c>
      <c r="I646" s="191">
        <v>2012</v>
      </c>
      <c r="J646" s="191">
        <v>162418</v>
      </c>
      <c r="K646" s="194" t="s">
        <v>8505</v>
      </c>
      <c r="L646" s="194" t="s">
        <v>9128</v>
      </c>
      <c r="M646" s="194" t="s">
        <v>8506</v>
      </c>
      <c r="N646" s="194" t="s">
        <v>20</v>
      </c>
      <c r="O646" s="191">
        <v>0</v>
      </c>
      <c r="P646" s="194" t="s">
        <v>8918</v>
      </c>
      <c r="Q646" s="194" t="s">
        <v>329</v>
      </c>
      <c r="R646" s="194" t="s">
        <v>384</v>
      </c>
      <c r="S646" s="194" t="s">
        <v>2425</v>
      </c>
    </row>
    <row r="647" spans="1:19" hidden="1" outlineLevel="2" x14ac:dyDescent="0.25">
      <c r="A647" s="194" t="s">
        <v>8919</v>
      </c>
      <c r="B647" s="193">
        <v>41163</v>
      </c>
      <c r="C647" s="194" t="s">
        <v>9129</v>
      </c>
      <c r="D647" s="194" t="s">
        <v>8323</v>
      </c>
      <c r="E647" s="194" t="s">
        <v>414</v>
      </c>
      <c r="F647" s="194" t="s">
        <v>9121</v>
      </c>
      <c r="G647" s="191">
        <v>0</v>
      </c>
      <c r="H647" s="192">
        <v>871</v>
      </c>
      <c r="I647" s="191">
        <v>2012</v>
      </c>
      <c r="J647" s="191">
        <v>167067</v>
      </c>
      <c r="K647" s="194" t="s">
        <v>8975</v>
      </c>
      <c r="L647" s="194" t="s">
        <v>415</v>
      </c>
      <c r="M647" s="194" t="s">
        <v>8977</v>
      </c>
      <c r="N647" s="194" t="s">
        <v>20</v>
      </c>
      <c r="O647" s="191">
        <v>0</v>
      </c>
      <c r="P647" s="194" t="s">
        <v>8918</v>
      </c>
      <c r="Q647" s="194" t="s">
        <v>329</v>
      </c>
      <c r="R647" s="194" t="s">
        <v>384</v>
      </c>
      <c r="S647" s="194" t="s">
        <v>2425</v>
      </c>
    </row>
    <row r="648" spans="1:19" hidden="1" outlineLevel="2" x14ac:dyDescent="0.25">
      <c r="A648" s="194" t="s">
        <v>8919</v>
      </c>
      <c r="B648" s="193">
        <v>41163</v>
      </c>
      <c r="C648" s="194" t="s">
        <v>9129</v>
      </c>
      <c r="D648" s="194" t="s">
        <v>8323</v>
      </c>
      <c r="E648" s="194" t="s">
        <v>414</v>
      </c>
      <c r="F648" s="194" t="s">
        <v>9121</v>
      </c>
      <c r="G648" s="191">
        <v>0</v>
      </c>
      <c r="H648" s="192">
        <v>85.75</v>
      </c>
      <c r="I648" s="191">
        <v>2012</v>
      </c>
      <c r="J648" s="191">
        <v>167067</v>
      </c>
      <c r="K648" s="194" t="s">
        <v>8975</v>
      </c>
      <c r="L648" s="194" t="s">
        <v>415</v>
      </c>
      <c r="M648" s="194" t="s">
        <v>8977</v>
      </c>
      <c r="N648" s="194" t="s">
        <v>20</v>
      </c>
      <c r="O648" s="191">
        <v>0</v>
      </c>
      <c r="P648" s="194" t="s">
        <v>8918</v>
      </c>
      <c r="Q648" s="194" t="s">
        <v>329</v>
      </c>
      <c r="R648" s="194" t="s">
        <v>384</v>
      </c>
      <c r="S648" s="194" t="s">
        <v>2425</v>
      </c>
    </row>
    <row r="649" spans="1:19" hidden="1" outlineLevel="2" x14ac:dyDescent="0.25">
      <c r="A649" s="194" t="s">
        <v>8919</v>
      </c>
      <c r="B649" s="193">
        <v>41182</v>
      </c>
      <c r="C649" s="194" t="s">
        <v>20</v>
      </c>
      <c r="D649" s="194" t="s">
        <v>8323</v>
      </c>
      <c r="E649" s="194" t="s">
        <v>20</v>
      </c>
      <c r="F649" s="194" t="s">
        <v>9130</v>
      </c>
      <c r="G649" s="191">
        <v>0</v>
      </c>
      <c r="H649" s="192">
        <v>67.42</v>
      </c>
      <c r="I649" s="191">
        <v>2012</v>
      </c>
      <c r="J649" s="191">
        <v>170818</v>
      </c>
      <c r="K649" s="194" t="s">
        <v>3077</v>
      </c>
      <c r="L649" s="194" t="s">
        <v>20</v>
      </c>
      <c r="M649" s="194" t="s">
        <v>3077</v>
      </c>
      <c r="N649" s="194" t="s">
        <v>20</v>
      </c>
      <c r="O649" s="191">
        <v>0</v>
      </c>
      <c r="P649" s="194" t="s">
        <v>8918</v>
      </c>
      <c r="Q649" s="194" t="s">
        <v>329</v>
      </c>
      <c r="R649" s="194" t="s">
        <v>325</v>
      </c>
      <c r="S649" s="194" t="s">
        <v>2425</v>
      </c>
    </row>
    <row r="650" spans="1:19" hidden="1" outlineLevel="2" x14ac:dyDescent="0.25">
      <c r="A650" s="194" t="s">
        <v>8919</v>
      </c>
      <c r="B650" s="193">
        <v>41121</v>
      </c>
      <c r="C650" s="194" t="s">
        <v>20</v>
      </c>
      <c r="D650" s="194" t="s">
        <v>9131</v>
      </c>
      <c r="E650" s="194" t="s">
        <v>20</v>
      </c>
      <c r="F650" s="194" t="s">
        <v>9132</v>
      </c>
      <c r="G650" s="191">
        <v>0</v>
      </c>
      <c r="H650" s="192">
        <v>10.78</v>
      </c>
      <c r="I650" s="191">
        <v>2012</v>
      </c>
      <c r="J650" s="191">
        <v>155182</v>
      </c>
      <c r="K650" s="194" t="s">
        <v>8917</v>
      </c>
      <c r="L650" s="194" t="s">
        <v>20</v>
      </c>
      <c r="M650" s="194" t="s">
        <v>8917</v>
      </c>
      <c r="N650" s="194" t="s">
        <v>20</v>
      </c>
      <c r="O650" s="191">
        <v>0</v>
      </c>
      <c r="P650" s="194" t="s">
        <v>8918</v>
      </c>
      <c r="Q650" s="194" t="s">
        <v>329</v>
      </c>
      <c r="R650" s="194" t="s">
        <v>325</v>
      </c>
      <c r="S650" s="194" t="s">
        <v>2425</v>
      </c>
    </row>
    <row r="651" spans="1:19" outlineLevel="1" collapsed="1" x14ac:dyDescent="0.25">
      <c r="A651" s="194" t="s">
        <v>8919</v>
      </c>
      <c r="B651" s="193"/>
      <c r="C651" s="194"/>
      <c r="D651" s="195" t="s">
        <v>9133</v>
      </c>
      <c r="E651" s="194"/>
      <c r="F651" s="194"/>
      <c r="G651" s="191"/>
      <c r="H651" s="192">
        <v>4319.4899999999989</v>
      </c>
      <c r="I651" s="191"/>
      <c r="J651" s="191"/>
      <c r="K651" s="194"/>
      <c r="L651" s="194"/>
      <c r="M651" s="194"/>
      <c r="N651" s="194"/>
      <c r="O651" s="191"/>
      <c r="P651" s="194"/>
      <c r="Q651" s="194"/>
      <c r="R651" s="194"/>
      <c r="S651" s="194"/>
    </row>
    <row r="652" spans="1:19" hidden="1" outlineLevel="2" x14ac:dyDescent="0.25">
      <c r="A652" s="194"/>
      <c r="B652" s="193">
        <v>41109</v>
      </c>
      <c r="C652" s="194" t="s">
        <v>9134</v>
      </c>
      <c r="D652" s="194" t="s">
        <v>8324</v>
      </c>
      <c r="E652" s="194" t="s">
        <v>8974</v>
      </c>
      <c r="F652" s="194" t="s">
        <v>9135</v>
      </c>
      <c r="G652" s="191">
        <v>0</v>
      </c>
      <c r="H652" s="192">
        <v>19.53</v>
      </c>
      <c r="I652" s="191">
        <v>2012</v>
      </c>
      <c r="J652" s="191">
        <v>156255</v>
      </c>
      <c r="K652" s="194" t="s">
        <v>8961</v>
      </c>
      <c r="L652" s="194" t="s">
        <v>8976</v>
      </c>
      <c r="M652" s="194" t="s">
        <v>8962</v>
      </c>
      <c r="N652" s="194" t="s">
        <v>20</v>
      </c>
      <c r="O652" s="191">
        <v>0</v>
      </c>
      <c r="P652" s="194" t="s">
        <v>8918</v>
      </c>
      <c r="Q652" s="194" t="s">
        <v>329</v>
      </c>
      <c r="R652" s="194" t="s">
        <v>384</v>
      </c>
      <c r="S652" s="194" t="s">
        <v>2425</v>
      </c>
    </row>
    <row r="653" spans="1:19" hidden="1" outlineLevel="2" x14ac:dyDescent="0.25">
      <c r="A653" s="194" t="s">
        <v>8919</v>
      </c>
      <c r="B653" s="193">
        <v>41120</v>
      </c>
      <c r="C653" s="194" t="s">
        <v>9136</v>
      </c>
      <c r="D653" s="194" t="s">
        <v>8324</v>
      </c>
      <c r="E653" s="194" t="s">
        <v>8922</v>
      </c>
      <c r="F653" s="194" t="s">
        <v>9137</v>
      </c>
      <c r="G653" s="191">
        <v>0</v>
      </c>
      <c r="H653" s="192">
        <v>389.07</v>
      </c>
      <c r="I653" s="191">
        <v>2012</v>
      </c>
      <c r="J653" s="191">
        <v>158870</v>
      </c>
      <c r="K653" s="194" t="s">
        <v>3086</v>
      </c>
      <c r="L653" s="194" t="s">
        <v>8924</v>
      </c>
      <c r="M653" s="194" t="s">
        <v>3087</v>
      </c>
      <c r="N653" s="194" t="s">
        <v>20</v>
      </c>
      <c r="O653" s="191">
        <v>0</v>
      </c>
      <c r="P653" s="194" t="s">
        <v>8918</v>
      </c>
      <c r="Q653" s="194" t="s">
        <v>329</v>
      </c>
      <c r="R653" s="194" t="s">
        <v>827</v>
      </c>
      <c r="S653" s="194" t="s">
        <v>2425</v>
      </c>
    </row>
    <row r="654" spans="1:19" hidden="1" outlineLevel="2" x14ac:dyDescent="0.25">
      <c r="A654" s="194" t="s">
        <v>8919</v>
      </c>
      <c r="B654" s="193">
        <v>41175</v>
      </c>
      <c r="C654" s="194" t="s">
        <v>9138</v>
      </c>
      <c r="D654" s="194" t="s">
        <v>8324</v>
      </c>
      <c r="E654" s="194" t="s">
        <v>9127</v>
      </c>
      <c r="F654" s="194" t="s">
        <v>9135</v>
      </c>
      <c r="G654" s="191">
        <v>0</v>
      </c>
      <c r="H654" s="192">
        <v>137.54</v>
      </c>
      <c r="I654" s="191">
        <v>2012</v>
      </c>
      <c r="J654" s="191">
        <v>168794</v>
      </c>
      <c r="K654" s="194" t="s">
        <v>3315</v>
      </c>
      <c r="L654" s="194" t="s">
        <v>9128</v>
      </c>
      <c r="M654" s="194" t="s">
        <v>3316</v>
      </c>
      <c r="N654" s="194" t="s">
        <v>20</v>
      </c>
      <c r="O654" s="191">
        <v>0</v>
      </c>
      <c r="P654" s="194" t="s">
        <v>8918</v>
      </c>
      <c r="Q654" s="194" t="s">
        <v>329</v>
      </c>
      <c r="R654" s="194" t="s">
        <v>384</v>
      </c>
      <c r="S654" s="194" t="s">
        <v>2425</v>
      </c>
    </row>
    <row r="655" spans="1:19" hidden="1" outlineLevel="2" x14ac:dyDescent="0.25">
      <c r="A655" s="194" t="s">
        <v>8919</v>
      </c>
      <c r="B655" s="193">
        <v>41175</v>
      </c>
      <c r="C655" s="194" t="s">
        <v>9138</v>
      </c>
      <c r="D655" s="194" t="s">
        <v>8324</v>
      </c>
      <c r="E655" s="194" t="s">
        <v>9127</v>
      </c>
      <c r="F655" s="194" t="s">
        <v>9135</v>
      </c>
      <c r="G655" s="191">
        <v>0</v>
      </c>
      <c r="H655" s="192">
        <v>21.18</v>
      </c>
      <c r="I655" s="191">
        <v>2012</v>
      </c>
      <c r="J655" s="191">
        <v>168794</v>
      </c>
      <c r="K655" s="194" t="s">
        <v>3315</v>
      </c>
      <c r="L655" s="194" t="s">
        <v>9128</v>
      </c>
      <c r="M655" s="194" t="s">
        <v>3316</v>
      </c>
      <c r="N655" s="194" t="s">
        <v>20</v>
      </c>
      <c r="O655" s="191">
        <v>0</v>
      </c>
      <c r="P655" s="194" t="s">
        <v>8918</v>
      </c>
      <c r="Q655" s="194" t="s">
        <v>329</v>
      </c>
      <c r="R655" s="194" t="s">
        <v>384</v>
      </c>
      <c r="S655" s="194" t="s">
        <v>2425</v>
      </c>
    </row>
    <row r="656" spans="1:19" hidden="1" outlineLevel="2" x14ac:dyDescent="0.25">
      <c r="A656" s="194" t="s">
        <v>8919</v>
      </c>
      <c r="B656" s="193">
        <v>41175</v>
      </c>
      <c r="C656" s="194" t="s">
        <v>9139</v>
      </c>
      <c r="D656" s="194" t="s">
        <v>8324</v>
      </c>
      <c r="E656" s="194" t="s">
        <v>9127</v>
      </c>
      <c r="F656" s="194" t="s">
        <v>9135</v>
      </c>
      <c r="G656" s="191">
        <v>0</v>
      </c>
      <c r="H656" s="192">
        <v>357.67</v>
      </c>
      <c r="I656" s="191">
        <v>2012</v>
      </c>
      <c r="J656" s="191">
        <v>168795</v>
      </c>
      <c r="K656" s="194" t="s">
        <v>3315</v>
      </c>
      <c r="L656" s="194" t="s">
        <v>9128</v>
      </c>
      <c r="M656" s="194" t="s">
        <v>3316</v>
      </c>
      <c r="N656" s="194" t="s">
        <v>20</v>
      </c>
      <c r="O656" s="191">
        <v>0</v>
      </c>
      <c r="P656" s="194" t="s">
        <v>8918</v>
      </c>
      <c r="Q656" s="194" t="s">
        <v>329</v>
      </c>
      <c r="R656" s="194" t="s">
        <v>384</v>
      </c>
      <c r="S656" s="194" t="s">
        <v>2425</v>
      </c>
    </row>
    <row r="657" spans="1:19" hidden="1" outlineLevel="2" x14ac:dyDescent="0.25">
      <c r="A657" s="194" t="s">
        <v>8919</v>
      </c>
      <c r="B657" s="193">
        <v>41182</v>
      </c>
      <c r="C657" s="194" t="s">
        <v>20</v>
      </c>
      <c r="D657" s="194" t="s">
        <v>8324</v>
      </c>
      <c r="E657" s="194" t="s">
        <v>20</v>
      </c>
      <c r="F657" s="194" t="s">
        <v>9140</v>
      </c>
      <c r="G657" s="191">
        <v>0</v>
      </c>
      <c r="H657" s="192">
        <v>14.67</v>
      </c>
      <c r="I657" s="191">
        <v>2012</v>
      </c>
      <c r="J657" s="191">
        <v>170819</v>
      </c>
      <c r="K657" s="194" t="s">
        <v>3077</v>
      </c>
      <c r="L657" s="194" t="s">
        <v>20</v>
      </c>
      <c r="M657" s="194" t="s">
        <v>3077</v>
      </c>
      <c r="N657" s="194" t="s">
        <v>20</v>
      </c>
      <c r="O657" s="191">
        <v>0</v>
      </c>
      <c r="P657" s="194" t="s">
        <v>8918</v>
      </c>
      <c r="Q657" s="194" t="s">
        <v>329</v>
      </c>
      <c r="R657" s="194" t="s">
        <v>325</v>
      </c>
      <c r="S657" s="194" t="s">
        <v>2425</v>
      </c>
    </row>
    <row r="658" spans="1:19" outlineLevel="1" collapsed="1" x14ac:dyDescent="0.25">
      <c r="A658" s="194" t="s">
        <v>8919</v>
      </c>
      <c r="B658" s="193"/>
      <c r="C658" s="194"/>
      <c r="D658" s="195" t="s">
        <v>9141</v>
      </c>
      <c r="E658" s="194"/>
      <c r="F658" s="194"/>
      <c r="G658" s="191"/>
      <c r="H658" s="192">
        <v>939.66</v>
      </c>
      <c r="I658" s="191"/>
      <c r="J658" s="191"/>
      <c r="K658" s="194"/>
      <c r="L658" s="194"/>
      <c r="M658" s="194"/>
      <c r="N658" s="194"/>
      <c r="O658" s="191"/>
      <c r="P658" s="194"/>
      <c r="Q658" s="194"/>
      <c r="R658" s="194"/>
      <c r="S658" s="194"/>
    </row>
    <row r="659" spans="1:19" hidden="1" outlineLevel="2" x14ac:dyDescent="0.25">
      <c r="A659" s="194"/>
      <c r="B659" s="193">
        <v>41121</v>
      </c>
      <c r="C659" s="194" t="s">
        <v>20</v>
      </c>
      <c r="D659" s="194" t="s">
        <v>9142</v>
      </c>
      <c r="E659" s="194" t="s">
        <v>20</v>
      </c>
      <c r="F659" s="194" t="s">
        <v>9143</v>
      </c>
      <c r="G659" s="191">
        <v>0</v>
      </c>
      <c r="H659" s="192">
        <v>82.7</v>
      </c>
      <c r="I659" s="191">
        <v>2012</v>
      </c>
      <c r="J659" s="191">
        <v>155183</v>
      </c>
      <c r="K659" s="194" t="s">
        <v>8917</v>
      </c>
      <c r="L659" s="194" t="s">
        <v>20</v>
      </c>
      <c r="M659" s="194" t="s">
        <v>8917</v>
      </c>
      <c r="N659" s="194" t="s">
        <v>20</v>
      </c>
      <c r="O659" s="191">
        <v>0</v>
      </c>
      <c r="P659" s="194" t="s">
        <v>8918</v>
      </c>
      <c r="Q659" s="194" t="s">
        <v>329</v>
      </c>
      <c r="R659" s="194" t="s">
        <v>325</v>
      </c>
      <c r="S659" s="194" t="s">
        <v>2425</v>
      </c>
    </row>
    <row r="660" spans="1:19" outlineLevel="1" collapsed="1" x14ac:dyDescent="0.25">
      <c r="A660" s="194" t="s">
        <v>8919</v>
      </c>
      <c r="B660" s="193"/>
      <c r="C660" s="194"/>
      <c r="D660" s="195" t="s">
        <v>9144</v>
      </c>
      <c r="E660" s="194"/>
      <c r="F660" s="194"/>
      <c r="G660" s="191"/>
      <c r="H660" s="192">
        <v>82.7</v>
      </c>
      <c r="I660" s="191"/>
      <c r="J660" s="191"/>
      <c r="K660" s="194"/>
      <c r="L660" s="194"/>
      <c r="M660" s="194"/>
      <c r="N660" s="194"/>
      <c r="O660" s="191"/>
      <c r="P660" s="194"/>
      <c r="Q660" s="194"/>
      <c r="R660" s="194"/>
      <c r="S660" s="194"/>
    </row>
    <row r="661" spans="1:19" hidden="1" outlineLevel="2" x14ac:dyDescent="0.25">
      <c r="A661" s="194"/>
      <c r="B661" s="193">
        <v>41121</v>
      </c>
      <c r="C661" s="194" t="s">
        <v>20</v>
      </c>
      <c r="D661" s="194" t="s">
        <v>8325</v>
      </c>
      <c r="E661" s="194" t="s">
        <v>20</v>
      </c>
      <c r="F661" s="194" t="s">
        <v>9145</v>
      </c>
      <c r="G661" s="191">
        <v>0</v>
      </c>
      <c r="H661" s="192">
        <v>145.18</v>
      </c>
      <c r="I661" s="191">
        <v>2012</v>
      </c>
      <c r="J661" s="191">
        <v>155184</v>
      </c>
      <c r="K661" s="194" t="s">
        <v>8917</v>
      </c>
      <c r="L661" s="194" t="s">
        <v>20</v>
      </c>
      <c r="M661" s="194" t="s">
        <v>8917</v>
      </c>
      <c r="N661" s="194" t="s">
        <v>20</v>
      </c>
      <c r="O661" s="191">
        <v>0</v>
      </c>
      <c r="P661" s="194" t="s">
        <v>8918</v>
      </c>
      <c r="Q661" s="194" t="s">
        <v>329</v>
      </c>
      <c r="R661" s="194" t="s">
        <v>325</v>
      </c>
      <c r="S661" s="194" t="s">
        <v>2425</v>
      </c>
    </row>
    <row r="662" spans="1:19" hidden="1" outlineLevel="2" x14ac:dyDescent="0.25">
      <c r="A662" s="194" t="s">
        <v>8919</v>
      </c>
      <c r="B662" s="193">
        <v>41121</v>
      </c>
      <c r="C662" s="194" t="s">
        <v>20</v>
      </c>
      <c r="D662" s="194" t="s">
        <v>8325</v>
      </c>
      <c r="E662" s="194" t="s">
        <v>20</v>
      </c>
      <c r="F662" s="194" t="s">
        <v>9145</v>
      </c>
      <c r="G662" s="191">
        <v>145.18</v>
      </c>
      <c r="H662" s="192">
        <v>0</v>
      </c>
      <c r="I662" s="191">
        <v>2012</v>
      </c>
      <c r="J662" s="191">
        <v>155184</v>
      </c>
      <c r="K662" s="194" t="s">
        <v>8917</v>
      </c>
      <c r="L662" s="194" t="s">
        <v>20</v>
      </c>
      <c r="M662" s="194" t="s">
        <v>8917</v>
      </c>
      <c r="N662" s="194" t="s">
        <v>20</v>
      </c>
      <c r="O662" s="191">
        <v>0</v>
      </c>
      <c r="P662" s="194" t="s">
        <v>8918</v>
      </c>
      <c r="Q662" s="194" t="s">
        <v>329</v>
      </c>
      <c r="R662" s="194" t="s">
        <v>325</v>
      </c>
      <c r="S662" s="194" t="s">
        <v>2425</v>
      </c>
    </row>
    <row r="663" spans="1:19" outlineLevel="1" collapsed="1" x14ac:dyDescent="0.25">
      <c r="A663" s="194" t="s">
        <v>8919</v>
      </c>
      <c r="B663" s="193"/>
      <c r="C663" s="194"/>
      <c r="D663" s="195" t="s">
        <v>9146</v>
      </c>
      <c r="E663" s="194"/>
      <c r="F663" s="194"/>
      <c r="G663" s="191"/>
      <c r="H663" s="192">
        <v>145.18</v>
      </c>
      <c r="I663" s="191"/>
      <c r="J663" s="191"/>
      <c r="K663" s="194"/>
      <c r="L663" s="194"/>
      <c r="M663" s="194"/>
      <c r="N663" s="194"/>
      <c r="O663" s="191"/>
      <c r="P663" s="194"/>
      <c r="Q663" s="194"/>
      <c r="R663" s="194"/>
      <c r="S663" s="194"/>
    </row>
    <row r="664" spans="1:19" hidden="1" outlineLevel="2" x14ac:dyDescent="0.25">
      <c r="A664" s="194"/>
      <c r="B664" s="193">
        <v>41121</v>
      </c>
      <c r="C664" s="194" t="s">
        <v>20</v>
      </c>
      <c r="D664" s="194" t="s">
        <v>8326</v>
      </c>
      <c r="E664" s="194" t="s">
        <v>20</v>
      </c>
      <c r="F664" s="194" t="s">
        <v>9147</v>
      </c>
      <c r="G664" s="191">
        <v>0</v>
      </c>
      <c r="H664" s="192">
        <v>109.72</v>
      </c>
      <c r="I664" s="191">
        <v>2012</v>
      </c>
      <c r="J664" s="191">
        <v>155185</v>
      </c>
      <c r="K664" s="194" t="s">
        <v>8917</v>
      </c>
      <c r="L664" s="194" t="s">
        <v>20</v>
      </c>
      <c r="M664" s="194" t="s">
        <v>8917</v>
      </c>
      <c r="N664" s="194" t="s">
        <v>20</v>
      </c>
      <c r="O664" s="191">
        <v>0</v>
      </c>
      <c r="P664" s="194" t="s">
        <v>8918</v>
      </c>
      <c r="Q664" s="194" t="s">
        <v>329</v>
      </c>
      <c r="R664" s="194" t="s">
        <v>325</v>
      </c>
      <c r="S664" s="194" t="s">
        <v>2425</v>
      </c>
    </row>
    <row r="665" spans="1:19" outlineLevel="1" collapsed="1" x14ac:dyDescent="0.25">
      <c r="A665" s="194" t="s">
        <v>8919</v>
      </c>
      <c r="B665" s="193"/>
      <c r="C665" s="194"/>
      <c r="D665" s="195" t="s">
        <v>9148</v>
      </c>
      <c r="E665" s="194"/>
      <c r="F665" s="194"/>
      <c r="G665" s="191"/>
      <c r="H665" s="192">
        <v>109.72</v>
      </c>
      <c r="I665" s="191"/>
      <c r="J665" s="191"/>
      <c r="K665" s="194"/>
      <c r="L665" s="194"/>
      <c r="M665" s="194"/>
      <c r="N665" s="194"/>
      <c r="O665" s="191"/>
      <c r="P665" s="194"/>
      <c r="Q665" s="194"/>
      <c r="R665" s="194"/>
      <c r="S665" s="194"/>
    </row>
    <row r="666" spans="1:19" hidden="1" outlineLevel="2" x14ac:dyDescent="0.25">
      <c r="A666" s="194"/>
      <c r="B666" s="193">
        <v>41149</v>
      </c>
      <c r="C666" s="194" t="s">
        <v>9149</v>
      </c>
      <c r="D666" s="194" t="s">
        <v>9150</v>
      </c>
      <c r="E666" s="194" t="s">
        <v>8922</v>
      </c>
      <c r="F666" s="194" t="s">
        <v>9151</v>
      </c>
      <c r="G666" s="191">
        <v>0</v>
      </c>
      <c r="H666" s="192">
        <v>834.86</v>
      </c>
      <c r="I666" s="191">
        <v>2012</v>
      </c>
      <c r="J666" s="191">
        <v>165355</v>
      </c>
      <c r="K666" s="194" t="s">
        <v>3088</v>
      </c>
      <c r="L666" s="194" t="s">
        <v>8924</v>
      </c>
      <c r="M666" s="194" t="s">
        <v>3089</v>
      </c>
      <c r="N666" s="194" t="s">
        <v>20</v>
      </c>
      <c r="O666" s="191">
        <v>0</v>
      </c>
      <c r="P666" s="194" t="s">
        <v>8918</v>
      </c>
      <c r="Q666" s="194" t="s">
        <v>329</v>
      </c>
      <c r="R666" s="194" t="s">
        <v>827</v>
      </c>
      <c r="S666" s="194" t="s">
        <v>2425</v>
      </c>
    </row>
    <row r="667" spans="1:19" hidden="1" outlineLevel="2" x14ac:dyDescent="0.25">
      <c r="A667" s="194" t="s">
        <v>8919</v>
      </c>
      <c r="B667" s="193">
        <v>41158</v>
      </c>
      <c r="C667" s="194" t="s">
        <v>9152</v>
      </c>
      <c r="D667" s="194" t="s">
        <v>9150</v>
      </c>
      <c r="E667" s="194" t="s">
        <v>8561</v>
      </c>
      <c r="F667" s="194" t="s">
        <v>9150</v>
      </c>
      <c r="G667" s="191">
        <v>0</v>
      </c>
      <c r="H667" s="192">
        <v>135</v>
      </c>
      <c r="I667" s="191">
        <v>2012</v>
      </c>
      <c r="J667" s="191">
        <v>166064</v>
      </c>
      <c r="K667" s="194" t="s">
        <v>9153</v>
      </c>
      <c r="L667" s="194" t="s">
        <v>8563</v>
      </c>
      <c r="M667" s="194" t="s">
        <v>9154</v>
      </c>
      <c r="N667" s="194" t="s">
        <v>20</v>
      </c>
      <c r="O667" s="191">
        <v>0</v>
      </c>
      <c r="P667" s="194" t="s">
        <v>8918</v>
      </c>
      <c r="Q667" s="194" t="s">
        <v>329</v>
      </c>
      <c r="R667" s="194" t="s">
        <v>367</v>
      </c>
      <c r="S667" s="194" t="s">
        <v>2425</v>
      </c>
    </row>
    <row r="668" spans="1:19" hidden="1" outlineLevel="2" x14ac:dyDescent="0.25">
      <c r="A668" s="194" t="s">
        <v>8919</v>
      </c>
      <c r="B668" s="193">
        <v>41179</v>
      </c>
      <c r="C668" s="194" t="s">
        <v>9155</v>
      </c>
      <c r="D668" s="194" t="s">
        <v>9150</v>
      </c>
      <c r="E668" s="194" t="s">
        <v>8922</v>
      </c>
      <c r="F668" s="194" t="s">
        <v>9151</v>
      </c>
      <c r="G668" s="191">
        <v>0</v>
      </c>
      <c r="H668" s="192">
        <v>99.5</v>
      </c>
      <c r="I668" s="191">
        <v>2012</v>
      </c>
      <c r="J668" s="191">
        <v>170335</v>
      </c>
      <c r="K668" s="194" t="s">
        <v>3094</v>
      </c>
      <c r="L668" s="194" t="s">
        <v>8924</v>
      </c>
      <c r="M668" s="194" t="s">
        <v>3095</v>
      </c>
      <c r="N668" s="194" t="s">
        <v>20</v>
      </c>
      <c r="O668" s="191">
        <v>0</v>
      </c>
      <c r="P668" s="194" t="s">
        <v>8918</v>
      </c>
      <c r="Q668" s="194" t="s">
        <v>329</v>
      </c>
      <c r="R668" s="194" t="s">
        <v>827</v>
      </c>
      <c r="S668" s="194" t="s">
        <v>2425</v>
      </c>
    </row>
    <row r="669" spans="1:19" outlineLevel="1" collapsed="1" x14ac:dyDescent="0.25">
      <c r="A669" s="194" t="s">
        <v>8919</v>
      </c>
      <c r="B669" s="193"/>
      <c r="C669" s="194"/>
      <c r="D669" s="195" t="s">
        <v>9156</v>
      </c>
      <c r="E669" s="194"/>
      <c r="F669" s="194"/>
      <c r="G669" s="191"/>
      <c r="H669" s="192">
        <v>1069.3600000000001</v>
      </c>
      <c r="I669" s="191"/>
      <c r="J669" s="191"/>
      <c r="K669" s="194"/>
      <c r="L669" s="194"/>
      <c r="M669" s="194"/>
      <c r="N669" s="194"/>
      <c r="O669" s="191"/>
      <c r="P669" s="194"/>
      <c r="Q669" s="194"/>
      <c r="R669" s="194"/>
      <c r="S669" s="194"/>
    </row>
    <row r="670" spans="1:19" hidden="1" outlineLevel="2" x14ac:dyDescent="0.25">
      <c r="A670" s="194"/>
      <c r="B670" s="193">
        <v>41144</v>
      </c>
      <c r="C670" s="194" t="s">
        <v>9157</v>
      </c>
      <c r="D670" s="194" t="s">
        <v>9158</v>
      </c>
      <c r="E670" s="194" t="s">
        <v>3745</v>
      </c>
      <c r="F670" s="194" t="s">
        <v>9158</v>
      </c>
      <c r="G670" s="191">
        <v>0</v>
      </c>
      <c r="H670" s="192">
        <v>47.73</v>
      </c>
      <c r="I670" s="191">
        <v>2012</v>
      </c>
      <c r="J670" s="191">
        <v>162658</v>
      </c>
      <c r="K670" s="194" t="s">
        <v>3219</v>
      </c>
      <c r="L670" s="194" t="s">
        <v>3746</v>
      </c>
      <c r="M670" s="194" t="s">
        <v>3220</v>
      </c>
      <c r="N670" s="194" t="s">
        <v>20</v>
      </c>
      <c r="O670" s="191">
        <v>0</v>
      </c>
      <c r="P670" s="194" t="s">
        <v>9159</v>
      </c>
      <c r="Q670" s="194" t="s">
        <v>329</v>
      </c>
      <c r="R670" s="194" t="s">
        <v>367</v>
      </c>
      <c r="S670" s="194" t="s">
        <v>2425</v>
      </c>
    </row>
    <row r="671" spans="1:19" hidden="1" outlineLevel="2" x14ac:dyDescent="0.25">
      <c r="A671" s="194" t="s">
        <v>8919</v>
      </c>
      <c r="B671" s="193">
        <v>41149</v>
      </c>
      <c r="C671" s="194" t="s">
        <v>9160</v>
      </c>
      <c r="D671" s="194" t="s">
        <v>9158</v>
      </c>
      <c r="E671" s="194" t="s">
        <v>8922</v>
      </c>
      <c r="F671" s="194" t="s">
        <v>9161</v>
      </c>
      <c r="G671" s="191">
        <v>0</v>
      </c>
      <c r="H671" s="192">
        <v>978.54</v>
      </c>
      <c r="I671" s="191">
        <v>2012</v>
      </c>
      <c r="J671" s="191">
        <v>165356</v>
      </c>
      <c r="K671" s="194" t="s">
        <v>3088</v>
      </c>
      <c r="L671" s="194" t="s">
        <v>8924</v>
      </c>
      <c r="M671" s="194" t="s">
        <v>3089</v>
      </c>
      <c r="N671" s="194" t="s">
        <v>20</v>
      </c>
      <c r="O671" s="191">
        <v>0</v>
      </c>
      <c r="P671" s="194" t="s">
        <v>8918</v>
      </c>
      <c r="Q671" s="194" t="s">
        <v>329</v>
      </c>
      <c r="R671" s="194" t="s">
        <v>827</v>
      </c>
      <c r="S671" s="194" t="s">
        <v>2425</v>
      </c>
    </row>
    <row r="672" spans="1:19" hidden="1" outlineLevel="2" x14ac:dyDescent="0.25">
      <c r="A672" s="194" t="s">
        <v>8919</v>
      </c>
      <c r="B672" s="193">
        <v>41179</v>
      </c>
      <c r="C672" s="194" t="s">
        <v>9162</v>
      </c>
      <c r="D672" s="194" t="s">
        <v>9158</v>
      </c>
      <c r="E672" s="194" t="s">
        <v>8922</v>
      </c>
      <c r="F672" s="194" t="s">
        <v>9161</v>
      </c>
      <c r="G672" s="191">
        <v>0</v>
      </c>
      <c r="H672" s="192">
        <v>218.89</v>
      </c>
      <c r="I672" s="191">
        <v>2012</v>
      </c>
      <c r="J672" s="191">
        <v>170336</v>
      </c>
      <c r="K672" s="194" t="s">
        <v>3094</v>
      </c>
      <c r="L672" s="194" t="s">
        <v>8924</v>
      </c>
      <c r="M672" s="194" t="s">
        <v>3095</v>
      </c>
      <c r="N672" s="194" t="s">
        <v>20</v>
      </c>
      <c r="O672" s="191">
        <v>0</v>
      </c>
      <c r="P672" s="194" t="s">
        <v>8918</v>
      </c>
      <c r="Q672" s="194" t="s">
        <v>329</v>
      </c>
      <c r="R672" s="194" t="s">
        <v>827</v>
      </c>
      <c r="S672" s="194" t="s">
        <v>2425</v>
      </c>
    </row>
    <row r="673" spans="1:19" outlineLevel="1" collapsed="1" x14ac:dyDescent="0.25">
      <c r="A673" s="194" t="s">
        <v>8919</v>
      </c>
      <c r="B673" s="193"/>
      <c r="C673" s="194"/>
      <c r="D673" s="195" t="s">
        <v>9163</v>
      </c>
      <c r="E673" s="194"/>
      <c r="F673" s="194"/>
      <c r="G673" s="191"/>
      <c r="H673" s="192">
        <v>1245.1599999999999</v>
      </c>
      <c r="I673" s="191"/>
      <c r="J673" s="191"/>
      <c r="K673" s="194"/>
      <c r="L673" s="194"/>
      <c r="M673" s="194"/>
      <c r="N673" s="194"/>
      <c r="O673" s="191"/>
      <c r="P673" s="194"/>
      <c r="Q673" s="194"/>
      <c r="R673" s="194"/>
      <c r="S673" s="194"/>
    </row>
    <row r="674" spans="1:19" hidden="1" outlineLevel="2" x14ac:dyDescent="0.25">
      <c r="A674" s="194"/>
      <c r="B674" s="193">
        <v>41182</v>
      </c>
      <c r="C674" s="194" t="s">
        <v>20</v>
      </c>
      <c r="D674" s="194" t="s">
        <v>8328</v>
      </c>
      <c r="E674" s="194" t="s">
        <v>20</v>
      </c>
      <c r="F674" s="194" t="s">
        <v>9164</v>
      </c>
      <c r="G674" s="191">
        <v>0</v>
      </c>
      <c r="H674" s="192">
        <v>11.66</v>
      </c>
      <c r="I674" s="191">
        <v>2012</v>
      </c>
      <c r="J674" s="191">
        <v>170820</v>
      </c>
      <c r="K674" s="194" t="s">
        <v>3077</v>
      </c>
      <c r="L674" s="194" t="s">
        <v>20</v>
      </c>
      <c r="M674" s="194" t="s">
        <v>3077</v>
      </c>
      <c r="N674" s="194" t="s">
        <v>20</v>
      </c>
      <c r="O674" s="191">
        <v>0</v>
      </c>
      <c r="P674" s="194" t="s">
        <v>9159</v>
      </c>
      <c r="Q674" s="194" t="s">
        <v>329</v>
      </c>
      <c r="R674" s="194" t="s">
        <v>325</v>
      </c>
      <c r="S674" s="194" t="s">
        <v>2425</v>
      </c>
    </row>
    <row r="675" spans="1:19" hidden="1" outlineLevel="2" x14ac:dyDescent="0.25">
      <c r="A675" s="194" t="s">
        <v>8919</v>
      </c>
      <c r="B675" s="193">
        <v>41121</v>
      </c>
      <c r="C675" s="194" t="s">
        <v>20</v>
      </c>
      <c r="D675" s="194" t="s">
        <v>9165</v>
      </c>
      <c r="E675" s="194" t="s">
        <v>20</v>
      </c>
      <c r="F675" s="194" t="s">
        <v>9166</v>
      </c>
      <c r="G675" s="191">
        <v>0</v>
      </c>
      <c r="H675" s="192">
        <v>735.46</v>
      </c>
      <c r="I675" s="191">
        <v>2012</v>
      </c>
      <c r="J675" s="191">
        <v>155186</v>
      </c>
      <c r="K675" s="194" t="s">
        <v>8917</v>
      </c>
      <c r="L675" s="194" t="s">
        <v>20</v>
      </c>
      <c r="M675" s="194" t="s">
        <v>8917</v>
      </c>
      <c r="N675" s="194" t="s">
        <v>20</v>
      </c>
      <c r="O675" s="191">
        <v>0</v>
      </c>
      <c r="P675" s="194" t="s">
        <v>9159</v>
      </c>
      <c r="Q675" s="194" t="s">
        <v>329</v>
      </c>
      <c r="R675" s="194" t="s">
        <v>325</v>
      </c>
      <c r="S675" s="194" t="s">
        <v>2425</v>
      </c>
    </row>
    <row r="676" spans="1:19" outlineLevel="1" collapsed="1" x14ac:dyDescent="0.25">
      <c r="A676" s="194" t="s">
        <v>8919</v>
      </c>
      <c r="B676" s="193"/>
      <c r="C676" s="194"/>
      <c r="D676" s="195" t="s">
        <v>9167</v>
      </c>
      <c r="E676" s="194"/>
      <c r="F676" s="194"/>
      <c r="G676" s="191"/>
      <c r="H676" s="192">
        <v>747.12</v>
      </c>
      <c r="I676" s="191"/>
      <c r="J676" s="191"/>
      <c r="K676" s="194"/>
      <c r="L676" s="194"/>
      <c r="M676" s="194"/>
      <c r="N676" s="194"/>
      <c r="O676" s="191"/>
      <c r="P676" s="194"/>
      <c r="Q676" s="194"/>
      <c r="R676" s="194"/>
      <c r="S676" s="194"/>
    </row>
    <row r="677" spans="1:19" hidden="1" outlineLevel="2" x14ac:dyDescent="0.25">
      <c r="A677" s="194"/>
      <c r="B677" s="193">
        <v>41121</v>
      </c>
      <c r="C677" s="194" t="s">
        <v>20</v>
      </c>
      <c r="D677" s="194" t="s">
        <v>9168</v>
      </c>
      <c r="E677" s="194" t="s">
        <v>20</v>
      </c>
      <c r="F677" s="194" t="s">
        <v>9169</v>
      </c>
      <c r="G677" s="191">
        <v>0</v>
      </c>
      <c r="H677" s="192">
        <v>11.64</v>
      </c>
      <c r="I677" s="191">
        <v>2012</v>
      </c>
      <c r="J677" s="191">
        <v>155187</v>
      </c>
      <c r="K677" s="194" t="s">
        <v>8917</v>
      </c>
      <c r="L677" s="194" t="s">
        <v>20</v>
      </c>
      <c r="M677" s="194" t="s">
        <v>8917</v>
      </c>
      <c r="N677" s="194" t="s">
        <v>20</v>
      </c>
      <c r="O677" s="191">
        <v>0</v>
      </c>
      <c r="P677" s="194" t="s">
        <v>9159</v>
      </c>
      <c r="Q677" s="194" t="s">
        <v>329</v>
      </c>
      <c r="R677" s="194" t="s">
        <v>325</v>
      </c>
      <c r="S677" s="194" t="s">
        <v>2425</v>
      </c>
    </row>
    <row r="678" spans="1:19" outlineLevel="1" collapsed="1" x14ac:dyDescent="0.25">
      <c r="A678" s="194" t="s">
        <v>8919</v>
      </c>
      <c r="B678" s="193"/>
      <c r="C678" s="194"/>
      <c r="D678" s="195" t="s">
        <v>9170</v>
      </c>
      <c r="E678" s="194"/>
      <c r="F678" s="194"/>
      <c r="G678" s="191"/>
      <c r="H678" s="192">
        <v>11.64</v>
      </c>
      <c r="I678" s="191"/>
      <c r="J678" s="191"/>
      <c r="K678" s="194"/>
      <c r="L678" s="194"/>
      <c r="M678" s="194"/>
      <c r="N678" s="194"/>
      <c r="O678" s="191"/>
      <c r="P678" s="194"/>
      <c r="Q678" s="194"/>
      <c r="R678" s="194"/>
      <c r="S678" s="194"/>
    </row>
    <row r="679" spans="1:19" hidden="1" outlineLevel="2" x14ac:dyDescent="0.25">
      <c r="A679" s="194"/>
      <c r="B679" s="193">
        <v>41101</v>
      </c>
      <c r="C679" s="194" t="s">
        <v>9171</v>
      </c>
      <c r="D679" s="194" t="s">
        <v>8329</v>
      </c>
      <c r="E679" s="194" t="s">
        <v>9006</v>
      </c>
      <c r="F679" s="194" t="s">
        <v>9172</v>
      </c>
      <c r="G679" s="191">
        <v>0</v>
      </c>
      <c r="H679" s="192">
        <v>6766</v>
      </c>
      <c r="I679" s="191">
        <v>2012</v>
      </c>
      <c r="J679" s="191">
        <v>154906</v>
      </c>
      <c r="K679" s="194" t="s">
        <v>3115</v>
      </c>
      <c r="L679" s="194" t="s">
        <v>9008</v>
      </c>
      <c r="M679" s="194" t="s">
        <v>3117</v>
      </c>
      <c r="N679" s="194" t="s">
        <v>20</v>
      </c>
      <c r="O679" s="191">
        <v>0</v>
      </c>
      <c r="P679" s="194" t="s">
        <v>9159</v>
      </c>
      <c r="Q679" s="194" t="s">
        <v>329</v>
      </c>
      <c r="R679" s="194" t="s">
        <v>384</v>
      </c>
      <c r="S679" s="194" t="s">
        <v>2425</v>
      </c>
    </row>
    <row r="680" spans="1:19" hidden="1" outlineLevel="2" x14ac:dyDescent="0.25">
      <c r="A680" s="194" t="s">
        <v>8919</v>
      </c>
      <c r="B680" s="193">
        <v>41101</v>
      </c>
      <c r="C680" s="194" t="s">
        <v>9171</v>
      </c>
      <c r="D680" s="194" t="s">
        <v>8329</v>
      </c>
      <c r="E680" s="194" t="s">
        <v>9006</v>
      </c>
      <c r="F680" s="194" t="s">
        <v>9172</v>
      </c>
      <c r="G680" s="191">
        <v>0</v>
      </c>
      <c r="H680" s="192">
        <v>513.14</v>
      </c>
      <c r="I680" s="191">
        <v>2012</v>
      </c>
      <c r="J680" s="191">
        <v>154906</v>
      </c>
      <c r="K680" s="194" t="s">
        <v>3115</v>
      </c>
      <c r="L680" s="194" t="s">
        <v>9008</v>
      </c>
      <c r="M680" s="194" t="s">
        <v>3117</v>
      </c>
      <c r="N680" s="194" t="s">
        <v>20</v>
      </c>
      <c r="O680" s="191">
        <v>0</v>
      </c>
      <c r="P680" s="194" t="s">
        <v>9159</v>
      </c>
      <c r="Q680" s="194" t="s">
        <v>329</v>
      </c>
      <c r="R680" s="194" t="s">
        <v>384</v>
      </c>
      <c r="S680" s="194" t="s">
        <v>2425</v>
      </c>
    </row>
    <row r="681" spans="1:19" hidden="1" outlineLevel="2" x14ac:dyDescent="0.25">
      <c r="A681" s="194" t="s">
        <v>8919</v>
      </c>
      <c r="B681" s="193">
        <v>41182</v>
      </c>
      <c r="C681" s="194" t="s">
        <v>20</v>
      </c>
      <c r="D681" s="194" t="s">
        <v>8329</v>
      </c>
      <c r="E681" s="194" t="s">
        <v>20</v>
      </c>
      <c r="F681" s="194" t="s">
        <v>9173</v>
      </c>
      <c r="G681" s="191">
        <v>0</v>
      </c>
      <c r="H681" s="192">
        <v>115.8</v>
      </c>
      <c r="I681" s="191">
        <v>2012</v>
      </c>
      <c r="J681" s="191">
        <v>170821</v>
      </c>
      <c r="K681" s="194" t="s">
        <v>3077</v>
      </c>
      <c r="L681" s="194" t="s">
        <v>20</v>
      </c>
      <c r="M681" s="194" t="s">
        <v>3077</v>
      </c>
      <c r="N681" s="194" t="s">
        <v>20</v>
      </c>
      <c r="O681" s="191">
        <v>0</v>
      </c>
      <c r="P681" s="194" t="s">
        <v>9159</v>
      </c>
      <c r="Q681" s="194" t="s">
        <v>329</v>
      </c>
      <c r="R681" s="194" t="s">
        <v>325</v>
      </c>
      <c r="S681" s="194" t="s">
        <v>2425</v>
      </c>
    </row>
    <row r="682" spans="1:19" hidden="1" outlineLevel="2" x14ac:dyDescent="0.25">
      <c r="A682" s="194" t="s">
        <v>8919</v>
      </c>
      <c r="B682" s="193">
        <v>41121</v>
      </c>
      <c r="C682" s="194" t="s">
        <v>20</v>
      </c>
      <c r="D682" s="194" t="s">
        <v>9174</v>
      </c>
      <c r="E682" s="194" t="s">
        <v>20</v>
      </c>
      <c r="F682" s="194" t="s">
        <v>9175</v>
      </c>
      <c r="G682" s="191">
        <v>0</v>
      </c>
      <c r="H682" s="192">
        <v>24.33</v>
      </c>
      <c r="I682" s="191">
        <v>2012</v>
      </c>
      <c r="J682" s="191">
        <v>155188</v>
      </c>
      <c r="K682" s="194" t="s">
        <v>8917</v>
      </c>
      <c r="L682" s="194" t="s">
        <v>20</v>
      </c>
      <c r="M682" s="194" t="s">
        <v>8917</v>
      </c>
      <c r="N682" s="194" t="s">
        <v>20</v>
      </c>
      <c r="O682" s="191">
        <v>0</v>
      </c>
      <c r="P682" s="194" t="s">
        <v>9159</v>
      </c>
      <c r="Q682" s="194" t="s">
        <v>329</v>
      </c>
      <c r="R682" s="194" t="s">
        <v>325</v>
      </c>
      <c r="S682" s="194" t="s">
        <v>2425</v>
      </c>
    </row>
    <row r="683" spans="1:19" outlineLevel="1" collapsed="1" x14ac:dyDescent="0.25">
      <c r="A683" s="194" t="s">
        <v>8919</v>
      </c>
      <c r="B683" s="193"/>
      <c r="C683" s="194"/>
      <c r="D683" s="195" t="s">
        <v>9176</v>
      </c>
      <c r="E683" s="194"/>
      <c r="F683" s="194"/>
      <c r="G683" s="191"/>
      <c r="H683" s="192">
        <v>7419.27</v>
      </c>
      <c r="I683" s="191"/>
      <c r="J683" s="191"/>
      <c r="K683" s="194"/>
      <c r="L683" s="194"/>
      <c r="M683" s="194"/>
      <c r="N683" s="194"/>
      <c r="O683" s="191"/>
      <c r="P683" s="194"/>
      <c r="Q683" s="194"/>
      <c r="R683" s="194"/>
      <c r="S683" s="194"/>
    </row>
    <row r="684" spans="1:19" hidden="1" outlineLevel="2" x14ac:dyDescent="0.25">
      <c r="A684" s="194"/>
      <c r="B684" s="193">
        <v>41121</v>
      </c>
      <c r="C684" s="194" t="s">
        <v>20</v>
      </c>
      <c r="D684" s="194" t="s">
        <v>9177</v>
      </c>
      <c r="E684" s="194" t="s">
        <v>20</v>
      </c>
      <c r="F684" s="194" t="s">
        <v>9178</v>
      </c>
      <c r="G684" s="191">
        <v>0</v>
      </c>
      <c r="H684" s="192">
        <v>2.21</v>
      </c>
      <c r="I684" s="191">
        <v>2012</v>
      </c>
      <c r="J684" s="191">
        <v>155189</v>
      </c>
      <c r="K684" s="194" t="s">
        <v>8917</v>
      </c>
      <c r="L684" s="194" t="s">
        <v>20</v>
      </c>
      <c r="M684" s="194" t="s">
        <v>8917</v>
      </c>
      <c r="N684" s="194" t="s">
        <v>20</v>
      </c>
      <c r="O684" s="191">
        <v>0</v>
      </c>
      <c r="P684" s="194" t="s">
        <v>9159</v>
      </c>
      <c r="Q684" s="194" t="s">
        <v>329</v>
      </c>
      <c r="R684" s="194" t="s">
        <v>325</v>
      </c>
      <c r="S684" s="194" t="s">
        <v>2425</v>
      </c>
    </row>
    <row r="685" spans="1:19" outlineLevel="1" collapsed="1" x14ac:dyDescent="0.25">
      <c r="A685" s="194" t="s">
        <v>8919</v>
      </c>
      <c r="B685" s="193"/>
      <c r="C685" s="194"/>
      <c r="D685" s="195" t="s">
        <v>9179</v>
      </c>
      <c r="E685" s="194"/>
      <c r="F685" s="194"/>
      <c r="G685" s="191"/>
      <c r="H685" s="192">
        <v>2.21</v>
      </c>
      <c r="I685" s="191"/>
      <c r="J685" s="191"/>
      <c r="K685" s="194"/>
      <c r="L685" s="194"/>
      <c r="M685" s="194"/>
      <c r="N685" s="194"/>
      <c r="O685" s="191"/>
      <c r="P685" s="194"/>
      <c r="Q685" s="194"/>
      <c r="R685" s="194"/>
      <c r="S685" s="194"/>
    </row>
    <row r="686" spans="1:19" hidden="1" outlineLevel="2" x14ac:dyDescent="0.25">
      <c r="A686" s="194"/>
      <c r="B686" s="193">
        <v>41137</v>
      </c>
      <c r="C686" s="194" t="s">
        <v>9180</v>
      </c>
      <c r="D686" s="194" t="s">
        <v>8330</v>
      </c>
      <c r="E686" s="194" t="s">
        <v>9181</v>
      </c>
      <c r="F686" s="194" t="s">
        <v>9182</v>
      </c>
      <c r="G686" s="191">
        <v>0</v>
      </c>
      <c r="H686" s="192">
        <v>1300</v>
      </c>
      <c r="I686" s="191">
        <v>2012</v>
      </c>
      <c r="J686" s="191">
        <v>161783</v>
      </c>
      <c r="K686" s="194" t="s">
        <v>3108</v>
      </c>
      <c r="L686" s="194" t="s">
        <v>9183</v>
      </c>
      <c r="M686" s="194" t="s">
        <v>3109</v>
      </c>
      <c r="N686" s="194" t="s">
        <v>20</v>
      </c>
      <c r="O686" s="191">
        <v>0</v>
      </c>
      <c r="P686" s="194" t="s">
        <v>9159</v>
      </c>
      <c r="Q686" s="194" t="s">
        <v>329</v>
      </c>
      <c r="R686" s="194" t="s">
        <v>384</v>
      </c>
      <c r="S686" s="194" t="s">
        <v>2425</v>
      </c>
    </row>
    <row r="687" spans="1:19" hidden="1" outlineLevel="2" x14ac:dyDescent="0.25">
      <c r="A687" s="194" t="s">
        <v>8919</v>
      </c>
      <c r="B687" s="193">
        <v>41182</v>
      </c>
      <c r="C687" s="194" t="s">
        <v>20</v>
      </c>
      <c r="D687" s="194" t="s">
        <v>8330</v>
      </c>
      <c r="E687" s="194" t="s">
        <v>20</v>
      </c>
      <c r="F687" s="194" t="s">
        <v>9184</v>
      </c>
      <c r="G687" s="191">
        <v>0</v>
      </c>
      <c r="H687" s="192">
        <v>20.61</v>
      </c>
      <c r="I687" s="191">
        <v>2012</v>
      </c>
      <c r="J687" s="191">
        <v>170822</v>
      </c>
      <c r="K687" s="194" t="s">
        <v>3077</v>
      </c>
      <c r="L687" s="194" t="s">
        <v>20</v>
      </c>
      <c r="M687" s="194" t="s">
        <v>3077</v>
      </c>
      <c r="N687" s="194" t="s">
        <v>20</v>
      </c>
      <c r="O687" s="191">
        <v>0</v>
      </c>
      <c r="P687" s="194" t="s">
        <v>9159</v>
      </c>
      <c r="Q687" s="194" t="s">
        <v>329</v>
      </c>
      <c r="R687" s="194" t="s">
        <v>325</v>
      </c>
      <c r="S687" s="194" t="s">
        <v>2425</v>
      </c>
    </row>
    <row r="688" spans="1:19" outlineLevel="1" collapsed="1" x14ac:dyDescent="0.25">
      <c r="A688" s="194" t="s">
        <v>8919</v>
      </c>
      <c r="B688" s="193"/>
      <c r="C688" s="194"/>
      <c r="D688" s="195" t="s">
        <v>9185</v>
      </c>
      <c r="E688" s="194"/>
      <c r="F688" s="194"/>
      <c r="G688" s="191"/>
      <c r="H688" s="192">
        <v>1320.61</v>
      </c>
      <c r="I688" s="191"/>
      <c r="J688" s="191"/>
      <c r="K688" s="194"/>
      <c r="L688" s="194"/>
      <c r="M688" s="194"/>
      <c r="N688" s="194"/>
      <c r="O688" s="191"/>
      <c r="P688" s="194"/>
      <c r="Q688" s="194"/>
      <c r="R688" s="194"/>
      <c r="S688" s="194"/>
    </row>
    <row r="689" spans="1:19" hidden="1" outlineLevel="2" x14ac:dyDescent="0.25">
      <c r="A689" s="194"/>
      <c r="B689" s="193">
        <v>41095</v>
      </c>
      <c r="C689" s="194" t="s">
        <v>9186</v>
      </c>
      <c r="D689" s="194" t="s">
        <v>8331</v>
      </c>
      <c r="E689" s="194" t="s">
        <v>9127</v>
      </c>
      <c r="F689" s="194" t="s">
        <v>9187</v>
      </c>
      <c r="G689" s="191">
        <v>0</v>
      </c>
      <c r="H689" s="192">
        <v>218.8</v>
      </c>
      <c r="I689" s="191">
        <v>2012</v>
      </c>
      <c r="J689" s="191">
        <v>153647</v>
      </c>
      <c r="K689" s="194" t="s">
        <v>3069</v>
      </c>
      <c r="L689" s="194" t="s">
        <v>9128</v>
      </c>
      <c r="M689" s="194" t="s">
        <v>3070</v>
      </c>
      <c r="N689" s="194" t="s">
        <v>20</v>
      </c>
      <c r="O689" s="191">
        <v>0</v>
      </c>
      <c r="P689" s="194" t="s">
        <v>9159</v>
      </c>
      <c r="Q689" s="194" t="s">
        <v>329</v>
      </c>
      <c r="R689" s="194" t="s">
        <v>384</v>
      </c>
      <c r="S689" s="194" t="s">
        <v>2425</v>
      </c>
    </row>
    <row r="690" spans="1:19" hidden="1" outlineLevel="2" x14ac:dyDescent="0.25">
      <c r="A690" s="194" t="s">
        <v>8919</v>
      </c>
      <c r="B690" s="193">
        <v>41095</v>
      </c>
      <c r="C690" s="194" t="s">
        <v>9186</v>
      </c>
      <c r="D690" s="194" t="s">
        <v>8331</v>
      </c>
      <c r="E690" s="194" t="s">
        <v>9127</v>
      </c>
      <c r="F690" s="194" t="s">
        <v>9187</v>
      </c>
      <c r="G690" s="191">
        <v>0</v>
      </c>
      <c r="H690" s="192">
        <v>34.74</v>
      </c>
      <c r="I690" s="191">
        <v>2012</v>
      </c>
      <c r="J690" s="191">
        <v>153647</v>
      </c>
      <c r="K690" s="194" t="s">
        <v>3069</v>
      </c>
      <c r="L690" s="194" t="s">
        <v>9128</v>
      </c>
      <c r="M690" s="194" t="s">
        <v>3070</v>
      </c>
      <c r="N690" s="194" t="s">
        <v>20</v>
      </c>
      <c r="O690" s="191">
        <v>0</v>
      </c>
      <c r="P690" s="194" t="s">
        <v>9159</v>
      </c>
      <c r="Q690" s="194" t="s">
        <v>329</v>
      </c>
      <c r="R690" s="194" t="s">
        <v>384</v>
      </c>
      <c r="S690" s="194" t="s">
        <v>2425</v>
      </c>
    </row>
    <row r="691" spans="1:19" hidden="1" outlineLevel="2" x14ac:dyDescent="0.25">
      <c r="A691" s="194" t="s">
        <v>8919</v>
      </c>
      <c r="B691" s="193">
        <v>41120</v>
      </c>
      <c r="C691" s="194" t="s">
        <v>9188</v>
      </c>
      <c r="D691" s="194" t="s">
        <v>8331</v>
      </c>
      <c r="E691" s="194" t="s">
        <v>8922</v>
      </c>
      <c r="F691" s="194" t="s">
        <v>9189</v>
      </c>
      <c r="G691" s="191">
        <v>0</v>
      </c>
      <c r="H691" s="192">
        <v>184.14</v>
      </c>
      <c r="I691" s="191">
        <v>2012</v>
      </c>
      <c r="J691" s="191">
        <v>158871</v>
      </c>
      <c r="K691" s="194" t="s">
        <v>3086</v>
      </c>
      <c r="L691" s="194" t="s">
        <v>8924</v>
      </c>
      <c r="M691" s="194" t="s">
        <v>3087</v>
      </c>
      <c r="N691" s="194" t="s">
        <v>20</v>
      </c>
      <c r="O691" s="191">
        <v>0</v>
      </c>
      <c r="P691" s="194" t="s">
        <v>9159</v>
      </c>
      <c r="Q691" s="194" t="s">
        <v>329</v>
      </c>
      <c r="R691" s="194" t="s">
        <v>827</v>
      </c>
      <c r="S691" s="194" t="s">
        <v>2425</v>
      </c>
    </row>
    <row r="692" spans="1:19" hidden="1" outlineLevel="2" x14ac:dyDescent="0.25">
      <c r="A692" s="194" t="s">
        <v>8919</v>
      </c>
      <c r="B692" s="193">
        <v>41149</v>
      </c>
      <c r="C692" s="194" t="s">
        <v>6509</v>
      </c>
      <c r="D692" s="194" t="s">
        <v>8331</v>
      </c>
      <c r="E692" s="194" t="s">
        <v>8922</v>
      </c>
      <c r="F692" s="194" t="s">
        <v>9189</v>
      </c>
      <c r="G692" s="191">
        <v>0</v>
      </c>
      <c r="H692" s="192">
        <v>2047.33</v>
      </c>
      <c r="I692" s="191">
        <v>2012</v>
      </c>
      <c r="J692" s="191">
        <v>165324</v>
      </c>
      <c r="K692" s="194" t="s">
        <v>3088</v>
      </c>
      <c r="L692" s="194" t="s">
        <v>8924</v>
      </c>
      <c r="M692" s="194" t="s">
        <v>3089</v>
      </c>
      <c r="N692" s="194" t="s">
        <v>20</v>
      </c>
      <c r="O692" s="191">
        <v>0</v>
      </c>
      <c r="P692" s="194" t="s">
        <v>9159</v>
      </c>
      <c r="Q692" s="194" t="s">
        <v>329</v>
      </c>
      <c r="R692" s="194" t="s">
        <v>827</v>
      </c>
      <c r="S692" s="194" t="s">
        <v>2425</v>
      </c>
    </row>
    <row r="693" spans="1:19" hidden="1" outlineLevel="2" x14ac:dyDescent="0.25">
      <c r="A693" s="194" t="s">
        <v>8919</v>
      </c>
      <c r="B693" s="193">
        <v>41182</v>
      </c>
      <c r="C693" s="194" t="s">
        <v>20</v>
      </c>
      <c r="D693" s="194" t="s">
        <v>8331</v>
      </c>
      <c r="E693" s="194" t="s">
        <v>20</v>
      </c>
      <c r="F693" s="194" t="s">
        <v>9190</v>
      </c>
      <c r="G693" s="191">
        <v>0</v>
      </c>
      <c r="H693" s="192">
        <v>39.909999999999997</v>
      </c>
      <c r="I693" s="191">
        <v>2012</v>
      </c>
      <c r="J693" s="191">
        <v>170823</v>
      </c>
      <c r="K693" s="194" t="s">
        <v>3077</v>
      </c>
      <c r="L693" s="194" t="s">
        <v>20</v>
      </c>
      <c r="M693" s="194" t="s">
        <v>3077</v>
      </c>
      <c r="N693" s="194" t="s">
        <v>20</v>
      </c>
      <c r="O693" s="191">
        <v>0</v>
      </c>
      <c r="P693" s="194" t="s">
        <v>9159</v>
      </c>
      <c r="Q693" s="194" t="s">
        <v>329</v>
      </c>
      <c r="R693" s="194" t="s">
        <v>325</v>
      </c>
      <c r="S693" s="194" t="s">
        <v>2425</v>
      </c>
    </row>
    <row r="694" spans="1:19" hidden="1" outlineLevel="2" x14ac:dyDescent="0.25">
      <c r="A694" s="194" t="s">
        <v>8919</v>
      </c>
      <c r="B694" s="193">
        <v>41121</v>
      </c>
      <c r="C694" s="194" t="s">
        <v>20</v>
      </c>
      <c r="D694" s="194" t="s">
        <v>9191</v>
      </c>
      <c r="E694" s="194" t="s">
        <v>20</v>
      </c>
      <c r="F694" s="194" t="s">
        <v>9192</v>
      </c>
      <c r="G694" s="191">
        <v>0</v>
      </c>
      <c r="H694" s="192">
        <v>31.84</v>
      </c>
      <c r="I694" s="191">
        <v>2012</v>
      </c>
      <c r="J694" s="191">
        <v>155190</v>
      </c>
      <c r="K694" s="194" t="s">
        <v>8917</v>
      </c>
      <c r="L694" s="194" t="s">
        <v>20</v>
      </c>
      <c r="M694" s="194" t="s">
        <v>8917</v>
      </c>
      <c r="N694" s="194" t="s">
        <v>20</v>
      </c>
      <c r="O694" s="191">
        <v>0</v>
      </c>
      <c r="P694" s="194" t="s">
        <v>9159</v>
      </c>
      <c r="Q694" s="194" t="s">
        <v>329</v>
      </c>
      <c r="R694" s="194" t="s">
        <v>325</v>
      </c>
      <c r="S694" s="194" t="s">
        <v>2425</v>
      </c>
    </row>
    <row r="695" spans="1:19" outlineLevel="1" collapsed="1" x14ac:dyDescent="0.25">
      <c r="A695" s="194" t="s">
        <v>8919</v>
      </c>
      <c r="B695" s="193"/>
      <c r="C695" s="194"/>
      <c r="D695" s="195" t="s">
        <v>9193</v>
      </c>
      <c r="E695" s="194"/>
      <c r="F695" s="194"/>
      <c r="G695" s="191"/>
      <c r="H695" s="192">
        <v>2556.7599999999998</v>
      </c>
      <c r="I695" s="191"/>
      <c r="J695" s="191"/>
      <c r="K695" s="194"/>
      <c r="L695" s="194"/>
      <c r="M695" s="194"/>
      <c r="N695" s="194"/>
      <c r="O695" s="191"/>
      <c r="P695" s="194"/>
      <c r="Q695" s="194"/>
      <c r="R695" s="194"/>
      <c r="S695" s="194"/>
    </row>
    <row r="696" spans="1:19" hidden="1" outlineLevel="2" x14ac:dyDescent="0.25">
      <c r="A696" s="194"/>
      <c r="B696" s="193">
        <v>41120</v>
      </c>
      <c r="C696" s="194" t="s">
        <v>9194</v>
      </c>
      <c r="D696" s="194" t="s">
        <v>8332</v>
      </c>
      <c r="E696" s="194" t="s">
        <v>8922</v>
      </c>
      <c r="F696" s="194" t="s">
        <v>9195</v>
      </c>
      <c r="G696" s="191">
        <v>0</v>
      </c>
      <c r="H696" s="192">
        <v>64.599999999999994</v>
      </c>
      <c r="I696" s="191">
        <v>2012</v>
      </c>
      <c r="J696" s="191">
        <v>158872</v>
      </c>
      <c r="K696" s="194" t="s">
        <v>3086</v>
      </c>
      <c r="L696" s="194" t="s">
        <v>8924</v>
      </c>
      <c r="M696" s="194" t="s">
        <v>3087</v>
      </c>
      <c r="N696" s="194" t="s">
        <v>20</v>
      </c>
      <c r="O696" s="191">
        <v>0</v>
      </c>
      <c r="P696" s="194" t="s">
        <v>9159</v>
      </c>
      <c r="Q696" s="194" t="s">
        <v>329</v>
      </c>
      <c r="R696" s="194" t="s">
        <v>827</v>
      </c>
      <c r="S696" s="194" t="s">
        <v>2425</v>
      </c>
    </row>
    <row r="697" spans="1:19" hidden="1" outlineLevel="2" x14ac:dyDescent="0.25">
      <c r="A697" s="194" t="s">
        <v>8919</v>
      </c>
      <c r="B697" s="193">
        <v>41124</v>
      </c>
      <c r="C697" s="194" t="s">
        <v>9196</v>
      </c>
      <c r="D697" s="194" t="s">
        <v>8332</v>
      </c>
      <c r="E697" s="194" t="s">
        <v>414</v>
      </c>
      <c r="F697" s="194" t="s">
        <v>9197</v>
      </c>
      <c r="G697" s="191">
        <v>0</v>
      </c>
      <c r="H697" s="192">
        <v>711.4</v>
      </c>
      <c r="I697" s="191">
        <v>2012</v>
      </c>
      <c r="J697" s="191">
        <v>159674</v>
      </c>
      <c r="K697" s="194" t="s">
        <v>3071</v>
      </c>
      <c r="L697" s="194" t="s">
        <v>415</v>
      </c>
      <c r="M697" s="194" t="s">
        <v>3072</v>
      </c>
      <c r="N697" s="194" t="s">
        <v>20</v>
      </c>
      <c r="O697" s="191">
        <v>0</v>
      </c>
      <c r="P697" s="194" t="s">
        <v>9159</v>
      </c>
      <c r="Q697" s="194" t="s">
        <v>329</v>
      </c>
      <c r="R697" s="194" t="s">
        <v>384</v>
      </c>
      <c r="S697" s="194" t="s">
        <v>2425</v>
      </c>
    </row>
    <row r="698" spans="1:19" hidden="1" outlineLevel="2" x14ac:dyDescent="0.25">
      <c r="A698" s="194" t="s">
        <v>8919</v>
      </c>
      <c r="B698" s="193">
        <v>41182</v>
      </c>
      <c r="C698" s="194" t="s">
        <v>20</v>
      </c>
      <c r="D698" s="194" t="s">
        <v>8332</v>
      </c>
      <c r="E698" s="194" t="s">
        <v>20</v>
      </c>
      <c r="F698" s="194" t="s">
        <v>9198</v>
      </c>
      <c r="G698" s="191">
        <v>0</v>
      </c>
      <c r="H698" s="192">
        <v>13.28</v>
      </c>
      <c r="I698" s="191">
        <v>2012</v>
      </c>
      <c r="J698" s="191">
        <v>170824</v>
      </c>
      <c r="K698" s="194" t="s">
        <v>3077</v>
      </c>
      <c r="L698" s="194" t="s">
        <v>20</v>
      </c>
      <c r="M698" s="194" t="s">
        <v>3077</v>
      </c>
      <c r="N698" s="194" t="s">
        <v>20</v>
      </c>
      <c r="O698" s="191">
        <v>0</v>
      </c>
      <c r="P698" s="194" t="s">
        <v>9159</v>
      </c>
      <c r="Q698" s="194" t="s">
        <v>329</v>
      </c>
      <c r="R698" s="194" t="s">
        <v>325</v>
      </c>
      <c r="S698" s="194" t="s">
        <v>2425</v>
      </c>
    </row>
    <row r="699" spans="1:19" hidden="1" outlineLevel="2" x14ac:dyDescent="0.25">
      <c r="A699" s="194" t="s">
        <v>8919</v>
      </c>
      <c r="B699" s="193">
        <v>41121</v>
      </c>
      <c r="C699" s="194" t="s">
        <v>20</v>
      </c>
      <c r="D699" s="194" t="s">
        <v>9199</v>
      </c>
      <c r="E699" s="194" t="s">
        <v>20</v>
      </c>
      <c r="F699" s="194" t="s">
        <v>9200</v>
      </c>
      <c r="G699" s="191">
        <v>0</v>
      </c>
      <c r="H699" s="192">
        <v>61.84</v>
      </c>
      <c r="I699" s="191">
        <v>2012</v>
      </c>
      <c r="J699" s="191">
        <v>155191</v>
      </c>
      <c r="K699" s="194" t="s">
        <v>8917</v>
      </c>
      <c r="L699" s="194" t="s">
        <v>20</v>
      </c>
      <c r="M699" s="194" t="s">
        <v>8917</v>
      </c>
      <c r="N699" s="194" t="s">
        <v>20</v>
      </c>
      <c r="O699" s="191">
        <v>0</v>
      </c>
      <c r="P699" s="194" t="s">
        <v>9159</v>
      </c>
      <c r="Q699" s="194" t="s">
        <v>329</v>
      </c>
      <c r="R699" s="194" t="s">
        <v>325</v>
      </c>
      <c r="S699" s="194" t="s">
        <v>2425</v>
      </c>
    </row>
    <row r="700" spans="1:19" outlineLevel="1" collapsed="1" x14ac:dyDescent="0.25">
      <c r="A700" s="194" t="s">
        <v>8919</v>
      </c>
      <c r="B700" s="193"/>
      <c r="C700" s="194"/>
      <c r="D700" s="195" t="s">
        <v>9201</v>
      </c>
      <c r="E700" s="194"/>
      <c r="F700" s="194"/>
      <c r="G700" s="191"/>
      <c r="H700" s="192">
        <v>851.12</v>
      </c>
      <c r="I700" s="191"/>
      <c r="J700" s="191"/>
      <c r="K700" s="194"/>
      <c r="L700" s="194"/>
      <c r="M700" s="194"/>
      <c r="N700" s="194"/>
      <c r="O700" s="191"/>
      <c r="P700" s="194"/>
      <c r="Q700" s="194"/>
      <c r="R700" s="194"/>
      <c r="S700" s="194"/>
    </row>
    <row r="701" spans="1:19" hidden="1" outlineLevel="2" x14ac:dyDescent="0.25">
      <c r="A701" s="194"/>
      <c r="B701" s="193">
        <v>41105</v>
      </c>
      <c r="C701" s="194" t="s">
        <v>9202</v>
      </c>
      <c r="D701" s="194" t="s">
        <v>8333</v>
      </c>
      <c r="E701" s="194" t="s">
        <v>9203</v>
      </c>
      <c r="F701" s="194" t="s">
        <v>9204</v>
      </c>
      <c r="G701" s="191">
        <v>0</v>
      </c>
      <c r="H701" s="192">
        <v>225.96</v>
      </c>
      <c r="I701" s="191">
        <v>2012</v>
      </c>
      <c r="J701" s="191">
        <v>155387</v>
      </c>
      <c r="K701" s="194" t="s">
        <v>8487</v>
      </c>
      <c r="L701" s="194" t="s">
        <v>9205</v>
      </c>
      <c r="M701" s="194" t="s">
        <v>8489</v>
      </c>
      <c r="N701" s="194" t="s">
        <v>20</v>
      </c>
      <c r="O701" s="191">
        <v>0</v>
      </c>
      <c r="P701" s="194" t="s">
        <v>9159</v>
      </c>
      <c r="Q701" s="194" t="s">
        <v>329</v>
      </c>
      <c r="R701" s="194" t="s">
        <v>384</v>
      </c>
      <c r="S701" s="194" t="s">
        <v>2425</v>
      </c>
    </row>
    <row r="702" spans="1:19" hidden="1" outlineLevel="2" x14ac:dyDescent="0.25">
      <c r="A702" s="194" t="s">
        <v>8919</v>
      </c>
      <c r="B702" s="193">
        <v>41124</v>
      </c>
      <c r="C702" s="194" t="s">
        <v>9206</v>
      </c>
      <c r="D702" s="194" t="s">
        <v>8333</v>
      </c>
      <c r="E702" s="194" t="s">
        <v>9203</v>
      </c>
      <c r="F702" s="194" t="s">
        <v>9204</v>
      </c>
      <c r="G702" s="191">
        <v>0</v>
      </c>
      <c r="H702" s="192">
        <v>508.41</v>
      </c>
      <c r="I702" s="191">
        <v>2012</v>
      </c>
      <c r="J702" s="191">
        <v>159637</v>
      </c>
      <c r="K702" s="194" t="s">
        <v>3071</v>
      </c>
      <c r="L702" s="194" t="s">
        <v>9205</v>
      </c>
      <c r="M702" s="194" t="s">
        <v>3072</v>
      </c>
      <c r="N702" s="194" t="s">
        <v>20</v>
      </c>
      <c r="O702" s="191">
        <v>0</v>
      </c>
      <c r="P702" s="194" t="s">
        <v>9159</v>
      </c>
      <c r="Q702" s="194" t="s">
        <v>329</v>
      </c>
      <c r="R702" s="194" t="s">
        <v>384</v>
      </c>
      <c r="S702" s="194" t="s">
        <v>2425</v>
      </c>
    </row>
    <row r="703" spans="1:19" hidden="1" outlineLevel="2" x14ac:dyDescent="0.25">
      <c r="A703" s="194" t="s">
        <v>8919</v>
      </c>
      <c r="B703" s="193">
        <v>41159</v>
      </c>
      <c r="C703" s="194" t="s">
        <v>9207</v>
      </c>
      <c r="D703" s="194" t="s">
        <v>8333</v>
      </c>
      <c r="E703" s="194" t="s">
        <v>9203</v>
      </c>
      <c r="F703" s="194" t="s">
        <v>9204</v>
      </c>
      <c r="G703" s="191">
        <v>0</v>
      </c>
      <c r="H703" s="192">
        <v>105</v>
      </c>
      <c r="I703" s="191">
        <v>2012</v>
      </c>
      <c r="J703" s="191">
        <v>166623</v>
      </c>
      <c r="K703" s="194" t="s">
        <v>3075</v>
      </c>
      <c r="L703" s="194" t="s">
        <v>9205</v>
      </c>
      <c r="M703" s="194" t="s">
        <v>3076</v>
      </c>
      <c r="N703" s="194" t="s">
        <v>20</v>
      </c>
      <c r="O703" s="191">
        <v>0</v>
      </c>
      <c r="P703" s="194" t="s">
        <v>9159</v>
      </c>
      <c r="Q703" s="194" t="s">
        <v>329</v>
      </c>
      <c r="R703" s="194" t="s">
        <v>384</v>
      </c>
      <c r="S703" s="194" t="s">
        <v>2425</v>
      </c>
    </row>
    <row r="704" spans="1:19" hidden="1" outlineLevel="2" x14ac:dyDescent="0.25">
      <c r="A704" s="194" t="s">
        <v>8919</v>
      </c>
      <c r="B704" s="193">
        <v>41159</v>
      </c>
      <c r="C704" s="194" t="s">
        <v>9207</v>
      </c>
      <c r="D704" s="194" t="s">
        <v>8333</v>
      </c>
      <c r="E704" s="194" t="s">
        <v>9203</v>
      </c>
      <c r="F704" s="194" t="s">
        <v>9204</v>
      </c>
      <c r="G704" s="191">
        <v>0</v>
      </c>
      <c r="H704" s="192">
        <v>7.98</v>
      </c>
      <c r="I704" s="191">
        <v>2012</v>
      </c>
      <c r="J704" s="191">
        <v>166623</v>
      </c>
      <c r="K704" s="194" t="s">
        <v>3075</v>
      </c>
      <c r="L704" s="194" t="s">
        <v>9205</v>
      </c>
      <c r="M704" s="194" t="s">
        <v>3076</v>
      </c>
      <c r="N704" s="194" t="s">
        <v>20</v>
      </c>
      <c r="O704" s="191">
        <v>0</v>
      </c>
      <c r="P704" s="194" t="s">
        <v>9159</v>
      </c>
      <c r="Q704" s="194" t="s">
        <v>329</v>
      </c>
      <c r="R704" s="194" t="s">
        <v>384</v>
      </c>
      <c r="S704" s="194" t="s">
        <v>2425</v>
      </c>
    </row>
    <row r="705" spans="1:19" hidden="1" outlineLevel="2" x14ac:dyDescent="0.25">
      <c r="A705" s="194" t="s">
        <v>8919</v>
      </c>
      <c r="B705" s="193">
        <v>41171</v>
      </c>
      <c r="C705" s="194" t="s">
        <v>9208</v>
      </c>
      <c r="D705" s="194" t="s">
        <v>8333</v>
      </c>
      <c r="E705" s="194" t="s">
        <v>9203</v>
      </c>
      <c r="F705" s="194" t="s">
        <v>9204</v>
      </c>
      <c r="G705" s="191">
        <v>0</v>
      </c>
      <c r="H705" s="192">
        <v>564.9</v>
      </c>
      <c r="I705" s="191">
        <v>2012</v>
      </c>
      <c r="J705" s="191">
        <v>168327</v>
      </c>
      <c r="K705" s="194" t="s">
        <v>3246</v>
      </c>
      <c r="L705" s="194" t="s">
        <v>9205</v>
      </c>
      <c r="M705" s="194" t="s">
        <v>3247</v>
      </c>
      <c r="N705" s="194" t="s">
        <v>20</v>
      </c>
      <c r="O705" s="191">
        <v>0</v>
      </c>
      <c r="P705" s="194" t="s">
        <v>9159</v>
      </c>
      <c r="Q705" s="194" t="s">
        <v>329</v>
      </c>
      <c r="R705" s="194" t="s">
        <v>384</v>
      </c>
      <c r="S705" s="194" t="s">
        <v>2425</v>
      </c>
    </row>
    <row r="706" spans="1:19" hidden="1" outlineLevel="2" x14ac:dyDescent="0.25">
      <c r="A706" s="194" t="s">
        <v>8919</v>
      </c>
      <c r="B706" s="193">
        <v>41173</v>
      </c>
      <c r="C706" s="194" t="s">
        <v>9209</v>
      </c>
      <c r="D706" s="194" t="s">
        <v>8333</v>
      </c>
      <c r="E706" s="194" t="s">
        <v>9210</v>
      </c>
      <c r="F706" s="194" t="s">
        <v>9204</v>
      </c>
      <c r="G706" s="191">
        <v>0</v>
      </c>
      <c r="H706" s="192">
        <v>18676.650000000001</v>
      </c>
      <c r="I706" s="191">
        <v>2012</v>
      </c>
      <c r="J706" s="191">
        <v>168576</v>
      </c>
      <c r="K706" s="194" t="s">
        <v>9211</v>
      </c>
      <c r="L706" s="194" t="s">
        <v>9212</v>
      </c>
      <c r="M706" s="194" t="s">
        <v>9213</v>
      </c>
      <c r="N706" s="194" t="s">
        <v>20</v>
      </c>
      <c r="O706" s="191">
        <v>0</v>
      </c>
      <c r="P706" s="194" t="s">
        <v>9159</v>
      </c>
      <c r="Q706" s="194" t="s">
        <v>329</v>
      </c>
      <c r="R706" s="194" t="s">
        <v>384</v>
      </c>
      <c r="S706" s="194" t="s">
        <v>2425</v>
      </c>
    </row>
    <row r="707" spans="1:19" hidden="1" outlineLevel="2" x14ac:dyDescent="0.25">
      <c r="A707" s="194" t="s">
        <v>8919</v>
      </c>
      <c r="B707" s="193">
        <v>41182</v>
      </c>
      <c r="C707" s="194" t="s">
        <v>20</v>
      </c>
      <c r="D707" s="194" t="s">
        <v>8333</v>
      </c>
      <c r="E707" s="194" t="s">
        <v>20</v>
      </c>
      <c r="F707" s="194" t="s">
        <v>9214</v>
      </c>
      <c r="G707" s="191">
        <v>0</v>
      </c>
      <c r="H707" s="192">
        <v>344.73</v>
      </c>
      <c r="I707" s="191">
        <v>2012</v>
      </c>
      <c r="J707" s="191">
        <v>170825</v>
      </c>
      <c r="K707" s="194" t="s">
        <v>3077</v>
      </c>
      <c r="L707" s="194" t="s">
        <v>20</v>
      </c>
      <c r="M707" s="194" t="s">
        <v>3077</v>
      </c>
      <c r="N707" s="194" t="s">
        <v>20</v>
      </c>
      <c r="O707" s="191">
        <v>0</v>
      </c>
      <c r="P707" s="194" t="s">
        <v>9159</v>
      </c>
      <c r="Q707" s="194" t="s">
        <v>329</v>
      </c>
      <c r="R707" s="194" t="s">
        <v>325</v>
      </c>
      <c r="S707" s="194" t="s">
        <v>2425</v>
      </c>
    </row>
    <row r="708" spans="1:19" hidden="1" outlineLevel="2" x14ac:dyDescent="0.25">
      <c r="A708" s="194" t="s">
        <v>8919</v>
      </c>
      <c r="B708" s="193">
        <v>41121</v>
      </c>
      <c r="C708" s="194" t="s">
        <v>20</v>
      </c>
      <c r="D708" s="194" t="s">
        <v>9215</v>
      </c>
      <c r="E708" s="194" t="s">
        <v>20</v>
      </c>
      <c r="F708" s="194" t="s">
        <v>9216</v>
      </c>
      <c r="G708" s="191">
        <v>0</v>
      </c>
      <c r="H708" s="192">
        <v>1653.75</v>
      </c>
      <c r="I708" s="191">
        <v>2012</v>
      </c>
      <c r="J708" s="191">
        <v>155192</v>
      </c>
      <c r="K708" s="194" t="s">
        <v>8917</v>
      </c>
      <c r="L708" s="194" t="s">
        <v>20</v>
      </c>
      <c r="M708" s="194" t="s">
        <v>8917</v>
      </c>
      <c r="N708" s="194" t="s">
        <v>20</v>
      </c>
      <c r="O708" s="191">
        <v>0</v>
      </c>
      <c r="P708" s="194" t="s">
        <v>9159</v>
      </c>
      <c r="Q708" s="194" t="s">
        <v>329</v>
      </c>
      <c r="R708" s="194" t="s">
        <v>325</v>
      </c>
      <c r="S708" s="194" t="s">
        <v>2425</v>
      </c>
    </row>
    <row r="709" spans="1:19" outlineLevel="1" collapsed="1" x14ac:dyDescent="0.25">
      <c r="A709" s="194" t="s">
        <v>8919</v>
      </c>
      <c r="B709" s="193"/>
      <c r="C709" s="194"/>
      <c r="D709" s="195" t="s">
        <v>9217</v>
      </c>
      <c r="E709" s="194"/>
      <c r="F709" s="194"/>
      <c r="G709" s="191"/>
      <c r="H709" s="192">
        <v>22087.38</v>
      </c>
      <c r="I709" s="191"/>
      <c r="J709" s="191"/>
      <c r="K709" s="194"/>
      <c r="L709" s="194"/>
      <c r="M709" s="194"/>
      <c r="N709" s="194"/>
      <c r="O709" s="191"/>
      <c r="P709" s="194"/>
      <c r="Q709" s="194"/>
      <c r="R709" s="194"/>
      <c r="S709" s="194"/>
    </row>
    <row r="710" spans="1:19" hidden="1" outlineLevel="2" x14ac:dyDescent="0.25">
      <c r="A710" s="194"/>
      <c r="B710" s="193">
        <v>41124</v>
      </c>
      <c r="C710" s="194" t="s">
        <v>9218</v>
      </c>
      <c r="D710" s="194" t="s">
        <v>8334</v>
      </c>
      <c r="E710" s="194" t="s">
        <v>8964</v>
      </c>
      <c r="F710" s="194" t="s">
        <v>9219</v>
      </c>
      <c r="G710" s="191">
        <v>0</v>
      </c>
      <c r="H710" s="192">
        <v>697.04</v>
      </c>
      <c r="I710" s="191">
        <v>2012</v>
      </c>
      <c r="J710" s="191">
        <v>159640</v>
      </c>
      <c r="K710" s="194" t="s">
        <v>3071</v>
      </c>
      <c r="L710" s="194" t="s">
        <v>8966</v>
      </c>
      <c r="M710" s="194" t="s">
        <v>3072</v>
      </c>
      <c r="N710" s="194" t="s">
        <v>20</v>
      </c>
      <c r="O710" s="191">
        <v>0</v>
      </c>
      <c r="P710" s="194" t="s">
        <v>9159</v>
      </c>
      <c r="Q710" s="194" t="s">
        <v>329</v>
      </c>
      <c r="R710" s="194" t="s">
        <v>384</v>
      </c>
      <c r="S710" s="194" t="s">
        <v>2425</v>
      </c>
    </row>
    <row r="711" spans="1:19" hidden="1" outlineLevel="2" x14ac:dyDescent="0.25">
      <c r="A711" s="194" t="s">
        <v>8919</v>
      </c>
      <c r="B711" s="193">
        <v>41124</v>
      </c>
      <c r="C711" s="194" t="s">
        <v>9218</v>
      </c>
      <c r="D711" s="194" t="s">
        <v>8334</v>
      </c>
      <c r="E711" s="194" t="s">
        <v>8964</v>
      </c>
      <c r="F711" s="194" t="s">
        <v>9219</v>
      </c>
      <c r="G711" s="191">
        <v>0</v>
      </c>
      <c r="H711" s="192">
        <v>30.18</v>
      </c>
      <c r="I711" s="191">
        <v>2012</v>
      </c>
      <c r="J711" s="191">
        <v>159640</v>
      </c>
      <c r="K711" s="194" t="s">
        <v>3071</v>
      </c>
      <c r="L711" s="194" t="s">
        <v>8966</v>
      </c>
      <c r="M711" s="194" t="s">
        <v>3072</v>
      </c>
      <c r="N711" s="194" t="s">
        <v>20</v>
      </c>
      <c r="O711" s="191">
        <v>0</v>
      </c>
      <c r="P711" s="194" t="s">
        <v>9159</v>
      </c>
      <c r="Q711" s="194" t="s">
        <v>329</v>
      </c>
      <c r="R711" s="194" t="s">
        <v>384</v>
      </c>
      <c r="S711" s="194" t="s">
        <v>2425</v>
      </c>
    </row>
    <row r="712" spans="1:19" hidden="1" outlineLevel="2" x14ac:dyDescent="0.25">
      <c r="A712" s="194" t="s">
        <v>8919</v>
      </c>
      <c r="B712" s="193">
        <v>41147</v>
      </c>
      <c r="C712" s="194" t="s">
        <v>9220</v>
      </c>
      <c r="D712" s="194" t="s">
        <v>8334</v>
      </c>
      <c r="E712" s="194" t="s">
        <v>8991</v>
      </c>
      <c r="F712" s="194" t="s">
        <v>9221</v>
      </c>
      <c r="G712" s="191">
        <v>0</v>
      </c>
      <c r="H712" s="192">
        <v>797.5</v>
      </c>
      <c r="I712" s="191">
        <v>2012</v>
      </c>
      <c r="J712" s="191">
        <v>163075</v>
      </c>
      <c r="K712" s="194" t="s">
        <v>3078</v>
      </c>
      <c r="L712" s="194" t="s">
        <v>8993</v>
      </c>
      <c r="M712" s="194" t="s">
        <v>3079</v>
      </c>
      <c r="N712" s="194" t="s">
        <v>20</v>
      </c>
      <c r="O712" s="191">
        <v>0</v>
      </c>
      <c r="P712" s="194" t="s">
        <v>9159</v>
      </c>
      <c r="Q712" s="194" t="s">
        <v>329</v>
      </c>
      <c r="R712" s="194" t="s">
        <v>384</v>
      </c>
      <c r="S712" s="194" t="s">
        <v>2425</v>
      </c>
    </row>
    <row r="713" spans="1:19" hidden="1" outlineLevel="2" x14ac:dyDescent="0.25">
      <c r="A713" s="194" t="s">
        <v>8919</v>
      </c>
      <c r="B713" s="193">
        <v>41147</v>
      </c>
      <c r="C713" s="194" t="s">
        <v>9220</v>
      </c>
      <c r="D713" s="194" t="s">
        <v>8334</v>
      </c>
      <c r="E713" s="194" t="s">
        <v>8991</v>
      </c>
      <c r="F713" s="194" t="s">
        <v>9221</v>
      </c>
      <c r="G713" s="191">
        <v>0</v>
      </c>
      <c r="H713" s="192">
        <v>55.55</v>
      </c>
      <c r="I713" s="191">
        <v>2012</v>
      </c>
      <c r="J713" s="191">
        <v>163075</v>
      </c>
      <c r="K713" s="194" t="s">
        <v>3078</v>
      </c>
      <c r="L713" s="194" t="s">
        <v>8993</v>
      </c>
      <c r="M713" s="194" t="s">
        <v>3079</v>
      </c>
      <c r="N713" s="194" t="s">
        <v>20</v>
      </c>
      <c r="O713" s="191">
        <v>0</v>
      </c>
      <c r="P713" s="194" t="s">
        <v>9159</v>
      </c>
      <c r="Q713" s="194" t="s">
        <v>329</v>
      </c>
      <c r="R713" s="194" t="s">
        <v>384</v>
      </c>
      <c r="S713" s="194" t="s">
        <v>2425</v>
      </c>
    </row>
    <row r="714" spans="1:19" hidden="1" outlineLevel="2" x14ac:dyDescent="0.25">
      <c r="A714" s="194" t="s">
        <v>8919</v>
      </c>
      <c r="B714" s="193">
        <v>41179</v>
      </c>
      <c r="C714" s="194" t="s">
        <v>9222</v>
      </c>
      <c r="D714" s="194" t="s">
        <v>8334</v>
      </c>
      <c r="E714" s="194" t="s">
        <v>8922</v>
      </c>
      <c r="F714" s="194" t="s">
        <v>9223</v>
      </c>
      <c r="G714" s="191">
        <v>0</v>
      </c>
      <c r="H714" s="192">
        <v>1545.37</v>
      </c>
      <c r="I714" s="191">
        <v>2012</v>
      </c>
      <c r="J714" s="191">
        <v>170337</v>
      </c>
      <c r="K714" s="194" t="s">
        <v>3094</v>
      </c>
      <c r="L714" s="194" t="s">
        <v>8924</v>
      </c>
      <c r="M714" s="194" t="s">
        <v>3095</v>
      </c>
      <c r="N714" s="194" t="s">
        <v>20</v>
      </c>
      <c r="O714" s="191">
        <v>0</v>
      </c>
      <c r="P714" s="194" t="s">
        <v>9159</v>
      </c>
      <c r="Q714" s="194" t="s">
        <v>329</v>
      </c>
      <c r="R714" s="194" t="s">
        <v>827</v>
      </c>
      <c r="S714" s="194" t="s">
        <v>2425</v>
      </c>
    </row>
    <row r="715" spans="1:19" hidden="1" outlineLevel="2" x14ac:dyDescent="0.25">
      <c r="A715" s="194" t="s">
        <v>8919</v>
      </c>
      <c r="B715" s="193">
        <v>41182</v>
      </c>
      <c r="C715" s="194" t="s">
        <v>20</v>
      </c>
      <c r="D715" s="194" t="s">
        <v>8334</v>
      </c>
      <c r="E715" s="194" t="s">
        <v>20</v>
      </c>
      <c r="F715" s="194" t="s">
        <v>9224</v>
      </c>
      <c r="G715" s="191">
        <v>0</v>
      </c>
      <c r="H715" s="192">
        <v>49.77</v>
      </c>
      <c r="I715" s="191">
        <v>2012</v>
      </c>
      <c r="J715" s="191">
        <v>170826</v>
      </c>
      <c r="K715" s="194" t="s">
        <v>3077</v>
      </c>
      <c r="L715" s="194" t="s">
        <v>20</v>
      </c>
      <c r="M715" s="194" t="s">
        <v>3077</v>
      </c>
      <c r="N715" s="194" t="s">
        <v>20</v>
      </c>
      <c r="O715" s="191">
        <v>0</v>
      </c>
      <c r="P715" s="194" t="s">
        <v>9159</v>
      </c>
      <c r="Q715" s="194" t="s">
        <v>329</v>
      </c>
      <c r="R715" s="194" t="s">
        <v>325</v>
      </c>
      <c r="S715" s="194" t="s">
        <v>2425</v>
      </c>
    </row>
    <row r="716" spans="1:19" hidden="1" outlineLevel="2" x14ac:dyDescent="0.25">
      <c r="A716" s="194" t="s">
        <v>8919</v>
      </c>
      <c r="B716" s="193">
        <v>41121</v>
      </c>
      <c r="C716" s="194" t="s">
        <v>20</v>
      </c>
      <c r="D716" s="194" t="s">
        <v>9225</v>
      </c>
      <c r="E716" s="194" t="s">
        <v>20</v>
      </c>
      <c r="F716" s="194" t="s">
        <v>9226</v>
      </c>
      <c r="G716" s="191">
        <v>0</v>
      </c>
      <c r="H716" s="192">
        <v>13.14</v>
      </c>
      <c r="I716" s="191">
        <v>2012</v>
      </c>
      <c r="J716" s="191">
        <v>155193</v>
      </c>
      <c r="K716" s="194" t="s">
        <v>8917</v>
      </c>
      <c r="L716" s="194" t="s">
        <v>20</v>
      </c>
      <c r="M716" s="194" t="s">
        <v>8917</v>
      </c>
      <c r="N716" s="194" t="s">
        <v>20</v>
      </c>
      <c r="O716" s="191">
        <v>0</v>
      </c>
      <c r="P716" s="194" t="s">
        <v>9159</v>
      </c>
      <c r="Q716" s="194" t="s">
        <v>329</v>
      </c>
      <c r="R716" s="194" t="s">
        <v>325</v>
      </c>
      <c r="S716" s="194" t="s">
        <v>2425</v>
      </c>
    </row>
    <row r="717" spans="1:19" outlineLevel="1" collapsed="1" x14ac:dyDescent="0.25">
      <c r="A717" s="194" t="s">
        <v>8919</v>
      </c>
      <c r="B717" s="193"/>
      <c r="C717" s="194"/>
      <c r="D717" s="195" t="s">
        <v>9227</v>
      </c>
      <c r="E717" s="194"/>
      <c r="F717" s="194"/>
      <c r="G717" s="191"/>
      <c r="H717" s="192">
        <v>3188.5499999999993</v>
      </c>
      <c r="I717" s="191"/>
      <c r="J717" s="191"/>
      <c r="K717" s="194"/>
      <c r="L717" s="194"/>
      <c r="M717" s="194"/>
      <c r="N717" s="194"/>
      <c r="O717" s="191"/>
      <c r="P717" s="194"/>
      <c r="Q717" s="194"/>
      <c r="R717" s="194"/>
      <c r="S717" s="194"/>
    </row>
    <row r="718" spans="1:19" hidden="1" outlineLevel="2" x14ac:dyDescent="0.25">
      <c r="A718" s="194"/>
      <c r="B718" s="193">
        <v>41113</v>
      </c>
      <c r="C718" s="194" t="s">
        <v>9228</v>
      </c>
      <c r="D718" s="194" t="s">
        <v>9229</v>
      </c>
      <c r="E718" s="194" t="s">
        <v>447</v>
      </c>
      <c r="F718" s="194" t="s">
        <v>9230</v>
      </c>
      <c r="G718" s="191">
        <v>0</v>
      </c>
      <c r="H718" s="192">
        <v>29.69</v>
      </c>
      <c r="I718" s="191">
        <v>2012</v>
      </c>
      <c r="J718" s="191">
        <v>156387</v>
      </c>
      <c r="K718" s="194" t="s">
        <v>3084</v>
      </c>
      <c r="L718" s="194" t="s">
        <v>448</v>
      </c>
      <c r="M718" s="194" t="s">
        <v>3085</v>
      </c>
      <c r="N718" s="194" t="s">
        <v>20</v>
      </c>
      <c r="O718" s="191">
        <v>0</v>
      </c>
      <c r="P718" s="194" t="s">
        <v>9231</v>
      </c>
      <c r="Q718" s="194" t="s">
        <v>329</v>
      </c>
      <c r="R718" s="194" t="s">
        <v>384</v>
      </c>
      <c r="S718" s="194" t="s">
        <v>2425</v>
      </c>
    </row>
    <row r="719" spans="1:19" hidden="1" outlineLevel="2" x14ac:dyDescent="0.25">
      <c r="A719" s="194" t="s">
        <v>9232</v>
      </c>
      <c r="B719" s="193">
        <v>41113</v>
      </c>
      <c r="C719" s="194" t="s">
        <v>9233</v>
      </c>
      <c r="D719" s="194" t="s">
        <v>9229</v>
      </c>
      <c r="E719" s="194" t="s">
        <v>447</v>
      </c>
      <c r="F719" s="194" t="s">
        <v>9230</v>
      </c>
      <c r="G719" s="191">
        <v>0</v>
      </c>
      <c r="H719" s="192">
        <v>23.71</v>
      </c>
      <c r="I719" s="191">
        <v>2012</v>
      </c>
      <c r="J719" s="191">
        <v>156395</v>
      </c>
      <c r="K719" s="194" t="s">
        <v>3084</v>
      </c>
      <c r="L719" s="194" t="s">
        <v>448</v>
      </c>
      <c r="M719" s="194" t="s">
        <v>3085</v>
      </c>
      <c r="N719" s="194" t="s">
        <v>20</v>
      </c>
      <c r="O719" s="191">
        <v>0</v>
      </c>
      <c r="P719" s="194" t="s">
        <v>9231</v>
      </c>
      <c r="Q719" s="194" t="s">
        <v>329</v>
      </c>
      <c r="R719" s="194" t="s">
        <v>384</v>
      </c>
      <c r="S719" s="194" t="s">
        <v>2425</v>
      </c>
    </row>
    <row r="720" spans="1:19" hidden="1" outlineLevel="2" x14ac:dyDescent="0.25">
      <c r="A720" s="194" t="s">
        <v>9232</v>
      </c>
      <c r="B720" s="193">
        <v>41113</v>
      </c>
      <c r="C720" s="194" t="s">
        <v>9234</v>
      </c>
      <c r="D720" s="194" t="s">
        <v>9229</v>
      </c>
      <c r="E720" s="194" t="s">
        <v>447</v>
      </c>
      <c r="F720" s="194" t="s">
        <v>9230</v>
      </c>
      <c r="G720" s="191">
        <v>0</v>
      </c>
      <c r="H720" s="192">
        <v>30.98</v>
      </c>
      <c r="I720" s="191">
        <v>2012</v>
      </c>
      <c r="J720" s="191">
        <v>156423</v>
      </c>
      <c r="K720" s="194" t="s">
        <v>3084</v>
      </c>
      <c r="L720" s="194" t="s">
        <v>448</v>
      </c>
      <c r="M720" s="194" t="s">
        <v>3085</v>
      </c>
      <c r="N720" s="194" t="s">
        <v>20</v>
      </c>
      <c r="O720" s="191">
        <v>0</v>
      </c>
      <c r="P720" s="194" t="s">
        <v>9231</v>
      </c>
      <c r="Q720" s="194" t="s">
        <v>329</v>
      </c>
      <c r="R720" s="194" t="s">
        <v>384</v>
      </c>
      <c r="S720" s="194" t="s">
        <v>2425</v>
      </c>
    </row>
    <row r="721" spans="1:19" outlineLevel="1" collapsed="1" x14ac:dyDescent="0.25">
      <c r="A721" s="194" t="s">
        <v>9232</v>
      </c>
      <c r="B721" s="193"/>
      <c r="C721" s="194"/>
      <c r="D721" s="195" t="s">
        <v>9235</v>
      </c>
      <c r="E721" s="194"/>
      <c r="F721" s="194"/>
      <c r="G721" s="191"/>
      <c r="H721" s="192">
        <v>84.38000000000001</v>
      </c>
      <c r="I721" s="191"/>
      <c r="J721" s="191"/>
      <c r="K721" s="194"/>
      <c r="L721" s="194"/>
      <c r="M721" s="194"/>
      <c r="N721" s="194"/>
      <c r="O721" s="191"/>
      <c r="P721" s="194"/>
      <c r="Q721" s="194"/>
      <c r="R721" s="194"/>
      <c r="S721" s="194"/>
    </row>
    <row r="722" spans="1:19" hidden="1" outlineLevel="2" x14ac:dyDescent="0.25">
      <c r="A722" s="194"/>
      <c r="B722" s="193">
        <v>41175</v>
      </c>
      <c r="C722" s="194" t="s">
        <v>9236</v>
      </c>
      <c r="D722" s="194" t="s">
        <v>8336</v>
      </c>
      <c r="E722" s="194" t="s">
        <v>9001</v>
      </c>
      <c r="F722" s="194" t="s">
        <v>9237</v>
      </c>
      <c r="G722" s="191">
        <v>0</v>
      </c>
      <c r="H722" s="192">
        <v>1914.71</v>
      </c>
      <c r="I722" s="191">
        <v>2012</v>
      </c>
      <c r="J722" s="191">
        <v>168782</v>
      </c>
      <c r="K722" s="194" t="s">
        <v>3315</v>
      </c>
      <c r="L722" s="194" t="s">
        <v>9003</v>
      </c>
      <c r="M722" s="194" t="s">
        <v>3316</v>
      </c>
      <c r="N722" s="194" t="s">
        <v>20</v>
      </c>
      <c r="O722" s="191">
        <v>0</v>
      </c>
      <c r="P722" s="194" t="s">
        <v>9231</v>
      </c>
      <c r="Q722" s="194" t="s">
        <v>329</v>
      </c>
      <c r="R722" s="194" t="s">
        <v>384</v>
      </c>
      <c r="S722" s="194" t="s">
        <v>2425</v>
      </c>
    </row>
    <row r="723" spans="1:19" hidden="1" outlineLevel="2" x14ac:dyDescent="0.25">
      <c r="A723" s="194" t="s">
        <v>9232</v>
      </c>
      <c r="B723" s="193">
        <v>41182</v>
      </c>
      <c r="C723" s="194" t="s">
        <v>20</v>
      </c>
      <c r="D723" s="194" t="s">
        <v>8336</v>
      </c>
      <c r="E723" s="194" t="s">
        <v>20</v>
      </c>
      <c r="F723" s="194" t="s">
        <v>9238</v>
      </c>
      <c r="G723" s="191">
        <v>0</v>
      </c>
      <c r="H723" s="192">
        <v>30.36</v>
      </c>
      <c r="I723" s="191">
        <v>2012</v>
      </c>
      <c r="J723" s="191">
        <v>170827</v>
      </c>
      <c r="K723" s="194" t="s">
        <v>3077</v>
      </c>
      <c r="L723" s="194" t="s">
        <v>20</v>
      </c>
      <c r="M723" s="194" t="s">
        <v>3077</v>
      </c>
      <c r="N723" s="194" t="s">
        <v>20</v>
      </c>
      <c r="O723" s="191">
        <v>0</v>
      </c>
      <c r="P723" s="194" t="s">
        <v>9231</v>
      </c>
      <c r="Q723" s="194" t="s">
        <v>329</v>
      </c>
      <c r="R723" s="194" t="s">
        <v>325</v>
      </c>
      <c r="S723" s="194" t="s">
        <v>2425</v>
      </c>
    </row>
    <row r="724" spans="1:19" outlineLevel="1" collapsed="1" x14ac:dyDescent="0.25">
      <c r="A724" s="194" t="s">
        <v>9232</v>
      </c>
      <c r="B724" s="193"/>
      <c r="C724" s="194"/>
      <c r="D724" s="195" t="s">
        <v>9239</v>
      </c>
      <c r="E724" s="194"/>
      <c r="F724" s="194"/>
      <c r="G724" s="191"/>
      <c r="H724" s="192">
        <v>1945.07</v>
      </c>
      <c r="I724" s="191"/>
      <c r="J724" s="191"/>
      <c r="K724" s="194"/>
      <c r="L724" s="194"/>
      <c r="M724" s="194"/>
      <c r="N724" s="194"/>
      <c r="O724" s="191"/>
      <c r="P724" s="194"/>
      <c r="Q724" s="194"/>
      <c r="R724" s="194"/>
      <c r="S724" s="194"/>
    </row>
    <row r="725" spans="1:19" hidden="1" outlineLevel="2" x14ac:dyDescent="0.25">
      <c r="A725" s="194"/>
      <c r="B725" s="193">
        <v>41121</v>
      </c>
      <c r="C725" s="194" t="s">
        <v>20</v>
      </c>
      <c r="D725" s="194" t="s">
        <v>8337</v>
      </c>
      <c r="E725" s="194" t="s">
        <v>20</v>
      </c>
      <c r="F725" s="194" t="s">
        <v>9240</v>
      </c>
      <c r="G725" s="191">
        <v>0</v>
      </c>
      <c r="H725" s="192">
        <v>172.34</v>
      </c>
      <c r="I725" s="191">
        <v>2012</v>
      </c>
      <c r="J725" s="191">
        <v>154850</v>
      </c>
      <c r="K725" s="194" t="s">
        <v>9241</v>
      </c>
      <c r="L725" s="194" t="s">
        <v>20</v>
      </c>
      <c r="M725" s="194" t="s">
        <v>9241</v>
      </c>
      <c r="N725" s="194" t="s">
        <v>20</v>
      </c>
      <c r="O725" s="191">
        <v>0</v>
      </c>
      <c r="P725" s="194" t="s">
        <v>9231</v>
      </c>
      <c r="Q725" s="194" t="s">
        <v>329</v>
      </c>
      <c r="R725" s="194" t="s">
        <v>325</v>
      </c>
      <c r="S725" s="194" t="s">
        <v>2425</v>
      </c>
    </row>
    <row r="726" spans="1:19" outlineLevel="1" collapsed="1" x14ac:dyDescent="0.25">
      <c r="A726" s="194" t="s">
        <v>9232</v>
      </c>
      <c r="B726" s="193"/>
      <c r="C726" s="194"/>
      <c r="D726" s="195" t="s">
        <v>9242</v>
      </c>
      <c r="E726" s="194"/>
      <c r="F726" s="194"/>
      <c r="G726" s="191"/>
      <c r="H726" s="192">
        <v>172.34</v>
      </c>
      <c r="I726" s="191"/>
      <c r="J726" s="191"/>
      <c r="K726" s="194"/>
      <c r="L726" s="194"/>
      <c r="M726" s="194"/>
      <c r="N726" s="194"/>
      <c r="O726" s="191"/>
      <c r="P726" s="194"/>
      <c r="Q726" s="194"/>
      <c r="R726" s="194"/>
      <c r="S726" s="194"/>
    </row>
    <row r="727" spans="1:19" hidden="1" outlineLevel="2" x14ac:dyDescent="0.25">
      <c r="A727" s="194"/>
      <c r="B727" s="193">
        <v>41147</v>
      </c>
      <c r="C727" s="194" t="s">
        <v>9243</v>
      </c>
      <c r="D727" s="194" t="s">
        <v>8338</v>
      </c>
      <c r="E727" s="194" t="s">
        <v>9001</v>
      </c>
      <c r="F727" s="194" t="s">
        <v>9244</v>
      </c>
      <c r="G727" s="191">
        <v>0</v>
      </c>
      <c r="H727" s="192">
        <v>46</v>
      </c>
      <c r="I727" s="191">
        <v>2012</v>
      </c>
      <c r="J727" s="191">
        <v>163120</v>
      </c>
      <c r="K727" s="194" t="s">
        <v>3078</v>
      </c>
      <c r="L727" s="194" t="s">
        <v>9003</v>
      </c>
      <c r="M727" s="194" t="s">
        <v>3079</v>
      </c>
      <c r="N727" s="194" t="s">
        <v>20</v>
      </c>
      <c r="O727" s="191">
        <v>0</v>
      </c>
      <c r="P727" s="194" t="s">
        <v>9231</v>
      </c>
      <c r="Q727" s="194" t="s">
        <v>329</v>
      </c>
      <c r="R727" s="194" t="s">
        <v>384</v>
      </c>
      <c r="S727" s="194" t="s">
        <v>2425</v>
      </c>
    </row>
    <row r="728" spans="1:19" hidden="1" outlineLevel="2" x14ac:dyDescent="0.25">
      <c r="A728" s="194" t="s">
        <v>9232</v>
      </c>
      <c r="B728" s="193">
        <v>41159</v>
      </c>
      <c r="C728" s="194" t="s">
        <v>9245</v>
      </c>
      <c r="D728" s="194" t="s">
        <v>8338</v>
      </c>
      <c r="E728" s="194" t="s">
        <v>9246</v>
      </c>
      <c r="F728" s="194" t="s">
        <v>9244</v>
      </c>
      <c r="G728" s="191">
        <v>0</v>
      </c>
      <c r="H728" s="192">
        <v>101.98</v>
      </c>
      <c r="I728" s="191">
        <v>2012</v>
      </c>
      <c r="J728" s="191">
        <v>166628</v>
      </c>
      <c r="K728" s="194" t="s">
        <v>3075</v>
      </c>
      <c r="L728" s="194" t="s">
        <v>9247</v>
      </c>
      <c r="M728" s="194" t="s">
        <v>3076</v>
      </c>
      <c r="N728" s="194" t="s">
        <v>20</v>
      </c>
      <c r="O728" s="191">
        <v>0</v>
      </c>
      <c r="P728" s="194" t="s">
        <v>9231</v>
      </c>
      <c r="Q728" s="194" t="s">
        <v>329</v>
      </c>
      <c r="R728" s="194" t="s">
        <v>384</v>
      </c>
      <c r="S728" s="194" t="s">
        <v>2425</v>
      </c>
    </row>
    <row r="729" spans="1:19" hidden="1" outlineLevel="2" x14ac:dyDescent="0.25">
      <c r="A729" s="194" t="s">
        <v>9232</v>
      </c>
      <c r="B729" s="193">
        <v>41159</v>
      </c>
      <c r="C729" s="194" t="s">
        <v>9248</v>
      </c>
      <c r="D729" s="194" t="s">
        <v>8338</v>
      </c>
      <c r="E729" s="194" t="s">
        <v>9001</v>
      </c>
      <c r="F729" s="194" t="s">
        <v>9244</v>
      </c>
      <c r="G729" s="191">
        <v>0</v>
      </c>
      <c r="H729" s="192">
        <v>322</v>
      </c>
      <c r="I729" s="191">
        <v>2012</v>
      </c>
      <c r="J729" s="191">
        <v>166633</v>
      </c>
      <c r="K729" s="194" t="s">
        <v>3075</v>
      </c>
      <c r="L729" s="194" t="s">
        <v>9003</v>
      </c>
      <c r="M729" s="194" t="s">
        <v>3076</v>
      </c>
      <c r="N729" s="194" t="s">
        <v>20</v>
      </c>
      <c r="O729" s="191">
        <v>0</v>
      </c>
      <c r="P729" s="194" t="s">
        <v>9231</v>
      </c>
      <c r="Q729" s="194" t="s">
        <v>329</v>
      </c>
      <c r="R729" s="194" t="s">
        <v>384</v>
      </c>
      <c r="S729" s="194" t="s">
        <v>2425</v>
      </c>
    </row>
    <row r="730" spans="1:19" hidden="1" outlineLevel="2" x14ac:dyDescent="0.25">
      <c r="A730" s="194" t="s">
        <v>9232</v>
      </c>
      <c r="B730" s="193">
        <v>41159</v>
      </c>
      <c r="C730" s="194" t="s">
        <v>9248</v>
      </c>
      <c r="D730" s="194" t="s">
        <v>8338</v>
      </c>
      <c r="E730" s="194" t="s">
        <v>9001</v>
      </c>
      <c r="F730" s="194" t="s">
        <v>9244</v>
      </c>
      <c r="G730" s="191">
        <v>0</v>
      </c>
      <c r="H730" s="192">
        <v>29.3</v>
      </c>
      <c r="I730" s="191">
        <v>2012</v>
      </c>
      <c r="J730" s="191">
        <v>166633</v>
      </c>
      <c r="K730" s="194" t="s">
        <v>3075</v>
      </c>
      <c r="L730" s="194" t="s">
        <v>9003</v>
      </c>
      <c r="M730" s="194" t="s">
        <v>3076</v>
      </c>
      <c r="N730" s="194" t="s">
        <v>20</v>
      </c>
      <c r="O730" s="191">
        <v>0</v>
      </c>
      <c r="P730" s="194" t="s">
        <v>9231</v>
      </c>
      <c r="Q730" s="194" t="s">
        <v>329</v>
      </c>
      <c r="R730" s="194" t="s">
        <v>384</v>
      </c>
      <c r="S730" s="194" t="s">
        <v>2425</v>
      </c>
    </row>
    <row r="731" spans="1:19" hidden="1" outlineLevel="2" x14ac:dyDescent="0.25">
      <c r="A731" s="194" t="s">
        <v>9232</v>
      </c>
      <c r="B731" s="193">
        <v>41182</v>
      </c>
      <c r="C731" s="194" t="s">
        <v>20</v>
      </c>
      <c r="D731" s="194" t="s">
        <v>8338</v>
      </c>
      <c r="E731" s="194" t="s">
        <v>20</v>
      </c>
      <c r="F731" s="194" t="s">
        <v>9249</v>
      </c>
      <c r="G731" s="191">
        <v>0</v>
      </c>
      <c r="H731" s="192">
        <v>46.31</v>
      </c>
      <c r="I731" s="191">
        <v>2012</v>
      </c>
      <c r="J731" s="191">
        <v>170828</v>
      </c>
      <c r="K731" s="194" t="s">
        <v>3077</v>
      </c>
      <c r="L731" s="194" t="s">
        <v>20</v>
      </c>
      <c r="M731" s="194" t="s">
        <v>3077</v>
      </c>
      <c r="N731" s="194" t="s">
        <v>20</v>
      </c>
      <c r="O731" s="191">
        <v>0</v>
      </c>
      <c r="P731" s="194" t="s">
        <v>9231</v>
      </c>
      <c r="Q731" s="194" t="s">
        <v>329</v>
      </c>
      <c r="R731" s="194" t="s">
        <v>325</v>
      </c>
      <c r="S731" s="194" t="s">
        <v>2425</v>
      </c>
    </row>
    <row r="732" spans="1:19" hidden="1" outlineLevel="2" x14ac:dyDescent="0.25">
      <c r="A732" s="194" t="s">
        <v>9232</v>
      </c>
      <c r="B732" s="193">
        <v>41121</v>
      </c>
      <c r="C732" s="194" t="s">
        <v>20</v>
      </c>
      <c r="D732" s="194" t="s">
        <v>9250</v>
      </c>
      <c r="E732" s="194" t="s">
        <v>20</v>
      </c>
      <c r="F732" s="194" t="s">
        <v>9251</v>
      </c>
      <c r="G732" s="191">
        <v>0</v>
      </c>
      <c r="H732" s="192">
        <v>1115.6300000000001</v>
      </c>
      <c r="I732" s="191">
        <v>2012</v>
      </c>
      <c r="J732" s="191">
        <v>154851</v>
      </c>
      <c r="K732" s="194" t="s">
        <v>9241</v>
      </c>
      <c r="L732" s="194" t="s">
        <v>20</v>
      </c>
      <c r="M732" s="194" t="s">
        <v>9241</v>
      </c>
      <c r="N732" s="194" t="s">
        <v>20</v>
      </c>
      <c r="O732" s="191">
        <v>0</v>
      </c>
      <c r="P732" s="194" t="s">
        <v>9231</v>
      </c>
      <c r="Q732" s="194" t="s">
        <v>329</v>
      </c>
      <c r="R732" s="194" t="s">
        <v>325</v>
      </c>
      <c r="S732" s="194" t="s">
        <v>2425</v>
      </c>
    </row>
    <row r="733" spans="1:19" outlineLevel="1" collapsed="1" x14ac:dyDescent="0.25">
      <c r="A733" s="194" t="s">
        <v>9232</v>
      </c>
      <c r="B733" s="193"/>
      <c r="C733" s="194"/>
      <c r="D733" s="195" t="s">
        <v>9252</v>
      </c>
      <c r="E733" s="194"/>
      <c r="F733" s="194"/>
      <c r="G733" s="191"/>
      <c r="H733" s="192">
        <v>1661.2200000000003</v>
      </c>
      <c r="I733" s="191"/>
      <c r="J733" s="191"/>
      <c r="K733" s="194"/>
      <c r="L733" s="194"/>
      <c r="M733" s="194"/>
      <c r="N733" s="194"/>
      <c r="O733" s="191"/>
      <c r="P733" s="194"/>
      <c r="Q733" s="194"/>
      <c r="R733" s="194"/>
      <c r="S733" s="194"/>
    </row>
    <row r="734" spans="1:19" hidden="1" outlineLevel="2" x14ac:dyDescent="0.25">
      <c r="A734" s="194"/>
      <c r="B734" s="193">
        <v>41103</v>
      </c>
      <c r="C734" s="194" t="s">
        <v>9253</v>
      </c>
      <c r="D734" s="194" t="s">
        <v>8339</v>
      </c>
      <c r="E734" s="194" t="s">
        <v>9210</v>
      </c>
      <c r="F734" s="194" t="s">
        <v>9254</v>
      </c>
      <c r="G734" s="191">
        <v>0</v>
      </c>
      <c r="H734" s="192">
        <v>3451</v>
      </c>
      <c r="I734" s="191">
        <v>2012</v>
      </c>
      <c r="J734" s="191">
        <v>155331</v>
      </c>
      <c r="K734" s="194" t="s">
        <v>9255</v>
      </c>
      <c r="L734" s="194" t="s">
        <v>9212</v>
      </c>
      <c r="M734" s="194" t="s">
        <v>9256</v>
      </c>
      <c r="N734" s="194" t="s">
        <v>20</v>
      </c>
      <c r="O734" s="191">
        <v>0</v>
      </c>
      <c r="P734" s="194" t="s">
        <v>9231</v>
      </c>
      <c r="Q734" s="194" t="s">
        <v>329</v>
      </c>
      <c r="R734" s="194" t="s">
        <v>384</v>
      </c>
      <c r="S734" s="194" t="s">
        <v>2425</v>
      </c>
    </row>
    <row r="735" spans="1:19" hidden="1" outlineLevel="2" x14ac:dyDescent="0.25">
      <c r="A735" s="194" t="s">
        <v>9232</v>
      </c>
      <c r="B735" s="193">
        <v>41103</v>
      </c>
      <c r="C735" s="194" t="s">
        <v>9257</v>
      </c>
      <c r="D735" s="194" t="s">
        <v>8339</v>
      </c>
      <c r="E735" s="194" t="s">
        <v>9210</v>
      </c>
      <c r="F735" s="194" t="s">
        <v>9254</v>
      </c>
      <c r="G735" s="191">
        <v>0</v>
      </c>
      <c r="H735" s="192">
        <v>12765.08</v>
      </c>
      <c r="I735" s="191">
        <v>2012</v>
      </c>
      <c r="J735" s="191">
        <v>155332</v>
      </c>
      <c r="K735" s="194" t="s">
        <v>9255</v>
      </c>
      <c r="L735" s="194" t="s">
        <v>9212</v>
      </c>
      <c r="M735" s="194" t="s">
        <v>9256</v>
      </c>
      <c r="N735" s="194" t="s">
        <v>20</v>
      </c>
      <c r="O735" s="191">
        <v>0</v>
      </c>
      <c r="P735" s="194" t="s">
        <v>9231</v>
      </c>
      <c r="Q735" s="194" t="s">
        <v>329</v>
      </c>
      <c r="R735" s="194" t="s">
        <v>384</v>
      </c>
      <c r="S735" s="194" t="s">
        <v>2425</v>
      </c>
    </row>
    <row r="736" spans="1:19" hidden="1" outlineLevel="2" x14ac:dyDescent="0.25">
      <c r="A736" s="194" t="s">
        <v>9232</v>
      </c>
      <c r="B736" s="193">
        <v>41113</v>
      </c>
      <c r="C736" s="194" t="s">
        <v>9258</v>
      </c>
      <c r="D736" s="194" t="s">
        <v>8339</v>
      </c>
      <c r="E736" s="194" t="s">
        <v>747</v>
      </c>
      <c r="F736" s="194" t="s">
        <v>8339</v>
      </c>
      <c r="G736" s="191">
        <v>0</v>
      </c>
      <c r="H736" s="192">
        <v>40.479999999999997</v>
      </c>
      <c r="I736" s="191">
        <v>2012</v>
      </c>
      <c r="J736" s="191">
        <v>156607</v>
      </c>
      <c r="K736" s="194" t="s">
        <v>9259</v>
      </c>
      <c r="L736" s="194" t="s">
        <v>748</v>
      </c>
      <c r="M736" s="194" t="s">
        <v>9260</v>
      </c>
      <c r="N736" s="194" t="s">
        <v>20</v>
      </c>
      <c r="O736" s="191">
        <v>0</v>
      </c>
      <c r="P736" s="194" t="s">
        <v>9231</v>
      </c>
      <c r="Q736" s="194" t="s">
        <v>329</v>
      </c>
      <c r="R736" s="194" t="s">
        <v>367</v>
      </c>
      <c r="S736" s="194" t="s">
        <v>2425</v>
      </c>
    </row>
    <row r="737" spans="1:19" hidden="1" outlineLevel="2" x14ac:dyDescent="0.25">
      <c r="A737" s="194" t="s">
        <v>9232</v>
      </c>
      <c r="B737" s="193">
        <v>41113</v>
      </c>
      <c r="C737" s="194" t="s">
        <v>9261</v>
      </c>
      <c r="D737" s="194" t="s">
        <v>8339</v>
      </c>
      <c r="E737" s="194" t="s">
        <v>747</v>
      </c>
      <c r="F737" s="194" t="s">
        <v>8339</v>
      </c>
      <c r="G737" s="191">
        <v>0</v>
      </c>
      <c r="H737" s="192">
        <v>6.44</v>
      </c>
      <c r="I737" s="191">
        <v>2012</v>
      </c>
      <c r="J737" s="191">
        <v>156608</v>
      </c>
      <c r="K737" s="194" t="s">
        <v>9259</v>
      </c>
      <c r="L737" s="194" t="s">
        <v>748</v>
      </c>
      <c r="M737" s="194" t="s">
        <v>9260</v>
      </c>
      <c r="N737" s="194" t="s">
        <v>20</v>
      </c>
      <c r="O737" s="191">
        <v>0</v>
      </c>
      <c r="P737" s="194" t="s">
        <v>9231</v>
      </c>
      <c r="Q737" s="194" t="s">
        <v>329</v>
      </c>
      <c r="R737" s="194" t="s">
        <v>367</v>
      </c>
      <c r="S737" s="194" t="s">
        <v>2425</v>
      </c>
    </row>
    <row r="738" spans="1:19" hidden="1" outlineLevel="2" x14ac:dyDescent="0.25">
      <c r="A738" s="194" t="s">
        <v>9232</v>
      </c>
      <c r="B738" s="193">
        <v>41120</v>
      </c>
      <c r="C738" s="194" t="s">
        <v>9262</v>
      </c>
      <c r="D738" s="194" t="s">
        <v>8339</v>
      </c>
      <c r="E738" s="194" t="s">
        <v>9263</v>
      </c>
      <c r="F738" s="194" t="s">
        <v>9264</v>
      </c>
      <c r="G738" s="191">
        <v>0</v>
      </c>
      <c r="H738" s="192">
        <v>97.46</v>
      </c>
      <c r="I738" s="191">
        <v>2012</v>
      </c>
      <c r="J738" s="191">
        <v>158874</v>
      </c>
      <c r="K738" s="194" t="s">
        <v>3086</v>
      </c>
      <c r="L738" s="194" t="s">
        <v>9265</v>
      </c>
      <c r="M738" s="194" t="s">
        <v>3087</v>
      </c>
      <c r="N738" s="194" t="s">
        <v>20</v>
      </c>
      <c r="O738" s="191">
        <v>0</v>
      </c>
      <c r="P738" s="194" t="s">
        <v>9231</v>
      </c>
      <c r="Q738" s="194" t="s">
        <v>329</v>
      </c>
      <c r="R738" s="194" t="s">
        <v>827</v>
      </c>
      <c r="S738" s="194" t="s">
        <v>2425</v>
      </c>
    </row>
    <row r="739" spans="1:19" hidden="1" outlineLevel="2" x14ac:dyDescent="0.25">
      <c r="A739" s="194" t="s">
        <v>9232</v>
      </c>
      <c r="B739" s="193">
        <v>41182</v>
      </c>
      <c r="C739" s="194" t="s">
        <v>20</v>
      </c>
      <c r="D739" s="194" t="s">
        <v>8339</v>
      </c>
      <c r="E739" s="194" t="s">
        <v>20</v>
      </c>
      <c r="F739" s="194" t="s">
        <v>9266</v>
      </c>
      <c r="G739" s="191">
        <v>0</v>
      </c>
      <c r="H739" s="192">
        <v>289.62</v>
      </c>
      <c r="I739" s="191">
        <v>2012</v>
      </c>
      <c r="J739" s="191">
        <v>170829</v>
      </c>
      <c r="K739" s="194" t="s">
        <v>3077</v>
      </c>
      <c r="L739" s="194" t="s">
        <v>20</v>
      </c>
      <c r="M739" s="194" t="s">
        <v>3077</v>
      </c>
      <c r="N739" s="194" t="s">
        <v>20</v>
      </c>
      <c r="O739" s="191">
        <v>0</v>
      </c>
      <c r="P739" s="194" t="s">
        <v>9231</v>
      </c>
      <c r="Q739" s="194" t="s">
        <v>329</v>
      </c>
      <c r="R739" s="194" t="s">
        <v>325</v>
      </c>
      <c r="S739" s="194" t="s">
        <v>2425</v>
      </c>
    </row>
    <row r="740" spans="1:19" hidden="1" outlineLevel="2" x14ac:dyDescent="0.25">
      <c r="A740" s="194" t="s">
        <v>9232</v>
      </c>
      <c r="B740" s="193">
        <v>41121</v>
      </c>
      <c r="C740" s="194" t="s">
        <v>20</v>
      </c>
      <c r="D740" s="194" t="s">
        <v>9267</v>
      </c>
      <c r="E740" s="194" t="s">
        <v>20</v>
      </c>
      <c r="F740" s="194" t="s">
        <v>9268</v>
      </c>
      <c r="G740" s="191">
        <v>0</v>
      </c>
      <c r="H740" s="192">
        <v>1905.96</v>
      </c>
      <c r="I740" s="191">
        <v>2012</v>
      </c>
      <c r="J740" s="191">
        <v>154852</v>
      </c>
      <c r="K740" s="194" t="s">
        <v>9241</v>
      </c>
      <c r="L740" s="194" t="s">
        <v>20</v>
      </c>
      <c r="M740" s="194" t="s">
        <v>9241</v>
      </c>
      <c r="N740" s="194" t="s">
        <v>20</v>
      </c>
      <c r="O740" s="191">
        <v>0</v>
      </c>
      <c r="P740" s="194" t="s">
        <v>9231</v>
      </c>
      <c r="Q740" s="194" t="s">
        <v>329</v>
      </c>
      <c r="R740" s="194" t="s">
        <v>325</v>
      </c>
      <c r="S740" s="194" t="s">
        <v>2425</v>
      </c>
    </row>
    <row r="741" spans="1:19" outlineLevel="1" collapsed="1" x14ac:dyDescent="0.25">
      <c r="A741" s="194" t="s">
        <v>9232</v>
      </c>
      <c r="B741" s="193"/>
      <c r="C741" s="194"/>
      <c r="D741" s="195" t="s">
        <v>9269</v>
      </c>
      <c r="E741" s="194"/>
      <c r="F741" s="194"/>
      <c r="G741" s="191"/>
      <c r="H741" s="192">
        <v>18556.039999999997</v>
      </c>
      <c r="I741" s="191"/>
      <c r="J741" s="191"/>
      <c r="K741" s="194"/>
      <c r="L741" s="194"/>
      <c r="M741" s="194"/>
      <c r="N741" s="194"/>
      <c r="O741" s="191"/>
      <c r="P741" s="194"/>
      <c r="Q741" s="194"/>
      <c r="R741" s="194"/>
      <c r="S741" s="194"/>
    </row>
    <row r="742" spans="1:19" hidden="1" outlineLevel="2" x14ac:dyDescent="0.25">
      <c r="A742" s="194"/>
      <c r="B742" s="193">
        <v>41121</v>
      </c>
      <c r="C742" s="194" t="s">
        <v>20</v>
      </c>
      <c r="D742" s="194" t="s">
        <v>9270</v>
      </c>
      <c r="E742" s="194" t="s">
        <v>20</v>
      </c>
      <c r="F742" s="194" t="s">
        <v>9271</v>
      </c>
      <c r="G742" s="191">
        <v>0</v>
      </c>
      <c r="H742" s="192">
        <v>108.05</v>
      </c>
      <c r="I742" s="191">
        <v>2012</v>
      </c>
      <c r="J742" s="191">
        <v>154853</v>
      </c>
      <c r="K742" s="194" t="s">
        <v>9241</v>
      </c>
      <c r="L742" s="194" t="s">
        <v>20</v>
      </c>
      <c r="M742" s="194" t="s">
        <v>9241</v>
      </c>
      <c r="N742" s="194" t="s">
        <v>20</v>
      </c>
      <c r="O742" s="191">
        <v>0</v>
      </c>
      <c r="P742" s="194" t="s">
        <v>9231</v>
      </c>
      <c r="Q742" s="194" t="s">
        <v>329</v>
      </c>
      <c r="R742" s="194" t="s">
        <v>325</v>
      </c>
      <c r="S742" s="194" t="s">
        <v>2425</v>
      </c>
    </row>
    <row r="743" spans="1:19" outlineLevel="1" collapsed="1" x14ac:dyDescent="0.25">
      <c r="A743" s="194" t="s">
        <v>9232</v>
      </c>
      <c r="B743" s="193"/>
      <c r="C743" s="194"/>
      <c r="D743" s="195" t="s">
        <v>9272</v>
      </c>
      <c r="E743" s="194"/>
      <c r="F743" s="194"/>
      <c r="G743" s="191"/>
      <c r="H743" s="192">
        <v>108.05</v>
      </c>
      <c r="I743" s="191"/>
      <c r="J743" s="191"/>
      <c r="K743" s="194"/>
      <c r="L743" s="194"/>
      <c r="M743" s="194"/>
      <c r="N743" s="194"/>
      <c r="O743" s="191"/>
      <c r="P743" s="194"/>
      <c r="Q743" s="194"/>
      <c r="R743" s="194"/>
      <c r="S743" s="194"/>
    </row>
    <row r="744" spans="1:19" hidden="1" outlineLevel="2" x14ac:dyDescent="0.25">
      <c r="A744" s="194"/>
      <c r="B744" s="193">
        <v>41145</v>
      </c>
      <c r="C744" s="194" t="s">
        <v>9273</v>
      </c>
      <c r="D744" s="194" t="s">
        <v>8340</v>
      </c>
      <c r="E744" s="194" t="s">
        <v>9274</v>
      </c>
      <c r="F744" s="194" t="s">
        <v>9275</v>
      </c>
      <c r="G744" s="191">
        <v>0</v>
      </c>
      <c r="H744" s="192">
        <v>507</v>
      </c>
      <c r="I744" s="191">
        <v>2012</v>
      </c>
      <c r="J744" s="191">
        <v>162946</v>
      </c>
      <c r="K744" s="194" t="s">
        <v>3193</v>
      </c>
      <c r="L744" s="194" t="s">
        <v>9276</v>
      </c>
      <c r="M744" s="194" t="s">
        <v>3195</v>
      </c>
      <c r="N744" s="194" t="s">
        <v>20</v>
      </c>
      <c r="O744" s="191">
        <v>0</v>
      </c>
      <c r="P744" s="194" t="s">
        <v>9231</v>
      </c>
      <c r="Q744" s="194" t="s">
        <v>329</v>
      </c>
      <c r="R744" s="194" t="s">
        <v>384</v>
      </c>
      <c r="S744" s="194" t="s">
        <v>2425</v>
      </c>
    </row>
    <row r="745" spans="1:19" outlineLevel="1" collapsed="1" x14ac:dyDescent="0.25">
      <c r="A745" s="194" t="s">
        <v>9232</v>
      </c>
      <c r="B745" s="193"/>
      <c r="C745" s="194"/>
      <c r="D745" s="195" t="s">
        <v>9277</v>
      </c>
      <c r="E745" s="194"/>
      <c r="F745" s="194"/>
      <c r="G745" s="191"/>
      <c r="H745" s="192">
        <v>507</v>
      </c>
      <c r="I745" s="191"/>
      <c r="J745" s="191"/>
      <c r="K745" s="194"/>
      <c r="L745" s="194"/>
      <c r="M745" s="194"/>
      <c r="N745" s="194"/>
      <c r="O745" s="191"/>
      <c r="P745" s="194"/>
      <c r="Q745" s="194"/>
      <c r="R745" s="194"/>
      <c r="S745" s="194"/>
    </row>
    <row r="746" spans="1:19" hidden="1" outlineLevel="2" x14ac:dyDescent="0.25">
      <c r="A746" s="194"/>
      <c r="B746" s="193">
        <v>41163</v>
      </c>
      <c r="C746" s="194" t="s">
        <v>9278</v>
      </c>
      <c r="D746" s="194" t="s">
        <v>8341</v>
      </c>
      <c r="E746" s="194" t="s">
        <v>447</v>
      </c>
      <c r="F746" s="194" t="s">
        <v>9279</v>
      </c>
      <c r="G746" s="191">
        <v>0</v>
      </c>
      <c r="H746" s="192">
        <v>205.78</v>
      </c>
      <c r="I746" s="191">
        <v>2012</v>
      </c>
      <c r="J746" s="191">
        <v>167072</v>
      </c>
      <c r="K746" s="194" t="s">
        <v>8975</v>
      </c>
      <c r="L746" s="194" t="s">
        <v>448</v>
      </c>
      <c r="M746" s="194" t="s">
        <v>8977</v>
      </c>
      <c r="N746" s="194" t="s">
        <v>20</v>
      </c>
      <c r="O746" s="191">
        <v>0</v>
      </c>
      <c r="P746" s="194" t="s">
        <v>9231</v>
      </c>
      <c r="Q746" s="194" t="s">
        <v>329</v>
      </c>
      <c r="R746" s="194" t="s">
        <v>384</v>
      </c>
      <c r="S746" s="194" t="s">
        <v>2425</v>
      </c>
    </row>
    <row r="747" spans="1:19" outlineLevel="1" collapsed="1" x14ac:dyDescent="0.25">
      <c r="A747" s="194" t="s">
        <v>9232</v>
      </c>
      <c r="B747" s="193"/>
      <c r="C747" s="194"/>
      <c r="D747" s="195" t="s">
        <v>9280</v>
      </c>
      <c r="E747" s="194"/>
      <c r="F747" s="194"/>
      <c r="G747" s="191"/>
      <c r="H747" s="192">
        <v>205.78</v>
      </c>
      <c r="I747" s="191"/>
      <c r="J747" s="191"/>
      <c r="K747" s="194"/>
      <c r="L747" s="194"/>
      <c r="M747" s="194"/>
      <c r="N747" s="194"/>
      <c r="O747" s="191"/>
      <c r="P747" s="194"/>
      <c r="Q747" s="194"/>
      <c r="R747" s="194"/>
      <c r="S747" s="194"/>
    </row>
    <row r="748" spans="1:19" hidden="1" outlineLevel="2" x14ac:dyDescent="0.25">
      <c r="A748" s="194"/>
      <c r="B748" s="193">
        <v>41103</v>
      </c>
      <c r="C748" s="194" t="s">
        <v>9281</v>
      </c>
      <c r="D748" s="194" t="s">
        <v>8342</v>
      </c>
      <c r="E748" s="194" t="s">
        <v>9210</v>
      </c>
      <c r="F748" s="194" t="s">
        <v>9282</v>
      </c>
      <c r="G748" s="191">
        <v>0</v>
      </c>
      <c r="H748" s="192">
        <v>5071.41</v>
      </c>
      <c r="I748" s="191">
        <v>2012</v>
      </c>
      <c r="J748" s="191">
        <v>155333</v>
      </c>
      <c r="K748" s="194" t="s">
        <v>9255</v>
      </c>
      <c r="L748" s="194" t="s">
        <v>9212</v>
      </c>
      <c r="M748" s="194" t="s">
        <v>9256</v>
      </c>
      <c r="N748" s="194" t="s">
        <v>20</v>
      </c>
      <c r="O748" s="191">
        <v>0</v>
      </c>
      <c r="P748" s="194" t="s">
        <v>9231</v>
      </c>
      <c r="Q748" s="194" t="s">
        <v>329</v>
      </c>
      <c r="R748" s="194" t="s">
        <v>384</v>
      </c>
      <c r="S748" s="194" t="s">
        <v>2425</v>
      </c>
    </row>
    <row r="749" spans="1:19" hidden="1" outlineLevel="2" x14ac:dyDescent="0.25">
      <c r="A749" s="194" t="s">
        <v>9232</v>
      </c>
      <c r="B749" s="193">
        <v>41107</v>
      </c>
      <c r="C749" s="194" t="s">
        <v>9283</v>
      </c>
      <c r="D749" s="194" t="s">
        <v>8342</v>
      </c>
      <c r="E749" s="194" t="s">
        <v>447</v>
      </c>
      <c r="F749" s="194" t="s">
        <v>9284</v>
      </c>
      <c r="G749" s="191">
        <v>0</v>
      </c>
      <c r="H749" s="192">
        <v>256.79000000000002</v>
      </c>
      <c r="I749" s="191">
        <v>2012</v>
      </c>
      <c r="J749" s="191">
        <v>155517</v>
      </c>
      <c r="K749" s="194" t="s">
        <v>8618</v>
      </c>
      <c r="L749" s="194" t="s">
        <v>448</v>
      </c>
      <c r="M749" s="194" t="s">
        <v>8619</v>
      </c>
      <c r="N749" s="194" t="s">
        <v>20</v>
      </c>
      <c r="O749" s="191">
        <v>0</v>
      </c>
      <c r="P749" s="194" t="s">
        <v>9231</v>
      </c>
      <c r="Q749" s="194" t="s">
        <v>329</v>
      </c>
      <c r="R749" s="194" t="s">
        <v>384</v>
      </c>
      <c r="S749" s="194" t="s">
        <v>2425</v>
      </c>
    </row>
    <row r="750" spans="1:19" hidden="1" outlineLevel="2" x14ac:dyDescent="0.25">
      <c r="A750" s="194" t="s">
        <v>9232</v>
      </c>
      <c r="B750" s="193">
        <v>41107</v>
      </c>
      <c r="C750" s="194" t="s">
        <v>9283</v>
      </c>
      <c r="D750" s="194" t="s">
        <v>8342</v>
      </c>
      <c r="E750" s="194" t="s">
        <v>447</v>
      </c>
      <c r="F750" s="194" t="s">
        <v>9284</v>
      </c>
      <c r="G750" s="191">
        <v>0</v>
      </c>
      <c r="H750" s="192">
        <v>13.5</v>
      </c>
      <c r="I750" s="191">
        <v>2012</v>
      </c>
      <c r="J750" s="191">
        <v>155517</v>
      </c>
      <c r="K750" s="194" t="s">
        <v>8618</v>
      </c>
      <c r="L750" s="194" t="s">
        <v>448</v>
      </c>
      <c r="M750" s="194" t="s">
        <v>8619</v>
      </c>
      <c r="N750" s="194" t="s">
        <v>20</v>
      </c>
      <c r="O750" s="191">
        <v>0</v>
      </c>
      <c r="P750" s="194" t="s">
        <v>9231</v>
      </c>
      <c r="Q750" s="194" t="s">
        <v>329</v>
      </c>
      <c r="R750" s="194" t="s">
        <v>384</v>
      </c>
      <c r="S750" s="194" t="s">
        <v>2425</v>
      </c>
    </row>
    <row r="751" spans="1:19" hidden="1" outlineLevel="2" x14ac:dyDescent="0.25">
      <c r="A751" s="194" t="s">
        <v>9232</v>
      </c>
      <c r="B751" s="193">
        <v>41107</v>
      </c>
      <c r="C751" s="194" t="s">
        <v>9285</v>
      </c>
      <c r="D751" s="194" t="s">
        <v>8342</v>
      </c>
      <c r="E751" s="194" t="s">
        <v>447</v>
      </c>
      <c r="F751" s="194" t="s">
        <v>9284</v>
      </c>
      <c r="G751" s="191">
        <v>0</v>
      </c>
      <c r="H751" s="192">
        <v>140.91999999999999</v>
      </c>
      <c r="I751" s="191">
        <v>2012</v>
      </c>
      <c r="J751" s="191">
        <v>155525</v>
      </c>
      <c r="K751" s="194" t="s">
        <v>8618</v>
      </c>
      <c r="L751" s="194" t="s">
        <v>448</v>
      </c>
      <c r="M751" s="194" t="s">
        <v>8619</v>
      </c>
      <c r="N751" s="194" t="s">
        <v>20</v>
      </c>
      <c r="O751" s="191">
        <v>0</v>
      </c>
      <c r="P751" s="194" t="s">
        <v>9231</v>
      </c>
      <c r="Q751" s="194" t="s">
        <v>329</v>
      </c>
      <c r="R751" s="194" t="s">
        <v>384</v>
      </c>
      <c r="S751" s="194" t="s">
        <v>2425</v>
      </c>
    </row>
    <row r="752" spans="1:19" hidden="1" outlineLevel="2" x14ac:dyDescent="0.25">
      <c r="A752" s="194" t="s">
        <v>9232</v>
      </c>
      <c r="B752" s="193">
        <v>41113</v>
      </c>
      <c r="C752" s="194" t="s">
        <v>9286</v>
      </c>
      <c r="D752" s="194" t="s">
        <v>8342</v>
      </c>
      <c r="E752" s="194" t="s">
        <v>447</v>
      </c>
      <c r="F752" s="194" t="s">
        <v>9284</v>
      </c>
      <c r="G752" s="191">
        <v>0</v>
      </c>
      <c r="H752" s="192">
        <v>88.42</v>
      </c>
      <c r="I752" s="191">
        <v>2012</v>
      </c>
      <c r="J752" s="191">
        <v>156389</v>
      </c>
      <c r="K752" s="194" t="s">
        <v>3084</v>
      </c>
      <c r="L752" s="194" t="s">
        <v>448</v>
      </c>
      <c r="M752" s="194" t="s">
        <v>3085</v>
      </c>
      <c r="N752" s="194" t="s">
        <v>20</v>
      </c>
      <c r="O752" s="191">
        <v>0</v>
      </c>
      <c r="P752" s="194" t="s">
        <v>9231</v>
      </c>
      <c r="Q752" s="194" t="s">
        <v>329</v>
      </c>
      <c r="R752" s="194" t="s">
        <v>384</v>
      </c>
      <c r="S752" s="194" t="s">
        <v>2425</v>
      </c>
    </row>
    <row r="753" spans="1:19" hidden="1" outlineLevel="2" x14ac:dyDescent="0.25">
      <c r="A753" s="194" t="s">
        <v>9232</v>
      </c>
      <c r="B753" s="193">
        <v>41113</v>
      </c>
      <c r="C753" s="194" t="s">
        <v>9287</v>
      </c>
      <c r="D753" s="194" t="s">
        <v>8342</v>
      </c>
      <c r="E753" s="194" t="s">
        <v>447</v>
      </c>
      <c r="F753" s="194" t="s">
        <v>8342</v>
      </c>
      <c r="G753" s="191">
        <v>0</v>
      </c>
      <c r="H753" s="192">
        <v>270.29000000000002</v>
      </c>
      <c r="I753" s="191">
        <v>2012</v>
      </c>
      <c r="J753" s="191">
        <v>156557</v>
      </c>
      <c r="K753" s="194" t="s">
        <v>9288</v>
      </c>
      <c r="L753" s="194" t="s">
        <v>448</v>
      </c>
      <c r="M753" s="194" t="s">
        <v>9289</v>
      </c>
      <c r="N753" s="194" t="s">
        <v>20</v>
      </c>
      <c r="O753" s="191">
        <v>0</v>
      </c>
      <c r="P753" s="194" t="s">
        <v>9231</v>
      </c>
      <c r="Q753" s="194" t="s">
        <v>329</v>
      </c>
      <c r="R753" s="194" t="s">
        <v>367</v>
      </c>
      <c r="S753" s="194" t="s">
        <v>2425</v>
      </c>
    </row>
    <row r="754" spans="1:19" hidden="1" outlineLevel="2" x14ac:dyDescent="0.25">
      <c r="A754" s="194" t="s">
        <v>9232</v>
      </c>
      <c r="B754" s="193">
        <v>41113</v>
      </c>
      <c r="C754" s="194" t="s">
        <v>9290</v>
      </c>
      <c r="D754" s="194" t="s">
        <v>8342</v>
      </c>
      <c r="E754" s="194" t="s">
        <v>447</v>
      </c>
      <c r="F754" s="194" t="s">
        <v>8342</v>
      </c>
      <c r="G754" s="191">
        <v>270.29000000000002</v>
      </c>
      <c r="H754" s="192">
        <v>0</v>
      </c>
      <c r="I754" s="191">
        <v>2012</v>
      </c>
      <c r="J754" s="191">
        <v>156558</v>
      </c>
      <c r="K754" s="194" t="s">
        <v>9288</v>
      </c>
      <c r="L754" s="194" t="s">
        <v>448</v>
      </c>
      <c r="M754" s="194" t="s">
        <v>9289</v>
      </c>
      <c r="N754" s="194" t="s">
        <v>20</v>
      </c>
      <c r="O754" s="191">
        <v>0</v>
      </c>
      <c r="P754" s="194" t="s">
        <v>9231</v>
      </c>
      <c r="Q754" s="194" t="s">
        <v>329</v>
      </c>
      <c r="R754" s="194" t="s">
        <v>367</v>
      </c>
      <c r="S754" s="194" t="s">
        <v>2425</v>
      </c>
    </row>
    <row r="755" spans="1:19" hidden="1" outlineLevel="2" x14ac:dyDescent="0.25">
      <c r="A755" s="194" t="s">
        <v>9232</v>
      </c>
      <c r="B755" s="193">
        <v>41113</v>
      </c>
      <c r="C755" s="194" t="s">
        <v>9291</v>
      </c>
      <c r="D755" s="194" t="s">
        <v>8342</v>
      </c>
      <c r="E755" s="194" t="s">
        <v>447</v>
      </c>
      <c r="F755" s="194" t="s">
        <v>8342</v>
      </c>
      <c r="G755" s="191">
        <v>13.5</v>
      </c>
      <c r="H755" s="192">
        <v>0</v>
      </c>
      <c r="I755" s="191">
        <v>2012</v>
      </c>
      <c r="J755" s="191">
        <v>156568</v>
      </c>
      <c r="K755" s="194" t="s">
        <v>9292</v>
      </c>
      <c r="L755" s="194" t="s">
        <v>448</v>
      </c>
      <c r="M755" s="194" t="s">
        <v>9293</v>
      </c>
      <c r="N755" s="194" t="s">
        <v>20</v>
      </c>
      <c r="O755" s="191">
        <v>0</v>
      </c>
      <c r="P755" s="194" t="s">
        <v>9231</v>
      </c>
      <c r="Q755" s="194" t="s">
        <v>329</v>
      </c>
      <c r="R755" s="194" t="s">
        <v>367</v>
      </c>
      <c r="S755" s="194" t="s">
        <v>2425</v>
      </c>
    </row>
    <row r="756" spans="1:19" hidden="1" outlineLevel="2" x14ac:dyDescent="0.25">
      <c r="A756" s="194" t="s">
        <v>9232</v>
      </c>
      <c r="B756" s="193">
        <v>41182</v>
      </c>
      <c r="C756" s="194" t="s">
        <v>20</v>
      </c>
      <c r="D756" s="194" t="s">
        <v>8342</v>
      </c>
      <c r="E756" s="194" t="s">
        <v>20</v>
      </c>
      <c r="F756" s="194" t="s">
        <v>9294</v>
      </c>
      <c r="G756" s="191">
        <v>0</v>
      </c>
      <c r="H756" s="192">
        <v>93.56</v>
      </c>
      <c r="I756" s="191">
        <v>2012</v>
      </c>
      <c r="J756" s="191">
        <v>170830</v>
      </c>
      <c r="K756" s="194" t="s">
        <v>3077</v>
      </c>
      <c r="L756" s="194" t="s">
        <v>20</v>
      </c>
      <c r="M756" s="194" t="s">
        <v>3077</v>
      </c>
      <c r="N756" s="194" t="s">
        <v>20</v>
      </c>
      <c r="O756" s="191">
        <v>0</v>
      </c>
      <c r="P756" s="194" t="s">
        <v>9231</v>
      </c>
      <c r="Q756" s="194" t="s">
        <v>329</v>
      </c>
      <c r="R756" s="194" t="s">
        <v>325</v>
      </c>
      <c r="S756" s="194" t="s">
        <v>2425</v>
      </c>
    </row>
    <row r="757" spans="1:19" hidden="1" outlineLevel="2" x14ac:dyDescent="0.25">
      <c r="A757" s="194" t="s">
        <v>9232</v>
      </c>
      <c r="B757" s="193">
        <v>41121</v>
      </c>
      <c r="C757" s="194" t="s">
        <v>20</v>
      </c>
      <c r="D757" s="194" t="s">
        <v>9295</v>
      </c>
      <c r="E757" s="194" t="s">
        <v>20</v>
      </c>
      <c r="F757" s="194" t="s">
        <v>9296</v>
      </c>
      <c r="G757" s="191">
        <v>0</v>
      </c>
      <c r="H757" s="192">
        <v>59.75</v>
      </c>
      <c r="I757" s="191">
        <v>2012</v>
      </c>
      <c r="J757" s="191">
        <v>154854</v>
      </c>
      <c r="K757" s="194" t="s">
        <v>9241</v>
      </c>
      <c r="L757" s="194" t="s">
        <v>20</v>
      </c>
      <c r="M757" s="194" t="s">
        <v>9241</v>
      </c>
      <c r="N757" s="194" t="s">
        <v>20</v>
      </c>
      <c r="O757" s="191">
        <v>0</v>
      </c>
      <c r="P757" s="194" t="s">
        <v>9231</v>
      </c>
      <c r="Q757" s="194" t="s">
        <v>329</v>
      </c>
      <c r="R757" s="194" t="s">
        <v>325</v>
      </c>
      <c r="S757" s="194" t="s">
        <v>2425</v>
      </c>
    </row>
    <row r="758" spans="1:19" outlineLevel="1" collapsed="1" x14ac:dyDescent="0.25">
      <c r="A758" s="194" t="s">
        <v>9232</v>
      </c>
      <c r="B758" s="193"/>
      <c r="C758" s="194"/>
      <c r="D758" s="195" t="s">
        <v>9297</v>
      </c>
      <c r="E758" s="194"/>
      <c r="F758" s="194"/>
      <c r="G758" s="191"/>
      <c r="H758" s="192">
        <v>5994.64</v>
      </c>
      <c r="I758" s="191"/>
      <c r="J758" s="191"/>
      <c r="K758" s="194"/>
      <c r="L758" s="194"/>
      <c r="M758" s="194"/>
      <c r="N758" s="194"/>
      <c r="O758" s="191"/>
      <c r="P758" s="194"/>
      <c r="Q758" s="194"/>
      <c r="R758" s="194"/>
      <c r="S758" s="194"/>
    </row>
    <row r="759" spans="1:19" hidden="1" outlineLevel="2" x14ac:dyDescent="0.25">
      <c r="A759" s="194"/>
      <c r="B759" s="193">
        <v>41175</v>
      </c>
      <c r="C759" s="194" t="s">
        <v>9298</v>
      </c>
      <c r="D759" s="194" t="s">
        <v>8344</v>
      </c>
      <c r="E759" s="194" t="s">
        <v>414</v>
      </c>
      <c r="F759" s="194" t="s">
        <v>9299</v>
      </c>
      <c r="G759" s="191">
        <v>0</v>
      </c>
      <c r="H759" s="192">
        <v>536.28</v>
      </c>
      <c r="I759" s="191">
        <v>2012</v>
      </c>
      <c r="J759" s="191">
        <v>168774</v>
      </c>
      <c r="K759" s="194" t="s">
        <v>3315</v>
      </c>
      <c r="L759" s="194" t="s">
        <v>415</v>
      </c>
      <c r="M759" s="194" t="s">
        <v>3316</v>
      </c>
      <c r="N759" s="194" t="s">
        <v>20</v>
      </c>
      <c r="O759" s="191">
        <v>0</v>
      </c>
      <c r="P759" s="194" t="s">
        <v>9300</v>
      </c>
      <c r="Q759" s="194" t="s">
        <v>329</v>
      </c>
      <c r="R759" s="194" t="s">
        <v>384</v>
      </c>
      <c r="S759" s="194" t="s">
        <v>2425</v>
      </c>
    </row>
    <row r="760" spans="1:19" outlineLevel="1" collapsed="1" x14ac:dyDescent="0.25">
      <c r="A760" s="194" t="s">
        <v>9301</v>
      </c>
      <c r="B760" s="193"/>
      <c r="C760" s="194"/>
      <c r="D760" s="195" t="s">
        <v>9302</v>
      </c>
      <c r="E760" s="194"/>
      <c r="F760" s="194"/>
      <c r="G760" s="191"/>
      <c r="H760" s="192">
        <v>536.28</v>
      </c>
      <c r="I760" s="191"/>
      <c r="J760" s="191"/>
      <c r="K760" s="194"/>
      <c r="L760" s="194"/>
      <c r="M760" s="194"/>
      <c r="N760" s="194"/>
      <c r="O760" s="191"/>
      <c r="P760" s="194"/>
      <c r="Q760" s="194"/>
      <c r="R760" s="194"/>
      <c r="S760" s="194"/>
    </row>
    <row r="761" spans="1:19" hidden="1" outlineLevel="2" x14ac:dyDescent="0.25">
      <c r="A761" s="194"/>
      <c r="B761" s="193">
        <v>41095</v>
      </c>
      <c r="C761" s="194" t="s">
        <v>9303</v>
      </c>
      <c r="D761" s="194" t="s">
        <v>8345</v>
      </c>
      <c r="E761" s="194" t="s">
        <v>9304</v>
      </c>
      <c r="F761" s="194" t="s">
        <v>9305</v>
      </c>
      <c r="G761" s="191">
        <v>0</v>
      </c>
      <c r="H761" s="192">
        <v>26.1</v>
      </c>
      <c r="I761" s="191">
        <v>2012</v>
      </c>
      <c r="J761" s="191">
        <v>153638</v>
      </c>
      <c r="K761" s="194" t="s">
        <v>3069</v>
      </c>
      <c r="L761" s="194" t="s">
        <v>9306</v>
      </c>
      <c r="M761" s="194" t="s">
        <v>3070</v>
      </c>
      <c r="N761" s="194" t="s">
        <v>20</v>
      </c>
      <c r="O761" s="191">
        <v>0</v>
      </c>
      <c r="P761" s="194" t="s">
        <v>9300</v>
      </c>
      <c r="Q761" s="194" t="s">
        <v>329</v>
      </c>
      <c r="R761" s="194" t="s">
        <v>384</v>
      </c>
      <c r="S761" s="194" t="s">
        <v>2425</v>
      </c>
    </row>
    <row r="762" spans="1:19" hidden="1" outlineLevel="2" x14ac:dyDescent="0.25">
      <c r="A762" s="194" t="s">
        <v>9301</v>
      </c>
      <c r="B762" s="193">
        <v>41175</v>
      </c>
      <c r="C762" s="194" t="s">
        <v>9307</v>
      </c>
      <c r="D762" s="194" t="s">
        <v>8345</v>
      </c>
      <c r="E762" s="194" t="s">
        <v>414</v>
      </c>
      <c r="F762" s="194" t="s">
        <v>9305</v>
      </c>
      <c r="G762" s="191">
        <v>0</v>
      </c>
      <c r="H762" s="192">
        <v>283.01</v>
      </c>
      <c r="I762" s="191">
        <v>2012</v>
      </c>
      <c r="J762" s="191">
        <v>168775</v>
      </c>
      <c r="K762" s="194" t="s">
        <v>3315</v>
      </c>
      <c r="L762" s="194" t="s">
        <v>415</v>
      </c>
      <c r="M762" s="194" t="s">
        <v>3316</v>
      </c>
      <c r="N762" s="194" t="s">
        <v>20</v>
      </c>
      <c r="O762" s="191">
        <v>0</v>
      </c>
      <c r="P762" s="194" t="s">
        <v>9300</v>
      </c>
      <c r="Q762" s="194" t="s">
        <v>329</v>
      </c>
      <c r="R762" s="194" t="s">
        <v>384</v>
      </c>
      <c r="S762" s="194" t="s">
        <v>2425</v>
      </c>
    </row>
    <row r="763" spans="1:19" outlineLevel="1" collapsed="1" x14ac:dyDescent="0.25">
      <c r="A763" s="194" t="s">
        <v>9301</v>
      </c>
      <c r="B763" s="193"/>
      <c r="C763" s="194"/>
      <c r="D763" s="195" t="s">
        <v>9308</v>
      </c>
      <c r="E763" s="194"/>
      <c r="F763" s="194"/>
      <c r="G763" s="191"/>
      <c r="H763" s="192">
        <v>309.11</v>
      </c>
      <c r="I763" s="191"/>
      <c r="J763" s="191"/>
      <c r="K763" s="194"/>
      <c r="L763" s="194"/>
      <c r="M763" s="194"/>
      <c r="N763" s="194"/>
      <c r="O763" s="191"/>
      <c r="P763" s="194"/>
      <c r="Q763" s="194"/>
      <c r="R763" s="194"/>
      <c r="S763" s="194"/>
    </row>
    <row r="764" spans="1:19" hidden="1" outlineLevel="2" x14ac:dyDescent="0.25">
      <c r="A764" s="194"/>
      <c r="B764" s="193">
        <v>41114</v>
      </c>
      <c r="C764" s="194" t="s">
        <v>9309</v>
      </c>
      <c r="D764" s="194" t="s">
        <v>8346</v>
      </c>
      <c r="E764" s="194" t="s">
        <v>9246</v>
      </c>
      <c r="F764" s="194" t="s">
        <v>9310</v>
      </c>
      <c r="G764" s="191">
        <v>0</v>
      </c>
      <c r="H764" s="192">
        <v>179.83</v>
      </c>
      <c r="I764" s="191">
        <v>2012</v>
      </c>
      <c r="J764" s="191">
        <v>156726</v>
      </c>
      <c r="K764" s="194" t="s">
        <v>3080</v>
      </c>
      <c r="L764" s="194" t="s">
        <v>9247</v>
      </c>
      <c r="M764" s="194" t="s">
        <v>3081</v>
      </c>
      <c r="N764" s="194" t="s">
        <v>20</v>
      </c>
      <c r="O764" s="191">
        <v>0</v>
      </c>
      <c r="P764" s="194" t="s">
        <v>9300</v>
      </c>
      <c r="Q764" s="194" t="s">
        <v>329</v>
      </c>
      <c r="R764" s="194" t="s">
        <v>384</v>
      </c>
      <c r="S764" s="194" t="s">
        <v>2425</v>
      </c>
    </row>
    <row r="765" spans="1:19" outlineLevel="1" collapsed="1" x14ac:dyDescent="0.25">
      <c r="A765" s="194" t="s">
        <v>9301</v>
      </c>
      <c r="B765" s="193"/>
      <c r="C765" s="194"/>
      <c r="D765" s="195" t="s">
        <v>9311</v>
      </c>
      <c r="E765" s="194"/>
      <c r="F765" s="194"/>
      <c r="G765" s="191"/>
      <c r="H765" s="192">
        <v>179.83</v>
      </c>
      <c r="I765" s="191"/>
      <c r="J765" s="191"/>
      <c r="K765" s="194"/>
      <c r="L765" s="194"/>
      <c r="M765" s="194"/>
      <c r="N765" s="194"/>
      <c r="O765" s="191"/>
      <c r="P765" s="194"/>
      <c r="Q765" s="194"/>
      <c r="R765" s="194"/>
      <c r="S765" s="194"/>
    </row>
    <row r="766" spans="1:19" hidden="1" outlineLevel="2" x14ac:dyDescent="0.25">
      <c r="A766" s="194"/>
      <c r="B766" s="193">
        <v>41175</v>
      </c>
      <c r="C766" s="194" t="s">
        <v>9312</v>
      </c>
      <c r="D766" s="194" t="s">
        <v>8347</v>
      </c>
      <c r="E766" s="194" t="s">
        <v>9001</v>
      </c>
      <c r="F766" s="194" t="s">
        <v>9313</v>
      </c>
      <c r="G766" s="191">
        <v>0</v>
      </c>
      <c r="H766" s="192">
        <v>1200</v>
      </c>
      <c r="I766" s="191">
        <v>2012</v>
      </c>
      <c r="J766" s="191">
        <v>168783</v>
      </c>
      <c r="K766" s="194" t="s">
        <v>3315</v>
      </c>
      <c r="L766" s="194" t="s">
        <v>9003</v>
      </c>
      <c r="M766" s="194" t="s">
        <v>3316</v>
      </c>
      <c r="N766" s="194" t="s">
        <v>20</v>
      </c>
      <c r="O766" s="191">
        <v>0</v>
      </c>
      <c r="P766" s="194" t="s">
        <v>9300</v>
      </c>
      <c r="Q766" s="194" t="s">
        <v>329</v>
      </c>
      <c r="R766" s="194" t="s">
        <v>384</v>
      </c>
      <c r="S766" s="194" t="s">
        <v>2425</v>
      </c>
    </row>
    <row r="767" spans="1:19" hidden="1" outlineLevel="2" x14ac:dyDescent="0.25">
      <c r="A767" s="194" t="s">
        <v>9301</v>
      </c>
      <c r="B767" s="193">
        <v>41175</v>
      </c>
      <c r="C767" s="194" t="s">
        <v>9312</v>
      </c>
      <c r="D767" s="194" t="s">
        <v>8347</v>
      </c>
      <c r="E767" s="194" t="s">
        <v>9001</v>
      </c>
      <c r="F767" s="194" t="s">
        <v>9313</v>
      </c>
      <c r="G767" s="191">
        <v>0</v>
      </c>
      <c r="H767" s="192">
        <v>109.2</v>
      </c>
      <c r="I767" s="191">
        <v>2012</v>
      </c>
      <c r="J767" s="191">
        <v>168783</v>
      </c>
      <c r="K767" s="194" t="s">
        <v>3315</v>
      </c>
      <c r="L767" s="194" t="s">
        <v>9003</v>
      </c>
      <c r="M767" s="194" t="s">
        <v>3316</v>
      </c>
      <c r="N767" s="194" t="s">
        <v>20</v>
      </c>
      <c r="O767" s="191">
        <v>0</v>
      </c>
      <c r="P767" s="194" t="s">
        <v>9300</v>
      </c>
      <c r="Q767" s="194" t="s">
        <v>329</v>
      </c>
      <c r="R767" s="194" t="s">
        <v>384</v>
      </c>
      <c r="S767" s="194" t="s">
        <v>2425</v>
      </c>
    </row>
    <row r="768" spans="1:19" hidden="1" outlineLevel="2" x14ac:dyDescent="0.25">
      <c r="A768" s="194" t="s">
        <v>9301</v>
      </c>
      <c r="B768" s="193">
        <v>41182</v>
      </c>
      <c r="C768" s="194" t="s">
        <v>20</v>
      </c>
      <c r="D768" s="194" t="s">
        <v>8347</v>
      </c>
      <c r="E768" s="194" t="s">
        <v>20</v>
      </c>
      <c r="F768" s="194" t="s">
        <v>9314</v>
      </c>
      <c r="G768" s="191">
        <v>0</v>
      </c>
      <c r="H768" s="192">
        <v>25.34</v>
      </c>
      <c r="I768" s="191">
        <v>2012</v>
      </c>
      <c r="J768" s="191">
        <v>170831</v>
      </c>
      <c r="K768" s="194" t="s">
        <v>3077</v>
      </c>
      <c r="L768" s="194" t="s">
        <v>20</v>
      </c>
      <c r="M768" s="194" t="s">
        <v>3077</v>
      </c>
      <c r="N768" s="194" t="s">
        <v>20</v>
      </c>
      <c r="O768" s="191">
        <v>0</v>
      </c>
      <c r="P768" s="194" t="s">
        <v>9300</v>
      </c>
      <c r="Q768" s="194" t="s">
        <v>329</v>
      </c>
      <c r="R768" s="194" t="s">
        <v>325</v>
      </c>
      <c r="S768" s="194" t="s">
        <v>2425</v>
      </c>
    </row>
    <row r="769" spans="1:19" hidden="1" outlineLevel="2" x14ac:dyDescent="0.25">
      <c r="A769" s="194" t="s">
        <v>9301</v>
      </c>
      <c r="B769" s="193">
        <v>41121</v>
      </c>
      <c r="C769" s="194" t="s">
        <v>20</v>
      </c>
      <c r="D769" s="194" t="s">
        <v>9315</v>
      </c>
      <c r="E769" s="194" t="s">
        <v>20</v>
      </c>
      <c r="F769" s="194" t="s">
        <v>9316</v>
      </c>
      <c r="G769" s="191">
        <v>0</v>
      </c>
      <c r="H769" s="192">
        <v>289.19</v>
      </c>
      <c r="I769" s="191">
        <v>2012</v>
      </c>
      <c r="J769" s="191">
        <v>154864</v>
      </c>
      <c r="K769" s="194" t="s">
        <v>9317</v>
      </c>
      <c r="L769" s="194" t="s">
        <v>20</v>
      </c>
      <c r="M769" s="194" t="s">
        <v>9317</v>
      </c>
      <c r="N769" s="194" t="s">
        <v>20</v>
      </c>
      <c r="O769" s="191">
        <v>0</v>
      </c>
      <c r="P769" s="194" t="s">
        <v>9300</v>
      </c>
      <c r="Q769" s="194" t="s">
        <v>329</v>
      </c>
      <c r="R769" s="194" t="s">
        <v>325</v>
      </c>
      <c r="S769" s="194" t="s">
        <v>2425</v>
      </c>
    </row>
    <row r="770" spans="1:19" outlineLevel="1" collapsed="1" x14ac:dyDescent="0.25">
      <c r="A770" s="194" t="s">
        <v>9301</v>
      </c>
      <c r="B770" s="193"/>
      <c r="C770" s="194"/>
      <c r="D770" s="195" t="s">
        <v>9318</v>
      </c>
      <c r="E770" s="194"/>
      <c r="F770" s="194"/>
      <c r="G770" s="191"/>
      <c r="H770" s="192">
        <v>1623.73</v>
      </c>
      <c r="I770" s="191"/>
      <c r="J770" s="191"/>
      <c r="K770" s="194"/>
      <c r="L770" s="194"/>
      <c r="M770" s="194"/>
      <c r="N770" s="194"/>
      <c r="O770" s="191"/>
      <c r="P770" s="194"/>
      <c r="Q770" s="194"/>
      <c r="R770" s="194"/>
      <c r="S770" s="194"/>
    </row>
    <row r="771" spans="1:19" hidden="1" outlineLevel="2" x14ac:dyDescent="0.25">
      <c r="A771" s="194"/>
      <c r="B771" s="193">
        <v>41121</v>
      </c>
      <c r="C771" s="194" t="s">
        <v>20</v>
      </c>
      <c r="D771" s="194" t="s">
        <v>8348</v>
      </c>
      <c r="E771" s="194" t="s">
        <v>20</v>
      </c>
      <c r="F771" s="194" t="s">
        <v>9319</v>
      </c>
      <c r="G771" s="191">
        <v>0</v>
      </c>
      <c r="H771" s="192">
        <v>102.27</v>
      </c>
      <c r="I771" s="191">
        <v>2012</v>
      </c>
      <c r="J771" s="191">
        <v>154865</v>
      </c>
      <c r="K771" s="194" t="s">
        <v>9317</v>
      </c>
      <c r="L771" s="194" t="s">
        <v>20</v>
      </c>
      <c r="M771" s="194" t="s">
        <v>9317</v>
      </c>
      <c r="N771" s="194" t="s">
        <v>20</v>
      </c>
      <c r="O771" s="191">
        <v>0</v>
      </c>
      <c r="P771" s="194" t="s">
        <v>9300</v>
      </c>
      <c r="Q771" s="194" t="s">
        <v>329</v>
      </c>
      <c r="R771" s="194" t="s">
        <v>325</v>
      </c>
      <c r="S771" s="194" t="s">
        <v>2425</v>
      </c>
    </row>
    <row r="772" spans="1:19" outlineLevel="1" collapsed="1" x14ac:dyDescent="0.25">
      <c r="A772" s="194" t="s">
        <v>9301</v>
      </c>
      <c r="B772" s="193"/>
      <c r="C772" s="194"/>
      <c r="D772" s="195" t="s">
        <v>9320</v>
      </c>
      <c r="E772" s="194"/>
      <c r="F772" s="194"/>
      <c r="G772" s="191"/>
      <c r="H772" s="192">
        <v>102.27</v>
      </c>
      <c r="I772" s="191"/>
      <c r="J772" s="191"/>
      <c r="K772" s="194"/>
      <c r="L772" s="194"/>
      <c r="M772" s="194"/>
      <c r="N772" s="194"/>
      <c r="O772" s="191"/>
      <c r="P772" s="194"/>
      <c r="Q772" s="194"/>
      <c r="R772" s="194"/>
      <c r="S772" s="194"/>
    </row>
    <row r="773" spans="1:19" hidden="1" outlineLevel="2" x14ac:dyDescent="0.25">
      <c r="A773" s="194"/>
      <c r="B773" s="193">
        <v>41114</v>
      </c>
      <c r="C773" s="194" t="s">
        <v>9321</v>
      </c>
      <c r="D773" s="194" t="s">
        <v>8349</v>
      </c>
      <c r="E773" s="194" t="s">
        <v>9322</v>
      </c>
      <c r="F773" s="194" t="s">
        <v>9323</v>
      </c>
      <c r="G773" s="191">
        <v>0</v>
      </c>
      <c r="H773" s="192">
        <v>1207</v>
      </c>
      <c r="I773" s="191">
        <v>2012</v>
      </c>
      <c r="J773" s="191">
        <v>156741</v>
      </c>
      <c r="K773" s="194" t="s">
        <v>3080</v>
      </c>
      <c r="L773" s="194" t="s">
        <v>9324</v>
      </c>
      <c r="M773" s="194" t="s">
        <v>3081</v>
      </c>
      <c r="N773" s="194" t="s">
        <v>20</v>
      </c>
      <c r="O773" s="191">
        <v>0</v>
      </c>
      <c r="P773" s="194" t="s">
        <v>9300</v>
      </c>
      <c r="Q773" s="194" t="s">
        <v>329</v>
      </c>
      <c r="R773" s="194" t="s">
        <v>384</v>
      </c>
      <c r="S773" s="194" t="s">
        <v>2425</v>
      </c>
    </row>
    <row r="774" spans="1:19" hidden="1" outlineLevel="2" x14ac:dyDescent="0.25">
      <c r="A774" s="194" t="s">
        <v>9301</v>
      </c>
      <c r="B774" s="193">
        <v>41114</v>
      </c>
      <c r="C774" s="194" t="s">
        <v>9321</v>
      </c>
      <c r="D774" s="194" t="s">
        <v>8349</v>
      </c>
      <c r="E774" s="194" t="s">
        <v>9322</v>
      </c>
      <c r="F774" s="194" t="s">
        <v>9323</v>
      </c>
      <c r="G774" s="191">
        <v>0</v>
      </c>
      <c r="H774" s="192">
        <v>28.35</v>
      </c>
      <c r="I774" s="191">
        <v>2012</v>
      </c>
      <c r="J774" s="191">
        <v>156741</v>
      </c>
      <c r="K774" s="194" t="s">
        <v>3080</v>
      </c>
      <c r="L774" s="194" t="s">
        <v>9324</v>
      </c>
      <c r="M774" s="194" t="s">
        <v>3081</v>
      </c>
      <c r="N774" s="194" t="s">
        <v>20</v>
      </c>
      <c r="O774" s="191">
        <v>0</v>
      </c>
      <c r="P774" s="194" t="s">
        <v>9300</v>
      </c>
      <c r="Q774" s="194" t="s">
        <v>329</v>
      </c>
      <c r="R774" s="194" t="s">
        <v>384</v>
      </c>
      <c r="S774" s="194" t="s">
        <v>2425</v>
      </c>
    </row>
    <row r="775" spans="1:19" hidden="1" outlineLevel="2" x14ac:dyDescent="0.25">
      <c r="A775" s="194" t="s">
        <v>9301</v>
      </c>
      <c r="B775" s="193">
        <v>41132</v>
      </c>
      <c r="C775" s="194" t="s">
        <v>9325</v>
      </c>
      <c r="D775" s="194" t="s">
        <v>8349</v>
      </c>
      <c r="E775" s="194" t="s">
        <v>9246</v>
      </c>
      <c r="F775" s="194" t="s">
        <v>9323</v>
      </c>
      <c r="G775" s="191">
        <v>0</v>
      </c>
      <c r="H775" s="192">
        <v>190.38</v>
      </c>
      <c r="I775" s="191">
        <v>2012</v>
      </c>
      <c r="J775" s="191">
        <v>161107</v>
      </c>
      <c r="K775" s="194" t="s">
        <v>3150</v>
      </c>
      <c r="L775" s="194" t="s">
        <v>9247</v>
      </c>
      <c r="M775" s="194" t="s">
        <v>3151</v>
      </c>
      <c r="N775" s="194" t="s">
        <v>20</v>
      </c>
      <c r="O775" s="191">
        <v>0</v>
      </c>
      <c r="P775" s="194" t="s">
        <v>9300</v>
      </c>
      <c r="Q775" s="194" t="s">
        <v>329</v>
      </c>
      <c r="R775" s="194" t="s">
        <v>384</v>
      </c>
      <c r="S775" s="194" t="s">
        <v>2425</v>
      </c>
    </row>
    <row r="776" spans="1:19" hidden="1" outlineLevel="2" x14ac:dyDescent="0.25">
      <c r="A776" s="194" t="s">
        <v>9301</v>
      </c>
      <c r="B776" s="193">
        <v>41147</v>
      </c>
      <c r="C776" s="194" t="s">
        <v>9243</v>
      </c>
      <c r="D776" s="194" t="s">
        <v>8349</v>
      </c>
      <c r="E776" s="194" t="s">
        <v>9001</v>
      </c>
      <c r="F776" s="194" t="s">
        <v>9244</v>
      </c>
      <c r="G776" s="191">
        <v>0</v>
      </c>
      <c r="H776" s="192">
        <v>1305.77</v>
      </c>
      <c r="I776" s="191">
        <v>2012</v>
      </c>
      <c r="J776" s="191">
        <v>163120</v>
      </c>
      <c r="K776" s="194" t="s">
        <v>3078</v>
      </c>
      <c r="L776" s="194" t="s">
        <v>9003</v>
      </c>
      <c r="M776" s="194" t="s">
        <v>3079</v>
      </c>
      <c r="N776" s="194" t="s">
        <v>20</v>
      </c>
      <c r="O776" s="191">
        <v>0</v>
      </c>
      <c r="P776" s="194" t="s">
        <v>9300</v>
      </c>
      <c r="Q776" s="194" t="s">
        <v>329</v>
      </c>
      <c r="R776" s="194" t="s">
        <v>384</v>
      </c>
      <c r="S776" s="194" t="s">
        <v>2425</v>
      </c>
    </row>
    <row r="777" spans="1:19" hidden="1" outlineLevel="2" x14ac:dyDescent="0.25">
      <c r="A777" s="194" t="s">
        <v>9301</v>
      </c>
      <c r="B777" s="193">
        <v>41175</v>
      </c>
      <c r="C777" s="194" t="s">
        <v>9326</v>
      </c>
      <c r="D777" s="194" t="s">
        <v>8349</v>
      </c>
      <c r="E777" s="194" t="s">
        <v>9001</v>
      </c>
      <c r="F777" s="194" t="s">
        <v>9323</v>
      </c>
      <c r="G777" s="191">
        <v>0</v>
      </c>
      <c r="H777" s="192">
        <v>277.05</v>
      </c>
      <c r="I777" s="191">
        <v>2012</v>
      </c>
      <c r="J777" s="191">
        <v>168761</v>
      </c>
      <c r="K777" s="194" t="s">
        <v>3315</v>
      </c>
      <c r="L777" s="194" t="s">
        <v>9003</v>
      </c>
      <c r="M777" s="194" t="s">
        <v>3316</v>
      </c>
      <c r="N777" s="194" t="s">
        <v>20</v>
      </c>
      <c r="O777" s="191">
        <v>0</v>
      </c>
      <c r="P777" s="194" t="s">
        <v>9300</v>
      </c>
      <c r="Q777" s="194" t="s">
        <v>329</v>
      </c>
      <c r="R777" s="194" t="s">
        <v>384</v>
      </c>
      <c r="S777" s="194" t="s">
        <v>2425</v>
      </c>
    </row>
    <row r="778" spans="1:19" hidden="1" outlineLevel="2" x14ac:dyDescent="0.25">
      <c r="A778" s="194" t="s">
        <v>9301</v>
      </c>
      <c r="B778" s="193">
        <v>41175</v>
      </c>
      <c r="C778" s="194" t="s">
        <v>9327</v>
      </c>
      <c r="D778" s="194" t="s">
        <v>8349</v>
      </c>
      <c r="E778" s="194" t="s">
        <v>9001</v>
      </c>
      <c r="F778" s="194" t="s">
        <v>9323</v>
      </c>
      <c r="G778" s="191">
        <v>0</v>
      </c>
      <c r="H778" s="192">
        <v>1784</v>
      </c>
      <c r="I778" s="191">
        <v>2012</v>
      </c>
      <c r="J778" s="191">
        <v>168784</v>
      </c>
      <c r="K778" s="194" t="s">
        <v>3315</v>
      </c>
      <c r="L778" s="194" t="s">
        <v>9003</v>
      </c>
      <c r="M778" s="194" t="s">
        <v>3316</v>
      </c>
      <c r="N778" s="194" t="s">
        <v>20</v>
      </c>
      <c r="O778" s="191">
        <v>0</v>
      </c>
      <c r="P778" s="194" t="s">
        <v>9300</v>
      </c>
      <c r="Q778" s="194" t="s">
        <v>329</v>
      </c>
      <c r="R778" s="194" t="s">
        <v>384</v>
      </c>
      <c r="S778" s="194" t="s">
        <v>2425</v>
      </c>
    </row>
    <row r="779" spans="1:19" hidden="1" outlineLevel="2" x14ac:dyDescent="0.25">
      <c r="A779" s="194" t="s">
        <v>9301</v>
      </c>
      <c r="B779" s="193">
        <v>41175</v>
      </c>
      <c r="C779" s="194" t="s">
        <v>9327</v>
      </c>
      <c r="D779" s="194" t="s">
        <v>8349</v>
      </c>
      <c r="E779" s="194" t="s">
        <v>9001</v>
      </c>
      <c r="F779" s="194" t="s">
        <v>9323</v>
      </c>
      <c r="G779" s="191">
        <v>0</v>
      </c>
      <c r="H779" s="192">
        <v>226.8</v>
      </c>
      <c r="I779" s="191">
        <v>2012</v>
      </c>
      <c r="J779" s="191">
        <v>168784</v>
      </c>
      <c r="K779" s="194" t="s">
        <v>3315</v>
      </c>
      <c r="L779" s="194" t="s">
        <v>9003</v>
      </c>
      <c r="M779" s="194" t="s">
        <v>3316</v>
      </c>
      <c r="N779" s="194" t="s">
        <v>20</v>
      </c>
      <c r="O779" s="191">
        <v>0</v>
      </c>
      <c r="P779" s="194" t="s">
        <v>9300</v>
      </c>
      <c r="Q779" s="194" t="s">
        <v>329</v>
      </c>
      <c r="R779" s="194" t="s">
        <v>384</v>
      </c>
      <c r="S779" s="194" t="s">
        <v>2425</v>
      </c>
    </row>
    <row r="780" spans="1:19" hidden="1" outlineLevel="2" x14ac:dyDescent="0.25">
      <c r="A780" s="194" t="s">
        <v>9301</v>
      </c>
      <c r="B780" s="193">
        <v>41182</v>
      </c>
      <c r="C780" s="194" t="s">
        <v>20</v>
      </c>
      <c r="D780" s="194" t="s">
        <v>8349</v>
      </c>
      <c r="E780" s="194" t="s">
        <v>20</v>
      </c>
      <c r="F780" s="194" t="s">
        <v>9328</v>
      </c>
      <c r="G780" s="191">
        <v>0</v>
      </c>
      <c r="H780" s="192">
        <v>59.45</v>
      </c>
      <c r="I780" s="191">
        <v>2012</v>
      </c>
      <c r="J780" s="191">
        <v>170832</v>
      </c>
      <c r="K780" s="194" t="s">
        <v>3077</v>
      </c>
      <c r="L780" s="194" t="s">
        <v>20</v>
      </c>
      <c r="M780" s="194" t="s">
        <v>3077</v>
      </c>
      <c r="N780" s="194" t="s">
        <v>20</v>
      </c>
      <c r="O780" s="191">
        <v>0</v>
      </c>
      <c r="P780" s="194" t="s">
        <v>9300</v>
      </c>
      <c r="Q780" s="194" t="s">
        <v>329</v>
      </c>
      <c r="R780" s="194" t="s">
        <v>325</v>
      </c>
      <c r="S780" s="194" t="s">
        <v>2425</v>
      </c>
    </row>
    <row r="781" spans="1:19" hidden="1" outlineLevel="2" x14ac:dyDescent="0.25">
      <c r="A781" s="194" t="s">
        <v>9301</v>
      </c>
      <c r="B781" s="193">
        <v>41121</v>
      </c>
      <c r="C781" s="194" t="s">
        <v>20</v>
      </c>
      <c r="D781" s="194" t="s">
        <v>9329</v>
      </c>
      <c r="E781" s="194" t="s">
        <v>20</v>
      </c>
      <c r="F781" s="194" t="s">
        <v>9330</v>
      </c>
      <c r="G781" s="191">
        <v>0</v>
      </c>
      <c r="H781" s="192">
        <v>36.1</v>
      </c>
      <c r="I781" s="191">
        <v>2012</v>
      </c>
      <c r="J781" s="191">
        <v>154866</v>
      </c>
      <c r="K781" s="194" t="s">
        <v>9317</v>
      </c>
      <c r="L781" s="194" t="s">
        <v>20</v>
      </c>
      <c r="M781" s="194" t="s">
        <v>9317</v>
      </c>
      <c r="N781" s="194" t="s">
        <v>20</v>
      </c>
      <c r="O781" s="191">
        <v>0</v>
      </c>
      <c r="P781" s="194" t="s">
        <v>9300</v>
      </c>
      <c r="Q781" s="194" t="s">
        <v>329</v>
      </c>
      <c r="R781" s="194" t="s">
        <v>325</v>
      </c>
      <c r="S781" s="194" t="s">
        <v>2425</v>
      </c>
    </row>
    <row r="782" spans="1:19" outlineLevel="1" collapsed="1" x14ac:dyDescent="0.25">
      <c r="A782" s="194" t="s">
        <v>9301</v>
      </c>
      <c r="B782" s="193"/>
      <c r="C782" s="194"/>
      <c r="D782" s="195" t="s">
        <v>9331</v>
      </c>
      <c r="E782" s="194"/>
      <c r="F782" s="194"/>
      <c r="G782" s="191"/>
      <c r="H782" s="192">
        <v>5114.9000000000005</v>
      </c>
      <c r="I782" s="191"/>
      <c r="J782" s="191"/>
      <c r="K782" s="194"/>
      <c r="L782" s="194"/>
      <c r="M782" s="194"/>
      <c r="N782" s="194"/>
      <c r="O782" s="191"/>
      <c r="P782" s="194"/>
      <c r="Q782" s="194"/>
      <c r="R782" s="194"/>
      <c r="S782" s="194"/>
    </row>
    <row r="783" spans="1:19" hidden="1" outlineLevel="2" x14ac:dyDescent="0.25">
      <c r="A783" s="194"/>
      <c r="B783" s="193">
        <v>41095</v>
      </c>
      <c r="C783" s="194" t="s">
        <v>9332</v>
      </c>
      <c r="D783" s="194" t="s">
        <v>8350</v>
      </c>
      <c r="E783" s="194" t="s">
        <v>9333</v>
      </c>
      <c r="F783" s="194" t="s">
        <v>9334</v>
      </c>
      <c r="G783" s="191">
        <v>0</v>
      </c>
      <c r="H783" s="192">
        <v>1610.11</v>
      </c>
      <c r="I783" s="191">
        <v>2012</v>
      </c>
      <c r="J783" s="191">
        <v>153660</v>
      </c>
      <c r="K783" s="194" t="s">
        <v>3069</v>
      </c>
      <c r="L783" s="194" t="s">
        <v>9335</v>
      </c>
      <c r="M783" s="194" t="s">
        <v>3070</v>
      </c>
      <c r="N783" s="194" t="s">
        <v>20</v>
      </c>
      <c r="O783" s="191">
        <v>0</v>
      </c>
      <c r="P783" s="194" t="s">
        <v>9300</v>
      </c>
      <c r="Q783" s="194" t="s">
        <v>329</v>
      </c>
      <c r="R783" s="194" t="s">
        <v>384</v>
      </c>
      <c r="S783" s="194" t="s">
        <v>2425</v>
      </c>
    </row>
    <row r="784" spans="1:19" hidden="1" outlineLevel="2" x14ac:dyDescent="0.25">
      <c r="A784" s="194" t="s">
        <v>9301</v>
      </c>
      <c r="B784" s="193">
        <v>41182</v>
      </c>
      <c r="C784" s="194" t="s">
        <v>20</v>
      </c>
      <c r="D784" s="194" t="s">
        <v>8350</v>
      </c>
      <c r="E784" s="194" t="s">
        <v>20</v>
      </c>
      <c r="F784" s="194" t="s">
        <v>9336</v>
      </c>
      <c r="G784" s="191">
        <v>0</v>
      </c>
      <c r="H784" s="192">
        <v>25.53</v>
      </c>
      <c r="I784" s="191">
        <v>2012</v>
      </c>
      <c r="J784" s="191">
        <v>170833</v>
      </c>
      <c r="K784" s="194" t="s">
        <v>3077</v>
      </c>
      <c r="L784" s="194" t="s">
        <v>20</v>
      </c>
      <c r="M784" s="194" t="s">
        <v>3077</v>
      </c>
      <c r="N784" s="194" t="s">
        <v>20</v>
      </c>
      <c r="O784" s="191">
        <v>0</v>
      </c>
      <c r="P784" s="194" t="s">
        <v>9300</v>
      </c>
      <c r="Q784" s="194" t="s">
        <v>329</v>
      </c>
      <c r="R784" s="194" t="s">
        <v>325</v>
      </c>
      <c r="S784" s="194" t="s">
        <v>2425</v>
      </c>
    </row>
    <row r="785" spans="1:19" outlineLevel="1" collapsed="1" x14ac:dyDescent="0.25">
      <c r="A785" s="194" t="s">
        <v>9301</v>
      </c>
      <c r="B785" s="193"/>
      <c r="C785" s="194"/>
      <c r="D785" s="195" t="s">
        <v>9337</v>
      </c>
      <c r="E785" s="194"/>
      <c r="F785" s="194"/>
      <c r="G785" s="191"/>
      <c r="H785" s="192">
        <v>1635.6399999999999</v>
      </c>
      <c r="I785" s="191"/>
      <c r="J785" s="191"/>
      <c r="K785" s="194"/>
      <c r="L785" s="194"/>
      <c r="M785" s="194"/>
      <c r="N785" s="194"/>
      <c r="O785" s="191"/>
      <c r="P785" s="194"/>
      <c r="Q785" s="194"/>
      <c r="R785" s="194"/>
      <c r="S785" s="194"/>
    </row>
    <row r="786" spans="1:19" hidden="1" outlineLevel="2" x14ac:dyDescent="0.25">
      <c r="A786" s="194"/>
      <c r="B786" s="193">
        <v>41158</v>
      </c>
      <c r="C786" s="194" t="s">
        <v>9338</v>
      </c>
      <c r="D786" s="194" t="s">
        <v>8351</v>
      </c>
      <c r="E786" s="194" t="s">
        <v>9333</v>
      </c>
      <c r="F786" s="194" t="s">
        <v>9339</v>
      </c>
      <c r="G786" s="191">
        <v>0</v>
      </c>
      <c r="H786" s="192">
        <v>75</v>
      </c>
      <c r="I786" s="191">
        <v>2012</v>
      </c>
      <c r="J786" s="191">
        <v>166087</v>
      </c>
      <c r="K786" s="194" t="s">
        <v>8512</v>
      </c>
      <c r="L786" s="194" t="s">
        <v>9335</v>
      </c>
      <c r="M786" s="194" t="s">
        <v>8514</v>
      </c>
      <c r="N786" s="194" t="s">
        <v>20</v>
      </c>
      <c r="O786" s="191">
        <v>0</v>
      </c>
      <c r="P786" s="194" t="s">
        <v>9300</v>
      </c>
      <c r="Q786" s="194" t="s">
        <v>329</v>
      </c>
      <c r="R786" s="194" t="s">
        <v>384</v>
      </c>
      <c r="S786" s="194" t="s">
        <v>2425</v>
      </c>
    </row>
    <row r="787" spans="1:19" outlineLevel="1" collapsed="1" x14ac:dyDescent="0.25">
      <c r="A787" s="194" t="s">
        <v>9301</v>
      </c>
      <c r="B787" s="193"/>
      <c r="C787" s="194"/>
      <c r="D787" s="195" t="s">
        <v>9340</v>
      </c>
      <c r="E787" s="194"/>
      <c r="F787" s="194"/>
      <c r="G787" s="191"/>
      <c r="H787" s="192">
        <v>75</v>
      </c>
      <c r="I787" s="191"/>
      <c r="J787" s="191"/>
      <c r="K787" s="194"/>
      <c r="L787" s="194"/>
      <c r="M787" s="194"/>
      <c r="N787" s="194"/>
      <c r="O787" s="191"/>
      <c r="P787" s="194"/>
      <c r="Q787" s="194"/>
      <c r="R787" s="194"/>
      <c r="S787" s="194"/>
    </row>
    <row r="788" spans="1:19" hidden="1" outlineLevel="2" x14ac:dyDescent="0.25">
      <c r="A788" s="194"/>
      <c r="B788" s="193">
        <v>41121</v>
      </c>
      <c r="C788" s="194" t="s">
        <v>20</v>
      </c>
      <c r="D788" s="194" t="s">
        <v>8352</v>
      </c>
      <c r="E788" s="194" t="s">
        <v>20</v>
      </c>
      <c r="F788" s="194" t="s">
        <v>9341</v>
      </c>
      <c r="G788" s="191">
        <v>0</v>
      </c>
      <c r="H788" s="192">
        <v>49.37</v>
      </c>
      <c r="I788" s="191">
        <v>2012</v>
      </c>
      <c r="J788" s="191">
        <v>154867</v>
      </c>
      <c r="K788" s="194" t="s">
        <v>9317</v>
      </c>
      <c r="L788" s="194" t="s">
        <v>20</v>
      </c>
      <c r="M788" s="194" t="s">
        <v>9317</v>
      </c>
      <c r="N788" s="194" t="s">
        <v>20</v>
      </c>
      <c r="O788" s="191">
        <v>0</v>
      </c>
      <c r="P788" s="194" t="s">
        <v>9300</v>
      </c>
      <c r="Q788" s="194" t="s">
        <v>329</v>
      </c>
      <c r="R788" s="194" t="s">
        <v>325</v>
      </c>
      <c r="S788" s="194" t="s">
        <v>2425</v>
      </c>
    </row>
    <row r="789" spans="1:19" outlineLevel="1" collapsed="1" x14ac:dyDescent="0.25">
      <c r="A789" s="194" t="s">
        <v>9301</v>
      </c>
      <c r="B789" s="193"/>
      <c r="C789" s="194"/>
      <c r="D789" s="195" t="s">
        <v>9342</v>
      </c>
      <c r="E789" s="194"/>
      <c r="F789" s="194"/>
      <c r="G789" s="191"/>
      <c r="H789" s="192">
        <v>49.37</v>
      </c>
      <c r="I789" s="191"/>
      <c r="J789" s="191"/>
      <c r="K789" s="194"/>
      <c r="L789" s="194"/>
      <c r="M789" s="194"/>
      <c r="N789" s="194"/>
      <c r="O789" s="191"/>
      <c r="P789" s="194"/>
      <c r="Q789" s="194"/>
      <c r="R789" s="194"/>
      <c r="S789" s="194"/>
    </row>
    <row r="790" spans="1:19" hidden="1" outlineLevel="2" x14ac:dyDescent="0.25">
      <c r="A790" s="194"/>
      <c r="B790" s="193">
        <v>41132</v>
      </c>
      <c r="C790" s="194" t="s">
        <v>9343</v>
      </c>
      <c r="D790" s="194" t="s">
        <v>8353</v>
      </c>
      <c r="E790" s="194" t="s">
        <v>9210</v>
      </c>
      <c r="F790" s="194" t="s">
        <v>9344</v>
      </c>
      <c r="G790" s="191">
        <v>0</v>
      </c>
      <c r="H790" s="192">
        <v>796.55</v>
      </c>
      <c r="I790" s="191">
        <v>2012</v>
      </c>
      <c r="J790" s="191">
        <v>161114</v>
      </c>
      <c r="K790" s="194" t="s">
        <v>3150</v>
      </c>
      <c r="L790" s="194" t="s">
        <v>9212</v>
      </c>
      <c r="M790" s="194" t="s">
        <v>3151</v>
      </c>
      <c r="N790" s="194" t="s">
        <v>20</v>
      </c>
      <c r="O790" s="191">
        <v>0</v>
      </c>
      <c r="P790" s="194" t="s">
        <v>9300</v>
      </c>
      <c r="Q790" s="194" t="s">
        <v>329</v>
      </c>
      <c r="R790" s="194" t="s">
        <v>384</v>
      </c>
      <c r="S790" s="194" t="s">
        <v>2425</v>
      </c>
    </row>
    <row r="791" spans="1:19" hidden="1" outlineLevel="2" x14ac:dyDescent="0.25">
      <c r="A791" s="194" t="s">
        <v>9301</v>
      </c>
      <c r="B791" s="193">
        <v>41182</v>
      </c>
      <c r="C791" s="194" t="s">
        <v>20</v>
      </c>
      <c r="D791" s="194" t="s">
        <v>8353</v>
      </c>
      <c r="E791" s="194" t="s">
        <v>20</v>
      </c>
      <c r="F791" s="194" t="s">
        <v>9345</v>
      </c>
      <c r="G791" s="191">
        <v>0</v>
      </c>
      <c r="H791" s="192">
        <v>12.63</v>
      </c>
      <c r="I791" s="191">
        <v>2012</v>
      </c>
      <c r="J791" s="191">
        <v>170834</v>
      </c>
      <c r="K791" s="194" t="s">
        <v>3077</v>
      </c>
      <c r="L791" s="194" t="s">
        <v>20</v>
      </c>
      <c r="M791" s="194" t="s">
        <v>3077</v>
      </c>
      <c r="N791" s="194" t="s">
        <v>20</v>
      </c>
      <c r="O791" s="191">
        <v>0</v>
      </c>
      <c r="P791" s="194" t="s">
        <v>9300</v>
      </c>
      <c r="Q791" s="194" t="s">
        <v>329</v>
      </c>
      <c r="R791" s="194" t="s">
        <v>325</v>
      </c>
      <c r="S791" s="194" t="s">
        <v>2425</v>
      </c>
    </row>
    <row r="792" spans="1:19" outlineLevel="1" collapsed="1" x14ac:dyDescent="0.25">
      <c r="A792" s="194" t="s">
        <v>9301</v>
      </c>
      <c r="B792" s="193"/>
      <c r="C792" s="194"/>
      <c r="D792" s="195" t="s">
        <v>9346</v>
      </c>
      <c r="E792" s="194"/>
      <c r="F792" s="194"/>
      <c r="G792" s="191"/>
      <c r="H792" s="192">
        <v>809.18</v>
      </c>
      <c r="I792" s="191"/>
      <c r="J792" s="191"/>
      <c r="K792" s="194"/>
      <c r="L792" s="194"/>
      <c r="M792" s="194"/>
      <c r="N792" s="194"/>
      <c r="O792" s="191"/>
      <c r="P792" s="194"/>
      <c r="Q792" s="194"/>
      <c r="R792" s="194"/>
      <c r="S792" s="194"/>
    </row>
    <row r="793" spans="1:19" hidden="1" outlineLevel="2" x14ac:dyDescent="0.25">
      <c r="A793" s="194"/>
      <c r="B793" s="193">
        <v>41129</v>
      </c>
      <c r="C793" s="194" t="s">
        <v>9347</v>
      </c>
      <c r="D793" s="194" t="s">
        <v>8355</v>
      </c>
      <c r="E793" s="194" t="s">
        <v>8628</v>
      </c>
      <c r="F793" s="194" t="s">
        <v>9348</v>
      </c>
      <c r="G793" s="191">
        <v>0</v>
      </c>
      <c r="H793" s="192">
        <v>1801.8</v>
      </c>
      <c r="I793" s="191">
        <v>2012</v>
      </c>
      <c r="J793" s="191">
        <v>160881</v>
      </c>
      <c r="K793" s="194" t="s">
        <v>3073</v>
      </c>
      <c r="L793" s="194" t="s">
        <v>8630</v>
      </c>
      <c r="M793" s="194" t="s">
        <v>3074</v>
      </c>
      <c r="N793" s="194" t="s">
        <v>20</v>
      </c>
      <c r="O793" s="191">
        <v>0</v>
      </c>
      <c r="P793" s="194" t="s">
        <v>9349</v>
      </c>
      <c r="Q793" s="194" t="s">
        <v>329</v>
      </c>
      <c r="R793" s="194" t="s">
        <v>384</v>
      </c>
      <c r="S793" s="194" t="s">
        <v>2425</v>
      </c>
    </row>
    <row r="794" spans="1:19" hidden="1" outlineLevel="2" x14ac:dyDescent="0.25">
      <c r="A794" s="194" t="s">
        <v>9350</v>
      </c>
      <c r="B794" s="193">
        <v>41145</v>
      </c>
      <c r="C794" s="194" t="s">
        <v>9351</v>
      </c>
      <c r="D794" s="194" t="s">
        <v>8355</v>
      </c>
      <c r="E794" s="194" t="s">
        <v>8645</v>
      </c>
      <c r="F794" s="194" t="s">
        <v>9352</v>
      </c>
      <c r="G794" s="191">
        <v>0</v>
      </c>
      <c r="H794" s="192">
        <v>3448</v>
      </c>
      <c r="I794" s="191">
        <v>2012</v>
      </c>
      <c r="J794" s="191">
        <v>162922</v>
      </c>
      <c r="K794" s="194" t="s">
        <v>3193</v>
      </c>
      <c r="L794" s="194" t="s">
        <v>8647</v>
      </c>
      <c r="M794" s="194" t="s">
        <v>3195</v>
      </c>
      <c r="N794" s="194" t="s">
        <v>20</v>
      </c>
      <c r="O794" s="191">
        <v>0</v>
      </c>
      <c r="P794" s="194" t="s">
        <v>9349</v>
      </c>
      <c r="Q794" s="194" t="s">
        <v>329</v>
      </c>
      <c r="R794" s="194" t="s">
        <v>384</v>
      </c>
      <c r="S794" s="194" t="s">
        <v>2425</v>
      </c>
    </row>
    <row r="795" spans="1:19" hidden="1" outlineLevel="2" x14ac:dyDescent="0.25">
      <c r="A795" s="194" t="s">
        <v>9350</v>
      </c>
      <c r="B795" s="193">
        <v>41145</v>
      </c>
      <c r="C795" s="194" t="s">
        <v>9353</v>
      </c>
      <c r="D795" s="194" t="s">
        <v>8355</v>
      </c>
      <c r="E795" s="194" t="s">
        <v>8645</v>
      </c>
      <c r="F795" s="194" t="s">
        <v>9348</v>
      </c>
      <c r="G795" s="191">
        <v>0</v>
      </c>
      <c r="H795" s="192">
        <v>756</v>
      </c>
      <c r="I795" s="191">
        <v>2012</v>
      </c>
      <c r="J795" s="191">
        <v>162923</v>
      </c>
      <c r="K795" s="194" t="s">
        <v>3193</v>
      </c>
      <c r="L795" s="194" t="s">
        <v>8647</v>
      </c>
      <c r="M795" s="194" t="s">
        <v>3195</v>
      </c>
      <c r="N795" s="194" t="s">
        <v>20</v>
      </c>
      <c r="O795" s="191">
        <v>0</v>
      </c>
      <c r="P795" s="194" t="s">
        <v>9349</v>
      </c>
      <c r="Q795" s="194" t="s">
        <v>329</v>
      </c>
      <c r="R795" s="194" t="s">
        <v>384</v>
      </c>
      <c r="S795" s="194" t="s">
        <v>2425</v>
      </c>
    </row>
    <row r="796" spans="1:19" hidden="1" outlineLevel="2" x14ac:dyDescent="0.25">
      <c r="A796" s="194" t="s">
        <v>9350</v>
      </c>
      <c r="B796" s="193">
        <v>41182</v>
      </c>
      <c r="C796" s="194" t="s">
        <v>20</v>
      </c>
      <c r="D796" s="194" t="s">
        <v>8355</v>
      </c>
      <c r="E796" s="194" t="s">
        <v>20</v>
      </c>
      <c r="F796" s="194" t="s">
        <v>9354</v>
      </c>
      <c r="G796" s="191">
        <v>0</v>
      </c>
      <c r="H796" s="192">
        <v>95.22</v>
      </c>
      <c r="I796" s="191">
        <v>2012</v>
      </c>
      <c r="J796" s="191">
        <v>170835</v>
      </c>
      <c r="K796" s="194" t="s">
        <v>3077</v>
      </c>
      <c r="L796" s="194" t="s">
        <v>20</v>
      </c>
      <c r="M796" s="194" t="s">
        <v>3077</v>
      </c>
      <c r="N796" s="194" t="s">
        <v>20</v>
      </c>
      <c r="O796" s="191">
        <v>0</v>
      </c>
      <c r="P796" s="194" t="s">
        <v>9349</v>
      </c>
      <c r="Q796" s="194" t="s">
        <v>329</v>
      </c>
      <c r="R796" s="194" t="s">
        <v>325</v>
      </c>
      <c r="S796" s="194" t="s">
        <v>2425</v>
      </c>
    </row>
    <row r="797" spans="1:19" outlineLevel="1" collapsed="1" x14ac:dyDescent="0.25">
      <c r="A797" s="194" t="s">
        <v>9350</v>
      </c>
      <c r="B797" s="193"/>
      <c r="C797" s="194"/>
      <c r="D797" s="195" t="s">
        <v>9355</v>
      </c>
      <c r="E797" s="194"/>
      <c r="F797" s="194"/>
      <c r="G797" s="191"/>
      <c r="H797" s="192">
        <v>6101.02</v>
      </c>
      <c r="I797" s="191"/>
      <c r="J797" s="191"/>
      <c r="K797" s="194"/>
      <c r="L797" s="194"/>
      <c r="M797" s="194"/>
      <c r="N797" s="194"/>
      <c r="O797" s="191"/>
      <c r="P797" s="194"/>
      <c r="Q797" s="194"/>
      <c r="R797" s="194"/>
      <c r="S797" s="194"/>
    </row>
    <row r="798" spans="1:19" hidden="1" outlineLevel="2" x14ac:dyDescent="0.25">
      <c r="A798" s="194"/>
      <c r="B798" s="193">
        <v>41095</v>
      </c>
      <c r="C798" s="194" t="s">
        <v>9356</v>
      </c>
      <c r="D798" s="194" t="s">
        <v>8356</v>
      </c>
      <c r="E798" s="194" t="s">
        <v>8628</v>
      </c>
      <c r="F798" s="194" t="s">
        <v>9357</v>
      </c>
      <c r="G798" s="191">
        <v>0</v>
      </c>
      <c r="H798" s="192">
        <v>780.78</v>
      </c>
      <c r="I798" s="191">
        <v>2012</v>
      </c>
      <c r="J798" s="191">
        <v>153658</v>
      </c>
      <c r="K798" s="194" t="s">
        <v>3069</v>
      </c>
      <c r="L798" s="194" t="s">
        <v>8630</v>
      </c>
      <c r="M798" s="194" t="s">
        <v>3070</v>
      </c>
      <c r="N798" s="194" t="s">
        <v>20</v>
      </c>
      <c r="O798" s="191">
        <v>0</v>
      </c>
      <c r="P798" s="194" t="s">
        <v>9349</v>
      </c>
      <c r="Q798" s="194" t="s">
        <v>329</v>
      </c>
      <c r="R798" s="194" t="s">
        <v>384</v>
      </c>
      <c r="S798" s="194" t="s">
        <v>2425</v>
      </c>
    </row>
    <row r="799" spans="1:19" hidden="1" outlineLevel="2" x14ac:dyDescent="0.25">
      <c r="A799" s="194" t="s">
        <v>9350</v>
      </c>
      <c r="B799" s="193">
        <v>41182</v>
      </c>
      <c r="C799" s="194" t="s">
        <v>20</v>
      </c>
      <c r="D799" s="194" t="s">
        <v>8356</v>
      </c>
      <c r="E799" s="194" t="s">
        <v>20</v>
      </c>
      <c r="F799" s="194" t="s">
        <v>9358</v>
      </c>
      <c r="G799" s="191">
        <v>0</v>
      </c>
      <c r="H799" s="192">
        <v>13.85</v>
      </c>
      <c r="I799" s="191">
        <v>2012</v>
      </c>
      <c r="J799" s="191">
        <v>170836</v>
      </c>
      <c r="K799" s="194" t="s">
        <v>3077</v>
      </c>
      <c r="L799" s="194" t="s">
        <v>20</v>
      </c>
      <c r="M799" s="194" t="s">
        <v>3077</v>
      </c>
      <c r="N799" s="194" t="s">
        <v>20</v>
      </c>
      <c r="O799" s="191">
        <v>0</v>
      </c>
      <c r="P799" s="194" t="s">
        <v>9349</v>
      </c>
      <c r="Q799" s="194" t="s">
        <v>329</v>
      </c>
      <c r="R799" s="194" t="s">
        <v>325</v>
      </c>
      <c r="S799" s="194" t="s">
        <v>2425</v>
      </c>
    </row>
    <row r="800" spans="1:19" hidden="1" outlineLevel="2" x14ac:dyDescent="0.25">
      <c r="A800" s="194" t="s">
        <v>9350</v>
      </c>
      <c r="B800" s="193">
        <v>41121</v>
      </c>
      <c r="C800" s="194" t="s">
        <v>20</v>
      </c>
      <c r="D800" s="194" t="s">
        <v>9359</v>
      </c>
      <c r="E800" s="194" t="s">
        <v>20</v>
      </c>
      <c r="F800" s="194" t="s">
        <v>9360</v>
      </c>
      <c r="G800" s="191">
        <v>0</v>
      </c>
      <c r="H800" s="192">
        <v>92.94</v>
      </c>
      <c r="I800" s="191">
        <v>2012</v>
      </c>
      <c r="J800" s="191">
        <v>154822</v>
      </c>
      <c r="K800" s="194" t="s">
        <v>9361</v>
      </c>
      <c r="L800" s="194" t="s">
        <v>20</v>
      </c>
      <c r="M800" s="194" t="s">
        <v>9361</v>
      </c>
      <c r="N800" s="194" t="s">
        <v>20</v>
      </c>
      <c r="O800" s="191">
        <v>0</v>
      </c>
      <c r="P800" s="194" t="s">
        <v>9349</v>
      </c>
      <c r="Q800" s="194" t="s">
        <v>329</v>
      </c>
      <c r="R800" s="194" t="s">
        <v>325</v>
      </c>
      <c r="S800" s="194" t="s">
        <v>2425</v>
      </c>
    </row>
    <row r="801" spans="1:19" outlineLevel="1" collapsed="1" x14ac:dyDescent="0.25">
      <c r="A801" s="194" t="s">
        <v>9350</v>
      </c>
      <c r="B801" s="193"/>
      <c r="C801" s="194"/>
      <c r="D801" s="195" t="s">
        <v>9362</v>
      </c>
      <c r="E801" s="194"/>
      <c r="F801" s="194"/>
      <c r="G801" s="191"/>
      <c r="H801" s="192">
        <v>887.56999999999994</v>
      </c>
      <c r="I801" s="191"/>
      <c r="J801" s="191"/>
      <c r="K801" s="194"/>
      <c r="L801" s="194"/>
      <c r="M801" s="194"/>
      <c r="N801" s="194"/>
      <c r="O801" s="191"/>
      <c r="P801" s="194"/>
      <c r="Q801" s="194"/>
      <c r="R801" s="194"/>
      <c r="S801" s="194"/>
    </row>
    <row r="802" spans="1:19" hidden="1" outlineLevel="2" x14ac:dyDescent="0.25">
      <c r="A802" s="194"/>
      <c r="B802" s="193">
        <v>41121</v>
      </c>
      <c r="C802" s="194" t="s">
        <v>20</v>
      </c>
      <c r="D802" s="194" t="s">
        <v>8357</v>
      </c>
      <c r="E802" s="194" t="s">
        <v>20</v>
      </c>
      <c r="F802" s="194" t="s">
        <v>9363</v>
      </c>
      <c r="G802" s="191">
        <v>0</v>
      </c>
      <c r="H802" s="192">
        <v>198.1</v>
      </c>
      <c r="I802" s="191">
        <v>2012</v>
      </c>
      <c r="J802" s="191">
        <v>154820</v>
      </c>
      <c r="K802" s="194" t="s">
        <v>9361</v>
      </c>
      <c r="L802" s="194" t="s">
        <v>20</v>
      </c>
      <c r="M802" s="194" t="s">
        <v>9361</v>
      </c>
      <c r="N802" s="194" t="s">
        <v>20</v>
      </c>
      <c r="O802" s="191">
        <v>0</v>
      </c>
      <c r="P802" s="194" t="s">
        <v>9349</v>
      </c>
      <c r="Q802" s="194" t="s">
        <v>329</v>
      </c>
      <c r="R802" s="194" t="s">
        <v>325</v>
      </c>
      <c r="S802" s="194" t="s">
        <v>2425</v>
      </c>
    </row>
    <row r="803" spans="1:19" outlineLevel="1" collapsed="1" x14ac:dyDescent="0.25">
      <c r="A803" s="194" t="s">
        <v>9350</v>
      </c>
      <c r="B803" s="193"/>
      <c r="C803" s="194"/>
      <c r="D803" s="195" t="s">
        <v>9364</v>
      </c>
      <c r="E803" s="194"/>
      <c r="F803" s="194"/>
      <c r="G803" s="191"/>
      <c r="H803" s="192">
        <v>198.1</v>
      </c>
      <c r="I803" s="191"/>
      <c r="J803" s="191"/>
      <c r="K803" s="194"/>
      <c r="L803" s="194"/>
      <c r="M803" s="194"/>
      <c r="N803" s="194"/>
      <c r="O803" s="191"/>
      <c r="P803" s="194"/>
      <c r="Q803" s="194"/>
      <c r="R803" s="194"/>
      <c r="S803" s="194"/>
    </row>
    <row r="804" spans="1:19" hidden="1" outlineLevel="2" x14ac:dyDescent="0.25">
      <c r="A804" s="194"/>
      <c r="B804" s="193">
        <v>41098</v>
      </c>
      <c r="C804" s="194" t="s">
        <v>9365</v>
      </c>
      <c r="D804" s="194" t="s">
        <v>8358</v>
      </c>
      <c r="E804" s="194" t="s">
        <v>8645</v>
      </c>
      <c r="F804" s="194" t="s">
        <v>9366</v>
      </c>
      <c r="G804" s="191">
        <v>0</v>
      </c>
      <c r="H804" s="192">
        <v>1095.46</v>
      </c>
      <c r="I804" s="191">
        <v>2012</v>
      </c>
      <c r="J804" s="191">
        <v>154559</v>
      </c>
      <c r="K804" s="194" t="s">
        <v>9015</v>
      </c>
      <c r="L804" s="194" t="s">
        <v>8647</v>
      </c>
      <c r="M804" s="194" t="s">
        <v>9016</v>
      </c>
      <c r="N804" s="194" t="s">
        <v>20</v>
      </c>
      <c r="O804" s="191">
        <v>0</v>
      </c>
      <c r="P804" s="194" t="s">
        <v>9349</v>
      </c>
      <c r="Q804" s="194" t="s">
        <v>329</v>
      </c>
      <c r="R804" s="194" t="s">
        <v>384</v>
      </c>
      <c r="S804" s="194" t="s">
        <v>2425</v>
      </c>
    </row>
    <row r="805" spans="1:19" hidden="1" outlineLevel="2" x14ac:dyDescent="0.25">
      <c r="A805" s="194" t="s">
        <v>9350</v>
      </c>
      <c r="B805" s="193">
        <v>41182</v>
      </c>
      <c r="C805" s="194" t="s">
        <v>20</v>
      </c>
      <c r="D805" s="194" t="s">
        <v>8358</v>
      </c>
      <c r="E805" s="194" t="s">
        <v>20</v>
      </c>
      <c r="F805" s="194" t="s">
        <v>9367</v>
      </c>
      <c r="G805" s="191">
        <v>0</v>
      </c>
      <c r="H805" s="192">
        <v>19.5</v>
      </c>
      <c r="I805" s="191">
        <v>2012</v>
      </c>
      <c r="J805" s="191">
        <v>170837</v>
      </c>
      <c r="K805" s="194" t="s">
        <v>3077</v>
      </c>
      <c r="L805" s="194" t="s">
        <v>20</v>
      </c>
      <c r="M805" s="194" t="s">
        <v>3077</v>
      </c>
      <c r="N805" s="194" t="s">
        <v>20</v>
      </c>
      <c r="O805" s="191">
        <v>0</v>
      </c>
      <c r="P805" s="194" t="s">
        <v>9349</v>
      </c>
      <c r="Q805" s="194" t="s">
        <v>329</v>
      </c>
      <c r="R805" s="194" t="s">
        <v>325</v>
      </c>
      <c r="S805" s="194" t="s">
        <v>2425</v>
      </c>
    </row>
    <row r="806" spans="1:19" hidden="1" outlineLevel="2" x14ac:dyDescent="0.25">
      <c r="A806" s="194" t="s">
        <v>9350</v>
      </c>
      <c r="B806" s="193">
        <v>41121</v>
      </c>
      <c r="C806" s="194" t="s">
        <v>20</v>
      </c>
      <c r="D806" s="194" t="s">
        <v>9368</v>
      </c>
      <c r="E806" s="194" t="s">
        <v>20</v>
      </c>
      <c r="F806" s="194" t="s">
        <v>9369</v>
      </c>
      <c r="G806" s="191">
        <v>0</v>
      </c>
      <c r="H806" s="192">
        <v>134.18</v>
      </c>
      <c r="I806" s="191">
        <v>2012</v>
      </c>
      <c r="J806" s="191">
        <v>154821</v>
      </c>
      <c r="K806" s="194" t="s">
        <v>9361</v>
      </c>
      <c r="L806" s="194" t="s">
        <v>20</v>
      </c>
      <c r="M806" s="194" t="s">
        <v>9361</v>
      </c>
      <c r="N806" s="194" t="s">
        <v>20</v>
      </c>
      <c r="O806" s="191">
        <v>0</v>
      </c>
      <c r="P806" s="194" t="s">
        <v>9349</v>
      </c>
      <c r="Q806" s="194" t="s">
        <v>329</v>
      </c>
      <c r="R806" s="194" t="s">
        <v>325</v>
      </c>
      <c r="S806" s="194" t="s">
        <v>2425</v>
      </c>
    </row>
    <row r="807" spans="1:19" outlineLevel="1" collapsed="1" x14ac:dyDescent="0.25">
      <c r="A807" s="194" t="s">
        <v>9350</v>
      </c>
      <c r="B807" s="193"/>
      <c r="C807" s="194"/>
      <c r="D807" s="195" t="s">
        <v>9370</v>
      </c>
      <c r="E807" s="194"/>
      <c r="F807" s="194"/>
      <c r="G807" s="191"/>
      <c r="H807" s="192">
        <v>1249.1400000000001</v>
      </c>
      <c r="I807" s="191"/>
      <c r="J807" s="191"/>
      <c r="K807" s="194"/>
      <c r="L807" s="194"/>
      <c r="M807" s="194"/>
      <c r="N807" s="194"/>
      <c r="O807" s="191"/>
      <c r="P807" s="194"/>
      <c r="Q807" s="194"/>
      <c r="R807" s="194"/>
      <c r="S807" s="194"/>
    </row>
    <row r="808" spans="1:19" hidden="1" outlineLevel="2" x14ac:dyDescent="0.25">
      <c r="A808" s="194"/>
      <c r="B808" s="193">
        <v>41121</v>
      </c>
      <c r="C808" s="194" t="s">
        <v>20</v>
      </c>
      <c r="D808" s="194" t="s">
        <v>8360</v>
      </c>
      <c r="E808" s="194" t="s">
        <v>20</v>
      </c>
      <c r="F808" s="194" t="s">
        <v>9371</v>
      </c>
      <c r="G808" s="191">
        <v>0</v>
      </c>
      <c r="H808" s="192">
        <v>591.85</v>
      </c>
      <c r="I808" s="191">
        <v>2012</v>
      </c>
      <c r="J808" s="191">
        <v>154836</v>
      </c>
      <c r="K808" s="194" t="s">
        <v>9372</v>
      </c>
      <c r="L808" s="194" t="s">
        <v>20</v>
      </c>
      <c r="M808" s="194" t="s">
        <v>9372</v>
      </c>
      <c r="N808" s="194" t="s">
        <v>20</v>
      </c>
      <c r="O808" s="191">
        <v>0</v>
      </c>
      <c r="P808" s="194" t="s">
        <v>9373</v>
      </c>
      <c r="Q808" s="194" t="s">
        <v>329</v>
      </c>
      <c r="R808" s="194" t="s">
        <v>325</v>
      </c>
      <c r="S808" s="194" t="s">
        <v>2425</v>
      </c>
    </row>
    <row r="809" spans="1:19" outlineLevel="1" collapsed="1" x14ac:dyDescent="0.25">
      <c r="A809" s="194" t="s">
        <v>9374</v>
      </c>
      <c r="B809" s="193"/>
      <c r="C809" s="194"/>
      <c r="D809" s="195" t="s">
        <v>9375</v>
      </c>
      <c r="E809" s="194"/>
      <c r="F809" s="194"/>
      <c r="G809" s="191"/>
      <c r="H809" s="192">
        <v>591.85</v>
      </c>
      <c r="I809" s="191"/>
      <c r="J809" s="191"/>
      <c r="K809" s="194"/>
      <c r="L809" s="194"/>
      <c r="M809" s="194"/>
      <c r="N809" s="194"/>
      <c r="O809" s="191"/>
      <c r="P809" s="194"/>
      <c r="Q809" s="194"/>
      <c r="R809" s="194"/>
      <c r="S809" s="194"/>
    </row>
    <row r="810" spans="1:19" hidden="1" outlineLevel="2" x14ac:dyDescent="0.25">
      <c r="A810" s="194"/>
      <c r="B810" s="193">
        <v>41105</v>
      </c>
      <c r="C810" s="194" t="s">
        <v>9376</v>
      </c>
      <c r="D810" s="194" t="s">
        <v>8361</v>
      </c>
      <c r="E810" s="194" t="s">
        <v>427</v>
      </c>
      <c r="F810" s="194" t="s">
        <v>8361</v>
      </c>
      <c r="G810" s="191">
        <v>0</v>
      </c>
      <c r="H810" s="192">
        <v>18.75</v>
      </c>
      <c r="I810" s="191">
        <v>2012</v>
      </c>
      <c r="J810" s="191">
        <v>155282</v>
      </c>
      <c r="K810" s="194" t="s">
        <v>3178</v>
      </c>
      <c r="L810" s="194" t="s">
        <v>428</v>
      </c>
      <c r="M810" s="194" t="s">
        <v>3179</v>
      </c>
      <c r="N810" s="194" t="s">
        <v>20</v>
      </c>
      <c r="O810" s="191">
        <v>0</v>
      </c>
      <c r="P810" s="194" t="s">
        <v>9373</v>
      </c>
      <c r="Q810" s="194" t="s">
        <v>329</v>
      </c>
      <c r="R810" s="194" t="s">
        <v>367</v>
      </c>
      <c r="S810" s="194" t="s">
        <v>2425</v>
      </c>
    </row>
    <row r="811" spans="1:19" hidden="1" outlineLevel="2" x14ac:dyDescent="0.25">
      <c r="A811" s="194" t="s">
        <v>9374</v>
      </c>
      <c r="B811" s="193">
        <v>41126</v>
      </c>
      <c r="C811" s="194" t="s">
        <v>9377</v>
      </c>
      <c r="D811" s="194" t="s">
        <v>8361</v>
      </c>
      <c r="E811" s="194" t="s">
        <v>427</v>
      </c>
      <c r="F811" s="194" t="s">
        <v>8361</v>
      </c>
      <c r="G811" s="191">
        <v>0</v>
      </c>
      <c r="H811" s="192">
        <v>18.75</v>
      </c>
      <c r="I811" s="191">
        <v>2012</v>
      </c>
      <c r="J811" s="191">
        <v>159509</v>
      </c>
      <c r="K811" s="194" t="s">
        <v>3209</v>
      </c>
      <c r="L811" s="194" t="s">
        <v>428</v>
      </c>
      <c r="M811" s="194" t="s">
        <v>3210</v>
      </c>
      <c r="N811" s="194" t="s">
        <v>20</v>
      </c>
      <c r="O811" s="191">
        <v>0</v>
      </c>
      <c r="P811" s="194" t="s">
        <v>9373</v>
      </c>
      <c r="Q811" s="194" t="s">
        <v>329</v>
      </c>
      <c r="R811" s="194" t="s">
        <v>367</v>
      </c>
      <c r="S811" s="194" t="s">
        <v>2425</v>
      </c>
    </row>
    <row r="812" spans="1:19" outlineLevel="1" collapsed="1" x14ac:dyDescent="0.25">
      <c r="A812" s="194" t="s">
        <v>9374</v>
      </c>
      <c r="B812" s="193"/>
      <c r="C812" s="194"/>
      <c r="D812" s="195" t="s">
        <v>9378</v>
      </c>
      <c r="E812" s="194"/>
      <c r="F812" s="194"/>
      <c r="G812" s="191"/>
      <c r="H812" s="192">
        <v>37.5</v>
      </c>
      <c r="I812" s="191"/>
      <c r="J812" s="191"/>
      <c r="K812" s="194"/>
      <c r="L812" s="194"/>
      <c r="M812" s="194"/>
      <c r="N812" s="194"/>
      <c r="O812" s="191"/>
      <c r="P812" s="194"/>
      <c r="Q812" s="194"/>
      <c r="R812" s="194"/>
      <c r="S812" s="194"/>
    </row>
    <row r="813" spans="1:19" hidden="1" outlineLevel="2" x14ac:dyDescent="0.25">
      <c r="A813" s="194"/>
      <c r="B813" s="193">
        <v>41105</v>
      </c>
      <c r="C813" s="194" t="s">
        <v>9379</v>
      </c>
      <c r="D813" s="194" t="s">
        <v>9380</v>
      </c>
      <c r="E813" s="194" t="s">
        <v>427</v>
      </c>
      <c r="F813" s="194" t="s">
        <v>9380</v>
      </c>
      <c r="G813" s="191">
        <v>0</v>
      </c>
      <c r="H813" s="192">
        <v>18.75</v>
      </c>
      <c r="I813" s="191">
        <v>2012</v>
      </c>
      <c r="J813" s="191">
        <v>155283</v>
      </c>
      <c r="K813" s="194" t="s">
        <v>3178</v>
      </c>
      <c r="L813" s="194" t="s">
        <v>428</v>
      </c>
      <c r="M813" s="194" t="s">
        <v>3179</v>
      </c>
      <c r="N813" s="194" t="s">
        <v>20</v>
      </c>
      <c r="O813" s="191">
        <v>0</v>
      </c>
      <c r="P813" s="194" t="s">
        <v>9381</v>
      </c>
      <c r="Q813" s="194" t="s">
        <v>329</v>
      </c>
      <c r="R813" s="194" t="s">
        <v>367</v>
      </c>
      <c r="S813" s="194" t="s">
        <v>2425</v>
      </c>
    </row>
    <row r="814" spans="1:19" outlineLevel="1" collapsed="1" x14ac:dyDescent="0.25">
      <c r="A814" s="194" t="s">
        <v>9374</v>
      </c>
      <c r="B814" s="193"/>
      <c r="C814" s="194"/>
      <c r="D814" s="195" t="s">
        <v>9382</v>
      </c>
      <c r="E814" s="194"/>
      <c r="F814" s="194"/>
      <c r="G814" s="191"/>
      <c r="H814" s="192">
        <v>18.75</v>
      </c>
      <c r="I814" s="191"/>
      <c r="J814" s="191"/>
      <c r="K814" s="194"/>
      <c r="L814" s="194"/>
      <c r="M814" s="194"/>
      <c r="N814" s="194"/>
      <c r="O814" s="191"/>
      <c r="P814" s="194"/>
      <c r="Q814" s="194"/>
      <c r="R814" s="194"/>
      <c r="S814" s="194"/>
    </row>
    <row r="815" spans="1:19" hidden="1" outlineLevel="2" x14ac:dyDescent="0.25">
      <c r="A815" s="194"/>
      <c r="B815" s="193">
        <v>41179</v>
      </c>
      <c r="C815" s="194" t="s">
        <v>9383</v>
      </c>
      <c r="D815" s="194" t="s">
        <v>9384</v>
      </c>
      <c r="E815" s="194" t="s">
        <v>9385</v>
      </c>
      <c r="F815" s="194" t="s">
        <v>9386</v>
      </c>
      <c r="G815" s="191">
        <v>0</v>
      </c>
      <c r="H815" s="192">
        <v>409.92</v>
      </c>
      <c r="I815" s="191">
        <v>2012</v>
      </c>
      <c r="J815" s="191">
        <v>170338</v>
      </c>
      <c r="K815" s="194" t="s">
        <v>3094</v>
      </c>
      <c r="L815" s="194" t="s">
        <v>9387</v>
      </c>
      <c r="M815" s="194" t="s">
        <v>3095</v>
      </c>
      <c r="N815" s="194" t="s">
        <v>20</v>
      </c>
      <c r="O815" s="191">
        <v>0</v>
      </c>
      <c r="P815" s="194" t="s">
        <v>9388</v>
      </c>
      <c r="Q815" s="194" t="s">
        <v>329</v>
      </c>
      <c r="R815" s="194" t="s">
        <v>827</v>
      </c>
      <c r="S815" s="194" t="s">
        <v>2425</v>
      </c>
    </row>
    <row r="816" spans="1:19" outlineLevel="1" collapsed="1" x14ac:dyDescent="0.25">
      <c r="A816" s="194" t="s">
        <v>9389</v>
      </c>
      <c r="B816" s="193"/>
      <c r="C816" s="194"/>
      <c r="D816" s="195" t="s">
        <v>9390</v>
      </c>
      <c r="E816" s="194"/>
      <c r="F816" s="194"/>
      <c r="G816" s="191"/>
      <c r="H816" s="192">
        <v>409.92</v>
      </c>
      <c r="I816" s="191"/>
      <c r="J816" s="191"/>
      <c r="K816" s="194"/>
      <c r="L816" s="194"/>
      <c r="M816" s="194"/>
      <c r="N816" s="194"/>
      <c r="O816" s="191"/>
      <c r="P816" s="194"/>
      <c r="Q816" s="194"/>
      <c r="R816" s="194"/>
      <c r="S816" s="194"/>
    </row>
    <row r="817" spans="1:19" hidden="1" outlineLevel="2" x14ac:dyDescent="0.25">
      <c r="A817" s="194"/>
      <c r="B817" s="193">
        <v>41179</v>
      </c>
      <c r="C817" s="194" t="s">
        <v>9391</v>
      </c>
      <c r="D817" s="194" t="s">
        <v>9392</v>
      </c>
      <c r="E817" s="194" t="s">
        <v>9393</v>
      </c>
      <c r="F817" s="194" t="s">
        <v>9394</v>
      </c>
      <c r="G817" s="191">
        <v>0</v>
      </c>
      <c r="H817" s="192">
        <v>1243.93</v>
      </c>
      <c r="I817" s="191">
        <v>2012</v>
      </c>
      <c r="J817" s="191">
        <v>170339</v>
      </c>
      <c r="K817" s="194" t="s">
        <v>3094</v>
      </c>
      <c r="L817" s="194" t="s">
        <v>9395</v>
      </c>
      <c r="M817" s="194" t="s">
        <v>3095</v>
      </c>
      <c r="N817" s="194" t="s">
        <v>20</v>
      </c>
      <c r="O817" s="191">
        <v>0</v>
      </c>
      <c r="P817" s="194" t="s">
        <v>9396</v>
      </c>
      <c r="Q817" s="194" t="s">
        <v>329</v>
      </c>
      <c r="R817" s="194" t="s">
        <v>827</v>
      </c>
      <c r="S817" s="194" t="s">
        <v>2425</v>
      </c>
    </row>
    <row r="818" spans="1:19" hidden="1" outlineLevel="2" x14ac:dyDescent="0.25">
      <c r="A818" s="194" t="s">
        <v>9397</v>
      </c>
      <c r="B818" s="193">
        <v>41182</v>
      </c>
      <c r="C818" s="194" t="s">
        <v>20</v>
      </c>
      <c r="D818" s="194" t="s">
        <v>9392</v>
      </c>
      <c r="E818" s="194" t="s">
        <v>20</v>
      </c>
      <c r="F818" s="194" t="s">
        <v>9398</v>
      </c>
      <c r="G818" s="191">
        <v>0</v>
      </c>
      <c r="H818" s="192">
        <v>19.72</v>
      </c>
      <c r="I818" s="191">
        <v>2012</v>
      </c>
      <c r="J818" s="191">
        <v>170838</v>
      </c>
      <c r="K818" s="194" t="s">
        <v>3077</v>
      </c>
      <c r="L818" s="194" t="s">
        <v>20</v>
      </c>
      <c r="M818" s="194" t="s">
        <v>3077</v>
      </c>
      <c r="N818" s="194" t="s">
        <v>20</v>
      </c>
      <c r="O818" s="191">
        <v>0</v>
      </c>
      <c r="P818" s="194" t="s">
        <v>9396</v>
      </c>
      <c r="Q818" s="194" t="s">
        <v>329</v>
      </c>
      <c r="R818" s="194" t="s">
        <v>325</v>
      </c>
      <c r="S818" s="194" t="s">
        <v>2425</v>
      </c>
    </row>
    <row r="819" spans="1:19" outlineLevel="1" collapsed="1" x14ac:dyDescent="0.25">
      <c r="A819" s="194" t="s">
        <v>9397</v>
      </c>
      <c r="B819" s="193"/>
      <c r="C819" s="194"/>
      <c r="D819" s="195" t="s">
        <v>9399</v>
      </c>
      <c r="E819" s="194"/>
      <c r="F819" s="194"/>
      <c r="G819" s="191"/>
      <c r="H819" s="192">
        <v>1263.6500000000001</v>
      </c>
      <c r="I819" s="191"/>
      <c r="J819" s="191"/>
      <c r="K819" s="194"/>
      <c r="L819" s="194"/>
      <c r="M819" s="194"/>
      <c r="N819" s="194"/>
      <c r="O819" s="191"/>
      <c r="P819" s="194"/>
      <c r="Q819" s="194"/>
      <c r="R819" s="194"/>
      <c r="S819" s="194"/>
    </row>
    <row r="820" spans="1:19" hidden="1" outlineLevel="2" x14ac:dyDescent="0.25">
      <c r="A820" s="194"/>
      <c r="B820" s="193">
        <v>41105</v>
      </c>
      <c r="C820" s="194" t="s">
        <v>9400</v>
      </c>
      <c r="D820" s="194" t="s">
        <v>9401</v>
      </c>
      <c r="E820" s="194" t="s">
        <v>427</v>
      </c>
      <c r="F820" s="194" t="s">
        <v>9401</v>
      </c>
      <c r="G820" s="191">
        <v>0</v>
      </c>
      <c r="H820" s="192">
        <v>18.75</v>
      </c>
      <c r="I820" s="191">
        <v>2012</v>
      </c>
      <c r="J820" s="191">
        <v>155302</v>
      </c>
      <c r="K820" s="194" t="s">
        <v>3178</v>
      </c>
      <c r="L820" s="194" t="s">
        <v>428</v>
      </c>
      <c r="M820" s="194" t="s">
        <v>3179</v>
      </c>
      <c r="N820" s="194" t="s">
        <v>20</v>
      </c>
      <c r="O820" s="191">
        <v>0</v>
      </c>
      <c r="P820" s="194" t="s">
        <v>9396</v>
      </c>
      <c r="Q820" s="194" t="s">
        <v>329</v>
      </c>
      <c r="R820" s="194" t="s">
        <v>367</v>
      </c>
      <c r="S820" s="194" t="s">
        <v>2425</v>
      </c>
    </row>
    <row r="821" spans="1:19" outlineLevel="1" collapsed="1" x14ac:dyDescent="0.25">
      <c r="A821" s="194" t="s">
        <v>9397</v>
      </c>
      <c r="B821" s="193"/>
      <c r="C821" s="194"/>
      <c r="D821" s="195" t="s">
        <v>9402</v>
      </c>
      <c r="E821" s="194"/>
      <c r="F821" s="194"/>
      <c r="G821" s="191"/>
      <c r="H821" s="192">
        <v>18.75</v>
      </c>
      <c r="I821" s="191"/>
      <c r="J821" s="191"/>
      <c r="K821" s="194"/>
      <c r="L821" s="194"/>
      <c r="M821" s="194"/>
      <c r="N821" s="194"/>
      <c r="O821" s="191"/>
      <c r="P821" s="194"/>
      <c r="Q821" s="194"/>
      <c r="R821" s="194"/>
      <c r="S821" s="194"/>
    </row>
    <row r="822" spans="1:19" hidden="1" outlineLevel="2" x14ac:dyDescent="0.25">
      <c r="A822" s="194"/>
      <c r="B822" s="193">
        <v>41101</v>
      </c>
      <c r="C822" s="194" t="s">
        <v>9403</v>
      </c>
      <c r="D822" s="194" t="s">
        <v>9404</v>
      </c>
      <c r="E822" s="194" t="s">
        <v>9405</v>
      </c>
      <c r="F822" s="194" t="s">
        <v>9404</v>
      </c>
      <c r="G822" s="191">
        <v>0</v>
      </c>
      <c r="H822" s="192">
        <v>778.6</v>
      </c>
      <c r="I822" s="191">
        <v>2012</v>
      </c>
      <c r="J822" s="191">
        <v>155071</v>
      </c>
      <c r="K822" s="194" t="s">
        <v>9406</v>
      </c>
      <c r="L822" s="194" t="s">
        <v>9407</v>
      </c>
      <c r="M822" s="194" t="s">
        <v>9408</v>
      </c>
      <c r="N822" s="194" t="s">
        <v>20</v>
      </c>
      <c r="O822" s="191">
        <v>0</v>
      </c>
      <c r="P822" s="194" t="s">
        <v>9409</v>
      </c>
      <c r="Q822" s="194" t="s">
        <v>329</v>
      </c>
      <c r="R822" s="194" t="s">
        <v>367</v>
      </c>
      <c r="S822" s="194" t="s">
        <v>2425</v>
      </c>
    </row>
    <row r="823" spans="1:19" hidden="1" outlineLevel="2" x14ac:dyDescent="0.25">
      <c r="A823" s="194" t="s">
        <v>9397</v>
      </c>
      <c r="B823" s="193">
        <v>41182</v>
      </c>
      <c r="C823" s="194" t="s">
        <v>20</v>
      </c>
      <c r="D823" s="194" t="s">
        <v>9404</v>
      </c>
      <c r="E823" s="194" t="s">
        <v>20</v>
      </c>
      <c r="F823" s="194" t="s">
        <v>9410</v>
      </c>
      <c r="G823" s="191">
        <v>0</v>
      </c>
      <c r="H823" s="192">
        <v>12.34</v>
      </c>
      <c r="I823" s="191">
        <v>2012</v>
      </c>
      <c r="J823" s="191">
        <v>170839</v>
      </c>
      <c r="K823" s="194" t="s">
        <v>3077</v>
      </c>
      <c r="L823" s="194" t="s">
        <v>20</v>
      </c>
      <c r="M823" s="194" t="s">
        <v>3077</v>
      </c>
      <c r="N823" s="194" t="s">
        <v>20</v>
      </c>
      <c r="O823" s="191">
        <v>0</v>
      </c>
      <c r="P823" s="194" t="s">
        <v>9409</v>
      </c>
      <c r="Q823" s="194" t="s">
        <v>329</v>
      </c>
      <c r="R823" s="194" t="s">
        <v>325</v>
      </c>
      <c r="S823" s="194" t="s">
        <v>2425</v>
      </c>
    </row>
    <row r="824" spans="1:19" outlineLevel="1" collapsed="1" x14ac:dyDescent="0.25">
      <c r="A824" s="194" t="s">
        <v>9397</v>
      </c>
      <c r="B824" s="193"/>
      <c r="C824" s="194"/>
      <c r="D824" s="195" t="s">
        <v>9411</v>
      </c>
      <c r="E824" s="194"/>
      <c r="F824" s="194"/>
      <c r="G824" s="191"/>
      <c r="H824" s="192">
        <v>790.94</v>
      </c>
      <c r="I824" s="191"/>
      <c r="J824" s="191"/>
      <c r="K824" s="194"/>
      <c r="L824" s="194"/>
      <c r="M824" s="194"/>
      <c r="N824" s="194"/>
      <c r="O824" s="191"/>
      <c r="P824" s="194"/>
      <c r="Q824" s="194"/>
      <c r="R824" s="194"/>
      <c r="S824" s="194"/>
    </row>
    <row r="825" spans="1:19" hidden="1" outlineLevel="2" x14ac:dyDescent="0.25">
      <c r="A825" s="194"/>
      <c r="B825" s="193">
        <v>41105</v>
      </c>
      <c r="C825" s="194" t="s">
        <v>9412</v>
      </c>
      <c r="D825" s="194" t="s">
        <v>9413</v>
      </c>
      <c r="E825" s="194" t="s">
        <v>427</v>
      </c>
      <c r="F825" s="194" t="s">
        <v>9413</v>
      </c>
      <c r="G825" s="191">
        <v>0</v>
      </c>
      <c r="H825" s="192">
        <v>18.75</v>
      </c>
      <c r="I825" s="191">
        <v>2012</v>
      </c>
      <c r="J825" s="191">
        <v>155296</v>
      </c>
      <c r="K825" s="194" t="s">
        <v>3178</v>
      </c>
      <c r="L825" s="194" t="s">
        <v>428</v>
      </c>
      <c r="M825" s="194" t="s">
        <v>3179</v>
      </c>
      <c r="N825" s="194" t="s">
        <v>20</v>
      </c>
      <c r="O825" s="191">
        <v>0</v>
      </c>
      <c r="P825" s="194" t="s">
        <v>9409</v>
      </c>
      <c r="Q825" s="194" t="s">
        <v>329</v>
      </c>
      <c r="R825" s="194" t="s">
        <v>367</v>
      </c>
      <c r="S825" s="194" t="s">
        <v>2425</v>
      </c>
    </row>
    <row r="826" spans="1:19" outlineLevel="1" collapsed="1" x14ac:dyDescent="0.25">
      <c r="A826" s="194" t="s">
        <v>9397</v>
      </c>
      <c r="B826" s="193"/>
      <c r="C826" s="194"/>
      <c r="D826" s="195" t="s">
        <v>9414</v>
      </c>
      <c r="E826" s="194"/>
      <c r="F826" s="194"/>
      <c r="G826" s="191"/>
      <c r="H826" s="192">
        <v>18.75</v>
      </c>
      <c r="I826" s="191"/>
      <c r="J826" s="191"/>
      <c r="K826" s="194"/>
      <c r="L826" s="194"/>
      <c r="M826" s="194"/>
      <c r="N826" s="194"/>
      <c r="O826" s="191"/>
      <c r="P826" s="194"/>
      <c r="Q826" s="194"/>
      <c r="R826" s="194"/>
      <c r="S826" s="194"/>
    </row>
    <row r="827" spans="1:19" hidden="1" outlineLevel="2" x14ac:dyDescent="0.25">
      <c r="A827" s="194"/>
      <c r="B827" s="193">
        <v>41126</v>
      </c>
      <c r="C827" s="194" t="s">
        <v>9415</v>
      </c>
      <c r="D827" s="194" t="s">
        <v>8363</v>
      </c>
      <c r="E827" s="194" t="s">
        <v>427</v>
      </c>
      <c r="F827" s="194" t="s">
        <v>8363</v>
      </c>
      <c r="G827" s="191">
        <v>0</v>
      </c>
      <c r="H827" s="192">
        <v>281.25</v>
      </c>
      <c r="I827" s="191">
        <v>2012</v>
      </c>
      <c r="J827" s="191">
        <v>159511</v>
      </c>
      <c r="K827" s="194" t="s">
        <v>3209</v>
      </c>
      <c r="L827" s="194" t="s">
        <v>428</v>
      </c>
      <c r="M827" s="194" t="s">
        <v>3210</v>
      </c>
      <c r="N827" s="194" t="s">
        <v>20</v>
      </c>
      <c r="O827" s="191">
        <v>0</v>
      </c>
      <c r="P827" s="194" t="s">
        <v>9416</v>
      </c>
      <c r="Q827" s="194" t="s">
        <v>329</v>
      </c>
      <c r="R827" s="194" t="s">
        <v>367</v>
      </c>
      <c r="S827" s="194" t="s">
        <v>2425</v>
      </c>
    </row>
    <row r="828" spans="1:19" hidden="1" outlineLevel="2" x14ac:dyDescent="0.25">
      <c r="A828" s="194" t="s">
        <v>9417</v>
      </c>
      <c r="B828" s="193">
        <v>41134</v>
      </c>
      <c r="C828" s="194" t="s">
        <v>9418</v>
      </c>
      <c r="D828" s="194" t="s">
        <v>8363</v>
      </c>
      <c r="E828" s="194" t="s">
        <v>427</v>
      </c>
      <c r="F828" s="194" t="s">
        <v>8363</v>
      </c>
      <c r="G828" s="191">
        <v>0</v>
      </c>
      <c r="H828" s="192">
        <v>18.75</v>
      </c>
      <c r="I828" s="191">
        <v>2012</v>
      </c>
      <c r="J828" s="191">
        <v>161223</v>
      </c>
      <c r="K828" s="194" t="s">
        <v>8848</v>
      </c>
      <c r="L828" s="194" t="s">
        <v>428</v>
      </c>
      <c r="M828" s="194" t="s">
        <v>8849</v>
      </c>
      <c r="N828" s="194" t="s">
        <v>20</v>
      </c>
      <c r="O828" s="191">
        <v>0</v>
      </c>
      <c r="P828" s="194" t="s">
        <v>9416</v>
      </c>
      <c r="Q828" s="194" t="s">
        <v>329</v>
      </c>
      <c r="R828" s="194" t="s">
        <v>367</v>
      </c>
      <c r="S828" s="194" t="s">
        <v>2425</v>
      </c>
    </row>
    <row r="829" spans="1:19" hidden="1" outlineLevel="2" x14ac:dyDescent="0.25">
      <c r="A829" s="194" t="s">
        <v>9417</v>
      </c>
      <c r="B829" s="193">
        <v>41182</v>
      </c>
      <c r="C829" s="194" t="s">
        <v>20</v>
      </c>
      <c r="D829" s="194" t="s">
        <v>8363</v>
      </c>
      <c r="E829" s="194" t="s">
        <v>20</v>
      </c>
      <c r="F829" s="194" t="s">
        <v>9419</v>
      </c>
      <c r="G829" s="191">
        <v>0</v>
      </c>
      <c r="H829" s="192">
        <v>126.44</v>
      </c>
      <c r="I829" s="191">
        <v>2012</v>
      </c>
      <c r="J829" s="191">
        <v>170840</v>
      </c>
      <c r="K829" s="194" t="s">
        <v>3077</v>
      </c>
      <c r="L829" s="194" t="s">
        <v>20</v>
      </c>
      <c r="M829" s="194" t="s">
        <v>3077</v>
      </c>
      <c r="N829" s="194" t="s">
        <v>20</v>
      </c>
      <c r="O829" s="191">
        <v>0</v>
      </c>
      <c r="P829" s="194" t="s">
        <v>9416</v>
      </c>
      <c r="Q829" s="194" t="s">
        <v>329</v>
      </c>
      <c r="R829" s="194" t="s">
        <v>325</v>
      </c>
      <c r="S829" s="194" t="s">
        <v>2425</v>
      </c>
    </row>
    <row r="830" spans="1:19" hidden="1" outlineLevel="2" x14ac:dyDescent="0.25">
      <c r="A830" s="194" t="s">
        <v>9417</v>
      </c>
      <c r="B830" s="193">
        <v>41121</v>
      </c>
      <c r="C830" s="194" t="s">
        <v>20</v>
      </c>
      <c r="D830" s="194" t="s">
        <v>9420</v>
      </c>
      <c r="E830" s="194" t="s">
        <v>20</v>
      </c>
      <c r="F830" s="194" t="s">
        <v>9421</v>
      </c>
      <c r="G830" s="191">
        <v>0</v>
      </c>
      <c r="H830" s="192">
        <v>7674.76</v>
      </c>
      <c r="I830" s="191">
        <v>2012</v>
      </c>
      <c r="J830" s="191">
        <v>154826</v>
      </c>
      <c r="K830" s="194" t="s">
        <v>9422</v>
      </c>
      <c r="L830" s="194" t="s">
        <v>20</v>
      </c>
      <c r="M830" s="194" t="s">
        <v>9422</v>
      </c>
      <c r="N830" s="194" t="s">
        <v>20</v>
      </c>
      <c r="O830" s="191">
        <v>0</v>
      </c>
      <c r="P830" s="194" t="s">
        <v>9416</v>
      </c>
      <c r="Q830" s="194" t="s">
        <v>329</v>
      </c>
      <c r="R830" s="194" t="s">
        <v>325</v>
      </c>
      <c r="S830" s="194" t="s">
        <v>2425</v>
      </c>
    </row>
    <row r="831" spans="1:19" outlineLevel="1" collapsed="1" x14ac:dyDescent="0.25">
      <c r="A831" s="194" t="s">
        <v>9417</v>
      </c>
      <c r="B831" s="193"/>
      <c r="C831" s="194"/>
      <c r="D831" s="195" t="s">
        <v>9423</v>
      </c>
      <c r="E831" s="194"/>
      <c r="F831" s="194"/>
      <c r="G831" s="191"/>
      <c r="H831" s="192">
        <v>8101.2</v>
      </c>
      <c r="I831" s="191"/>
      <c r="J831" s="191"/>
      <c r="K831" s="194"/>
      <c r="L831" s="194"/>
      <c r="M831" s="194"/>
      <c r="N831" s="194"/>
      <c r="O831" s="191"/>
      <c r="P831" s="194"/>
      <c r="Q831" s="194"/>
      <c r="R831" s="194"/>
      <c r="S831" s="194"/>
    </row>
    <row r="832" spans="1:19" hidden="1" outlineLevel="2" x14ac:dyDescent="0.25">
      <c r="A832" s="194"/>
      <c r="B832" s="193">
        <v>41144</v>
      </c>
      <c r="C832" s="194" t="s">
        <v>9424</v>
      </c>
      <c r="D832" s="194" t="s">
        <v>8364</v>
      </c>
      <c r="E832" s="194" t="s">
        <v>9425</v>
      </c>
      <c r="F832" s="194" t="s">
        <v>9426</v>
      </c>
      <c r="G832" s="191">
        <v>0</v>
      </c>
      <c r="H832" s="192">
        <v>2283.7199999999998</v>
      </c>
      <c r="I832" s="191">
        <v>2012</v>
      </c>
      <c r="J832" s="191">
        <v>162791</v>
      </c>
      <c r="K832" s="194" t="s">
        <v>3092</v>
      </c>
      <c r="L832" s="194" t="s">
        <v>9427</v>
      </c>
      <c r="M832" s="194" t="s">
        <v>3093</v>
      </c>
      <c r="N832" s="194" t="s">
        <v>20</v>
      </c>
      <c r="O832" s="191">
        <v>0</v>
      </c>
      <c r="P832" s="194" t="s">
        <v>9416</v>
      </c>
      <c r="Q832" s="194" t="s">
        <v>329</v>
      </c>
      <c r="R832" s="194" t="s">
        <v>384</v>
      </c>
      <c r="S832" s="194" t="s">
        <v>2425</v>
      </c>
    </row>
    <row r="833" spans="1:19" hidden="1" outlineLevel="2" x14ac:dyDescent="0.25">
      <c r="A833" s="194" t="s">
        <v>9417</v>
      </c>
      <c r="B833" s="193">
        <v>41171</v>
      </c>
      <c r="C833" s="194" t="s">
        <v>9428</v>
      </c>
      <c r="D833" s="194" t="s">
        <v>8364</v>
      </c>
      <c r="E833" s="194" t="s">
        <v>9429</v>
      </c>
      <c r="F833" s="194" t="s">
        <v>9426</v>
      </c>
      <c r="G833" s="191">
        <v>0</v>
      </c>
      <c r="H833" s="192">
        <v>1731.69</v>
      </c>
      <c r="I833" s="191">
        <v>2012</v>
      </c>
      <c r="J833" s="191">
        <v>168086</v>
      </c>
      <c r="K833" s="194" t="s">
        <v>8763</v>
      </c>
      <c r="L833" s="194" t="s">
        <v>9430</v>
      </c>
      <c r="M833" s="194" t="s">
        <v>8764</v>
      </c>
      <c r="N833" s="194" t="s">
        <v>20</v>
      </c>
      <c r="O833" s="191">
        <v>0</v>
      </c>
      <c r="P833" s="194" t="s">
        <v>9416</v>
      </c>
      <c r="Q833" s="194" t="s">
        <v>329</v>
      </c>
      <c r="R833" s="194" t="s">
        <v>384</v>
      </c>
      <c r="S833" s="194" t="s">
        <v>2425</v>
      </c>
    </row>
    <row r="834" spans="1:19" hidden="1" outlineLevel="2" x14ac:dyDescent="0.25">
      <c r="A834" s="194" t="s">
        <v>9417</v>
      </c>
      <c r="B834" s="193">
        <v>41182</v>
      </c>
      <c r="C834" s="194" t="s">
        <v>20</v>
      </c>
      <c r="D834" s="194" t="s">
        <v>8364</v>
      </c>
      <c r="E834" s="194" t="s">
        <v>20</v>
      </c>
      <c r="F834" s="194" t="s">
        <v>9431</v>
      </c>
      <c r="G834" s="191">
        <v>0</v>
      </c>
      <c r="H834" s="192">
        <v>63.67</v>
      </c>
      <c r="I834" s="191">
        <v>2012</v>
      </c>
      <c r="J834" s="191">
        <v>170841</v>
      </c>
      <c r="K834" s="194" t="s">
        <v>3077</v>
      </c>
      <c r="L834" s="194" t="s">
        <v>20</v>
      </c>
      <c r="M834" s="194" t="s">
        <v>3077</v>
      </c>
      <c r="N834" s="194" t="s">
        <v>20</v>
      </c>
      <c r="O834" s="191">
        <v>0</v>
      </c>
      <c r="P834" s="194" t="s">
        <v>9416</v>
      </c>
      <c r="Q834" s="194" t="s">
        <v>329</v>
      </c>
      <c r="R834" s="194" t="s">
        <v>325</v>
      </c>
      <c r="S834" s="194" t="s">
        <v>2425</v>
      </c>
    </row>
    <row r="835" spans="1:19" outlineLevel="1" collapsed="1" x14ac:dyDescent="0.25">
      <c r="A835" s="194" t="s">
        <v>9417</v>
      </c>
      <c r="B835" s="193"/>
      <c r="C835" s="194"/>
      <c r="D835" s="195" t="s">
        <v>9432</v>
      </c>
      <c r="E835" s="194"/>
      <c r="F835" s="194"/>
      <c r="G835" s="191"/>
      <c r="H835" s="192">
        <v>4079.08</v>
      </c>
      <c r="I835" s="191"/>
      <c r="J835" s="191"/>
      <c r="K835" s="194"/>
      <c r="L835" s="194"/>
      <c r="M835" s="194"/>
      <c r="N835" s="194"/>
      <c r="O835" s="191"/>
      <c r="P835" s="194"/>
      <c r="Q835" s="194"/>
      <c r="R835" s="194"/>
      <c r="S835" s="194"/>
    </row>
    <row r="836" spans="1:19" hidden="1" outlineLevel="2" x14ac:dyDescent="0.25">
      <c r="A836" s="194"/>
      <c r="B836" s="193">
        <v>41121</v>
      </c>
      <c r="C836" s="194" t="s">
        <v>20</v>
      </c>
      <c r="D836" s="194" t="s">
        <v>9433</v>
      </c>
      <c r="E836" s="194" t="s">
        <v>20</v>
      </c>
      <c r="F836" s="194" t="s">
        <v>9434</v>
      </c>
      <c r="G836" s="191">
        <v>0</v>
      </c>
      <c r="H836" s="192">
        <v>50.92</v>
      </c>
      <c r="I836" s="191">
        <v>2012</v>
      </c>
      <c r="J836" s="191">
        <v>154827</v>
      </c>
      <c r="K836" s="194" t="s">
        <v>9422</v>
      </c>
      <c r="L836" s="194" t="s">
        <v>20</v>
      </c>
      <c r="M836" s="194" t="s">
        <v>9422</v>
      </c>
      <c r="N836" s="194" t="s">
        <v>20</v>
      </c>
      <c r="O836" s="191">
        <v>0</v>
      </c>
      <c r="P836" s="194" t="s">
        <v>9416</v>
      </c>
      <c r="Q836" s="194" t="s">
        <v>329</v>
      </c>
      <c r="R836" s="194" t="s">
        <v>325</v>
      </c>
      <c r="S836" s="194" t="s">
        <v>2425</v>
      </c>
    </row>
    <row r="837" spans="1:19" outlineLevel="1" collapsed="1" x14ac:dyDescent="0.25">
      <c r="A837" s="194" t="s">
        <v>9417</v>
      </c>
      <c r="B837" s="193"/>
      <c r="C837" s="194"/>
      <c r="D837" s="195" t="s">
        <v>9435</v>
      </c>
      <c r="E837" s="194"/>
      <c r="F837" s="194"/>
      <c r="G837" s="191"/>
      <c r="H837" s="192">
        <v>50.92</v>
      </c>
      <c r="I837" s="191"/>
      <c r="J837" s="191"/>
      <c r="K837" s="194"/>
      <c r="L837" s="194"/>
      <c r="M837" s="194"/>
      <c r="N837" s="194"/>
      <c r="O837" s="191"/>
      <c r="P837" s="194"/>
      <c r="Q837" s="194"/>
      <c r="R837" s="194"/>
      <c r="S837" s="194"/>
    </row>
    <row r="838" spans="1:19" hidden="1" outlineLevel="2" x14ac:dyDescent="0.25">
      <c r="A838" s="194"/>
      <c r="B838" s="193">
        <v>41109</v>
      </c>
      <c r="C838" s="194" t="s">
        <v>9436</v>
      </c>
      <c r="D838" s="194" t="s">
        <v>8365</v>
      </c>
      <c r="E838" s="194" t="s">
        <v>8960</v>
      </c>
      <c r="F838" s="194" t="s">
        <v>9437</v>
      </c>
      <c r="G838" s="191">
        <v>0</v>
      </c>
      <c r="H838" s="192">
        <v>105.54</v>
      </c>
      <c r="I838" s="191">
        <v>2012</v>
      </c>
      <c r="J838" s="191">
        <v>156247</v>
      </c>
      <c r="K838" s="194" t="s">
        <v>8961</v>
      </c>
      <c r="L838" s="194" t="s">
        <v>8252</v>
      </c>
      <c r="M838" s="194" t="s">
        <v>8962</v>
      </c>
      <c r="N838" s="194" t="s">
        <v>20</v>
      </c>
      <c r="O838" s="191">
        <v>0</v>
      </c>
      <c r="P838" s="194" t="s">
        <v>9416</v>
      </c>
      <c r="Q838" s="194" t="s">
        <v>329</v>
      </c>
      <c r="R838" s="194" t="s">
        <v>384</v>
      </c>
      <c r="S838" s="194" t="s">
        <v>2425</v>
      </c>
    </row>
    <row r="839" spans="1:19" hidden="1" outlineLevel="2" x14ac:dyDescent="0.25">
      <c r="A839" s="194" t="s">
        <v>9417</v>
      </c>
      <c r="B839" s="193">
        <v>41124</v>
      </c>
      <c r="C839" s="194" t="s">
        <v>8621</v>
      </c>
      <c r="D839" s="194" t="s">
        <v>8365</v>
      </c>
      <c r="E839" s="194" t="s">
        <v>8609</v>
      </c>
      <c r="F839" s="194" t="s">
        <v>8617</v>
      </c>
      <c r="G839" s="191">
        <v>0</v>
      </c>
      <c r="H839" s="192">
        <v>279.8</v>
      </c>
      <c r="I839" s="191">
        <v>2012</v>
      </c>
      <c r="J839" s="191">
        <v>159654</v>
      </c>
      <c r="K839" s="194" t="s">
        <v>3071</v>
      </c>
      <c r="L839" s="194" t="s">
        <v>8612</v>
      </c>
      <c r="M839" s="194" t="s">
        <v>3072</v>
      </c>
      <c r="N839" s="194" t="s">
        <v>20</v>
      </c>
      <c r="O839" s="191">
        <v>0</v>
      </c>
      <c r="P839" s="194" t="s">
        <v>9416</v>
      </c>
      <c r="Q839" s="194" t="s">
        <v>329</v>
      </c>
      <c r="R839" s="194" t="s">
        <v>384</v>
      </c>
      <c r="S839" s="194" t="s">
        <v>2425</v>
      </c>
    </row>
    <row r="840" spans="1:19" hidden="1" outlineLevel="2" x14ac:dyDescent="0.25">
      <c r="A840" s="194" t="s">
        <v>9417</v>
      </c>
      <c r="B840" s="193">
        <v>41133</v>
      </c>
      <c r="C840" s="194" t="s">
        <v>9438</v>
      </c>
      <c r="D840" s="194" t="s">
        <v>8365</v>
      </c>
      <c r="E840" s="194" t="s">
        <v>8609</v>
      </c>
      <c r="F840" s="194" t="s">
        <v>9439</v>
      </c>
      <c r="G840" s="191">
        <v>0</v>
      </c>
      <c r="H840" s="192">
        <v>603.45000000000005</v>
      </c>
      <c r="I840" s="191">
        <v>2012</v>
      </c>
      <c r="J840" s="191">
        <v>161165</v>
      </c>
      <c r="K840" s="194" t="s">
        <v>8611</v>
      </c>
      <c r="L840" s="194" t="s">
        <v>8612</v>
      </c>
      <c r="M840" s="194" t="s">
        <v>8613</v>
      </c>
      <c r="N840" s="194" t="s">
        <v>20</v>
      </c>
      <c r="O840" s="191">
        <v>0</v>
      </c>
      <c r="P840" s="194" t="s">
        <v>9416</v>
      </c>
      <c r="Q840" s="194" t="s">
        <v>329</v>
      </c>
      <c r="R840" s="194" t="s">
        <v>384</v>
      </c>
      <c r="S840" s="194" t="s">
        <v>2425</v>
      </c>
    </row>
    <row r="841" spans="1:19" hidden="1" outlineLevel="2" x14ac:dyDescent="0.25">
      <c r="A841" s="194" t="s">
        <v>9417</v>
      </c>
      <c r="B841" s="193">
        <v>41162</v>
      </c>
      <c r="C841" s="194" t="s">
        <v>8622</v>
      </c>
      <c r="D841" s="194" t="s">
        <v>8365</v>
      </c>
      <c r="E841" s="194" t="s">
        <v>414</v>
      </c>
      <c r="F841" s="194" t="s">
        <v>8617</v>
      </c>
      <c r="G841" s="191">
        <v>0</v>
      </c>
      <c r="H841" s="192">
        <v>788.72</v>
      </c>
      <c r="I841" s="191">
        <v>2012</v>
      </c>
      <c r="J841" s="191">
        <v>166994</v>
      </c>
      <c r="K841" s="194" t="s">
        <v>8623</v>
      </c>
      <c r="L841" s="194" t="s">
        <v>415</v>
      </c>
      <c r="M841" s="194" t="s">
        <v>8624</v>
      </c>
      <c r="N841" s="194" t="s">
        <v>20</v>
      </c>
      <c r="O841" s="191">
        <v>0</v>
      </c>
      <c r="P841" s="194" t="s">
        <v>9416</v>
      </c>
      <c r="Q841" s="194" t="s">
        <v>329</v>
      </c>
      <c r="R841" s="194" t="s">
        <v>384</v>
      </c>
      <c r="S841" s="194" t="s">
        <v>2425</v>
      </c>
    </row>
    <row r="842" spans="1:19" hidden="1" outlineLevel="2" x14ac:dyDescent="0.25">
      <c r="A842" s="194" t="s">
        <v>9417</v>
      </c>
      <c r="B842" s="193">
        <v>41182</v>
      </c>
      <c r="C842" s="194" t="s">
        <v>20</v>
      </c>
      <c r="D842" s="194" t="s">
        <v>8365</v>
      </c>
      <c r="E842" s="194" t="s">
        <v>20</v>
      </c>
      <c r="F842" s="194" t="s">
        <v>9440</v>
      </c>
      <c r="G842" s="191">
        <v>0</v>
      </c>
      <c r="H842" s="192">
        <v>11.38</v>
      </c>
      <c r="I842" s="191">
        <v>2012</v>
      </c>
      <c r="J842" s="191">
        <v>170842</v>
      </c>
      <c r="K842" s="194" t="s">
        <v>3077</v>
      </c>
      <c r="L842" s="194" t="s">
        <v>20</v>
      </c>
      <c r="M842" s="194" t="s">
        <v>3077</v>
      </c>
      <c r="N842" s="194" t="s">
        <v>20</v>
      </c>
      <c r="O842" s="191">
        <v>0</v>
      </c>
      <c r="P842" s="194" t="s">
        <v>9416</v>
      </c>
      <c r="Q842" s="194" t="s">
        <v>329</v>
      </c>
      <c r="R842" s="194" t="s">
        <v>325</v>
      </c>
      <c r="S842" s="194" t="s">
        <v>2425</v>
      </c>
    </row>
    <row r="843" spans="1:19" hidden="1" outlineLevel="2" x14ac:dyDescent="0.25">
      <c r="A843" s="194" t="s">
        <v>9417</v>
      </c>
      <c r="B843" s="193">
        <v>41121</v>
      </c>
      <c r="C843" s="194" t="s">
        <v>20</v>
      </c>
      <c r="D843" s="194" t="s">
        <v>9441</v>
      </c>
      <c r="E843" s="194" t="s">
        <v>20</v>
      </c>
      <c r="F843" s="194" t="s">
        <v>9442</v>
      </c>
      <c r="G843" s="191">
        <v>0</v>
      </c>
      <c r="H843" s="192">
        <v>8.91</v>
      </c>
      <c r="I843" s="191">
        <v>2012</v>
      </c>
      <c r="J843" s="191">
        <v>154828</v>
      </c>
      <c r="K843" s="194" t="s">
        <v>9422</v>
      </c>
      <c r="L843" s="194" t="s">
        <v>20</v>
      </c>
      <c r="M843" s="194" t="s">
        <v>9422</v>
      </c>
      <c r="N843" s="194" t="s">
        <v>20</v>
      </c>
      <c r="O843" s="191">
        <v>0</v>
      </c>
      <c r="P843" s="194" t="s">
        <v>9416</v>
      </c>
      <c r="Q843" s="194" t="s">
        <v>329</v>
      </c>
      <c r="R843" s="194" t="s">
        <v>325</v>
      </c>
      <c r="S843" s="194" t="s">
        <v>2425</v>
      </c>
    </row>
    <row r="844" spans="1:19" outlineLevel="1" collapsed="1" x14ac:dyDescent="0.25">
      <c r="A844" s="194" t="s">
        <v>9417</v>
      </c>
      <c r="B844" s="193"/>
      <c r="C844" s="194"/>
      <c r="D844" s="195" t="s">
        <v>9443</v>
      </c>
      <c r="E844" s="194"/>
      <c r="F844" s="194"/>
      <c r="G844" s="191"/>
      <c r="H844" s="192">
        <v>1797.8000000000004</v>
      </c>
      <c r="I844" s="191"/>
      <c r="J844" s="191"/>
      <c r="K844" s="194"/>
      <c r="L844" s="194"/>
      <c r="M844" s="194"/>
      <c r="N844" s="194"/>
      <c r="O844" s="191"/>
      <c r="P844" s="194"/>
      <c r="Q844" s="194"/>
      <c r="R844" s="194"/>
      <c r="S844" s="194"/>
    </row>
    <row r="845" spans="1:19" hidden="1" outlineLevel="2" x14ac:dyDescent="0.25">
      <c r="A845" s="194"/>
      <c r="B845" s="193">
        <v>41129</v>
      </c>
      <c r="C845" s="194" t="s">
        <v>9444</v>
      </c>
      <c r="D845" s="194" t="s">
        <v>8366</v>
      </c>
      <c r="E845" s="194" t="s">
        <v>8628</v>
      </c>
      <c r="F845" s="194" t="s">
        <v>9445</v>
      </c>
      <c r="G845" s="191">
        <v>0</v>
      </c>
      <c r="H845" s="192">
        <v>2325.48</v>
      </c>
      <c r="I845" s="191">
        <v>2012</v>
      </c>
      <c r="J845" s="191">
        <v>160882</v>
      </c>
      <c r="K845" s="194" t="s">
        <v>3073</v>
      </c>
      <c r="L845" s="194" t="s">
        <v>8630</v>
      </c>
      <c r="M845" s="194" t="s">
        <v>3074</v>
      </c>
      <c r="N845" s="194" t="s">
        <v>20</v>
      </c>
      <c r="O845" s="191">
        <v>0</v>
      </c>
      <c r="P845" s="194" t="s">
        <v>9416</v>
      </c>
      <c r="Q845" s="194" t="s">
        <v>329</v>
      </c>
      <c r="R845" s="194" t="s">
        <v>384</v>
      </c>
      <c r="S845" s="194" t="s">
        <v>2425</v>
      </c>
    </row>
    <row r="846" spans="1:19" hidden="1" outlineLevel="2" x14ac:dyDescent="0.25">
      <c r="A846" s="194" t="s">
        <v>9417</v>
      </c>
      <c r="B846" s="193">
        <v>41182</v>
      </c>
      <c r="C846" s="194" t="s">
        <v>20</v>
      </c>
      <c r="D846" s="194" t="s">
        <v>8366</v>
      </c>
      <c r="E846" s="194" t="s">
        <v>20</v>
      </c>
      <c r="F846" s="194" t="s">
        <v>9446</v>
      </c>
      <c r="G846" s="191">
        <v>0</v>
      </c>
      <c r="H846" s="192">
        <v>83.88</v>
      </c>
      <c r="I846" s="191">
        <v>2012</v>
      </c>
      <c r="J846" s="191">
        <v>170843</v>
      </c>
      <c r="K846" s="194" t="s">
        <v>3077</v>
      </c>
      <c r="L846" s="194" t="s">
        <v>20</v>
      </c>
      <c r="M846" s="194" t="s">
        <v>3077</v>
      </c>
      <c r="N846" s="194" t="s">
        <v>20</v>
      </c>
      <c r="O846" s="191">
        <v>0</v>
      </c>
      <c r="P846" s="194" t="s">
        <v>9416</v>
      </c>
      <c r="Q846" s="194" t="s">
        <v>329</v>
      </c>
      <c r="R846" s="194" t="s">
        <v>325</v>
      </c>
      <c r="S846" s="194" t="s">
        <v>2425</v>
      </c>
    </row>
    <row r="847" spans="1:19" hidden="1" outlineLevel="2" x14ac:dyDescent="0.25">
      <c r="A847" s="194" t="s">
        <v>9417</v>
      </c>
      <c r="B847" s="193">
        <v>41121</v>
      </c>
      <c r="C847" s="194" t="s">
        <v>20</v>
      </c>
      <c r="D847" s="194" t="s">
        <v>9447</v>
      </c>
      <c r="E847" s="194" t="s">
        <v>20</v>
      </c>
      <c r="F847" s="194" t="s">
        <v>9448</v>
      </c>
      <c r="G847" s="191">
        <v>0</v>
      </c>
      <c r="H847" s="192">
        <v>2964.59</v>
      </c>
      <c r="I847" s="191">
        <v>2012</v>
      </c>
      <c r="J847" s="191">
        <v>154829</v>
      </c>
      <c r="K847" s="194" t="s">
        <v>9422</v>
      </c>
      <c r="L847" s="194" t="s">
        <v>20</v>
      </c>
      <c r="M847" s="194" t="s">
        <v>9422</v>
      </c>
      <c r="N847" s="194" t="s">
        <v>20</v>
      </c>
      <c r="O847" s="191">
        <v>0</v>
      </c>
      <c r="P847" s="194" t="s">
        <v>9416</v>
      </c>
      <c r="Q847" s="194" t="s">
        <v>329</v>
      </c>
      <c r="R847" s="194" t="s">
        <v>325</v>
      </c>
      <c r="S847" s="194" t="s">
        <v>2425</v>
      </c>
    </row>
    <row r="848" spans="1:19" outlineLevel="1" collapsed="1" x14ac:dyDescent="0.25">
      <c r="A848" s="194" t="s">
        <v>9417</v>
      </c>
      <c r="B848" s="193"/>
      <c r="C848" s="194"/>
      <c r="D848" s="195" t="s">
        <v>9449</v>
      </c>
      <c r="E848" s="194"/>
      <c r="F848" s="194"/>
      <c r="G848" s="191"/>
      <c r="H848" s="192">
        <v>5373.9500000000007</v>
      </c>
      <c r="I848" s="191"/>
      <c r="J848" s="191"/>
      <c r="K848" s="194"/>
      <c r="L848" s="194"/>
      <c r="M848" s="194"/>
      <c r="N848" s="194"/>
      <c r="O848" s="191"/>
      <c r="P848" s="194"/>
      <c r="Q848" s="194"/>
      <c r="R848" s="194"/>
      <c r="S848" s="194"/>
    </row>
    <row r="849" spans="1:19" hidden="1" outlineLevel="2" x14ac:dyDescent="0.25">
      <c r="A849" s="194"/>
      <c r="B849" s="193">
        <v>41121</v>
      </c>
      <c r="C849" s="194" t="s">
        <v>20</v>
      </c>
      <c r="D849" s="194" t="s">
        <v>8367</v>
      </c>
      <c r="E849" s="194" t="s">
        <v>20</v>
      </c>
      <c r="F849" s="194" t="s">
        <v>9450</v>
      </c>
      <c r="G849" s="191">
        <v>0</v>
      </c>
      <c r="H849" s="192">
        <v>390.55</v>
      </c>
      <c r="I849" s="191">
        <v>2012</v>
      </c>
      <c r="J849" s="191">
        <v>154830</v>
      </c>
      <c r="K849" s="194" t="s">
        <v>9422</v>
      </c>
      <c r="L849" s="194" t="s">
        <v>20</v>
      </c>
      <c r="M849" s="194" t="s">
        <v>9422</v>
      </c>
      <c r="N849" s="194" t="s">
        <v>20</v>
      </c>
      <c r="O849" s="191">
        <v>0</v>
      </c>
      <c r="P849" s="194" t="s">
        <v>9416</v>
      </c>
      <c r="Q849" s="194" t="s">
        <v>329</v>
      </c>
      <c r="R849" s="194" t="s">
        <v>325</v>
      </c>
      <c r="S849" s="194" t="s">
        <v>2425</v>
      </c>
    </row>
    <row r="850" spans="1:19" outlineLevel="1" collapsed="1" x14ac:dyDescent="0.25">
      <c r="A850" s="194" t="s">
        <v>9417</v>
      </c>
      <c r="B850" s="193"/>
      <c r="C850" s="194"/>
      <c r="D850" s="195" t="s">
        <v>9451</v>
      </c>
      <c r="E850" s="194"/>
      <c r="F850" s="194"/>
      <c r="G850" s="191"/>
      <c r="H850" s="192">
        <v>390.55</v>
      </c>
      <c r="I850" s="191"/>
      <c r="J850" s="191"/>
      <c r="K850" s="194"/>
      <c r="L850" s="194"/>
      <c r="M850" s="194"/>
      <c r="N850" s="194"/>
      <c r="O850" s="191"/>
      <c r="P850" s="194"/>
      <c r="Q850" s="194"/>
      <c r="R850" s="194"/>
      <c r="S850" s="194"/>
    </row>
    <row r="851" spans="1:19" hidden="1" outlineLevel="2" x14ac:dyDescent="0.25">
      <c r="A851" s="194"/>
      <c r="B851" s="193">
        <v>41124</v>
      </c>
      <c r="C851" s="194" t="s">
        <v>9452</v>
      </c>
      <c r="D851" s="194" t="s">
        <v>8368</v>
      </c>
      <c r="E851" s="194" t="s">
        <v>9453</v>
      </c>
      <c r="F851" s="194" t="s">
        <v>9454</v>
      </c>
      <c r="G851" s="191">
        <v>0</v>
      </c>
      <c r="H851" s="192">
        <v>1120</v>
      </c>
      <c r="I851" s="191">
        <v>2012</v>
      </c>
      <c r="J851" s="191">
        <v>159650</v>
      </c>
      <c r="K851" s="194" t="s">
        <v>3071</v>
      </c>
      <c r="L851" s="194" t="s">
        <v>9455</v>
      </c>
      <c r="M851" s="194" t="s">
        <v>3072</v>
      </c>
      <c r="N851" s="194" t="s">
        <v>20</v>
      </c>
      <c r="O851" s="191">
        <v>0</v>
      </c>
      <c r="P851" s="194" t="s">
        <v>9416</v>
      </c>
      <c r="Q851" s="194" t="s">
        <v>329</v>
      </c>
      <c r="R851" s="194" t="s">
        <v>384</v>
      </c>
      <c r="S851" s="194" t="s">
        <v>2425</v>
      </c>
    </row>
    <row r="852" spans="1:19" hidden="1" outlineLevel="2" x14ac:dyDescent="0.25">
      <c r="A852" s="194" t="s">
        <v>9417</v>
      </c>
      <c r="B852" s="193">
        <v>41182</v>
      </c>
      <c r="C852" s="194" t="s">
        <v>20</v>
      </c>
      <c r="D852" s="194" t="s">
        <v>8368</v>
      </c>
      <c r="E852" s="194" t="s">
        <v>20</v>
      </c>
      <c r="F852" s="194" t="s">
        <v>9456</v>
      </c>
      <c r="G852" s="191">
        <v>0</v>
      </c>
      <c r="H852" s="192">
        <v>17.760000000000002</v>
      </c>
      <c r="I852" s="191">
        <v>2012</v>
      </c>
      <c r="J852" s="191">
        <v>170844</v>
      </c>
      <c r="K852" s="194" t="s">
        <v>3077</v>
      </c>
      <c r="L852" s="194" t="s">
        <v>20</v>
      </c>
      <c r="M852" s="194" t="s">
        <v>3077</v>
      </c>
      <c r="N852" s="194" t="s">
        <v>20</v>
      </c>
      <c r="O852" s="191">
        <v>0</v>
      </c>
      <c r="P852" s="194" t="s">
        <v>9416</v>
      </c>
      <c r="Q852" s="194" t="s">
        <v>329</v>
      </c>
      <c r="R852" s="194" t="s">
        <v>325</v>
      </c>
      <c r="S852" s="194" t="s">
        <v>2425</v>
      </c>
    </row>
    <row r="853" spans="1:19" outlineLevel="1" collapsed="1" x14ac:dyDescent="0.25">
      <c r="A853" s="194" t="s">
        <v>9417</v>
      </c>
      <c r="B853" s="193"/>
      <c r="C853" s="194"/>
      <c r="D853" s="195" t="s">
        <v>9457</v>
      </c>
      <c r="E853" s="194"/>
      <c r="F853" s="194"/>
      <c r="G853" s="191"/>
      <c r="H853" s="192">
        <v>1137.76</v>
      </c>
      <c r="I853" s="191"/>
      <c r="J853" s="191"/>
      <c r="K853" s="194"/>
      <c r="L853" s="194"/>
      <c r="M853" s="194"/>
      <c r="N853" s="194"/>
      <c r="O853" s="191"/>
      <c r="P853" s="194"/>
      <c r="Q853" s="194"/>
      <c r="R853" s="194"/>
      <c r="S853" s="194"/>
    </row>
    <row r="854" spans="1:19" hidden="1" outlineLevel="2" x14ac:dyDescent="0.25">
      <c r="A854" s="194"/>
      <c r="B854" s="193">
        <v>41100</v>
      </c>
      <c r="C854" s="194" t="s">
        <v>9458</v>
      </c>
      <c r="D854" s="194" t="s">
        <v>8369</v>
      </c>
      <c r="E854" s="194" t="s">
        <v>9459</v>
      </c>
      <c r="F854" s="194" t="s">
        <v>9460</v>
      </c>
      <c r="G854" s="191">
        <v>0</v>
      </c>
      <c r="H854" s="192">
        <v>190</v>
      </c>
      <c r="I854" s="191">
        <v>2012</v>
      </c>
      <c r="J854" s="191">
        <v>154872</v>
      </c>
      <c r="K854" s="194" t="s">
        <v>9084</v>
      </c>
      <c r="L854" s="194" t="s">
        <v>9461</v>
      </c>
      <c r="M854" s="194" t="s">
        <v>9086</v>
      </c>
      <c r="N854" s="194" t="s">
        <v>20</v>
      </c>
      <c r="O854" s="191">
        <v>0</v>
      </c>
      <c r="P854" s="194" t="s">
        <v>9416</v>
      </c>
      <c r="Q854" s="194" t="s">
        <v>329</v>
      </c>
      <c r="R854" s="194" t="s">
        <v>384</v>
      </c>
      <c r="S854" s="194" t="s">
        <v>2425</v>
      </c>
    </row>
    <row r="855" spans="1:19" hidden="1" outlineLevel="2" x14ac:dyDescent="0.25">
      <c r="A855" s="194" t="s">
        <v>9417</v>
      </c>
      <c r="B855" s="193">
        <v>41100</v>
      </c>
      <c r="C855" s="194" t="s">
        <v>9458</v>
      </c>
      <c r="D855" s="194" t="s">
        <v>8369</v>
      </c>
      <c r="E855" s="194" t="s">
        <v>9459</v>
      </c>
      <c r="F855" s="194" t="s">
        <v>9460</v>
      </c>
      <c r="G855" s="191">
        <v>0</v>
      </c>
      <c r="H855" s="192">
        <v>13.87</v>
      </c>
      <c r="I855" s="191">
        <v>2012</v>
      </c>
      <c r="J855" s="191">
        <v>154872</v>
      </c>
      <c r="K855" s="194" t="s">
        <v>9084</v>
      </c>
      <c r="L855" s="194" t="s">
        <v>9461</v>
      </c>
      <c r="M855" s="194" t="s">
        <v>9086</v>
      </c>
      <c r="N855" s="194" t="s">
        <v>20</v>
      </c>
      <c r="O855" s="191">
        <v>0</v>
      </c>
      <c r="P855" s="194" t="s">
        <v>9416</v>
      </c>
      <c r="Q855" s="194" t="s">
        <v>329</v>
      </c>
      <c r="R855" s="194" t="s">
        <v>384</v>
      </c>
      <c r="S855" s="194" t="s">
        <v>2425</v>
      </c>
    </row>
    <row r="856" spans="1:19" hidden="1" outlineLevel="2" x14ac:dyDescent="0.25">
      <c r="A856" s="194" t="s">
        <v>9417</v>
      </c>
      <c r="B856" s="193">
        <v>41100</v>
      </c>
      <c r="C856" s="194" t="s">
        <v>9462</v>
      </c>
      <c r="D856" s="194" t="s">
        <v>8369</v>
      </c>
      <c r="E856" s="194" t="s">
        <v>9459</v>
      </c>
      <c r="F856" s="194" t="s">
        <v>9460</v>
      </c>
      <c r="G856" s="191">
        <v>0</v>
      </c>
      <c r="H856" s="192">
        <v>190</v>
      </c>
      <c r="I856" s="191">
        <v>2012</v>
      </c>
      <c r="J856" s="191">
        <v>154874</v>
      </c>
      <c r="K856" s="194" t="s">
        <v>9084</v>
      </c>
      <c r="L856" s="194" t="s">
        <v>9461</v>
      </c>
      <c r="M856" s="194" t="s">
        <v>9086</v>
      </c>
      <c r="N856" s="194" t="s">
        <v>20</v>
      </c>
      <c r="O856" s="191">
        <v>0</v>
      </c>
      <c r="P856" s="194" t="s">
        <v>9416</v>
      </c>
      <c r="Q856" s="194" t="s">
        <v>329</v>
      </c>
      <c r="R856" s="194" t="s">
        <v>384</v>
      </c>
      <c r="S856" s="194" t="s">
        <v>2425</v>
      </c>
    </row>
    <row r="857" spans="1:19" hidden="1" outlineLevel="2" x14ac:dyDescent="0.25">
      <c r="A857" s="194" t="s">
        <v>9417</v>
      </c>
      <c r="B857" s="193">
        <v>41100</v>
      </c>
      <c r="C857" s="194" t="s">
        <v>9462</v>
      </c>
      <c r="D857" s="194" t="s">
        <v>8369</v>
      </c>
      <c r="E857" s="194" t="s">
        <v>9459</v>
      </c>
      <c r="F857" s="194" t="s">
        <v>9460</v>
      </c>
      <c r="G857" s="191">
        <v>0</v>
      </c>
      <c r="H857" s="192">
        <v>13.87</v>
      </c>
      <c r="I857" s="191">
        <v>2012</v>
      </c>
      <c r="J857" s="191">
        <v>154874</v>
      </c>
      <c r="K857" s="194" t="s">
        <v>9084</v>
      </c>
      <c r="L857" s="194" t="s">
        <v>9461</v>
      </c>
      <c r="M857" s="194" t="s">
        <v>9086</v>
      </c>
      <c r="N857" s="194" t="s">
        <v>20</v>
      </c>
      <c r="O857" s="191">
        <v>0</v>
      </c>
      <c r="P857" s="194" t="s">
        <v>9416</v>
      </c>
      <c r="Q857" s="194" t="s">
        <v>329</v>
      </c>
      <c r="R857" s="194" t="s">
        <v>384</v>
      </c>
      <c r="S857" s="194" t="s">
        <v>2425</v>
      </c>
    </row>
    <row r="858" spans="1:19" hidden="1" outlineLevel="2" x14ac:dyDescent="0.25">
      <c r="A858" s="194" t="s">
        <v>9417</v>
      </c>
      <c r="B858" s="193">
        <v>41101</v>
      </c>
      <c r="C858" s="194" t="s">
        <v>9463</v>
      </c>
      <c r="D858" s="194" t="s">
        <v>8369</v>
      </c>
      <c r="E858" s="194" t="s">
        <v>8645</v>
      </c>
      <c r="F858" s="194" t="s">
        <v>9460</v>
      </c>
      <c r="G858" s="191">
        <v>0</v>
      </c>
      <c r="H858" s="192">
        <v>475</v>
      </c>
      <c r="I858" s="191">
        <v>2012</v>
      </c>
      <c r="J858" s="191">
        <v>154914</v>
      </c>
      <c r="K858" s="194" t="s">
        <v>3115</v>
      </c>
      <c r="L858" s="194" t="s">
        <v>8647</v>
      </c>
      <c r="M858" s="194" t="s">
        <v>3117</v>
      </c>
      <c r="N858" s="194" t="s">
        <v>20</v>
      </c>
      <c r="O858" s="191">
        <v>0</v>
      </c>
      <c r="P858" s="194" t="s">
        <v>9416</v>
      </c>
      <c r="Q858" s="194" t="s">
        <v>329</v>
      </c>
      <c r="R858" s="194" t="s">
        <v>384</v>
      </c>
      <c r="S858" s="194" t="s">
        <v>2425</v>
      </c>
    </row>
    <row r="859" spans="1:19" hidden="1" outlineLevel="2" x14ac:dyDescent="0.25">
      <c r="A859" s="194" t="s">
        <v>9417</v>
      </c>
      <c r="B859" s="193">
        <v>41124</v>
      </c>
      <c r="C859" s="194" t="s">
        <v>9464</v>
      </c>
      <c r="D859" s="194" t="s">
        <v>8369</v>
      </c>
      <c r="E859" s="194" t="s">
        <v>8645</v>
      </c>
      <c r="F859" s="194" t="s">
        <v>9460</v>
      </c>
      <c r="G859" s="191">
        <v>0</v>
      </c>
      <c r="H859" s="192">
        <v>32848</v>
      </c>
      <c r="I859" s="191">
        <v>2012</v>
      </c>
      <c r="J859" s="191">
        <v>159667</v>
      </c>
      <c r="K859" s="194" t="s">
        <v>3071</v>
      </c>
      <c r="L859" s="194" t="s">
        <v>8647</v>
      </c>
      <c r="M859" s="194" t="s">
        <v>3072</v>
      </c>
      <c r="N859" s="194" t="s">
        <v>20</v>
      </c>
      <c r="O859" s="191">
        <v>0</v>
      </c>
      <c r="P859" s="194" t="s">
        <v>9416</v>
      </c>
      <c r="Q859" s="194" t="s">
        <v>329</v>
      </c>
      <c r="R859" s="194" t="s">
        <v>384</v>
      </c>
      <c r="S859" s="194" t="s">
        <v>2425</v>
      </c>
    </row>
    <row r="860" spans="1:19" hidden="1" outlineLevel="2" x14ac:dyDescent="0.25">
      <c r="A860" s="194" t="s">
        <v>9417</v>
      </c>
      <c r="B860" s="193">
        <v>41124</v>
      </c>
      <c r="C860" s="194" t="s">
        <v>9465</v>
      </c>
      <c r="D860" s="194" t="s">
        <v>8369</v>
      </c>
      <c r="E860" s="194" t="s">
        <v>8645</v>
      </c>
      <c r="F860" s="194" t="s">
        <v>9460</v>
      </c>
      <c r="G860" s="191">
        <v>0</v>
      </c>
      <c r="H860" s="192">
        <v>11096</v>
      </c>
      <c r="I860" s="191">
        <v>2012</v>
      </c>
      <c r="J860" s="191">
        <v>159685</v>
      </c>
      <c r="K860" s="194" t="s">
        <v>3071</v>
      </c>
      <c r="L860" s="194" t="s">
        <v>8647</v>
      </c>
      <c r="M860" s="194" t="s">
        <v>3072</v>
      </c>
      <c r="N860" s="194" t="s">
        <v>20</v>
      </c>
      <c r="O860" s="191">
        <v>0</v>
      </c>
      <c r="P860" s="194" t="s">
        <v>9416</v>
      </c>
      <c r="Q860" s="194" t="s">
        <v>329</v>
      </c>
      <c r="R860" s="194" t="s">
        <v>384</v>
      </c>
      <c r="S860" s="194" t="s">
        <v>2425</v>
      </c>
    </row>
    <row r="861" spans="1:19" hidden="1" outlineLevel="2" x14ac:dyDescent="0.25">
      <c r="A861" s="194" t="s">
        <v>9417</v>
      </c>
      <c r="B861" s="193">
        <v>41171</v>
      </c>
      <c r="C861" s="194" t="s">
        <v>9466</v>
      </c>
      <c r="D861" s="194" t="s">
        <v>8369</v>
      </c>
      <c r="E861" s="194" t="s">
        <v>9459</v>
      </c>
      <c r="F861" s="194" t="s">
        <v>9460</v>
      </c>
      <c r="G861" s="191">
        <v>0</v>
      </c>
      <c r="H861" s="192">
        <v>7355.91</v>
      </c>
      <c r="I861" s="191">
        <v>2012</v>
      </c>
      <c r="J861" s="191">
        <v>168313</v>
      </c>
      <c r="K861" s="194" t="s">
        <v>3246</v>
      </c>
      <c r="L861" s="194" t="s">
        <v>9461</v>
      </c>
      <c r="M861" s="194" t="s">
        <v>3247</v>
      </c>
      <c r="N861" s="194" t="s">
        <v>20</v>
      </c>
      <c r="O861" s="191">
        <v>0</v>
      </c>
      <c r="P861" s="194" t="s">
        <v>9416</v>
      </c>
      <c r="Q861" s="194" t="s">
        <v>329</v>
      </c>
      <c r="R861" s="194" t="s">
        <v>384</v>
      </c>
      <c r="S861" s="194" t="s">
        <v>2425</v>
      </c>
    </row>
    <row r="862" spans="1:19" hidden="1" outlineLevel="2" x14ac:dyDescent="0.25">
      <c r="A862" s="194" t="s">
        <v>9417</v>
      </c>
      <c r="B862" s="193">
        <v>41182</v>
      </c>
      <c r="C862" s="194" t="s">
        <v>20</v>
      </c>
      <c r="D862" s="194" t="s">
        <v>8369</v>
      </c>
      <c r="E862" s="194" t="s">
        <v>20</v>
      </c>
      <c r="F862" s="194" t="s">
        <v>9467</v>
      </c>
      <c r="G862" s="191">
        <v>0</v>
      </c>
      <c r="H862" s="192">
        <v>844.74</v>
      </c>
      <c r="I862" s="191">
        <v>2012</v>
      </c>
      <c r="J862" s="191">
        <v>170845</v>
      </c>
      <c r="K862" s="194" t="s">
        <v>3077</v>
      </c>
      <c r="L862" s="194" t="s">
        <v>20</v>
      </c>
      <c r="M862" s="194" t="s">
        <v>3077</v>
      </c>
      <c r="N862" s="194" t="s">
        <v>20</v>
      </c>
      <c r="O862" s="191">
        <v>0</v>
      </c>
      <c r="P862" s="194" t="s">
        <v>9416</v>
      </c>
      <c r="Q862" s="194" t="s">
        <v>329</v>
      </c>
      <c r="R862" s="194" t="s">
        <v>325</v>
      </c>
      <c r="S862" s="194" t="s">
        <v>2425</v>
      </c>
    </row>
    <row r="863" spans="1:19" hidden="1" outlineLevel="2" x14ac:dyDescent="0.25">
      <c r="A863" s="194" t="s">
        <v>9417</v>
      </c>
      <c r="B863" s="193">
        <v>41121</v>
      </c>
      <c r="C863" s="194" t="s">
        <v>20</v>
      </c>
      <c r="D863" s="194" t="s">
        <v>9468</v>
      </c>
      <c r="E863" s="194" t="s">
        <v>20</v>
      </c>
      <c r="F863" s="194" t="s">
        <v>9469</v>
      </c>
      <c r="G863" s="191">
        <v>0</v>
      </c>
      <c r="H863" s="192">
        <v>1096.1099999999999</v>
      </c>
      <c r="I863" s="191">
        <v>2012</v>
      </c>
      <c r="J863" s="191">
        <v>154831</v>
      </c>
      <c r="K863" s="194" t="s">
        <v>9422</v>
      </c>
      <c r="L863" s="194" t="s">
        <v>20</v>
      </c>
      <c r="M863" s="194" t="s">
        <v>9422</v>
      </c>
      <c r="N863" s="194" t="s">
        <v>20</v>
      </c>
      <c r="O863" s="191">
        <v>0</v>
      </c>
      <c r="P863" s="194" t="s">
        <v>9416</v>
      </c>
      <c r="Q863" s="194" t="s">
        <v>329</v>
      </c>
      <c r="R863" s="194" t="s">
        <v>325</v>
      </c>
      <c r="S863" s="194" t="s">
        <v>2425</v>
      </c>
    </row>
    <row r="864" spans="1:19" outlineLevel="1" collapsed="1" x14ac:dyDescent="0.25">
      <c r="A864" s="194" t="s">
        <v>9417</v>
      </c>
      <c r="B864" s="193"/>
      <c r="C864" s="194"/>
      <c r="D864" s="195" t="s">
        <v>9470</v>
      </c>
      <c r="E864" s="194"/>
      <c r="F864" s="194"/>
      <c r="G864" s="191"/>
      <c r="H864" s="192">
        <v>54123.499999999993</v>
      </c>
      <c r="I864" s="191"/>
      <c r="J864" s="191"/>
      <c r="K864" s="194"/>
      <c r="L864" s="194"/>
      <c r="M864" s="194"/>
      <c r="N864" s="194"/>
      <c r="O864" s="191"/>
      <c r="P864" s="194"/>
      <c r="Q864" s="194"/>
      <c r="R864" s="194"/>
      <c r="S864" s="194"/>
    </row>
    <row r="865" spans="1:19" hidden="1" outlineLevel="2" x14ac:dyDescent="0.25">
      <c r="A865" s="194"/>
      <c r="B865" s="193">
        <v>41121</v>
      </c>
      <c r="C865" s="194" t="s">
        <v>20</v>
      </c>
      <c r="D865" s="194" t="s">
        <v>8370</v>
      </c>
      <c r="E865" s="194" t="s">
        <v>20</v>
      </c>
      <c r="F865" s="194" t="s">
        <v>9471</v>
      </c>
      <c r="G865" s="191">
        <v>0</v>
      </c>
      <c r="H865" s="192">
        <v>217.89</v>
      </c>
      <c r="I865" s="191">
        <v>2012</v>
      </c>
      <c r="J865" s="191">
        <v>154832</v>
      </c>
      <c r="K865" s="194" t="s">
        <v>9422</v>
      </c>
      <c r="L865" s="194" t="s">
        <v>20</v>
      </c>
      <c r="M865" s="194" t="s">
        <v>9422</v>
      </c>
      <c r="N865" s="194" t="s">
        <v>20</v>
      </c>
      <c r="O865" s="191">
        <v>0</v>
      </c>
      <c r="P865" s="194" t="s">
        <v>9416</v>
      </c>
      <c r="Q865" s="194" t="s">
        <v>329</v>
      </c>
      <c r="R865" s="194" t="s">
        <v>325</v>
      </c>
      <c r="S865" s="194" t="s">
        <v>2425</v>
      </c>
    </row>
    <row r="866" spans="1:19" outlineLevel="1" collapsed="1" x14ac:dyDescent="0.25">
      <c r="A866" s="194" t="s">
        <v>9417</v>
      </c>
      <c r="B866" s="193"/>
      <c r="C866" s="194"/>
      <c r="D866" s="195" t="s">
        <v>9472</v>
      </c>
      <c r="E866" s="194"/>
      <c r="F866" s="194"/>
      <c r="G866" s="191"/>
      <c r="H866" s="192">
        <v>217.89</v>
      </c>
      <c r="I866" s="191"/>
      <c r="J866" s="191"/>
      <c r="K866" s="194"/>
      <c r="L866" s="194"/>
      <c r="M866" s="194"/>
      <c r="N866" s="194"/>
      <c r="O866" s="191"/>
      <c r="P866" s="194"/>
      <c r="Q866" s="194"/>
      <c r="R866" s="194"/>
      <c r="S866" s="194"/>
    </row>
    <row r="867" spans="1:19" hidden="1" outlineLevel="2" x14ac:dyDescent="0.25">
      <c r="A867" s="194"/>
      <c r="B867" s="193">
        <v>41158</v>
      </c>
      <c r="C867" s="194" t="s">
        <v>9473</v>
      </c>
      <c r="D867" s="194" t="s">
        <v>8371</v>
      </c>
      <c r="E867" s="194" t="s">
        <v>9474</v>
      </c>
      <c r="F867" s="194" t="s">
        <v>9475</v>
      </c>
      <c r="G867" s="191">
        <v>0</v>
      </c>
      <c r="H867" s="192">
        <v>2707.5</v>
      </c>
      <c r="I867" s="191">
        <v>2012</v>
      </c>
      <c r="J867" s="191">
        <v>166092</v>
      </c>
      <c r="K867" s="194" t="s">
        <v>8512</v>
      </c>
      <c r="L867" s="194" t="s">
        <v>9476</v>
      </c>
      <c r="M867" s="194" t="s">
        <v>8514</v>
      </c>
      <c r="N867" s="194" t="s">
        <v>20</v>
      </c>
      <c r="O867" s="191">
        <v>0</v>
      </c>
      <c r="P867" s="194" t="s">
        <v>9416</v>
      </c>
      <c r="Q867" s="194" t="s">
        <v>329</v>
      </c>
      <c r="R867" s="194" t="s">
        <v>384</v>
      </c>
      <c r="S867" s="194" t="s">
        <v>2425</v>
      </c>
    </row>
    <row r="868" spans="1:19" hidden="1" outlineLevel="2" x14ac:dyDescent="0.25">
      <c r="A868" s="194" t="s">
        <v>9417</v>
      </c>
      <c r="B868" s="193">
        <v>41158</v>
      </c>
      <c r="C868" s="194" t="s">
        <v>9477</v>
      </c>
      <c r="D868" s="194" t="s">
        <v>8371</v>
      </c>
      <c r="E868" s="194" t="s">
        <v>9474</v>
      </c>
      <c r="F868" s="194" t="s">
        <v>9475</v>
      </c>
      <c r="G868" s="191">
        <v>0</v>
      </c>
      <c r="H868" s="192">
        <v>1259.5</v>
      </c>
      <c r="I868" s="191">
        <v>2012</v>
      </c>
      <c r="J868" s="191">
        <v>166093</v>
      </c>
      <c r="K868" s="194" t="s">
        <v>8512</v>
      </c>
      <c r="L868" s="194" t="s">
        <v>9476</v>
      </c>
      <c r="M868" s="194" t="s">
        <v>8514</v>
      </c>
      <c r="N868" s="194" t="s">
        <v>20</v>
      </c>
      <c r="O868" s="191">
        <v>0</v>
      </c>
      <c r="P868" s="194" t="s">
        <v>9416</v>
      </c>
      <c r="Q868" s="194" t="s">
        <v>329</v>
      </c>
      <c r="R868" s="194" t="s">
        <v>384</v>
      </c>
      <c r="S868" s="194" t="s">
        <v>2425</v>
      </c>
    </row>
    <row r="869" spans="1:19" hidden="1" outlineLevel="2" x14ac:dyDescent="0.25">
      <c r="A869" s="194" t="s">
        <v>9417</v>
      </c>
      <c r="B869" s="193">
        <v>41158</v>
      </c>
      <c r="C869" s="194" t="s">
        <v>9478</v>
      </c>
      <c r="D869" s="194" t="s">
        <v>8371</v>
      </c>
      <c r="E869" s="194" t="s">
        <v>9474</v>
      </c>
      <c r="F869" s="194" t="s">
        <v>9475</v>
      </c>
      <c r="G869" s="191">
        <v>0</v>
      </c>
      <c r="H869" s="192">
        <v>1673</v>
      </c>
      <c r="I869" s="191">
        <v>2012</v>
      </c>
      <c r="J869" s="191">
        <v>166094</v>
      </c>
      <c r="K869" s="194" t="s">
        <v>8512</v>
      </c>
      <c r="L869" s="194" t="s">
        <v>9476</v>
      </c>
      <c r="M869" s="194" t="s">
        <v>8514</v>
      </c>
      <c r="N869" s="194" t="s">
        <v>20</v>
      </c>
      <c r="O869" s="191">
        <v>0</v>
      </c>
      <c r="P869" s="194" t="s">
        <v>9416</v>
      </c>
      <c r="Q869" s="194" t="s">
        <v>329</v>
      </c>
      <c r="R869" s="194" t="s">
        <v>384</v>
      </c>
      <c r="S869" s="194" t="s">
        <v>2425</v>
      </c>
    </row>
    <row r="870" spans="1:19" hidden="1" outlineLevel="2" x14ac:dyDescent="0.25">
      <c r="A870" s="194" t="s">
        <v>9417</v>
      </c>
      <c r="B870" s="193">
        <v>41158</v>
      </c>
      <c r="C870" s="194" t="s">
        <v>9479</v>
      </c>
      <c r="D870" s="194" t="s">
        <v>8371</v>
      </c>
      <c r="E870" s="194" t="s">
        <v>9474</v>
      </c>
      <c r="F870" s="194" t="s">
        <v>9475</v>
      </c>
      <c r="G870" s="191">
        <v>0</v>
      </c>
      <c r="H870" s="192">
        <v>1839</v>
      </c>
      <c r="I870" s="191">
        <v>2012</v>
      </c>
      <c r="J870" s="191">
        <v>166095</v>
      </c>
      <c r="K870" s="194" t="s">
        <v>8512</v>
      </c>
      <c r="L870" s="194" t="s">
        <v>9476</v>
      </c>
      <c r="M870" s="194" t="s">
        <v>8514</v>
      </c>
      <c r="N870" s="194" t="s">
        <v>20</v>
      </c>
      <c r="O870" s="191">
        <v>0</v>
      </c>
      <c r="P870" s="194" t="s">
        <v>9416</v>
      </c>
      <c r="Q870" s="194" t="s">
        <v>329</v>
      </c>
      <c r="R870" s="194" t="s">
        <v>384</v>
      </c>
      <c r="S870" s="194" t="s">
        <v>2425</v>
      </c>
    </row>
    <row r="871" spans="1:19" hidden="1" outlineLevel="2" x14ac:dyDescent="0.25">
      <c r="A871" s="194" t="s">
        <v>9417</v>
      </c>
      <c r="B871" s="193">
        <v>41182</v>
      </c>
      <c r="C871" s="194" t="s">
        <v>20</v>
      </c>
      <c r="D871" s="194" t="s">
        <v>8371</v>
      </c>
      <c r="E871" s="194" t="s">
        <v>20</v>
      </c>
      <c r="F871" s="194" t="s">
        <v>9480</v>
      </c>
      <c r="G871" s="191">
        <v>0</v>
      </c>
      <c r="H871" s="192">
        <v>121.14</v>
      </c>
      <c r="I871" s="191">
        <v>2012</v>
      </c>
      <c r="J871" s="191">
        <v>170846</v>
      </c>
      <c r="K871" s="194" t="s">
        <v>3077</v>
      </c>
      <c r="L871" s="194" t="s">
        <v>20</v>
      </c>
      <c r="M871" s="194" t="s">
        <v>3077</v>
      </c>
      <c r="N871" s="194" t="s">
        <v>20</v>
      </c>
      <c r="O871" s="191">
        <v>0</v>
      </c>
      <c r="P871" s="194" t="s">
        <v>9416</v>
      </c>
      <c r="Q871" s="194" t="s">
        <v>329</v>
      </c>
      <c r="R871" s="194" t="s">
        <v>325</v>
      </c>
      <c r="S871" s="194" t="s">
        <v>2425</v>
      </c>
    </row>
    <row r="872" spans="1:19" hidden="1" outlineLevel="2" x14ac:dyDescent="0.25">
      <c r="A872" s="194" t="s">
        <v>9417</v>
      </c>
      <c r="B872" s="193">
        <v>41121</v>
      </c>
      <c r="C872" s="194" t="s">
        <v>20</v>
      </c>
      <c r="D872" s="194" t="s">
        <v>9481</v>
      </c>
      <c r="E872" s="194" t="s">
        <v>20</v>
      </c>
      <c r="F872" s="194" t="s">
        <v>9482</v>
      </c>
      <c r="G872" s="191">
        <v>0</v>
      </c>
      <c r="H872" s="192">
        <v>161.09</v>
      </c>
      <c r="I872" s="191">
        <v>2012</v>
      </c>
      <c r="J872" s="191">
        <v>154833</v>
      </c>
      <c r="K872" s="194" t="s">
        <v>9422</v>
      </c>
      <c r="L872" s="194" t="s">
        <v>20</v>
      </c>
      <c r="M872" s="194" t="s">
        <v>9422</v>
      </c>
      <c r="N872" s="194" t="s">
        <v>20</v>
      </c>
      <c r="O872" s="191">
        <v>0</v>
      </c>
      <c r="P872" s="194" t="s">
        <v>9416</v>
      </c>
      <c r="Q872" s="194" t="s">
        <v>329</v>
      </c>
      <c r="R872" s="194" t="s">
        <v>325</v>
      </c>
      <c r="S872" s="194" t="s">
        <v>2425</v>
      </c>
    </row>
    <row r="873" spans="1:19" outlineLevel="1" collapsed="1" x14ac:dyDescent="0.25">
      <c r="A873" s="194" t="s">
        <v>9417</v>
      </c>
      <c r="B873" s="193"/>
      <c r="C873" s="194"/>
      <c r="D873" s="195" t="s">
        <v>9483</v>
      </c>
      <c r="E873" s="194"/>
      <c r="F873" s="194"/>
      <c r="G873" s="191"/>
      <c r="H873" s="192">
        <v>7761.2300000000005</v>
      </c>
      <c r="I873" s="191"/>
      <c r="J873" s="191"/>
      <c r="K873" s="194"/>
      <c r="L873" s="194"/>
      <c r="M873" s="194"/>
      <c r="N873" s="194"/>
      <c r="O873" s="191"/>
      <c r="P873" s="194"/>
      <c r="Q873" s="194"/>
      <c r="R873" s="194"/>
      <c r="S873" s="194"/>
    </row>
    <row r="874" spans="1:19" hidden="1" outlineLevel="2" x14ac:dyDescent="0.25">
      <c r="A874" s="194"/>
      <c r="B874" s="193">
        <v>41095</v>
      </c>
      <c r="C874" s="194" t="s">
        <v>9484</v>
      </c>
      <c r="D874" s="194" t="s">
        <v>8372</v>
      </c>
      <c r="E874" s="194" t="s">
        <v>9485</v>
      </c>
      <c r="F874" s="194" t="s">
        <v>8372</v>
      </c>
      <c r="G874" s="191">
        <v>0</v>
      </c>
      <c r="H874" s="192">
        <v>477.75</v>
      </c>
      <c r="I874" s="191">
        <v>2012</v>
      </c>
      <c r="J874" s="191">
        <v>153603</v>
      </c>
      <c r="K874" s="194" t="s">
        <v>9486</v>
      </c>
      <c r="L874" s="194" t="s">
        <v>9487</v>
      </c>
      <c r="M874" s="194" t="s">
        <v>9488</v>
      </c>
      <c r="N874" s="194" t="s">
        <v>20</v>
      </c>
      <c r="O874" s="191">
        <v>0</v>
      </c>
      <c r="P874" s="194" t="s">
        <v>9416</v>
      </c>
      <c r="Q874" s="194" t="s">
        <v>329</v>
      </c>
      <c r="R874" s="194" t="s">
        <v>367</v>
      </c>
      <c r="S874" s="194" t="s">
        <v>2425</v>
      </c>
    </row>
    <row r="875" spans="1:19" hidden="1" outlineLevel="2" x14ac:dyDescent="0.25">
      <c r="A875" s="194" t="s">
        <v>9417</v>
      </c>
      <c r="B875" s="193">
        <v>41095</v>
      </c>
      <c r="C875" s="194" t="s">
        <v>9489</v>
      </c>
      <c r="D875" s="194" t="s">
        <v>8372</v>
      </c>
      <c r="E875" s="194" t="s">
        <v>9485</v>
      </c>
      <c r="F875" s="194" t="s">
        <v>8372</v>
      </c>
      <c r="G875" s="191">
        <v>477.75</v>
      </c>
      <c r="H875" s="192">
        <v>0</v>
      </c>
      <c r="I875" s="191">
        <v>2012</v>
      </c>
      <c r="J875" s="191">
        <v>153604</v>
      </c>
      <c r="K875" s="194" t="s">
        <v>9486</v>
      </c>
      <c r="L875" s="194" t="s">
        <v>9487</v>
      </c>
      <c r="M875" s="194" t="s">
        <v>9488</v>
      </c>
      <c r="N875" s="194" t="s">
        <v>20</v>
      </c>
      <c r="O875" s="191">
        <v>0</v>
      </c>
      <c r="P875" s="194" t="s">
        <v>9416</v>
      </c>
      <c r="Q875" s="194" t="s">
        <v>329</v>
      </c>
      <c r="R875" s="194" t="s">
        <v>367</v>
      </c>
      <c r="S875" s="194" t="s">
        <v>2425</v>
      </c>
    </row>
    <row r="876" spans="1:19" hidden="1" outlineLevel="2" x14ac:dyDescent="0.25">
      <c r="A876" s="194" t="s">
        <v>9417</v>
      </c>
      <c r="B876" s="193">
        <v>41095</v>
      </c>
      <c r="C876" s="194" t="s">
        <v>9490</v>
      </c>
      <c r="D876" s="194" t="s">
        <v>8372</v>
      </c>
      <c r="E876" s="194" t="s">
        <v>9485</v>
      </c>
      <c r="F876" s="194" t="s">
        <v>9491</v>
      </c>
      <c r="G876" s="191">
        <v>0</v>
      </c>
      <c r="H876" s="192">
        <v>3200</v>
      </c>
      <c r="I876" s="191">
        <v>2012</v>
      </c>
      <c r="J876" s="191">
        <v>153639</v>
      </c>
      <c r="K876" s="194" t="s">
        <v>3069</v>
      </c>
      <c r="L876" s="194" t="s">
        <v>9487</v>
      </c>
      <c r="M876" s="194" t="s">
        <v>3070</v>
      </c>
      <c r="N876" s="194" t="s">
        <v>20</v>
      </c>
      <c r="O876" s="191">
        <v>0</v>
      </c>
      <c r="P876" s="194" t="s">
        <v>9416</v>
      </c>
      <c r="Q876" s="194" t="s">
        <v>329</v>
      </c>
      <c r="R876" s="194" t="s">
        <v>384</v>
      </c>
      <c r="S876" s="194" t="s">
        <v>2425</v>
      </c>
    </row>
    <row r="877" spans="1:19" hidden="1" outlineLevel="2" x14ac:dyDescent="0.25">
      <c r="A877" s="194" t="s">
        <v>9417</v>
      </c>
      <c r="B877" s="193">
        <v>41095</v>
      </c>
      <c r="C877" s="194" t="s">
        <v>9490</v>
      </c>
      <c r="D877" s="194" t="s">
        <v>8372</v>
      </c>
      <c r="E877" s="194" t="s">
        <v>9485</v>
      </c>
      <c r="F877" s="194" t="s">
        <v>9491</v>
      </c>
      <c r="G877" s="191">
        <v>0</v>
      </c>
      <c r="H877" s="192">
        <v>18.829999999999998</v>
      </c>
      <c r="I877" s="191">
        <v>2012</v>
      </c>
      <c r="J877" s="191">
        <v>153639</v>
      </c>
      <c r="K877" s="194" t="s">
        <v>3069</v>
      </c>
      <c r="L877" s="194" t="s">
        <v>9487</v>
      </c>
      <c r="M877" s="194" t="s">
        <v>3070</v>
      </c>
      <c r="N877" s="194" t="s">
        <v>20</v>
      </c>
      <c r="O877" s="191">
        <v>0</v>
      </c>
      <c r="P877" s="194" t="s">
        <v>9416</v>
      </c>
      <c r="Q877" s="194" t="s">
        <v>329</v>
      </c>
      <c r="R877" s="194" t="s">
        <v>384</v>
      </c>
      <c r="S877" s="194" t="s">
        <v>2425</v>
      </c>
    </row>
    <row r="878" spans="1:19" hidden="1" outlineLevel="2" x14ac:dyDescent="0.25">
      <c r="A878" s="194" t="s">
        <v>9417</v>
      </c>
      <c r="B878" s="193">
        <v>41105</v>
      </c>
      <c r="C878" s="194" t="s">
        <v>9492</v>
      </c>
      <c r="D878" s="194" t="s">
        <v>8372</v>
      </c>
      <c r="E878" s="194" t="s">
        <v>414</v>
      </c>
      <c r="F878" s="194" t="s">
        <v>9493</v>
      </c>
      <c r="G878" s="191">
        <v>0</v>
      </c>
      <c r="H878" s="192">
        <v>2368.9499999999998</v>
      </c>
      <c r="I878" s="191">
        <v>2012</v>
      </c>
      <c r="J878" s="191">
        <v>155389</v>
      </c>
      <c r="K878" s="194" t="s">
        <v>8487</v>
      </c>
      <c r="L878" s="194" t="s">
        <v>415</v>
      </c>
      <c r="M878" s="194" t="s">
        <v>8489</v>
      </c>
      <c r="N878" s="194" t="s">
        <v>20</v>
      </c>
      <c r="O878" s="191">
        <v>0</v>
      </c>
      <c r="P878" s="194" t="s">
        <v>9416</v>
      </c>
      <c r="Q878" s="194" t="s">
        <v>329</v>
      </c>
      <c r="R878" s="194" t="s">
        <v>384</v>
      </c>
      <c r="S878" s="194" t="s">
        <v>2425</v>
      </c>
    </row>
    <row r="879" spans="1:19" hidden="1" outlineLevel="2" x14ac:dyDescent="0.25">
      <c r="A879" s="194" t="s">
        <v>9417</v>
      </c>
      <c r="B879" s="193">
        <v>41182</v>
      </c>
      <c r="C879" s="194" t="s">
        <v>20</v>
      </c>
      <c r="D879" s="194" t="s">
        <v>8372</v>
      </c>
      <c r="E879" s="194" t="s">
        <v>20</v>
      </c>
      <c r="F879" s="194" t="s">
        <v>9494</v>
      </c>
      <c r="G879" s="191">
        <v>0</v>
      </c>
      <c r="H879" s="192">
        <v>96.17</v>
      </c>
      <c r="I879" s="191">
        <v>2012</v>
      </c>
      <c r="J879" s="191">
        <v>170847</v>
      </c>
      <c r="K879" s="194" t="s">
        <v>3077</v>
      </c>
      <c r="L879" s="194" t="s">
        <v>20</v>
      </c>
      <c r="M879" s="194" t="s">
        <v>3077</v>
      </c>
      <c r="N879" s="194" t="s">
        <v>20</v>
      </c>
      <c r="O879" s="191">
        <v>0</v>
      </c>
      <c r="P879" s="194" t="s">
        <v>9416</v>
      </c>
      <c r="Q879" s="194" t="s">
        <v>329</v>
      </c>
      <c r="R879" s="194" t="s">
        <v>325</v>
      </c>
      <c r="S879" s="194" t="s">
        <v>2425</v>
      </c>
    </row>
    <row r="880" spans="1:19" outlineLevel="1" collapsed="1" x14ac:dyDescent="0.25">
      <c r="A880" s="194" t="s">
        <v>9417</v>
      </c>
      <c r="B880" s="193"/>
      <c r="C880" s="194"/>
      <c r="D880" s="195" t="s">
        <v>9495</v>
      </c>
      <c r="E880" s="194"/>
      <c r="F880" s="194"/>
      <c r="G880" s="191"/>
      <c r="H880" s="192">
        <v>6161.7</v>
      </c>
      <c r="I880" s="191"/>
      <c r="J880" s="191"/>
      <c r="K880" s="194"/>
      <c r="L880" s="194"/>
      <c r="M880" s="194"/>
      <c r="N880" s="194"/>
      <c r="O880" s="191"/>
      <c r="P880" s="194"/>
      <c r="Q880" s="194"/>
      <c r="R880" s="194"/>
      <c r="S880" s="194"/>
    </row>
    <row r="881" spans="1:19" hidden="1" outlineLevel="2" x14ac:dyDescent="0.25">
      <c r="A881" s="194"/>
      <c r="B881" s="193">
        <v>41098</v>
      </c>
      <c r="C881" s="194" t="s">
        <v>9496</v>
      </c>
      <c r="D881" s="194" t="s">
        <v>8373</v>
      </c>
      <c r="E881" s="194" t="s">
        <v>427</v>
      </c>
      <c r="F881" s="194" t="s">
        <v>8373</v>
      </c>
      <c r="G881" s="191">
        <v>0</v>
      </c>
      <c r="H881" s="192">
        <v>75</v>
      </c>
      <c r="I881" s="191">
        <v>2012</v>
      </c>
      <c r="J881" s="191">
        <v>154667</v>
      </c>
      <c r="K881" s="194" t="s">
        <v>8841</v>
      </c>
      <c r="L881" s="194" t="s">
        <v>428</v>
      </c>
      <c r="M881" s="194" t="s">
        <v>8842</v>
      </c>
      <c r="N881" s="194" t="s">
        <v>20</v>
      </c>
      <c r="O881" s="191">
        <v>0</v>
      </c>
      <c r="P881" s="194" t="s">
        <v>9416</v>
      </c>
      <c r="Q881" s="194" t="s">
        <v>329</v>
      </c>
      <c r="R881" s="194" t="s">
        <v>367</v>
      </c>
      <c r="S881" s="194" t="s">
        <v>2425</v>
      </c>
    </row>
    <row r="882" spans="1:19" hidden="1" outlineLevel="2" x14ac:dyDescent="0.25">
      <c r="A882" s="194" t="s">
        <v>9417</v>
      </c>
      <c r="B882" s="193">
        <v>41113</v>
      </c>
      <c r="C882" s="194" t="s">
        <v>9497</v>
      </c>
      <c r="D882" s="194" t="s">
        <v>8373</v>
      </c>
      <c r="E882" s="194" t="s">
        <v>9498</v>
      </c>
      <c r="F882" s="194" t="s">
        <v>9499</v>
      </c>
      <c r="G882" s="191">
        <v>0</v>
      </c>
      <c r="H882" s="192">
        <v>6955.98</v>
      </c>
      <c r="I882" s="191">
        <v>2012</v>
      </c>
      <c r="J882" s="191">
        <v>156427</v>
      </c>
      <c r="K882" s="194" t="s">
        <v>3084</v>
      </c>
      <c r="L882" s="194" t="s">
        <v>9500</v>
      </c>
      <c r="M882" s="194" t="s">
        <v>3085</v>
      </c>
      <c r="N882" s="194" t="s">
        <v>20</v>
      </c>
      <c r="O882" s="191">
        <v>0</v>
      </c>
      <c r="P882" s="194" t="s">
        <v>9416</v>
      </c>
      <c r="Q882" s="194" t="s">
        <v>329</v>
      </c>
      <c r="R882" s="194" t="s">
        <v>384</v>
      </c>
      <c r="S882" s="194" t="s">
        <v>2425</v>
      </c>
    </row>
    <row r="883" spans="1:19" hidden="1" outlineLevel="2" x14ac:dyDescent="0.25">
      <c r="A883" s="194" t="s">
        <v>9417</v>
      </c>
      <c r="B883" s="193">
        <v>41126</v>
      </c>
      <c r="C883" s="194" t="s">
        <v>9501</v>
      </c>
      <c r="D883" s="194" t="s">
        <v>8373</v>
      </c>
      <c r="E883" s="194" t="s">
        <v>427</v>
      </c>
      <c r="F883" s="194" t="s">
        <v>8373</v>
      </c>
      <c r="G883" s="191">
        <v>0</v>
      </c>
      <c r="H883" s="192">
        <v>56.25</v>
      </c>
      <c r="I883" s="191">
        <v>2012</v>
      </c>
      <c r="J883" s="191">
        <v>159512</v>
      </c>
      <c r="K883" s="194" t="s">
        <v>3209</v>
      </c>
      <c r="L883" s="194" t="s">
        <v>428</v>
      </c>
      <c r="M883" s="194" t="s">
        <v>3210</v>
      </c>
      <c r="N883" s="194" t="s">
        <v>20</v>
      </c>
      <c r="O883" s="191">
        <v>0</v>
      </c>
      <c r="P883" s="194" t="s">
        <v>9416</v>
      </c>
      <c r="Q883" s="194" t="s">
        <v>329</v>
      </c>
      <c r="R883" s="194" t="s">
        <v>367</v>
      </c>
      <c r="S883" s="194" t="s">
        <v>2425</v>
      </c>
    </row>
    <row r="884" spans="1:19" hidden="1" outlineLevel="2" x14ac:dyDescent="0.25">
      <c r="A884" s="194" t="s">
        <v>9417</v>
      </c>
      <c r="B884" s="193">
        <v>41126</v>
      </c>
      <c r="C884" s="194" t="s">
        <v>9502</v>
      </c>
      <c r="D884" s="194" t="s">
        <v>8373</v>
      </c>
      <c r="E884" s="194" t="s">
        <v>427</v>
      </c>
      <c r="F884" s="194" t="s">
        <v>8373</v>
      </c>
      <c r="G884" s="191">
        <v>0</v>
      </c>
      <c r="H884" s="192">
        <v>18.75</v>
      </c>
      <c r="I884" s="191">
        <v>2012</v>
      </c>
      <c r="J884" s="191">
        <v>159531</v>
      </c>
      <c r="K884" s="194" t="s">
        <v>3209</v>
      </c>
      <c r="L884" s="194" t="s">
        <v>428</v>
      </c>
      <c r="M884" s="194" t="s">
        <v>3210</v>
      </c>
      <c r="N884" s="194" t="s">
        <v>20</v>
      </c>
      <c r="O884" s="191">
        <v>0</v>
      </c>
      <c r="P884" s="194" t="s">
        <v>9416</v>
      </c>
      <c r="Q884" s="194" t="s">
        <v>329</v>
      </c>
      <c r="R884" s="194" t="s">
        <v>367</v>
      </c>
      <c r="S884" s="194" t="s">
        <v>2425</v>
      </c>
    </row>
    <row r="885" spans="1:19" hidden="1" outlineLevel="2" x14ac:dyDescent="0.25">
      <c r="A885" s="194" t="s">
        <v>9417</v>
      </c>
      <c r="B885" s="193">
        <v>41171</v>
      </c>
      <c r="C885" s="194" t="s">
        <v>9503</v>
      </c>
      <c r="D885" s="194" t="s">
        <v>8373</v>
      </c>
      <c r="E885" s="194" t="s">
        <v>9498</v>
      </c>
      <c r="F885" s="194" t="s">
        <v>9499</v>
      </c>
      <c r="G885" s="191">
        <v>0</v>
      </c>
      <c r="H885" s="192">
        <v>2819.37</v>
      </c>
      <c r="I885" s="191">
        <v>2012</v>
      </c>
      <c r="J885" s="191">
        <v>168308</v>
      </c>
      <c r="K885" s="194" t="s">
        <v>3246</v>
      </c>
      <c r="L885" s="194" t="s">
        <v>9500</v>
      </c>
      <c r="M885" s="194" t="s">
        <v>3247</v>
      </c>
      <c r="N885" s="194" t="s">
        <v>20</v>
      </c>
      <c r="O885" s="191">
        <v>0</v>
      </c>
      <c r="P885" s="194" t="s">
        <v>9416</v>
      </c>
      <c r="Q885" s="194" t="s">
        <v>329</v>
      </c>
      <c r="R885" s="194" t="s">
        <v>384</v>
      </c>
      <c r="S885" s="194" t="s">
        <v>2425</v>
      </c>
    </row>
    <row r="886" spans="1:19" hidden="1" outlineLevel="2" x14ac:dyDescent="0.25">
      <c r="A886" s="194" t="s">
        <v>9417</v>
      </c>
      <c r="B886" s="193">
        <v>41182</v>
      </c>
      <c r="C886" s="194" t="s">
        <v>20</v>
      </c>
      <c r="D886" s="194" t="s">
        <v>8373</v>
      </c>
      <c r="E886" s="194" t="s">
        <v>20</v>
      </c>
      <c r="F886" s="194" t="s">
        <v>9504</v>
      </c>
      <c r="G886" s="191">
        <v>0</v>
      </c>
      <c r="H886" s="192">
        <v>223.47</v>
      </c>
      <c r="I886" s="191">
        <v>2012</v>
      </c>
      <c r="J886" s="191">
        <v>170848</v>
      </c>
      <c r="K886" s="194" t="s">
        <v>3077</v>
      </c>
      <c r="L886" s="194" t="s">
        <v>20</v>
      </c>
      <c r="M886" s="194" t="s">
        <v>3077</v>
      </c>
      <c r="N886" s="194" t="s">
        <v>20</v>
      </c>
      <c r="O886" s="191">
        <v>0</v>
      </c>
      <c r="P886" s="194" t="s">
        <v>9416</v>
      </c>
      <c r="Q886" s="194" t="s">
        <v>329</v>
      </c>
      <c r="R886" s="194" t="s">
        <v>325</v>
      </c>
      <c r="S886" s="194" t="s">
        <v>2425</v>
      </c>
    </row>
    <row r="887" spans="1:19" hidden="1" outlineLevel="2" x14ac:dyDescent="0.25">
      <c r="A887" s="194" t="s">
        <v>9417</v>
      </c>
      <c r="B887" s="193">
        <v>41121</v>
      </c>
      <c r="C887" s="194" t="s">
        <v>20</v>
      </c>
      <c r="D887" s="194" t="s">
        <v>9505</v>
      </c>
      <c r="E887" s="194" t="s">
        <v>20</v>
      </c>
      <c r="F887" s="194" t="s">
        <v>9506</v>
      </c>
      <c r="G887" s="191">
        <v>0</v>
      </c>
      <c r="H887" s="192">
        <v>4169.05</v>
      </c>
      <c r="I887" s="191">
        <v>2012</v>
      </c>
      <c r="J887" s="191">
        <v>154834</v>
      </c>
      <c r="K887" s="194" t="s">
        <v>9422</v>
      </c>
      <c r="L887" s="194" t="s">
        <v>20</v>
      </c>
      <c r="M887" s="194" t="s">
        <v>9422</v>
      </c>
      <c r="N887" s="194" t="s">
        <v>20</v>
      </c>
      <c r="O887" s="191">
        <v>0</v>
      </c>
      <c r="P887" s="194" t="s">
        <v>9416</v>
      </c>
      <c r="Q887" s="194" t="s">
        <v>329</v>
      </c>
      <c r="R887" s="194" t="s">
        <v>325</v>
      </c>
      <c r="S887" s="194" t="s">
        <v>2425</v>
      </c>
    </row>
    <row r="888" spans="1:19" outlineLevel="1" collapsed="1" x14ac:dyDescent="0.25">
      <c r="A888" s="194" t="s">
        <v>9417</v>
      </c>
      <c r="B888" s="193"/>
      <c r="C888" s="194"/>
      <c r="D888" s="195" t="s">
        <v>9507</v>
      </c>
      <c r="E888" s="194"/>
      <c r="F888" s="194"/>
      <c r="G888" s="191"/>
      <c r="H888" s="192">
        <v>14317.869999999999</v>
      </c>
      <c r="I888" s="191"/>
      <c r="J888" s="191"/>
      <c r="K888" s="194"/>
      <c r="L888" s="194"/>
      <c r="M888" s="194"/>
      <c r="N888" s="194"/>
      <c r="O888" s="191"/>
      <c r="P888" s="194"/>
      <c r="Q888" s="194"/>
      <c r="R888" s="194"/>
      <c r="S888" s="194"/>
    </row>
    <row r="889" spans="1:19" hidden="1" outlineLevel="2" x14ac:dyDescent="0.25">
      <c r="A889" s="194"/>
      <c r="B889" s="193">
        <v>41121</v>
      </c>
      <c r="C889" s="194" t="s">
        <v>20</v>
      </c>
      <c r="D889" s="194" t="s">
        <v>8374</v>
      </c>
      <c r="E889" s="194" t="s">
        <v>20</v>
      </c>
      <c r="F889" s="194" t="s">
        <v>9508</v>
      </c>
      <c r="G889" s="191">
        <v>0</v>
      </c>
      <c r="H889" s="192">
        <v>217.97</v>
      </c>
      <c r="I889" s="191">
        <v>2012</v>
      </c>
      <c r="J889" s="191">
        <v>154835</v>
      </c>
      <c r="K889" s="194" t="s">
        <v>9422</v>
      </c>
      <c r="L889" s="194" t="s">
        <v>20</v>
      </c>
      <c r="M889" s="194" t="s">
        <v>9422</v>
      </c>
      <c r="N889" s="194" t="s">
        <v>20</v>
      </c>
      <c r="O889" s="191">
        <v>0</v>
      </c>
      <c r="P889" s="194" t="s">
        <v>9416</v>
      </c>
      <c r="Q889" s="194" t="s">
        <v>329</v>
      </c>
      <c r="R889" s="194" t="s">
        <v>325</v>
      </c>
      <c r="S889" s="194" t="s">
        <v>2425</v>
      </c>
    </row>
    <row r="890" spans="1:19" outlineLevel="1" collapsed="1" x14ac:dyDescent="0.25">
      <c r="A890" s="194" t="s">
        <v>9417</v>
      </c>
      <c r="B890" s="193"/>
      <c r="C890" s="194"/>
      <c r="D890" s="195" t="s">
        <v>9509</v>
      </c>
      <c r="E890" s="194"/>
      <c r="F890" s="194"/>
      <c r="G890" s="191"/>
      <c r="H890" s="192">
        <v>217.97</v>
      </c>
      <c r="I890" s="191"/>
      <c r="J890" s="191"/>
      <c r="K890" s="194"/>
      <c r="L890" s="194"/>
      <c r="M890" s="194"/>
      <c r="N890" s="194"/>
      <c r="O890" s="191"/>
      <c r="P890" s="194"/>
      <c r="Q890" s="194"/>
      <c r="R890" s="194"/>
      <c r="S890" s="194"/>
    </row>
    <row r="891" spans="1:19" hidden="1" outlineLevel="2" x14ac:dyDescent="0.25">
      <c r="A891" s="194"/>
      <c r="B891" s="193">
        <v>41093</v>
      </c>
      <c r="C891" s="194" t="s">
        <v>9510</v>
      </c>
      <c r="D891" s="194" t="s">
        <v>4812</v>
      </c>
      <c r="E891" s="194" t="s">
        <v>1335</v>
      </c>
      <c r="F891" s="194" t="s">
        <v>9511</v>
      </c>
      <c r="G891" s="191">
        <v>0</v>
      </c>
      <c r="H891" s="192">
        <v>1846</v>
      </c>
      <c r="I891" s="191">
        <v>2012</v>
      </c>
      <c r="J891" s="191">
        <v>153334</v>
      </c>
      <c r="K891" s="194" t="s">
        <v>8600</v>
      </c>
      <c r="L891" s="194" t="s">
        <v>1336</v>
      </c>
      <c r="M891" s="194" t="s">
        <v>8602</v>
      </c>
      <c r="N891" s="194" t="s">
        <v>20</v>
      </c>
      <c r="O891" s="191">
        <v>0</v>
      </c>
      <c r="P891" s="194" t="s">
        <v>9512</v>
      </c>
      <c r="Q891" s="194" t="s">
        <v>329</v>
      </c>
      <c r="R891" s="194" t="s">
        <v>384</v>
      </c>
      <c r="S891" s="194" t="s">
        <v>2425</v>
      </c>
    </row>
    <row r="892" spans="1:19" hidden="1" outlineLevel="2" x14ac:dyDescent="0.25">
      <c r="A892" s="194" t="s">
        <v>9513</v>
      </c>
      <c r="B892" s="193">
        <v>41124</v>
      </c>
      <c r="C892" s="194" t="s">
        <v>9514</v>
      </c>
      <c r="D892" s="194" t="s">
        <v>4812</v>
      </c>
      <c r="E892" s="194" t="s">
        <v>9515</v>
      </c>
      <c r="F892" s="194" t="s">
        <v>9511</v>
      </c>
      <c r="G892" s="191">
        <v>0</v>
      </c>
      <c r="H892" s="192">
        <v>24147</v>
      </c>
      <c r="I892" s="191">
        <v>2012</v>
      </c>
      <c r="J892" s="191">
        <v>159658</v>
      </c>
      <c r="K892" s="194" t="s">
        <v>3071</v>
      </c>
      <c r="L892" s="194" t="s">
        <v>9516</v>
      </c>
      <c r="M892" s="194" t="s">
        <v>3072</v>
      </c>
      <c r="N892" s="194" t="s">
        <v>20</v>
      </c>
      <c r="O892" s="191">
        <v>0</v>
      </c>
      <c r="P892" s="194" t="s">
        <v>9512</v>
      </c>
      <c r="Q892" s="194" t="s">
        <v>329</v>
      </c>
      <c r="R892" s="194" t="s">
        <v>384</v>
      </c>
      <c r="S892" s="194" t="s">
        <v>2425</v>
      </c>
    </row>
    <row r="893" spans="1:19" hidden="1" outlineLevel="2" x14ac:dyDescent="0.25">
      <c r="A893" s="194" t="s">
        <v>9513</v>
      </c>
      <c r="B893" s="193">
        <v>41126</v>
      </c>
      <c r="C893" s="194" t="s">
        <v>9517</v>
      </c>
      <c r="D893" s="194" t="s">
        <v>4812</v>
      </c>
      <c r="E893" s="194" t="s">
        <v>427</v>
      </c>
      <c r="F893" s="194" t="s">
        <v>4812</v>
      </c>
      <c r="G893" s="191">
        <v>0</v>
      </c>
      <c r="H893" s="192">
        <v>75</v>
      </c>
      <c r="I893" s="191">
        <v>2012</v>
      </c>
      <c r="J893" s="191">
        <v>159532</v>
      </c>
      <c r="K893" s="194" t="s">
        <v>3209</v>
      </c>
      <c r="L893" s="194" t="s">
        <v>428</v>
      </c>
      <c r="M893" s="194" t="s">
        <v>3210</v>
      </c>
      <c r="N893" s="194" t="s">
        <v>20</v>
      </c>
      <c r="O893" s="191">
        <v>0</v>
      </c>
      <c r="P893" s="194" t="s">
        <v>9512</v>
      </c>
      <c r="Q893" s="194" t="s">
        <v>329</v>
      </c>
      <c r="R893" s="194" t="s">
        <v>367</v>
      </c>
      <c r="S893" s="194" t="s">
        <v>2425</v>
      </c>
    </row>
    <row r="894" spans="1:19" hidden="1" outlineLevel="2" x14ac:dyDescent="0.25">
      <c r="A894" s="194" t="s">
        <v>9513</v>
      </c>
      <c r="B894" s="193">
        <v>41134</v>
      </c>
      <c r="C894" s="194" t="s">
        <v>9518</v>
      </c>
      <c r="D894" s="194" t="s">
        <v>4812</v>
      </c>
      <c r="E894" s="194" t="s">
        <v>427</v>
      </c>
      <c r="F894" s="194" t="s">
        <v>4812</v>
      </c>
      <c r="G894" s="191">
        <v>0</v>
      </c>
      <c r="H894" s="192">
        <v>131.25</v>
      </c>
      <c r="I894" s="191">
        <v>2012</v>
      </c>
      <c r="J894" s="191">
        <v>161209</v>
      </c>
      <c r="K894" s="194" t="s">
        <v>8848</v>
      </c>
      <c r="L894" s="194" t="s">
        <v>428</v>
      </c>
      <c r="M894" s="194" t="s">
        <v>8849</v>
      </c>
      <c r="N894" s="194" t="s">
        <v>20</v>
      </c>
      <c r="O894" s="191">
        <v>0</v>
      </c>
      <c r="P894" s="194" t="s">
        <v>9512</v>
      </c>
      <c r="Q894" s="194" t="s">
        <v>329</v>
      </c>
      <c r="R894" s="194" t="s">
        <v>367</v>
      </c>
      <c r="S894" s="194" t="s">
        <v>2425</v>
      </c>
    </row>
    <row r="895" spans="1:19" hidden="1" outlineLevel="2" x14ac:dyDescent="0.25">
      <c r="A895" s="194" t="s">
        <v>9513</v>
      </c>
      <c r="B895" s="193">
        <v>41182</v>
      </c>
      <c r="C895" s="194" t="s">
        <v>20</v>
      </c>
      <c r="D895" s="194" t="s">
        <v>4812</v>
      </c>
      <c r="E895" s="194" t="s">
        <v>20</v>
      </c>
      <c r="F895" s="194" t="s">
        <v>9519</v>
      </c>
      <c r="G895" s="191">
        <v>0</v>
      </c>
      <c r="H895" s="192">
        <v>433.35</v>
      </c>
      <c r="I895" s="191">
        <v>2012</v>
      </c>
      <c r="J895" s="191">
        <v>170849</v>
      </c>
      <c r="K895" s="194" t="s">
        <v>3077</v>
      </c>
      <c r="L895" s="194" t="s">
        <v>20</v>
      </c>
      <c r="M895" s="194" t="s">
        <v>3077</v>
      </c>
      <c r="N895" s="194" t="s">
        <v>20</v>
      </c>
      <c r="O895" s="191">
        <v>0</v>
      </c>
      <c r="P895" s="194" t="s">
        <v>9512</v>
      </c>
      <c r="Q895" s="194" t="s">
        <v>329</v>
      </c>
      <c r="R895" s="194" t="s">
        <v>325</v>
      </c>
      <c r="S895" s="194" t="s">
        <v>2425</v>
      </c>
    </row>
    <row r="896" spans="1:19" hidden="1" outlineLevel="2" x14ac:dyDescent="0.25">
      <c r="A896" s="194" t="s">
        <v>9513</v>
      </c>
      <c r="B896" s="193">
        <v>41121</v>
      </c>
      <c r="C896" s="194" t="s">
        <v>20</v>
      </c>
      <c r="D896" s="194" t="s">
        <v>9520</v>
      </c>
      <c r="E896" s="194" t="s">
        <v>20</v>
      </c>
      <c r="F896" s="194" t="s">
        <v>9521</v>
      </c>
      <c r="G896" s="191">
        <v>0</v>
      </c>
      <c r="H896" s="192">
        <v>1132.78</v>
      </c>
      <c r="I896" s="191">
        <v>2012</v>
      </c>
      <c r="J896" s="191">
        <v>154932</v>
      </c>
      <c r="K896" s="194" t="s">
        <v>9522</v>
      </c>
      <c r="L896" s="194" t="s">
        <v>20</v>
      </c>
      <c r="M896" s="194" t="s">
        <v>9522</v>
      </c>
      <c r="N896" s="194" t="s">
        <v>20</v>
      </c>
      <c r="O896" s="191">
        <v>0</v>
      </c>
      <c r="P896" s="194" t="s">
        <v>9512</v>
      </c>
      <c r="Q896" s="194" t="s">
        <v>329</v>
      </c>
      <c r="R896" s="194" t="s">
        <v>325</v>
      </c>
      <c r="S896" s="194" t="s">
        <v>2425</v>
      </c>
    </row>
    <row r="897" spans="1:19" outlineLevel="1" collapsed="1" x14ac:dyDescent="0.25">
      <c r="A897" s="194" t="s">
        <v>9513</v>
      </c>
      <c r="B897" s="193"/>
      <c r="C897" s="194"/>
      <c r="D897" s="195" t="s">
        <v>9523</v>
      </c>
      <c r="E897" s="194"/>
      <c r="F897" s="194"/>
      <c r="G897" s="191"/>
      <c r="H897" s="192">
        <v>27765.379999999997</v>
      </c>
      <c r="I897" s="191"/>
      <c r="J897" s="191"/>
      <c r="K897" s="194"/>
      <c r="L897" s="194"/>
      <c r="M897" s="194"/>
      <c r="N897" s="194"/>
      <c r="O897" s="191"/>
      <c r="P897" s="194"/>
      <c r="Q897" s="194"/>
      <c r="R897" s="194"/>
      <c r="S897" s="194"/>
    </row>
    <row r="898" spans="1:19" hidden="1" outlineLevel="2" x14ac:dyDescent="0.25">
      <c r="A898" s="194"/>
      <c r="B898" s="193">
        <v>41149</v>
      </c>
      <c r="C898" s="194" t="s">
        <v>9524</v>
      </c>
      <c r="D898" s="194" t="s">
        <v>9525</v>
      </c>
      <c r="E898" s="194" t="s">
        <v>9526</v>
      </c>
      <c r="F898" s="194" t="s">
        <v>9527</v>
      </c>
      <c r="G898" s="191">
        <v>0</v>
      </c>
      <c r="H898" s="192">
        <v>52.66</v>
      </c>
      <c r="I898" s="191">
        <v>2012</v>
      </c>
      <c r="J898" s="191">
        <v>165360</v>
      </c>
      <c r="K898" s="194" t="s">
        <v>3088</v>
      </c>
      <c r="L898" s="194" t="s">
        <v>9528</v>
      </c>
      <c r="M898" s="194" t="s">
        <v>3089</v>
      </c>
      <c r="N898" s="194" t="s">
        <v>20</v>
      </c>
      <c r="O898" s="191">
        <v>0</v>
      </c>
      <c r="P898" s="194" t="s">
        <v>9512</v>
      </c>
      <c r="Q898" s="194" t="s">
        <v>329</v>
      </c>
      <c r="R898" s="194" t="s">
        <v>827</v>
      </c>
      <c r="S898" s="194" t="s">
        <v>2425</v>
      </c>
    </row>
    <row r="899" spans="1:19" outlineLevel="1" collapsed="1" x14ac:dyDescent="0.25">
      <c r="A899" s="194" t="s">
        <v>9513</v>
      </c>
      <c r="B899" s="193"/>
      <c r="C899" s="194"/>
      <c r="D899" s="195" t="s">
        <v>9529</v>
      </c>
      <c r="E899" s="194"/>
      <c r="F899" s="194"/>
      <c r="G899" s="191"/>
      <c r="H899" s="192">
        <v>52.66</v>
      </c>
      <c r="I899" s="191"/>
      <c r="J899" s="191"/>
      <c r="K899" s="194"/>
      <c r="L899" s="194"/>
      <c r="M899" s="194"/>
      <c r="N899" s="194"/>
      <c r="O899" s="191"/>
      <c r="P899" s="194"/>
      <c r="Q899" s="194"/>
      <c r="R899" s="194"/>
      <c r="S899" s="194"/>
    </row>
    <row r="900" spans="1:19" hidden="1" outlineLevel="2" x14ac:dyDescent="0.25">
      <c r="A900" s="194"/>
      <c r="B900" s="193">
        <v>41121</v>
      </c>
      <c r="C900" s="194" t="s">
        <v>20</v>
      </c>
      <c r="D900" s="194" t="s">
        <v>8376</v>
      </c>
      <c r="E900" s="194" t="s">
        <v>20</v>
      </c>
      <c r="F900" s="194" t="s">
        <v>9530</v>
      </c>
      <c r="G900" s="191">
        <v>0</v>
      </c>
      <c r="H900" s="192">
        <v>332.68</v>
      </c>
      <c r="I900" s="191">
        <v>2012</v>
      </c>
      <c r="J900" s="191">
        <v>155070</v>
      </c>
      <c r="K900" s="194" t="s">
        <v>9522</v>
      </c>
      <c r="L900" s="194" t="s">
        <v>20</v>
      </c>
      <c r="M900" s="194" t="s">
        <v>9522</v>
      </c>
      <c r="N900" s="194" t="s">
        <v>20</v>
      </c>
      <c r="O900" s="191">
        <v>0</v>
      </c>
      <c r="P900" s="194" t="s">
        <v>9512</v>
      </c>
      <c r="Q900" s="194" t="s">
        <v>329</v>
      </c>
      <c r="R900" s="194" t="s">
        <v>325</v>
      </c>
      <c r="S900" s="194" t="s">
        <v>2425</v>
      </c>
    </row>
    <row r="901" spans="1:19" outlineLevel="1" collapsed="1" x14ac:dyDescent="0.25">
      <c r="A901" s="194" t="s">
        <v>9513</v>
      </c>
      <c r="B901" s="193"/>
      <c r="C901" s="194"/>
      <c r="D901" s="195" t="s">
        <v>9531</v>
      </c>
      <c r="E901" s="194"/>
      <c r="F901" s="194"/>
      <c r="G901" s="191"/>
      <c r="H901" s="192">
        <v>332.68</v>
      </c>
      <c r="I901" s="191"/>
      <c r="J901" s="191"/>
      <c r="K901" s="194"/>
      <c r="L901" s="194"/>
      <c r="M901" s="194"/>
      <c r="N901" s="194"/>
      <c r="O901" s="191"/>
      <c r="P901" s="194"/>
      <c r="Q901" s="194"/>
      <c r="R901" s="194"/>
      <c r="S901" s="194"/>
    </row>
    <row r="902" spans="1:19" hidden="1" outlineLevel="2" x14ac:dyDescent="0.25">
      <c r="A902" s="194"/>
      <c r="B902" s="193">
        <v>41121</v>
      </c>
      <c r="C902" s="194" t="s">
        <v>20</v>
      </c>
      <c r="D902" s="194" t="s">
        <v>9532</v>
      </c>
      <c r="E902" s="194" t="s">
        <v>20</v>
      </c>
      <c r="F902" s="194" t="s">
        <v>9533</v>
      </c>
      <c r="G902" s="191">
        <v>0</v>
      </c>
      <c r="H902" s="192">
        <v>26.17</v>
      </c>
      <c r="I902" s="191">
        <v>2012</v>
      </c>
      <c r="J902" s="191">
        <v>155103</v>
      </c>
      <c r="K902" s="194" t="s">
        <v>9522</v>
      </c>
      <c r="L902" s="194" t="s">
        <v>20</v>
      </c>
      <c r="M902" s="194" t="s">
        <v>9522</v>
      </c>
      <c r="N902" s="194" t="s">
        <v>20</v>
      </c>
      <c r="O902" s="191">
        <v>0</v>
      </c>
      <c r="P902" s="194" t="s">
        <v>9512</v>
      </c>
      <c r="Q902" s="194" t="s">
        <v>329</v>
      </c>
      <c r="R902" s="194" t="s">
        <v>325</v>
      </c>
      <c r="S902" s="194" t="s">
        <v>2425</v>
      </c>
    </row>
    <row r="903" spans="1:19" outlineLevel="1" collapsed="1" x14ac:dyDescent="0.25">
      <c r="A903" s="194" t="s">
        <v>9513</v>
      </c>
      <c r="B903" s="193"/>
      <c r="C903" s="194"/>
      <c r="D903" s="195" t="s">
        <v>9534</v>
      </c>
      <c r="E903" s="194"/>
      <c r="F903" s="194"/>
      <c r="G903" s="191"/>
      <c r="H903" s="192">
        <v>26.17</v>
      </c>
      <c r="I903" s="191"/>
      <c r="J903" s="191"/>
      <c r="K903" s="194"/>
      <c r="L903" s="194"/>
      <c r="M903" s="194"/>
      <c r="N903" s="194"/>
      <c r="O903" s="191"/>
      <c r="P903" s="194"/>
      <c r="Q903" s="194"/>
      <c r="R903" s="194"/>
      <c r="S903" s="194"/>
    </row>
    <row r="904" spans="1:19" hidden="1" outlineLevel="2" x14ac:dyDescent="0.25">
      <c r="A904" s="194"/>
      <c r="B904" s="193">
        <v>41129</v>
      </c>
      <c r="C904" s="194" t="s">
        <v>9535</v>
      </c>
      <c r="D904" s="194" t="s">
        <v>8377</v>
      </c>
      <c r="E904" s="194" t="s">
        <v>414</v>
      </c>
      <c r="F904" s="194" t="s">
        <v>9536</v>
      </c>
      <c r="G904" s="191">
        <v>0</v>
      </c>
      <c r="H904" s="192">
        <v>233.76</v>
      </c>
      <c r="I904" s="191">
        <v>2012</v>
      </c>
      <c r="J904" s="191">
        <v>160900</v>
      </c>
      <c r="K904" s="194" t="s">
        <v>3073</v>
      </c>
      <c r="L904" s="194" t="s">
        <v>415</v>
      </c>
      <c r="M904" s="194" t="s">
        <v>3074</v>
      </c>
      <c r="N904" s="194" t="s">
        <v>20</v>
      </c>
      <c r="O904" s="191">
        <v>0</v>
      </c>
      <c r="P904" s="194" t="s">
        <v>9512</v>
      </c>
      <c r="Q904" s="194" t="s">
        <v>329</v>
      </c>
      <c r="R904" s="194" t="s">
        <v>384</v>
      </c>
      <c r="S904" s="194" t="s">
        <v>2425</v>
      </c>
    </row>
    <row r="905" spans="1:19" hidden="1" outlineLevel="2" x14ac:dyDescent="0.25">
      <c r="A905" s="194" t="s">
        <v>9513</v>
      </c>
      <c r="B905" s="193">
        <v>41121</v>
      </c>
      <c r="C905" s="194" t="s">
        <v>20</v>
      </c>
      <c r="D905" s="194" t="s">
        <v>9537</v>
      </c>
      <c r="E905" s="194" t="s">
        <v>20</v>
      </c>
      <c r="F905" s="194" t="s">
        <v>9538</v>
      </c>
      <c r="G905" s="191">
        <v>0</v>
      </c>
      <c r="H905" s="192">
        <v>160.93</v>
      </c>
      <c r="I905" s="191">
        <v>2012</v>
      </c>
      <c r="J905" s="191">
        <v>155104</v>
      </c>
      <c r="K905" s="194" t="s">
        <v>9522</v>
      </c>
      <c r="L905" s="194" t="s">
        <v>20</v>
      </c>
      <c r="M905" s="194" t="s">
        <v>9522</v>
      </c>
      <c r="N905" s="194" t="s">
        <v>20</v>
      </c>
      <c r="O905" s="191">
        <v>0</v>
      </c>
      <c r="P905" s="194" t="s">
        <v>9512</v>
      </c>
      <c r="Q905" s="194" t="s">
        <v>329</v>
      </c>
      <c r="R905" s="194" t="s">
        <v>325</v>
      </c>
      <c r="S905" s="194" t="s">
        <v>2425</v>
      </c>
    </row>
    <row r="906" spans="1:19" outlineLevel="1" collapsed="1" x14ac:dyDescent="0.25">
      <c r="A906" s="194" t="s">
        <v>9513</v>
      </c>
      <c r="B906" s="193"/>
      <c r="C906" s="194"/>
      <c r="D906" s="195" t="s">
        <v>9539</v>
      </c>
      <c r="E906" s="194"/>
      <c r="F906" s="194"/>
      <c r="G906" s="191"/>
      <c r="H906" s="192">
        <v>394.69</v>
      </c>
      <c r="I906" s="191"/>
      <c r="J906" s="191"/>
      <c r="K906" s="194"/>
      <c r="L906" s="194"/>
      <c r="M906" s="194"/>
      <c r="N906" s="194"/>
      <c r="O906" s="191"/>
      <c r="P906" s="194"/>
      <c r="Q906" s="194"/>
      <c r="R906" s="194"/>
      <c r="S906" s="194"/>
    </row>
    <row r="907" spans="1:19" hidden="1" outlineLevel="2" x14ac:dyDescent="0.25">
      <c r="A907" s="194"/>
      <c r="B907" s="193">
        <v>41124</v>
      </c>
      <c r="C907" s="194" t="s">
        <v>9540</v>
      </c>
      <c r="D907" s="194" t="s">
        <v>8378</v>
      </c>
      <c r="E907" s="194" t="s">
        <v>2333</v>
      </c>
      <c r="F907" s="194" t="s">
        <v>9541</v>
      </c>
      <c r="G907" s="191">
        <v>0</v>
      </c>
      <c r="H907" s="192">
        <v>375.42</v>
      </c>
      <c r="I907" s="191">
        <v>2012</v>
      </c>
      <c r="J907" s="191">
        <v>159679</v>
      </c>
      <c r="K907" s="194" t="s">
        <v>3071</v>
      </c>
      <c r="L907" s="194" t="s">
        <v>2334</v>
      </c>
      <c r="M907" s="194" t="s">
        <v>3072</v>
      </c>
      <c r="N907" s="194" t="s">
        <v>20</v>
      </c>
      <c r="O907" s="191">
        <v>0</v>
      </c>
      <c r="P907" s="194" t="s">
        <v>9512</v>
      </c>
      <c r="Q907" s="194" t="s">
        <v>329</v>
      </c>
      <c r="R907" s="194" t="s">
        <v>384</v>
      </c>
      <c r="S907" s="194" t="s">
        <v>2425</v>
      </c>
    </row>
    <row r="908" spans="1:19" hidden="1" outlineLevel="2" x14ac:dyDescent="0.25">
      <c r="A908" s="194" t="s">
        <v>9513</v>
      </c>
      <c r="B908" s="193">
        <v>41129</v>
      </c>
      <c r="C908" s="194" t="s">
        <v>9542</v>
      </c>
      <c r="D908" s="194" t="s">
        <v>8378</v>
      </c>
      <c r="E908" s="194" t="s">
        <v>458</v>
      </c>
      <c r="F908" s="194" t="s">
        <v>9541</v>
      </c>
      <c r="G908" s="191">
        <v>0</v>
      </c>
      <c r="H908" s="192">
        <v>326.98</v>
      </c>
      <c r="I908" s="191">
        <v>2012</v>
      </c>
      <c r="J908" s="191">
        <v>160867</v>
      </c>
      <c r="K908" s="194" t="s">
        <v>3073</v>
      </c>
      <c r="L908" s="194" t="s">
        <v>459</v>
      </c>
      <c r="M908" s="194" t="s">
        <v>3074</v>
      </c>
      <c r="N908" s="194" t="s">
        <v>20</v>
      </c>
      <c r="O908" s="191">
        <v>0</v>
      </c>
      <c r="P908" s="194" t="s">
        <v>9512</v>
      </c>
      <c r="Q908" s="194" t="s">
        <v>329</v>
      </c>
      <c r="R908" s="194" t="s">
        <v>384</v>
      </c>
      <c r="S908" s="194" t="s">
        <v>2425</v>
      </c>
    </row>
    <row r="909" spans="1:19" hidden="1" outlineLevel="2" x14ac:dyDescent="0.25">
      <c r="A909" s="194" t="s">
        <v>9513</v>
      </c>
      <c r="B909" s="193">
        <v>41136</v>
      </c>
      <c r="C909" s="194" t="s">
        <v>9543</v>
      </c>
      <c r="D909" s="194" t="s">
        <v>8378</v>
      </c>
      <c r="E909" s="194" t="s">
        <v>447</v>
      </c>
      <c r="F909" s="194" t="s">
        <v>9544</v>
      </c>
      <c r="G909" s="191">
        <v>0</v>
      </c>
      <c r="H909" s="192">
        <v>222.97</v>
      </c>
      <c r="I909" s="191">
        <v>2012</v>
      </c>
      <c r="J909" s="191">
        <v>161624</v>
      </c>
      <c r="K909" s="194" t="s">
        <v>3090</v>
      </c>
      <c r="L909" s="194" t="s">
        <v>448</v>
      </c>
      <c r="M909" s="194" t="s">
        <v>3091</v>
      </c>
      <c r="N909" s="194" t="s">
        <v>20</v>
      </c>
      <c r="O909" s="191">
        <v>0</v>
      </c>
      <c r="P909" s="194" t="s">
        <v>9512</v>
      </c>
      <c r="Q909" s="194" t="s">
        <v>329</v>
      </c>
      <c r="R909" s="194" t="s">
        <v>384</v>
      </c>
      <c r="S909" s="194" t="s">
        <v>2425</v>
      </c>
    </row>
    <row r="910" spans="1:19" hidden="1" outlineLevel="2" x14ac:dyDescent="0.25">
      <c r="A910" s="194" t="s">
        <v>9513</v>
      </c>
      <c r="B910" s="193">
        <v>41182</v>
      </c>
      <c r="C910" s="194" t="s">
        <v>20</v>
      </c>
      <c r="D910" s="194" t="s">
        <v>8378</v>
      </c>
      <c r="E910" s="194" t="s">
        <v>20</v>
      </c>
      <c r="F910" s="194" t="s">
        <v>9545</v>
      </c>
      <c r="G910" s="191">
        <v>0</v>
      </c>
      <c r="H910" s="192">
        <v>14.67</v>
      </c>
      <c r="I910" s="191">
        <v>2012</v>
      </c>
      <c r="J910" s="191">
        <v>170850</v>
      </c>
      <c r="K910" s="194" t="s">
        <v>3077</v>
      </c>
      <c r="L910" s="194" t="s">
        <v>20</v>
      </c>
      <c r="M910" s="194" t="s">
        <v>3077</v>
      </c>
      <c r="N910" s="194" t="s">
        <v>20</v>
      </c>
      <c r="O910" s="191">
        <v>0</v>
      </c>
      <c r="P910" s="194" t="s">
        <v>9512</v>
      </c>
      <c r="Q910" s="194" t="s">
        <v>329</v>
      </c>
      <c r="R910" s="194" t="s">
        <v>325</v>
      </c>
      <c r="S910" s="194" t="s">
        <v>2425</v>
      </c>
    </row>
    <row r="911" spans="1:19" outlineLevel="1" collapsed="1" x14ac:dyDescent="0.25">
      <c r="A911" s="194" t="s">
        <v>9513</v>
      </c>
      <c r="B911" s="193"/>
      <c r="C911" s="194"/>
      <c r="D911" s="195" t="s">
        <v>9546</v>
      </c>
      <c r="E911" s="194"/>
      <c r="F911" s="194"/>
      <c r="G911" s="191"/>
      <c r="H911" s="192">
        <v>940.04000000000008</v>
      </c>
      <c r="I911" s="191"/>
      <c r="J911" s="191"/>
      <c r="K911" s="194"/>
      <c r="L911" s="194"/>
      <c r="M911" s="194"/>
      <c r="N911" s="194"/>
      <c r="O911" s="191"/>
      <c r="P911" s="194"/>
      <c r="Q911" s="194"/>
      <c r="R911" s="194"/>
      <c r="S911" s="194"/>
    </row>
    <row r="912" spans="1:19" hidden="1" outlineLevel="2" x14ac:dyDescent="0.25">
      <c r="A912" s="194"/>
      <c r="B912" s="193">
        <v>41108</v>
      </c>
      <c r="C912" s="194" t="s">
        <v>9547</v>
      </c>
      <c r="D912" s="194" t="s">
        <v>8379</v>
      </c>
      <c r="E912" s="194" t="s">
        <v>3231</v>
      </c>
      <c r="F912" s="194" t="s">
        <v>9548</v>
      </c>
      <c r="G912" s="191">
        <v>0</v>
      </c>
      <c r="H912" s="192">
        <v>1819</v>
      </c>
      <c r="I912" s="191">
        <v>2012</v>
      </c>
      <c r="J912" s="191">
        <v>155617</v>
      </c>
      <c r="K912" s="194" t="s">
        <v>3082</v>
      </c>
      <c r="L912" s="194" t="s">
        <v>3233</v>
      </c>
      <c r="M912" s="194" t="s">
        <v>3083</v>
      </c>
      <c r="N912" s="194" t="s">
        <v>20</v>
      </c>
      <c r="O912" s="191">
        <v>0</v>
      </c>
      <c r="P912" s="194" t="s">
        <v>9512</v>
      </c>
      <c r="Q912" s="194" t="s">
        <v>329</v>
      </c>
      <c r="R912" s="194" t="s">
        <v>384</v>
      </c>
      <c r="S912" s="194" t="s">
        <v>2425</v>
      </c>
    </row>
    <row r="913" spans="1:19" hidden="1" outlineLevel="2" x14ac:dyDescent="0.25">
      <c r="A913" s="194" t="s">
        <v>9513</v>
      </c>
      <c r="B913" s="193">
        <v>41182</v>
      </c>
      <c r="C913" s="194" t="s">
        <v>20</v>
      </c>
      <c r="D913" s="194" t="s">
        <v>8379</v>
      </c>
      <c r="E913" s="194" t="s">
        <v>20</v>
      </c>
      <c r="F913" s="194" t="s">
        <v>9549</v>
      </c>
      <c r="G913" s="191">
        <v>0</v>
      </c>
      <c r="H913" s="192">
        <v>30.43</v>
      </c>
      <c r="I913" s="191">
        <v>2012</v>
      </c>
      <c r="J913" s="191">
        <v>170851</v>
      </c>
      <c r="K913" s="194" t="s">
        <v>3077</v>
      </c>
      <c r="L913" s="194" t="s">
        <v>20</v>
      </c>
      <c r="M913" s="194" t="s">
        <v>3077</v>
      </c>
      <c r="N913" s="194" t="s">
        <v>20</v>
      </c>
      <c r="O913" s="191">
        <v>0</v>
      </c>
      <c r="P913" s="194" t="s">
        <v>9512</v>
      </c>
      <c r="Q913" s="194" t="s">
        <v>329</v>
      </c>
      <c r="R913" s="194" t="s">
        <v>325</v>
      </c>
      <c r="S913" s="194" t="s">
        <v>2425</v>
      </c>
    </row>
    <row r="914" spans="1:19" hidden="1" outlineLevel="2" x14ac:dyDescent="0.25">
      <c r="A914" s="194" t="s">
        <v>9513</v>
      </c>
      <c r="B914" s="193">
        <v>41121</v>
      </c>
      <c r="C914" s="194" t="s">
        <v>20</v>
      </c>
      <c r="D914" s="194" t="s">
        <v>9550</v>
      </c>
      <c r="E914" s="194" t="s">
        <v>20</v>
      </c>
      <c r="F914" s="194" t="s">
        <v>9551</v>
      </c>
      <c r="G914" s="191">
        <v>0</v>
      </c>
      <c r="H914" s="192">
        <v>100.42</v>
      </c>
      <c r="I914" s="191">
        <v>2012</v>
      </c>
      <c r="J914" s="191">
        <v>155105</v>
      </c>
      <c r="K914" s="194" t="s">
        <v>9522</v>
      </c>
      <c r="L914" s="194" t="s">
        <v>20</v>
      </c>
      <c r="M914" s="194" t="s">
        <v>9522</v>
      </c>
      <c r="N914" s="194" t="s">
        <v>20</v>
      </c>
      <c r="O914" s="191">
        <v>0</v>
      </c>
      <c r="P914" s="194" t="s">
        <v>9512</v>
      </c>
      <c r="Q914" s="194" t="s">
        <v>329</v>
      </c>
      <c r="R914" s="194" t="s">
        <v>325</v>
      </c>
      <c r="S914" s="194" t="s">
        <v>2425</v>
      </c>
    </row>
    <row r="915" spans="1:19" outlineLevel="1" collapsed="1" x14ac:dyDescent="0.25">
      <c r="A915" s="194" t="s">
        <v>9513</v>
      </c>
      <c r="B915" s="193"/>
      <c r="C915" s="194"/>
      <c r="D915" s="195" t="s">
        <v>9552</v>
      </c>
      <c r="E915" s="194"/>
      <c r="F915" s="194"/>
      <c r="G915" s="191"/>
      <c r="H915" s="192">
        <v>1949.8500000000001</v>
      </c>
      <c r="I915" s="191"/>
      <c r="J915" s="191"/>
      <c r="K915" s="194"/>
      <c r="L915" s="194"/>
      <c r="M915" s="194"/>
      <c r="N915" s="194"/>
      <c r="O915" s="191"/>
      <c r="P915" s="194"/>
      <c r="Q915" s="194"/>
      <c r="R915" s="194"/>
      <c r="S915" s="194"/>
    </row>
    <row r="916" spans="1:19" hidden="1" outlineLevel="2" x14ac:dyDescent="0.25">
      <c r="A916" s="194"/>
      <c r="B916" s="193">
        <v>41122</v>
      </c>
      <c r="C916" s="194" t="s">
        <v>9553</v>
      </c>
      <c r="D916" s="194" t="s">
        <v>8380</v>
      </c>
      <c r="E916" s="194" t="s">
        <v>414</v>
      </c>
      <c r="F916" s="194" t="s">
        <v>9554</v>
      </c>
      <c r="G916" s="191">
        <v>0</v>
      </c>
      <c r="H916" s="192">
        <v>319.52999999999997</v>
      </c>
      <c r="I916" s="191">
        <v>2012</v>
      </c>
      <c r="J916" s="191">
        <v>159475</v>
      </c>
      <c r="K916" s="194" t="s">
        <v>3280</v>
      </c>
      <c r="L916" s="194" t="s">
        <v>415</v>
      </c>
      <c r="M916" s="194" t="s">
        <v>3281</v>
      </c>
      <c r="N916" s="194" t="s">
        <v>20</v>
      </c>
      <c r="O916" s="191">
        <v>0</v>
      </c>
      <c r="P916" s="194" t="s">
        <v>9512</v>
      </c>
      <c r="Q916" s="194" t="s">
        <v>329</v>
      </c>
      <c r="R916" s="194" t="s">
        <v>384</v>
      </c>
      <c r="S916" s="194" t="s">
        <v>2425</v>
      </c>
    </row>
    <row r="917" spans="1:19" hidden="1" outlineLevel="2" x14ac:dyDescent="0.25">
      <c r="A917" s="194" t="s">
        <v>9513</v>
      </c>
      <c r="B917" s="193">
        <v>41159</v>
      </c>
      <c r="C917" s="194" t="s">
        <v>9555</v>
      </c>
      <c r="D917" s="194" t="s">
        <v>8380</v>
      </c>
      <c r="E917" s="194" t="s">
        <v>541</v>
      </c>
      <c r="F917" s="194" t="s">
        <v>9554</v>
      </c>
      <c r="G917" s="191">
        <v>0</v>
      </c>
      <c r="H917" s="192">
        <v>168</v>
      </c>
      <c r="I917" s="191">
        <v>2012</v>
      </c>
      <c r="J917" s="191">
        <v>166665</v>
      </c>
      <c r="K917" s="194" t="s">
        <v>3075</v>
      </c>
      <c r="L917" s="194" t="s">
        <v>542</v>
      </c>
      <c r="M917" s="194" t="s">
        <v>3076</v>
      </c>
      <c r="N917" s="194" t="s">
        <v>20</v>
      </c>
      <c r="O917" s="191">
        <v>0</v>
      </c>
      <c r="P917" s="194" t="s">
        <v>9512</v>
      </c>
      <c r="Q917" s="194" t="s">
        <v>329</v>
      </c>
      <c r="R917" s="194" t="s">
        <v>384</v>
      </c>
      <c r="S917" s="194" t="s">
        <v>2425</v>
      </c>
    </row>
    <row r="918" spans="1:19" hidden="1" outlineLevel="2" x14ac:dyDescent="0.25">
      <c r="A918" s="194" t="s">
        <v>9513</v>
      </c>
      <c r="B918" s="193">
        <v>41171</v>
      </c>
      <c r="C918" s="194" t="s">
        <v>9556</v>
      </c>
      <c r="D918" s="194" t="s">
        <v>8380</v>
      </c>
      <c r="E918" s="194" t="s">
        <v>2443</v>
      </c>
      <c r="F918" s="194" t="s">
        <v>9554</v>
      </c>
      <c r="G918" s="191">
        <v>0</v>
      </c>
      <c r="H918" s="192">
        <v>147.18</v>
      </c>
      <c r="I918" s="191">
        <v>2012</v>
      </c>
      <c r="J918" s="191">
        <v>168085</v>
      </c>
      <c r="K918" s="194" t="s">
        <v>8763</v>
      </c>
      <c r="L918" s="194" t="s">
        <v>2440</v>
      </c>
      <c r="M918" s="194" t="s">
        <v>8764</v>
      </c>
      <c r="N918" s="194" t="s">
        <v>20</v>
      </c>
      <c r="O918" s="191">
        <v>0</v>
      </c>
      <c r="P918" s="194" t="s">
        <v>9512</v>
      </c>
      <c r="Q918" s="194" t="s">
        <v>329</v>
      </c>
      <c r="R918" s="194" t="s">
        <v>384</v>
      </c>
      <c r="S918" s="194" t="s">
        <v>2425</v>
      </c>
    </row>
    <row r="919" spans="1:19" hidden="1" outlineLevel="2" x14ac:dyDescent="0.25">
      <c r="A919" s="194" t="s">
        <v>9513</v>
      </c>
      <c r="B919" s="193">
        <v>41171</v>
      </c>
      <c r="C919" s="194" t="s">
        <v>9557</v>
      </c>
      <c r="D919" s="194" t="s">
        <v>8380</v>
      </c>
      <c r="E919" s="194" t="s">
        <v>2443</v>
      </c>
      <c r="F919" s="194" t="s">
        <v>9554</v>
      </c>
      <c r="G919" s="191">
        <v>0</v>
      </c>
      <c r="H919" s="192">
        <v>134.38</v>
      </c>
      <c r="I919" s="191">
        <v>2012</v>
      </c>
      <c r="J919" s="191">
        <v>168095</v>
      </c>
      <c r="K919" s="194" t="s">
        <v>8763</v>
      </c>
      <c r="L919" s="194" t="s">
        <v>2440</v>
      </c>
      <c r="M919" s="194" t="s">
        <v>8764</v>
      </c>
      <c r="N919" s="194" t="s">
        <v>20</v>
      </c>
      <c r="O919" s="191">
        <v>0</v>
      </c>
      <c r="P919" s="194" t="s">
        <v>9512</v>
      </c>
      <c r="Q919" s="194" t="s">
        <v>329</v>
      </c>
      <c r="R919" s="194" t="s">
        <v>384</v>
      </c>
      <c r="S919" s="194" t="s">
        <v>2425</v>
      </c>
    </row>
    <row r="920" spans="1:19" hidden="1" outlineLevel="2" x14ac:dyDescent="0.25">
      <c r="A920" s="194" t="s">
        <v>9513</v>
      </c>
      <c r="B920" s="193">
        <v>41171</v>
      </c>
      <c r="C920" s="194" t="s">
        <v>9558</v>
      </c>
      <c r="D920" s="194" t="s">
        <v>8380</v>
      </c>
      <c r="E920" s="194" t="s">
        <v>2443</v>
      </c>
      <c r="F920" s="194" t="s">
        <v>9554</v>
      </c>
      <c r="G920" s="191">
        <v>0</v>
      </c>
      <c r="H920" s="192">
        <v>40.94</v>
      </c>
      <c r="I920" s="191">
        <v>2012</v>
      </c>
      <c r="J920" s="191">
        <v>168096</v>
      </c>
      <c r="K920" s="194" t="s">
        <v>8763</v>
      </c>
      <c r="L920" s="194" t="s">
        <v>2440</v>
      </c>
      <c r="M920" s="194" t="s">
        <v>8764</v>
      </c>
      <c r="N920" s="194" t="s">
        <v>20</v>
      </c>
      <c r="O920" s="191">
        <v>0</v>
      </c>
      <c r="P920" s="194" t="s">
        <v>9512</v>
      </c>
      <c r="Q920" s="194" t="s">
        <v>329</v>
      </c>
      <c r="R920" s="194" t="s">
        <v>384</v>
      </c>
      <c r="S920" s="194" t="s">
        <v>2425</v>
      </c>
    </row>
    <row r="921" spans="1:19" hidden="1" outlineLevel="2" x14ac:dyDescent="0.25">
      <c r="A921" s="194" t="s">
        <v>9513</v>
      </c>
      <c r="B921" s="193">
        <v>41171</v>
      </c>
      <c r="C921" s="194" t="s">
        <v>9559</v>
      </c>
      <c r="D921" s="194" t="s">
        <v>8380</v>
      </c>
      <c r="E921" s="194" t="s">
        <v>9560</v>
      </c>
      <c r="F921" s="194" t="s">
        <v>9554</v>
      </c>
      <c r="G921" s="191">
        <v>0</v>
      </c>
      <c r="H921" s="192">
        <v>264</v>
      </c>
      <c r="I921" s="191">
        <v>2012</v>
      </c>
      <c r="J921" s="191">
        <v>168311</v>
      </c>
      <c r="K921" s="194" t="s">
        <v>3246</v>
      </c>
      <c r="L921" s="194" t="s">
        <v>8253</v>
      </c>
      <c r="M921" s="194" t="s">
        <v>3247</v>
      </c>
      <c r="N921" s="194" t="s">
        <v>20</v>
      </c>
      <c r="O921" s="191">
        <v>0</v>
      </c>
      <c r="P921" s="194" t="s">
        <v>9512</v>
      </c>
      <c r="Q921" s="194" t="s">
        <v>329</v>
      </c>
      <c r="R921" s="194" t="s">
        <v>384</v>
      </c>
      <c r="S921" s="194" t="s">
        <v>2425</v>
      </c>
    </row>
    <row r="922" spans="1:19" hidden="1" outlineLevel="2" x14ac:dyDescent="0.25">
      <c r="A922" s="194" t="s">
        <v>9513</v>
      </c>
      <c r="B922" s="193">
        <v>41182</v>
      </c>
      <c r="C922" s="194" t="s">
        <v>20</v>
      </c>
      <c r="D922" s="194" t="s">
        <v>8380</v>
      </c>
      <c r="E922" s="194" t="s">
        <v>20</v>
      </c>
      <c r="F922" s="194" t="s">
        <v>9561</v>
      </c>
      <c r="G922" s="191">
        <v>0</v>
      </c>
      <c r="H922" s="192">
        <v>17.03</v>
      </c>
      <c r="I922" s="191">
        <v>2012</v>
      </c>
      <c r="J922" s="191">
        <v>170852</v>
      </c>
      <c r="K922" s="194" t="s">
        <v>3077</v>
      </c>
      <c r="L922" s="194" t="s">
        <v>20</v>
      </c>
      <c r="M922" s="194" t="s">
        <v>3077</v>
      </c>
      <c r="N922" s="194" t="s">
        <v>20</v>
      </c>
      <c r="O922" s="191">
        <v>0</v>
      </c>
      <c r="P922" s="194" t="s">
        <v>9512</v>
      </c>
      <c r="Q922" s="194" t="s">
        <v>329</v>
      </c>
      <c r="R922" s="194" t="s">
        <v>325</v>
      </c>
      <c r="S922" s="194" t="s">
        <v>2425</v>
      </c>
    </row>
    <row r="923" spans="1:19" outlineLevel="1" collapsed="1" x14ac:dyDescent="0.25">
      <c r="A923" s="194" t="s">
        <v>9513</v>
      </c>
      <c r="B923" s="193"/>
      <c r="C923" s="194"/>
      <c r="D923" s="195" t="s">
        <v>9562</v>
      </c>
      <c r="E923" s="194"/>
      <c r="F923" s="194"/>
      <c r="G923" s="191"/>
      <c r="H923" s="192">
        <v>1091.06</v>
      </c>
      <c r="I923" s="191"/>
      <c r="J923" s="191"/>
      <c r="K923" s="194"/>
      <c r="L923" s="194"/>
      <c r="M923" s="194"/>
      <c r="N923" s="194"/>
      <c r="O923" s="191"/>
      <c r="P923" s="194"/>
      <c r="Q923" s="194"/>
      <c r="R923" s="194"/>
      <c r="S923" s="194"/>
    </row>
    <row r="924" spans="1:19" hidden="1" outlineLevel="2" x14ac:dyDescent="0.25">
      <c r="A924" s="194"/>
      <c r="B924" s="193">
        <v>41120</v>
      </c>
      <c r="C924" s="194" t="s">
        <v>9563</v>
      </c>
      <c r="D924" s="194" t="s">
        <v>8381</v>
      </c>
      <c r="E924" s="194" t="s">
        <v>9526</v>
      </c>
      <c r="F924" s="194" t="s">
        <v>9564</v>
      </c>
      <c r="G924" s="191">
        <v>0</v>
      </c>
      <c r="H924" s="192">
        <v>451.83</v>
      </c>
      <c r="I924" s="191">
        <v>2012</v>
      </c>
      <c r="J924" s="191">
        <v>158885</v>
      </c>
      <c r="K924" s="194" t="s">
        <v>3086</v>
      </c>
      <c r="L924" s="194" t="s">
        <v>9528</v>
      </c>
      <c r="M924" s="194" t="s">
        <v>3087</v>
      </c>
      <c r="N924" s="194" t="s">
        <v>20</v>
      </c>
      <c r="O924" s="191">
        <v>0</v>
      </c>
      <c r="P924" s="194" t="s">
        <v>9512</v>
      </c>
      <c r="Q924" s="194" t="s">
        <v>329</v>
      </c>
      <c r="R924" s="194" t="s">
        <v>827</v>
      </c>
      <c r="S924" s="194" t="s">
        <v>2425</v>
      </c>
    </row>
    <row r="925" spans="1:19" hidden="1" outlineLevel="2" x14ac:dyDescent="0.25">
      <c r="A925" s="194" t="s">
        <v>9513</v>
      </c>
      <c r="B925" s="193">
        <v>41149</v>
      </c>
      <c r="C925" s="194" t="s">
        <v>9565</v>
      </c>
      <c r="D925" s="194" t="s">
        <v>8381</v>
      </c>
      <c r="E925" s="194" t="s">
        <v>9526</v>
      </c>
      <c r="F925" s="194" t="s">
        <v>9564</v>
      </c>
      <c r="G925" s="191">
        <v>0</v>
      </c>
      <c r="H925" s="192">
        <v>89.68</v>
      </c>
      <c r="I925" s="191">
        <v>2012</v>
      </c>
      <c r="J925" s="191">
        <v>165330</v>
      </c>
      <c r="K925" s="194" t="s">
        <v>3088</v>
      </c>
      <c r="L925" s="194" t="s">
        <v>9528</v>
      </c>
      <c r="M925" s="194" t="s">
        <v>3089</v>
      </c>
      <c r="N925" s="194" t="s">
        <v>20</v>
      </c>
      <c r="O925" s="191">
        <v>0</v>
      </c>
      <c r="P925" s="194" t="s">
        <v>9512</v>
      </c>
      <c r="Q925" s="194" t="s">
        <v>329</v>
      </c>
      <c r="R925" s="194" t="s">
        <v>827</v>
      </c>
      <c r="S925" s="194" t="s">
        <v>2425</v>
      </c>
    </row>
    <row r="926" spans="1:19" hidden="1" outlineLevel="2" x14ac:dyDescent="0.25">
      <c r="A926" s="194" t="s">
        <v>9513</v>
      </c>
      <c r="B926" s="193">
        <v>41182</v>
      </c>
      <c r="C926" s="194" t="s">
        <v>20</v>
      </c>
      <c r="D926" s="194" t="s">
        <v>8381</v>
      </c>
      <c r="E926" s="194" t="s">
        <v>20</v>
      </c>
      <c r="F926" s="194" t="s">
        <v>9566</v>
      </c>
      <c r="G926" s="191">
        <v>0</v>
      </c>
      <c r="H926" s="192">
        <v>18.47</v>
      </c>
      <c r="I926" s="191">
        <v>2012</v>
      </c>
      <c r="J926" s="191">
        <v>170853</v>
      </c>
      <c r="K926" s="194" t="s">
        <v>3077</v>
      </c>
      <c r="L926" s="194" t="s">
        <v>20</v>
      </c>
      <c r="M926" s="194" t="s">
        <v>3077</v>
      </c>
      <c r="N926" s="194" t="s">
        <v>20</v>
      </c>
      <c r="O926" s="191">
        <v>0</v>
      </c>
      <c r="P926" s="194" t="s">
        <v>9512</v>
      </c>
      <c r="Q926" s="194" t="s">
        <v>329</v>
      </c>
      <c r="R926" s="194" t="s">
        <v>325</v>
      </c>
      <c r="S926" s="194" t="s">
        <v>2425</v>
      </c>
    </row>
    <row r="927" spans="1:19" hidden="1" outlineLevel="2" x14ac:dyDescent="0.25">
      <c r="A927" s="194" t="s">
        <v>9513</v>
      </c>
      <c r="B927" s="193">
        <v>41121</v>
      </c>
      <c r="C927" s="194" t="s">
        <v>20</v>
      </c>
      <c r="D927" s="194" t="s">
        <v>9567</v>
      </c>
      <c r="E927" s="194" t="s">
        <v>20</v>
      </c>
      <c r="F927" s="194" t="s">
        <v>9568</v>
      </c>
      <c r="G927" s="191">
        <v>0</v>
      </c>
      <c r="H927" s="192">
        <v>623.27</v>
      </c>
      <c r="I927" s="191">
        <v>2012</v>
      </c>
      <c r="J927" s="191">
        <v>155106</v>
      </c>
      <c r="K927" s="194" t="s">
        <v>9522</v>
      </c>
      <c r="L927" s="194" t="s">
        <v>20</v>
      </c>
      <c r="M927" s="194" t="s">
        <v>9522</v>
      </c>
      <c r="N927" s="194" t="s">
        <v>20</v>
      </c>
      <c r="O927" s="191">
        <v>0</v>
      </c>
      <c r="P927" s="194" t="s">
        <v>9512</v>
      </c>
      <c r="Q927" s="194" t="s">
        <v>329</v>
      </c>
      <c r="R927" s="194" t="s">
        <v>325</v>
      </c>
      <c r="S927" s="194" t="s">
        <v>2425</v>
      </c>
    </row>
    <row r="928" spans="1:19" outlineLevel="1" collapsed="1" x14ac:dyDescent="0.25">
      <c r="A928" s="194" t="s">
        <v>9513</v>
      </c>
      <c r="B928" s="193"/>
      <c r="C928" s="194"/>
      <c r="D928" s="195" t="s">
        <v>9569</v>
      </c>
      <c r="E928" s="194"/>
      <c r="F928" s="194"/>
      <c r="G928" s="191"/>
      <c r="H928" s="192">
        <v>1183.25</v>
      </c>
      <c r="I928" s="191"/>
      <c r="J928" s="191"/>
      <c r="K928" s="194"/>
      <c r="L928" s="194"/>
      <c r="M928" s="194"/>
      <c r="N928" s="194"/>
      <c r="O928" s="191"/>
      <c r="P928" s="194"/>
      <c r="Q928" s="194"/>
      <c r="R928" s="194"/>
      <c r="S928" s="194"/>
    </row>
    <row r="929" spans="1:19" hidden="1" outlineLevel="2" x14ac:dyDescent="0.25">
      <c r="A929" s="194"/>
      <c r="B929" s="193">
        <v>41101</v>
      </c>
      <c r="C929" s="194" t="s">
        <v>9570</v>
      </c>
      <c r="D929" s="194" t="s">
        <v>8382</v>
      </c>
      <c r="E929" s="194" t="s">
        <v>2443</v>
      </c>
      <c r="F929" s="194" t="s">
        <v>9571</v>
      </c>
      <c r="G929" s="191">
        <v>0</v>
      </c>
      <c r="H929" s="192">
        <v>2212</v>
      </c>
      <c r="I929" s="191">
        <v>2012</v>
      </c>
      <c r="J929" s="191">
        <v>154918</v>
      </c>
      <c r="K929" s="194" t="s">
        <v>3115</v>
      </c>
      <c r="L929" s="194" t="s">
        <v>2440</v>
      </c>
      <c r="M929" s="194" t="s">
        <v>3117</v>
      </c>
      <c r="N929" s="194" t="s">
        <v>20</v>
      </c>
      <c r="O929" s="191">
        <v>0</v>
      </c>
      <c r="P929" s="194" t="s">
        <v>9512</v>
      </c>
      <c r="Q929" s="194" t="s">
        <v>329</v>
      </c>
      <c r="R929" s="194" t="s">
        <v>384</v>
      </c>
      <c r="S929" s="194" t="s">
        <v>2425</v>
      </c>
    </row>
    <row r="930" spans="1:19" hidden="1" outlineLevel="2" x14ac:dyDescent="0.25">
      <c r="A930" s="194" t="s">
        <v>9513</v>
      </c>
      <c r="B930" s="193">
        <v>41161</v>
      </c>
      <c r="C930" s="194" t="s">
        <v>9572</v>
      </c>
      <c r="D930" s="194" t="s">
        <v>8382</v>
      </c>
      <c r="E930" s="194" t="s">
        <v>401</v>
      </c>
      <c r="F930" s="194" t="s">
        <v>9571</v>
      </c>
      <c r="G930" s="191">
        <v>0</v>
      </c>
      <c r="H930" s="192">
        <v>2436.5300000000002</v>
      </c>
      <c r="I930" s="191">
        <v>2012</v>
      </c>
      <c r="J930" s="191">
        <v>166733</v>
      </c>
      <c r="K930" s="194" t="s">
        <v>3202</v>
      </c>
      <c r="L930" s="194" t="s">
        <v>402</v>
      </c>
      <c r="M930" s="194" t="s">
        <v>3204</v>
      </c>
      <c r="N930" s="194" t="s">
        <v>20</v>
      </c>
      <c r="O930" s="191">
        <v>0</v>
      </c>
      <c r="P930" s="194" t="s">
        <v>9512</v>
      </c>
      <c r="Q930" s="194" t="s">
        <v>329</v>
      </c>
      <c r="R930" s="194" t="s">
        <v>384</v>
      </c>
      <c r="S930" s="194" t="s">
        <v>2425</v>
      </c>
    </row>
    <row r="931" spans="1:19" hidden="1" outlineLevel="2" x14ac:dyDescent="0.25">
      <c r="A931" s="194" t="s">
        <v>9513</v>
      </c>
      <c r="B931" s="193">
        <v>41182</v>
      </c>
      <c r="C931" s="194" t="s">
        <v>20</v>
      </c>
      <c r="D931" s="194" t="s">
        <v>8382</v>
      </c>
      <c r="E931" s="194" t="s">
        <v>20</v>
      </c>
      <c r="F931" s="194" t="s">
        <v>9573</v>
      </c>
      <c r="G931" s="191">
        <v>0</v>
      </c>
      <c r="H931" s="192">
        <v>74.75</v>
      </c>
      <c r="I931" s="191">
        <v>2012</v>
      </c>
      <c r="J931" s="191">
        <v>170854</v>
      </c>
      <c r="K931" s="194" t="s">
        <v>3077</v>
      </c>
      <c r="L931" s="194" t="s">
        <v>20</v>
      </c>
      <c r="M931" s="194" t="s">
        <v>3077</v>
      </c>
      <c r="N931" s="194" t="s">
        <v>20</v>
      </c>
      <c r="O931" s="191">
        <v>0</v>
      </c>
      <c r="P931" s="194" t="s">
        <v>9512</v>
      </c>
      <c r="Q931" s="194" t="s">
        <v>329</v>
      </c>
      <c r="R931" s="194" t="s">
        <v>325</v>
      </c>
      <c r="S931" s="194" t="s">
        <v>2425</v>
      </c>
    </row>
    <row r="932" spans="1:19" hidden="1" outlineLevel="2" x14ac:dyDescent="0.25">
      <c r="A932" s="194" t="s">
        <v>9513</v>
      </c>
      <c r="B932" s="193">
        <v>41121</v>
      </c>
      <c r="C932" s="194" t="s">
        <v>20</v>
      </c>
      <c r="D932" s="194" t="s">
        <v>9574</v>
      </c>
      <c r="E932" s="194" t="s">
        <v>20</v>
      </c>
      <c r="F932" s="194" t="s">
        <v>9575</v>
      </c>
      <c r="G932" s="191">
        <v>0</v>
      </c>
      <c r="H932" s="192">
        <v>65.81</v>
      </c>
      <c r="I932" s="191">
        <v>2012</v>
      </c>
      <c r="J932" s="191">
        <v>155107</v>
      </c>
      <c r="K932" s="194" t="s">
        <v>9522</v>
      </c>
      <c r="L932" s="194" t="s">
        <v>20</v>
      </c>
      <c r="M932" s="194" t="s">
        <v>9522</v>
      </c>
      <c r="N932" s="194" t="s">
        <v>20</v>
      </c>
      <c r="O932" s="191">
        <v>0</v>
      </c>
      <c r="P932" s="194" t="s">
        <v>9512</v>
      </c>
      <c r="Q932" s="194" t="s">
        <v>329</v>
      </c>
      <c r="R932" s="194" t="s">
        <v>325</v>
      </c>
      <c r="S932" s="194" t="s">
        <v>2425</v>
      </c>
    </row>
    <row r="933" spans="1:19" outlineLevel="1" collapsed="1" x14ac:dyDescent="0.25">
      <c r="A933" s="194" t="s">
        <v>9513</v>
      </c>
      <c r="B933" s="193"/>
      <c r="C933" s="194"/>
      <c r="D933" s="195" t="s">
        <v>9576</v>
      </c>
      <c r="E933" s="194"/>
      <c r="F933" s="194"/>
      <c r="G933" s="191"/>
      <c r="H933" s="192">
        <v>4789.0900000000011</v>
      </c>
      <c r="I933" s="191"/>
      <c r="J933" s="191"/>
      <c r="K933" s="194"/>
      <c r="L933" s="194"/>
      <c r="M933" s="194"/>
      <c r="N933" s="194"/>
      <c r="O933" s="191"/>
      <c r="P933" s="194"/>
      <c r="Q933" s="194"/>
      <c r="R933" s="194"/>
      <c r="S933" s="194"/>
    </row>
    <row r="934" spans="1:19" hidden="1" outlineLevel="2" x14ac:dyDescent="0.25">
      <c r="A934" s="194"/>
      <c r="B934" s="193">
        <v>41124</v>
      </c>
      <c r="C934" s="194" t="s">
        <v>9577</v>
      </c>
      <c r="D934" s="194" t="s">
        <v>8383</v>
      </c>
      <c r="E934" s="194" t="s">
        <v>507</v>
      </c>
      <c r="F934" s="194" t="s">
        <v>9578</v>
      </c>
      <c r="G934" s="191">
        <v>0</v>
      </c>
      <c r="H934" s="192">
        <v>615.34</v>
      </c>
      <c r="I934" s="191">
        <v>2012</v>
      </c>
      <c r="J934" s="191">
        <v>159621</v>
      </c>
      <c r="K934" s="194" t="s">
        <v>3071</v>
      </c>
      <c r="L934" s="194" t="s">
        <v>508</v>
      </c>
      <c r="M934" s="194" t="s">
        <v>3072</v>
      </c>
      <c r="N934" s="194" t="s">
        <v>20</v>
      </c>
      <c r="O934" s="191">
        <v>0</v>
      </c>
      <c r="P934" s="194" t="s">
        <v>9512</v>
      </c>
      <c r="Q934" s="194" t="s">
        <v>329</v>
      </c>
      <c r="R934" s="194" t="s">
        <v>384</v>
      </c>
      <c r="S934" s="194" t="s">
        <v>2425</v>
      </c>
    </row>
    <row r="935" spans="1:19" hidden="1" outlineLevel="2" x14ac:dyDescent="0.25">
      <c r="A935" s="194" t="s">
        <v>9513</v>
      </c>
      <c r="B935" s="193">
        <v>41182</v>
      </c>
      <c r="C935" s="194" t="s">
        <v>20</v>
      </c>
      <c r="D935" s="194" t="s">
        <v>8383</v>
      </c>
      <c r="E935" s="194" t="s">
        <v>20</v>
      </c>
      <c r="F935" s="194" t="s">
        <v>9579</v>
      </c>
      <c r="G935" s="191">
        <v>0</v>
      </c>
      <c r="H935" s="192">
        <v>11.02</v>
      </c>
      <c r="I935" s="191">
        <v>2012</v>
      </c>
      <c r="J935" s="191">
        <v>170855</v>
      </c>
      <c r="K935" s="194" t="s">
        <v>3077</v>
      </c>
      <c r="L935" s="194" t="s">
        <v>20</v>
      </c>
      <c r="M935" s="194" t="s">
        <v>3077</v>
      </c>
      <c r="N935" s="194" t="s">
        <v>20</v>
      </c>
      <c r="O935" s="191">
        <v>0</v>
      </c>
      <c r="P935" s="194" t="s">
        <v>9512</v>
      </c>
      <c r="Q935" s="194" t="s">
        <v>329</v>
      </c>
      <c r="R935" s="194" t="s">
        <v>325</v>
      </c>
      <c r="S935" s="194" t="s">
        <v>2425</v>
      </c>
    </row>
    <row r="936" spans="1:19" hidden="1" outlineLevel="2" x14ac:dyDescent="0.25">
      <c r="A936" s="194" t="s">
        <v>9513</v>
      </c>
      <c r="B936" s="193">
        <v>41121</v>
      </c>
      <c r="C936" s="194" t="s">
        <v>20</v>
      </c>
      <c r="D936" s="194" t="s">
        <v>9580</v>
      </c>
      <c r="E936" s="194" t="s">
        <v>20</v>
      </c>
      <c r="F936" s="194" t="s">
        <v>9581</v>
      </c>
      <c r="G936" s="191">
        <v>0</v>
      </c>
      <c r="H936" s="192">
        <v>79.84</v>
      </c>
      <c r="I936" s="191">
        <v>2012</v>
      </c>
      <c r="J936" s="191">
        <v>155108</v>
      </c>
      <c r="K936" s="194" t="s">
        <v>9522</v>
      </c>
      <c r="L936" s="194" t="s">
        <v>20</v>
      </c>
      <c r="M936" s="194" t="s">
        <v>9522</v>
      </c>
      <c r="N936" s="194" t="s">
        <v>20</v>
      </c>
      <c r="O936" s="191">
        <v>0</v>
      </c>
      <c r="P936" s="194" t="s">
        <v>9512</v>
      </c>
      <c r="Q936" s="194" t="s">
        <v>329</v>
      </c>
      <c r="R936" s="194" t="s">
        <v>325</v>
      </c>
      <c r="S936" s="194" t="s">
        <v>2425</v>
      </c>
    </row>
    <row r="937" spans="1:19" outlineLevel="1" collapsed="1" x14ac:dyDescent="0.25">
      <c r="A937" s="194" t="s">
        <v>9513</v>
      </c>
      <c r="B937" s="193"/>
      <c r="C937" s="194"/>
      <c r="D937" s="195" t="s">
        <v>9582</v>
      </c>
      <c r="E937" s="194"/>
      <c r="F937" s="194"/>
      <c r="G937" s="191"/>
      <c r="H937" s="192">
        <v>706.2</v>
      </c>
      <c r="I937" s="191"/>
      <c r="J937" s="191"/>
      <c r="K937" s="194"/>
      <c r="L937" s="194"/>
      <c r="M937" s="194"/>
      <c r="N937" s="194"/>
      <c r="O937" s="191"/>
      <c r="P937" s="194"/>
      <c r="Q937" s="194"/>
      <c r="R937" s="194"/>
      <c r="S937" s="194"/>
    </row>
    <row r="938" spans="1:19" hidden="1" outlineLevel="2" x14ac:dyDescent="0.25">
      <c r="A938" s="194"/>
      <c r="B938" s="193">
        <v>41093</v>
      </c>
      <c r="C938" s="194" t="s">
        <v>9583</v>
      </c>
      <c r="D938" s="194" t="s">
        <v>8384</v>
      </c>
      <c r="E938" s="194" t="s">
        <v>603</v>
      </c>
      <c r="F938" s="194" t="s">
        <v>9584</v>
      </c>
      <c r="G938" s="191">
        <v>0</v>
      </c>
      <c r="H938" s="192">
        <v>2606.16</v>
      </c>
      <c r="I938" s="191">
        <v>2012</v>
      </c>
      <c r="J938" s="191">
        <v>153319</v>
      </c>
      <c r="K938" s="194" t="s">
        <v>8600</v>
      </c>
      <c r="L938" s="194" t="s">
        <v>604</v>
      </c>
      <c r="M938" s="194" t="s">
        <v>8602</v>
      </c>
      <c r="N938" s="194" t="s">
        <v>20</v>
      </c>
      <c r="O938" s="191">
        <v>0</v>
      </c>
      <c r="P938" s="194" t="s">
        <v>9512</v>
      </c>
      <c r="Q938" s="194" t="s">
        <v>329</v>
      </c>
      <c r="R938" s="194" t="s">
        <v>384</v>
      </c>
      <c r="S938" s="194" t="s">
        <v>2425</v>
      </c>
    </row>
    <row r="939" spans="1:19" hidden="1" outlineLevel="2" x14ac:dyDescent="0.25">
      <c r="A939" s="194" t="s">
        <v>9513</v>
      </c>
      <c r="B939" s="193">
        <v>41095</v>
      </c>
      <c r="C939" s="194" t="s">
        <v>9585</v>
      </c>
      <c r="D939" s="194" t="s">
        <v>8384</v>
      </c>
      <c r="E939" s="194" t="s">
        <v>3191</v>
      </c>
      <c r="F939" s="194" t="s">
        <v>9584</v>
      </c>
      <c r="G939" s="191">
        <v>0</v>
      </c>
      <c r="H939" s="192">
        <v>238.07</v>
      </c>
      <c r="I939" s="191">
        <v>2012</v>
      </c>
      <c r="J939" s="191">
        <v>153680</v>
      </c>
      <c r="K939" s="194" t="s">
        <v>3069</v>
      </c>
      <c r="L939" s="194" t="s">
        <v>3194</v>
      </c>
      <c r="M939" s="194" t="s">
        <v>3070</v>
      </c>
      <c r="N939" s="194" t="s">
        <v>20</v>
      </c>
      <c r="O939" s="191">
        <v>0</v>
      </c>
      <c r="P939" s="194" t="s">
        <v>9512</v>
      </c>
      <c r="Q939" s="194" t="s">
        <v>329</v>
      </c>
      <c r="R939" s="194" t="s">
        <v>384</v>
      </c>
      <c r="S939" s="194" t="s">
        <v>2425</v>
      </c>
    </row>
    <row r="940" spans="1:19" hidden="1" outlineLevel="2" x14ac:dyDescent="0.25">
      <c r="A940" s="194" t="s">
        <v>9513</v>
      </c>
      <c r="B940" s="193">
        <v>41108</v>
      </c>
      <c r="C940" s="194" t="s">
        <v>9586</v>
      </c>
      <c r="D940" s="194" t="s">
        <v>8384</v>
      </c>
      <c r="E940" s="194" t="s">
        <v>507</v>
      </c>
      <c r="F940" s="194" t="s">
        <v>9584</v>
      </c>
      <c r="G940" s="191">
        <v>0</v>
      </c>
      <c r="H940" s="192">
        <v>890.08</v>
      </c>
      <c r="I940" s="191">
        <v>2012</v>
      </c>
      <c r="J940" s="191">
        <v>155631</v>
      </c>
      <c r="K940" s="194" t="s">
        <v>3082</v>
      </c>
      <c r="L940" s="194" t="s">
        <v>508</v>
      </c>
      <c r="M940" s="194" t="s">
        <v>3083</v>
      </c>
      <c r="N940" s="194" t="s">
        <v>20</v>
      </c>
      <c r="O940" s="191">
        <v>0</v>
      </c>
      <c r="P940" s="194" t="s">
        <v>9512</v>
      </c>
      <c r="Q940" s="194" t="s">
        <v>329</v>
      </c>
      <c r="R940" s="194" t="s">
        <v>384</v>
      </c>
      <c r="S940" s="194" t="s">
        <v>2425</v>
      </c>
    </row>
    <row r="941" spans="1:19" hidden="1" outlineLevel="2" x14ac:dyDescent="0.25">
      <c r="A941" s="194" t="s">
        <v>9513</v>
      </c>
      <c r="B941" s="193">
        <v>41120</v>
      </c>
      <c r="C941" s="194" t="s">
        <v>9587</v>
      </c>
      <c r="D941" s="194" t="s">
        <v>8384</v>
      </c>
      <c r="E941" s="194" t="s">
        <v>9526</v>
      </c>
      <c r="F941" s="194" t="s">
        <v>9588</v>
      </c>
      <c r="G941" s="191">
        <v>0</v>
      </c>
      <c r="H941" s="192">
        <v>212.76</v>
      </c>
      <c r="I941" s="191">
        <v>2012</v>
      </c>
      <c r="J941" s="191">
        <v>158886</v>
      </c>
      <c r="K941" s="194" t="s">
        <v>3086</v>
      </c>
      <c r="L941" s="194" t="s">
        <v>9528</v>
      </c>
      <c r="M941" s="194" t="s">
        <v>3087</v>
      </c>
      <c r="N941" s="194" t="s">
        <v>20</v>
      </c>
      <c r="O941" s="191">
        <v>0</v>
      </c>
      <c r="P941" s="194" t="s">
        <v>9512</v>
      </c>
      <c r="Q941" s="194" t="s">
        <v>329</v>
      </c>
      <c r="R941" s="194" t="s">
        <v>827</v>
      </c>
      <c r="S941" s="194" t="s">
        <v>2425</v>
      </c>
    </row>
    <row r="942" spans="1:19" hidden="1" outlineLevel="2" x14ac:dyDescent="0.25">
      <c r="A942" s="194" t="s">
        <v>9513</v>
      </c>
      <c r="B942" s="193">
        <v>41124</v>
      </c>
      <c r="C942" s="194" t="s">
        <v>9589</v>
      </c>
      <c r="D942" s="194" t="s">
        <v>8384</v>
      </c>
      <c r="E942" s="194" t="s">
        <v>603</v>
      </c>
      <c r="F942" s="194" t="s">
        <v>9584</v>
      </c>
      <c r="G942" s="191">
        <v>0</v>
      </c>
      <c r="H942" s="192">
        <v>472.55</v>
      </c>
      <c r="I942" s="191">
        <v>2012</v>
      </c>
      <c r="J942" s="191">
        <v>159624</v>
      </c>
      <c r="K942" s="194" t="s">
        <v>3071</v>
      </c>
      <c r="L942" s="194" t="s">
        <v>604</v>
      </c>
      <c r="M942" s="194" t="s">
        <v>3072</v>
      </c>
      <c r="N942" s="194" t="s">
        <v>20</v>
      </c>
      <c r="O942" s="191">
        <v>0</v>
      </c>
      <c r="P942" s="194" t="s">
        <v>9512</v>
      </c>
      <c r="Q942" s="194" t="s">
        <v>329</v>
      </c>
      <c r="R942" s="194" t="s">
        <v>384</v>
      </c>
      <c r="S942" s="194" t="s">
        <v>2425</v>
      </c>
    </row>
    <row r="943" spans="1:19" hidden="1" outlineLevel="2" x14ac:dyDescent="0.25">
      <c r="A943" s="194" t="s">
        <v>9513</v>
      </c>
      <c r="B943" s="193">
        <v>41124</v>
      </c>
      <c r="C943" s="194" t="s">
        <v>9589</v>
      </c>
      <c r="D943" s="194" t="s">
        <v>8384</v>
      </c>
      <c r="E943" s="194" t="s">
        <v>603</v>
      </c>
      <c r="F943" s="194" t="s">
        <v>9584</v>
      </c>
      <c r="G943" s="191">
        <v>0</v>
      </c>
      <c r="H943" s="192">
        <v>1.08</v>
      </c>
      <c r="I943" s="191">
        <v>2012</v>
      </c>
      <c r="J943" s="191">
        <v>159624</v>
      </c>
      <c r="K943" s="194" t="s">
        <v>3071</v>
      </c>
      <c r="L943" s="194" t="s">
        <v>604</v>
      </c>
      <c r="M943" s="194" t="s">
        <v>3072</v>
      </c>
      <c r="N943" s="194" t="s">
        <v>20</v>
      </c>
      <c r="O943" s="191">
        <v>0</v>
      </c>
      <c r="P943" s="194" t="s">
        <v>9512</v>
      </c>
      <c r="Q943" s="194" t="s">
        <v>329</v>
      </c>
      <c r="R943" s="194" t="s">
        <v>384</v>
      </c>
      <c r="S943" s="194" t="s">
        <v>2425</v>
      </c>
    </row>
    <row r="944" spans="1:19" hidden="1" outlineLevel="2" x14ac:dyDescent="0.25">
      <c r="A944" s="194" t="s">
        <v>9513</v>
      </c>
      <c r="B944" s="193">
        <v>41129</v>
      </c>
      <c r="C944" s="194" t="s">
        <v>9590</v>
      </c>
      <c r="D944" s="194" t="s">
        <v>8384</v>
      </c>
      <c r="E944" s="194" t="s">
        <v>541</v>
      </c>
      <c r="F944" s="194" t="s">
        <v>9584</v>
      </c>
      <c r="G944" s="191">
        <v>0</v>
      </c>
      <c r="H944" s="192">
        <v>1900</v>
      </c>
      <c r="I944" s="191">
        <v>2012</v>
      </c>
      <c r="J944" s="191">
        <v>160869</v>
      </c>
      <c r="K944" s="194" t="s">
        <v>3073</v>
      </c>
      <c r="L944" s="194" t="s">
        <v>542</v>
      </c>
      <c r="M944" s="194" t="s">
        <v>3074</v>
      </c>
      <c r="N944" s="194" t="s">
        <v>20</v>
      </c>
      <c r="O944" s="191">
        <v>0</v>
      </c>
      <c r="P944" s="194" t="s">
        <v>9512</v>
      </c>
      <c r="Q944" s="194" t="s">
        <v>329</v>
      </c>
      <c r="R944" s="194" t="s">
        <v>384</v>
      </c>
      <c r="S944" s="194" t="s">
        <v>2425</v>
      </c>
    </row>
    <row r="945" spans="1:19" hidden="1" outlineLevel="2" x14ac:dyDescent="0.25">
      <c r="A945" s="194" t="s">
        <v>9513</v>
      </c>
      <c r="B945" s="193">
        <v>41129</v>
      </c>
      <c r="C945" s="194" t="s">
        <v>9590</v>
      </c>
      <c r="D945" s="194" t="s">
        <v>8384</v>
      </c>
      <c r="E945" s="194" t="s">
        <v>541</v>
      </c>
      <c r="F945" s="194" t="s">
        <v>9584</v>
      </c>
      <c r="G945" s="191">
        <v>0</v>
      </c>
      <c r="H945" s="192">
        <v>35</v>
      </c>
      <c r="I945" s="191">
        <v>2012</v>
      </c>
      <c r="J945" s="191">
        <v>160869</v>
      </c>
      <c r="K945" s="194" t="s">
        <v>3073</v>
      </c>
      <c r="L945" s="194" t="s">
        <v>542</v>
      </c>
      <c r="M945" s="194" t="s">
        <v>3074</v>
      </c>
      <c r="N945" s="194" t="s">
        <v>20</v>
      </c>
      <c r="O945" s="191">
        <v>0</v>
      </c>
      <c r="P945" s="194" t="s">
        <v>9512</v>
      </c>
      <c r="Q945" s="194" t="s">
        <v>329</v>
      </c>
      <c r="R945" s="194" t="s">
        <v>384</v>
      </c>
      <c r="S945" s="194" t="s">
        <v>2425</v>
      </c>
    </row>
    <row r="946" spans="1:19" hidden="1" outlineLevel="2" x14ac:dyDescent="0.25">
      <c r="A946" s="194" t="s">
        <v>9513</v>
      </c>
      <c r="B946" s="193">
        <v>41129</v>
      </c>
      <c r="C946" s="194" t="s">
        <v>9591</v>
      </c>
      <c r="D946" s="194" t="s">
        <v>8384</v>
      </c>
      <c r="E946" s="194" t="s">
        <v>541</v>
      </c>
      <c r="F946" s="194" t="s">
        <v>9584</v>
      </c>
      <c r="G946" s="191">
        <v>0</v>
      </c>
      <c r="H946" s="192">
        <v>1935</v>
      </c>
      <c r="I946" s="191">
        <v>2012</v>
      </c>
      <c r="J946" s="191">
        <v>160872</v>
      </c>
      <c r="K946" s="194" t="s">
        <v>3073</v>
      </c>
      <c r="L946" s="194" t="s">
        <v>542</v>
      </c>
      <c r="M946" s="194" t="s">
        <v>3074</v>
      </c>
      <c r="N946" s="194" t="s">
        <v>20</v>
      </c>
      <c r="O946" s="191">
        <v>0</v>
      </c>
      <c r="P946" s="194" t="s">
        <v>9512</v>
      </c>
      <c r="Q946" s="194" t="s">
        <v>329</v>
      </c>
      <c r="R946" s="194" t="s">
        <v>384</v>
      </c>
      <c r="S946" s="194" t="s">
        <v>2425</v>
      </c>
    </row>
    <row r="947" spans="1:19" hidden="1" outlineLevel="2" x14ac:dyDescent="0.25">
      <c r="A947" s="194" t="s">
        <v>9513</v>
      </c>
      <c r="B947" s="193">
        <v>41129</v>
      </c>
      <c r="C947" s="194" t="s">
        <v>9592</v>
      </c>
      <c r="D947" s="194" t="s">
        <v>8384</v>
      </c>
      <c r="E947" s="194" t="s">
        <v>414</v>
      </c>
      <c r="F947" s="194" t="s">
        <v>9584</v>
      </c>
      <c r="G947" s="191">
        <v>0</v>
      </c>
      <c r="H947" s="192">
        <v>289.89999999999998</v>
      </c>
      <c r="I947" s="191">
        <v>2012</v>
      </c>
      <c r="J947" s="191">
        <v>160901</v>
      </c>
      <c r="K947" s="194" t="s">
        <v>3073</v>
      </c>
      <c r="L947" s="194" t="s">
        <v>415</v>
      </c>
      <c r="M947" s="194" t="s">
        <v>3074</v>
      </c>
      <c r="N947" s="194" t="s">
        <v>20</v>
      </c>
      <c r="O947" s="191">
        <v>0</v>
      </c>
      <c r="P947" s="194" t="s">
        <v>9512</v>
      </c>
      <c r="Q947" s="194" t="s">
        <v>329</v>
      </c>
      <c r="R947" s="194" t="s">
        <v>384</v>
      </c>
      <c r="S947" s="194" t="s">
        <v>2425</v>
      </c>
    </row>
    <row r="948" spans="1:19" hidden="1" outlineLevel="2" x14ac:dyDescent="0.25">
      <c r="A948" s="194" t="s">
        <v>9513</v>
      </c>
      <c r="B948" s="193">
        <v>41129</v>
      </c>
      <c r="C948" s="194" t="s">
        <v>9592</v>
      </c>
      <c r="D948" s="194" t="s">
        <v>8384</v>
      </c>
      <c r="E948" s="194" t="s">
        <v>414</v>
      </c>
      <c r="F948" s="194" t="s">
        <v>9584</v>
      </c>
      <c r="G948" s="191">
        <v>0</v>
      </c>
      <c r="H948" s="192">
        <v>6.59</v>
      </c>
      <c r="I948" s="191">
        <v>2012</v>
      </c>
      <c r="J948" s="191">
        <v>160901</v>
      </c>
      <c r="K948" s="194" t="s">
        <v>3073</v>
      </c>
      <c r="L948" s="194" t="s">
        <v>415</v>
      </c>
      <c r="M948" s="194" t="s">
        <v>3074</v>
      </c>
      <c r="N948" s="194" t="s">
        <v>20</v>
      </c>
      <c r="O948" s="191">
        <v>0</v>
      </c>
      <c r="P948" s="194" t="s">
        <v>9512</v>
      </c>
      <c r="Q948" s="194" t="s">
        <v>329</v>
      </c>
      <c r="R948" s="194" t="s">
        <v>384</v>
      </c>
      <c r="S948" s="194" t="s">
        <v>2425</v>
      </c>
    </row>
    <row r="949" spans="1:19" hidden="1" outlineLevel="2" x14ac:dyDescent="0.25">
      <c r="A949" s="194" t="s">
        <v>9513</v>
      </c>
      <c r="B949" s="193">
        <v>41132</v>
      </c>
      <c r="C949" s="194" t="s">
        <v>9593</v>
      </c>
      <c r="D949" s="194" t="s">
        <v>8384</v>
      </c>
      <c r="E949" s="194" t="s">
        <v>541</v>
      </c>
      <c r="F949" s="194" t="s">
        <v>9584</v>
      </c>
      <c r="G949" s="191">
        <v>0</v>
      </c>
      <c r="H949" s="192">
        <v>1935</v>
      </c>
      <c r="I949" s="191">
        <v>2012</v>
      </c>
      <c r="J949" s="191">
        <v>161090</v>
      </c>
      <c r="K949" s="194" t="s">
        <v>3150</v>
      </c>
      <c r="L949" s="194" t="s">
        <v>542</v>
      </c>
      <c r="M949" s="194" t="s">
        <v>3151</v>
      </c>
      <c r="N949" s="194" t="s">
        <v>20</v>
      </c>
      <c r="O949" s="191">
        <v>0</v>
      </c>
      <c r="P949" s="194" t="s">
        <v>9512</v>
      </c>
      <c r="Q949" s="194" t="s">
        <v>329</v>
      </c>
      <c r="R949" s="194" t="s">
        <v>384</v>
      </c>
      <c r="S949" s="194" t="s">
        <v>2425</v>
      </c>
    </row>
    <row r="950" spans="1:19" hidden="1" outlineLevel="2" x14ac:dyDescent="0.25">
      <c r="A950" s="194" t="s">
        <v>9513</v>
      </c>
      <c r="B950" s="193">
        <v>41132</v>
      </c>
      <c r="C950" s="194" t="s">
        <v>9593</v>
      </c>
      <c r="D950" s="194" t="s">
        <v>8384</v>
      </c>
      <c r="E950" s="194" t="s">
        <v>541</v>
      </c>
      <c r="F950" s="194" t="s">
        <v>9584</v>
      </c>
      <c r="G950" s="191">
        <v>0</v>
      </c>
      <c r="H950" s="192">
        <v>3</v>
      </c>
      <c r="I950" s="191">
        <v>2012</v>
      </c>
      <c r="J950" s="191">
        <v>161090</v>
      </c>
      <c r="K950" s="194" t="s">
        <v>3150</v>
      </c>
      <c r="L950" s="194" t="s">
        <v>542</v>
      </c>
      <c r="M950" s="194" t="s">
        <v>3151</v>
      </c>
      <c r="N950" s="194" t="s">
        <v>20</v>
      </c>
      <c r="O950" s="191">
        <v>0</v>
      </c>
      <c r="P950" s="194" t="s">
        <v>9512</v>
      </c>
      <c r="Q950" s="194" t="s">
        <v>329</v>
      </c>
      <c r="R950" s="194" t="s">
        <v>384</v>
      </c>
      <c r="S950" s="194" t="s">
        <v>2425</v>
      </c>
    </row>
    <row r="951" spans="1:19" hidden="1" outlineLevel="2" x14ac:dyDescent="0.25">
      <c r="A951" s="194" t="s">
        <v>9513</v>
      </c>
      <c r="B951" s="193">
        <v>41132</v>
      </c>
      <c r="C951" s="194" t="s">
        <v>9594</v>
      </c>
      <c r="D951" s="194" t="s">
        <v>8384</v>
      </c>
      <c r="E951" s="194" t="s">
        <v>603</v>
      </c>
      <c r="F951" s="194" t="s">
        <v>9584</v>
      </c>
      <c r="G951" s="191">
        <v>0</v>
      </c>
      <c r="H951" s="192">
        <v>2606.16</v>
      </c>
      <c r="I951" s="191">
        <v>2012</v>
      </c>
      <c r="J951" s="191">
        <v>161091</v>
      </c>
      <c r="K951" s="194" t="s">
        <v>3150</v>
      </c>
      <c r="L951" s="194" t="s">
        <v>604</v>
      </c>
      <c r="M951" s="194" t="s">
        <v>3151</v>
      </c>
      <c r="N951" s="194" t="s">
        <v>20</v>
      </c>
      <c r="O951" s="191">
        <v>0</v>
      </c>
      <c r="P951" s="194" t="s">
        <v>9512</v>
      </c>
      <c r="Q951" s="194" t="s">
        <v>329</v>
      </c>
      <c r="R951" s="194" t="s">
        <v>384</v>
      </c>
      <c r="S951" s="194" t="s">
        <v>2425</v>
      </c>
    </row>
    <row r="952" spans="1:19" hidden="1" outlineLevel="2" x14ac:dyDescent="0.25">
      <c r="A952" s="194" t="s">
        <v>9513</v>
      </c>
      <c r="B952" s="193">
        <v>41132</v>
      </c>
      <c r="C952" s="194" t="s">
        <v>9594</v>
      </c>
      <c r="D952" s="194" t="s">
        <v>8384</v>
      </c>
      <c r="E952" s="194" t="s">
        <v>603</v>
      </c>
      <c r="F952" s="194" t="s">
        <v>9584</v>
      </c>
      <c r="G952" s="191">
        <v>0</v>
      </c>
      <c r="H952" s="192">
        <v>0.7</v>
      </c>
      <c r="I952" s="191">
        <v>2012</v>
      </c>
      <c r="J952" s="191">
        <v>161091</v>
      </c>
      <c r="K952" s="194" t="s">
        <v>3150</v>
      </c>
      <c r="L952" s="194" t="s">
        <v>604</v>
      </c>
      <c r="M952" s="194" t="s">
        <v>3151</v>
      </c>
      <c r="N952" s="194" t="s">
        <v>20</v>
      </c>
      <c r="O952" s="191">
        <v>0</v>
      </c>
      <c r="P952" s="194" t="s">
        <v>9512</v>
      </c>
      <c r="Q952" s="194" t="s">
        <v>329</v>
      </c>
      <c r="R952" s="194" t="s">
        <v>384</v>
      </c>
      <c r="S952" s="194" t="s">
        <v>2425</v>
      </c>
    </row>
    <row r="953" spans="1:19" hidden="1" outlineLevel="2" x14ac:dyDescent="0.25">
      <c r="A953" s="194" t="s">
        <v>9513</v>
      </c>
      <c r="B953" s="193">
        <v>41135</v>
      </c>
      <c r="C953" s="194" t="s">
        <v>9595</v>
      </c>
      <c r="D953" s="194" t="s">
        <v>8384</v>
      </c>
      <c r="E953" s="194" t="s">
        <v>2333</v>
      </c>
      <c r="F953" s="194" t="s">
        <v>9584</v>
      </c>
      <c r="G953" s="191">
        <v>0</v>
      </c>
      <c r="H953" s="192">
        <v>122.98</v>
      </c>
      <c r="I953" s="191">
        <v>2012</v>
      </c>
      <c r="J953" s="191">
        <v>161489</v>
      </c>
      <c r="K953" s="194" t="s">
        <v>3153</v>
      </c>
      <c r="L953" s="194" t="s">
        <v>2334</v>
      </c>
      <c r="M953" s="194" t="s">
        <v>3154</v>
      </c>
      <c r="N953" s="194" t="s">
        <v>20</v>
      </c>
      <c r="O953" s="191">
        <v>0</v>
      </c>
      <c r="P953" s="194" t="s">
        <v>9512</v>
      </c>
      <c r="Q953" s="194" t="s">
        <v>329</v>
      </c>
      <c r="R953" s="194" t="s">
        <v>384</v>
      </c>
      <c r="S953" s="194" t="s">
        <v>2425</v>
      </c>
    </row>
    <row r="954" spans="1:19" hidden="1" outlineLevel="2" x14ac:dyDescent="0.25">
      <c r="A954" s="194" t="s">
        <v>9513</v>
      </c>
      <c r="B954" s="193">
        <v>41137</v>
      </c>
      <c r="C954" s="194" t="s">
        <v>9596</v>
      </c>
      <c r="D954" s="194" t="s">
        <v>8384</v>
      </c>
      <c r="E954" s="194" t="s">
        <v>3231</v>
      </c>
      <c r="F954" s="194" t="s">
        <v>9597</v>
      </c>
      <c r="G954" s="191">
        <v>0</v>
      </c>
      <c r="H954" s="192">
        <v>2230</v>
      </c>
      <c r="I954" s="191">
        <v>2012</v>
      </c>
      <c r="J954" s="191">
        <v>161762</v>
      </c>
      <c r="K954" s="194" t="s">
        <v>3108</v>
      </c>
      <c r="L954" s="194" t="s">
        <v>3233</v>
      </c>
      <c r="M954" s="194" t="s">
        <v>3109</v>
      </c>
      <c r="N954" s="194" t="s">
        <v>20</v>
      </c>
      <c r="O954" s="191">
        <v>0</v>
      </c>
      <c r="P954" s="194" t="s">
        <v>9512</v>
      </c>
      <c r="Q954" s="194" t="s">
        <v>329</v>
      </c>
      <c r="R954" s="194" t="s">
        <v>384</v>
      </c>
      <c r="S954" s="194" t="s">
        <v>2425</v>
      </c>
    </row>
    <row r="955" spans="1:19" hidden="1" outlineLevel="2" x14ac:dyDescent="0.25">
      <c r="A955" s="194" t="s">
        <v>9513</v>
      </c>
      <c r="B955" s="193">
        <v>41149</v>
      </c>
      <c r="C955" s="194" t="s">
        <v>9598</v>
      </c>
      <c r="D955" s="194" t="s">
        <v>8384</v>
      </c>
      <c r="E955" s="194" t="s">
        <v>9526</v>
      </c>
      <c r="F955" s="194" t="s">
        <v>9588</v>
      </c>
      <c r="G955" s="191">
        <v>0</v>
      </c>
      <c r="H955" s="192">
        <v>2138.9299999999998</v>
      </c>
      <c r="I955" s="191">
        <v>2012</v>
      </c>
      <c r="J955" s="191">
        <v>165322</v>
      </c>
      <c r="K955" s="194" t="s">
        <v>3088</v>
      </c>
      <c r="L955" s="194" t="s">
        <v>9528</v>
      </c>
      <c r="M955" s="194" t="s">
        <v>3089</v>
      </c>
      <c r="N955" s="194" t="s">
        <v>20</v>
      </c>
      <c r="O955" s="191">
        <v>0</v>
      </c>
      <c r="P955" s="194" t="s">
        <v>9512</v>
      </c>
      <c r="Q955" s="194" t="s">
        <v>329</v>
      </c>
      <c r="R955" s="194" t="s">
        <v>827</v>
      </c>
      <c r="S955" s="194" t="s">
        <v>2425</v>
      </c>
    </row>
    <row r="956" spans="1:19" hidden="1" outlineLevel="2" x14ac:dyDescent="0.25">
      <c r="A956" s="194" t="s">
        <v>9513</v>
      </c>
      <c r="B956" s="193">
        <v>41176</v>
      </c>
      <c r="C956" s="194" t="s">
        <v>9599</v>
      </c>
      <c r="D956" s="194" t="s">
        <v>8384</v>
      </c>
      <c r="E956" s="194" t="s">
        <v>9600</v>
      </c>
      <c r="F956" s="194" t="s">
        <v>9597</v>
      </c>
      <c r="G956" s="191">
        <v>0</v>
      </c>
      <c r="H956" s="192">
        <v>2526.77</v>
      </c>
      <c r="I956" s="191">
        <v>2012</v>
      </c>
      <c r="J956" s="191">
        <v>168837</v>
      </c>
      <c r="K956" s="194" t="s">
        <v>9601</v>
      </c>
      <c r="L956" s="194" t="s">
        <v>9602</v>
      </c>
      <c r="M956" s="194" t="s">
        <v>9603</v>
      </c>
      <c r="N956" s="194" t="s">
        <v>20</v>
      </c>
      <c r="O956" s="191">
        <v>0</v>
      </c>
      <c r="P956" s="194" t="s">
        <v>9512</v>
      </c>
      <c r="Q956" s="194" t="s">
        <v>329</v>
      </c>
      <c r="R956" s="194" t="s">
        <v>384</v>
      </c>
      <c r="S956" s="194" t="s">
        <v>2425</v>
      </c>
    </row>
    <row r="957" spans="1:19" hidden="1" outlineLevel="2" x14ac:dyDescent="0.25">
      <c r="A957" s="194" t="s">
        <v>9513</v>
      </c>
      <c r="B957" s="193">
        <v>41182</v>
      </c>
      <c r="C957" s="194" t="s">
        <v>20</v>
      </c>
      <c r="D957" s="194" t="s">
        <v>8384</v>
      </c>
      <c r="E957" s="194" t="s">
        <v>20</v>
      </c>
      <c r="F957" s="194" t="s">
        <v>9604</v>
      </c>
      <c r="G957" s="191">
        <v>0</v>
      </c>
      <c r="H957" s="192">
        <v>334.53</v>
      </c>
      <c r="I957" s="191">
        <v>2012</v>
      </c>
      <c r="J957" s="191">
        <v>170856</v>
      </c>
      <c r="K957" s="194" t="s">
        <v>3077</v>
      </c>
      <c r="L957" s="194" t="s">
        <v>20</v>
      </c>
      <c r="M957" s="194" t="s">
        <v>3077</v>
      </c>
      <c r="N957" s="194" t="s">
        <v>20</v>
      </c>
      <c r="O957" s="191">
        <v>0</v>
      </c>
      <c r="P957" s="194" t="s">
        <v>9512</v>
      </c>
      <c r="Q957" s="194" t="s">
        <v>329</v>
      </c>
      <c r="R957" s="194" t="s">
        <v>325</v>
      </c>
      <c r="S957" s="194" t="s">
        <v>2425</v>
      </c>
    </row>
    <row r="958" spans="1:19" hidden="1" outlineLevel="2" x14ac:dyDescent="0.25">
      <c r="A958" s="194" t="s">
        <v>9513</v>
      </c>
      <c r="B958" s="193">
        <v>41121</v>
      </c>
      <c r="C958" s="194" t="s">
        <v>20</v>
      </c>
      <c r="D958" s="194" t="s">
        <v>9605</v>
      </c>
      <c r="E958" s="194" t="s">
        <v>20</v>
      </c>
      <c r="F958" s="194" t="s">
        <v>9606</v>
      </c>
      <c r="G958" s="191">
        <v>0</v>
      </c>
      <c r="H958" s="192">
        <v>948.08</v>
      </c>
      <c r="I958" s="191">
        <v>2012</v>
      </c>
      <c r="J958" s="191">
        <v>155109</v>
      </c>
      <c r="K958" s="194" t="s">
        <v>9522</v>
      </c>
      <c r="L958" s="194" t="s">
        <v>20</v>
      </c>
      <c r="M958" s="194" t="s">
        <v>9522</v>
      </c>
      <c r="N958" s="194" t="s">
        <v>20</v>
      </c>
      <c r="O958" s="191">
        <v>0</v>
      </c>
      <c r="P958" s="194" t="s">
        <v>9512</v>
      </c>
      <c r="Q958" s="194" t="s">
        <v>329</v>
      </c>
      <c r="R958" s="194" t="s">
        <v>325</v>
      </c>
      <c r="S958" s="194" t="s">
        <v>2425</v>
      </c>
    </row>
    <row r="959" spans="1:19" outlineLevel="1" collapsed="1" x14ac:dyDescent="0.25">
      <c r="A959" s="194" t="s">
        <v>9513</v>
      </c>
      <c r="B959" s="193"/>
      <c r="C959" s="194"/>
      <c r="D959" s="195" t="s">
        <v>9607</v>
      </c>
      <c r="E959" s="194"/>
      <c r="F959" s="194"/>
      <c r="G959" s="191"/>
      <c r="H959" s="192">
        <v>21433.34</v>
      </c>
      <c r="I959" s="191"/>
      <c r="J959" s="191"/>
      <c r="K959" s="194"/>
      <c r="L959" s="194"/>
      <c r="M959" s="194"/>
      <c r="N959" s="194"/>
      <c r="O959" s="191"/>
      <c r="P959" s="194"/>
      <c r="Q959" s="194"/>
      <c r="R959" s="194"/>
      <c r="S959" s="194"/>
    </row>
    <row r="960" spans="1:19" hidden="1" outlineLevel="2" x14ac:dyDescent="0.25">
      <c r="A960" s="194"/>
      <c r="B960" s="193">
        <v>41108</v>
      </c>
      <c r="C960" s="194" t="s">
        <v>9608</v>
      </c>
      <c r="D960" s="194" t="s">
        <v>8385</v>
      </c>
      <c r="E960" s="194" t="s">
        <v>3231</v>
      </c>
      <c r="F960" s="194" t="s">
        <v>9609</v>
      </c>
      <c r="G960" s="191">
        <v>0</v>
      </c>
      <c r="H960" s="192">
        <v>5625</v>
      </c>
      <c r="I960" s="191">
        <v>2012</v>
      </c>
      <c r="J960" s="191">
        <v>155619</v>
      </c>
      <c r="K960" s="194" t="s">
        <v>3082</v>
      </c>
      <c r="L960" s="194" t="s">
        <v>3233</v>
      </c>
      <c r="M960" s="194" t="s">
        <v>3083</v>
      </c>
      <c r="N960" s="194" t="s">
        <v>20</v>
      </c>
      <c r="O960" s="191">
        <v>0</v>
      </c>
      <c r="P960" s="194" t="s">
        <v>9512</v>
      </c>
      <c r="Q960" s="194" t="s">
        <v>329</v>
      </c>
      <c r="R960" s="194" t="s">
        <v>384</v>
      </c>
      <c r="S960" s="194" t="s">
        <v>2425</v>
      </c>
    </row>
    <row r="961" spans="1:19" hidden="1" outlineLevel="2" x14ac:dyDescent="0.25">
      <c r="A961" s="194" t="s">
        <v>9513</v>
      </c>
      <c r="B961" s="193">
        <v>41108</v>
      </c>
      <c r="C961" s="194" t="s">
        <v>9610</v>
      </c>
      <c r="D961" s="194" t="s">
        <v>8385</v>
      </c>
      <c r="E961" s="194" t="s">
        <v>9611</v>
      </c>
      <c r="F961" s="194" t="s">
        <v>9609</v>
      </c>
      <c r="G961" s="191">
        <v>0</v>
      </c>
      <c r="H961" s="192">
        <v>610.6</v>
      </c>
      <c r="I961" s="191">
        <v>2012</v>
      </c>
      <c r="J961" s="191">
        <v>155630</v>
      </c>
      <c r="K961" s="194" t="s">
        <v>3082</v>
      </c>
      <c r="L961" s="194" t="s">
        <v>9612</v>
      </c>
      <c r="M961" s="194" t="s">
        <v>3083</v>
      </c>
      <c r="N961" s="194" t="s">
        <v>20</v>
      </c>
      <c r="O961" s="191">
        <v>0</v>
      </c>
      <c r="P961" s="194" t="s">
        <v>9512</v>
      </c>
      <c r="Q961" s="194" t="s">
        <v>329</v>
      </c>
      <c r="R961" s="194" t="s">
        <v>384</v>
      </c>
      <c r="S961" s="194" t="s">
        <v>2425</v>
      </c>
    </row>
    <row r="962" spans="1:19" hidden="1" outlineLevel="2" x14ac:dyDescent="0.25">
      <c r="A962" s="194" t="s">
        <v>9513</v>
      </c>
      <c r="B962" s="193">
        <v>41120</v>
      </c>
      <c r="C962" s="194" t="s">
        <v>9613</v>
      </c>
      <c r="D962" s="194" t="s">
        <v>8385</v>
      </c>
      <c r="E962" s="194" t="s">
        <v>9526</v>
      </c>
      <c r="F962" s="194" t="s">
        <v>9614</v>
      </c>
      <c r="G962" s="191">
        <v>0</v>
      </c>
      <c r="H962" s="192">
        <v>184.31</v>
      </c>
      <c r="I962" s="191">
        <v>2012</v>
      </c>
      <c r="J962" s="191">
        <v>158887</v>
      </c>
      <c r="K962" s="194" t="s">
        <v>3086</v>
      </c>
      <c r="L962" s="194" t="s">
        <v>9528</v>
      </c>
      <c r="M962" s="194" t="s">
        <v>3087</v>
      </c>
      <c r="N962" s="194" t="s">
        <v>20</v>
      </c>
      <c r="O962" s="191">
        <v>0</v>
      </c>
      <c r="P962" s="194" t="s">
        <v>9512</v>
      </c>
      <c r="Q962" s="194" t="s">
        <v>329</v>
      </c>
      <c r="R962" s="194" t="s">
        <v>827</v>
      </c>
      <c r="S962" s="194" t="s">
        <v>2425</v>
      </c>
    </row>
    <row r="963" spans="1:19" hidden="1" outlineLevel="2" x14ac:dyDescent="0.25">
      <c r="A963" s="194" t="s">
        <v>9513</v>
      </c>
      <c r="B963" s="193">
        <v>41124</v>
      </c>
      <c r="C963" s="194" t="s">
        <v>9615</v>
      </c>
      <c r="D963" s="194" t="s">
        <v>8385</v>
      </c>
      <c r="E963" s="194" t="s">
        <v>507</v>
      </c>
      <c r="F963" s="194" t="s">
        <v>9616</v>
      </c>
      <c r="G963" s="191">
        <v>0</v>
      </c>
      <c r="H963" s="192">
        <v>285.29000000000002</v>
      </c>
      <c r="I963" s="191">
        <v>2012</v>
      </c>
      <c r="J963" s="191">
        <v>159625</v>
      </c>
      <c r="K963" s="194" t="s">
        <v>3071</v>
      </c>
      <c r="L963" s="194" t="s">
        <v>508</v>
      </c>
      <c r="M963" s="194" t="s">
        <v>3072</v>
      </c>
      <c r="N963" s="194" t="s">
        <v>20</v>
      </c>
      <c r="O963" s="191">
        <v>0</v>
      </c>
      <c r="P963" s="194" t="s">
        <v>9512</v>
      </c>
      <c r="Q963" s="194" t="s">
        <v>329</v>
      </c>
      <c r="R963" s="194" t="s">
        <v>384</v>
      </c>
      <c r="S963" s="194" t="s">
        <v>2425</v>
      </c>
    </row>
    <row r="964" spans="1:19" hidden="1" outlineLevel="2" x14ac:dyDescent="0.25">
      <c r="A964" s="194" t="s">
        <v>9513</v>
      </c>
      <c r="B964" s="193">
        <v>41149</v>
      </c>
      <c r="C964" s="194" t="s">
        <v>9617</v>
      </c>
      <c r="D964" s="194" t="s">
        <v>8385</v>
      </c>
      <c r="E964" s="194" t="s">
        <v>9526</v>
      </c>
      <c r="F964" s="194" t="s">
        <v>9614</v>
      </c>
      <c r="G964" s="191">
        <v>0</v>
      </c>
      <c r="H964" s="192">
        <v>59.79</v>
      </c>
      <c r="I964" s="191">
        <v>2012</v>
      </c>
      <c r="J964" s="191">
        <v>165321</v>
      </c>
      <c r="K964" s="194" t="s">
        <v>3088</v>
      </c>
      <c r="L964" s="194" t="s">
        <v>9528</v>
      </c>
      <c r="M964" s="194" t="s">
        <v>3089</v>
      </c>
      <c r="N964" s="194" t="s">
        <v>20</v>
      </c>
      <c r="O964" s="191">
        <v>0</v>
      </c>
      <c r="P964" s="194" t="s">
        <v>9512</v>
      </c>
      <c r="Q964" s="194" t="s">
        <v>329</v>
      </c>
      <c r="R964" s="194" t="s">
        <v>827</v>
      </c>
      <c r="S964" s="194" t="s">
        <v>2425</v>
      </c>
    </row>
    <row r="965" spans="1:19" hidden="1" outlineLevel="2" x14ac:dyDescent="0.25">
      <c r="A965" s="194" t="s">
        <v>9513</v>
      </c>
      <c r="B965" s="193">
        <v>41182</v>
      </c>
      <c r="C965" s="194" t="s">
        <v>20</v>
      </c>
      <c r="D965" s="194" t="s">
        <v>8385</v>
      </c>
      <c r="E965" s="194" t="s">
        <v>20</v>
      </c>
      <c r="F965" s="194" t="s">
        <v>9618</v>
      </c>
      <c r="G965" s="191">
        <v>0</v>
      </c>
      <c r="H965" s="192">
        <v>112.2</v>
      </c>
      <c r="I965" s="191">
        <v>2012</v>
      </c>
      <c r="J965" s="191">
        <v>170857</v>
      </c>
      <c r="K965" s="194" t="s">
        <v>3077</v>
      </c>
      <c r="L965" s="194" t="s">
        <v>20</v>
      </c>
      <c r="M965" s="194" t="s">
        <v>3077</v>
      </c>
      <c r="N965" s="194" t="s">
        <v>20</v>
      </c>
      <c r="O965" s="191">
        <v>0</v>
      </c>
      <c r="P965" s="194" t="s">
        <v>9512</v>
      </c>
      <c r="Q965" s="194" t="s">
        <v>329</v>
      </c>
      <c r="R965" s="194" t="s">
        <v>325</v>
      </c>
      <c r="S965" s="194" t="s">
        <v>2425</v>
      </c>
    </row>
    <row r="966" spans="1:19" hidden="1" outlineLevel="2" x14ac:dyDescent="0.25">
      <c r="A966" s="194" t="s">
        <v>9513</v>
      </c>
      <c r="B966" s="193">
        <v>41121</v>
      </c>
      <c r="C966" s="194" t="s">
        <v>20</v>
      </c>
      <c r="D966" s="194" t="s">
        <v>9619</v>
      </c>
      <c r="E966" s="194" t="s">
        <v>20</v>
      </c>
      <c r="F966" s="194" t="s">
        <v>9620</v>
      </c>
      <c r="G966" s="191">
        <v>0</v>
      </c>
      <c r="H966" s="192">
        <v>311.45</v>
      </c>
      <c r="I966" s="191">
        <v>2012</v>
      </c>
      <c r="J966" s="191">
        <v>155110</v>
      </c>
      <c r="K966" s="194" t="s">
        <v>9522</v>
      </c>
      <c r="L966" s="194" t="s">
        <v>20</v>
      </c>
      <c r="M966" s="194" t="s">
        <v>9522</v>
      </c>
      <c r="N966" s="194" t="s">
        <v>20</v>
      </c>
      <c r="O966" s="191">
        <v>0</v>
      </c>
      <c r="P966" s="194" t="s">
        <v>9512</v>
      </c>
      <c r="Q966" s="194" t="s">
        <v>329</v>
      </c>
      <c r="R966" s="194" t="s">
        <v>325</v>
      </c>
      <c r="S966" s="194" t="s">
        <v>2425</v>
      </c>
    </row>
    <row r="967" spans="1:19" outlineLevel="1" collapsed="1" x14ac:dyDescent="0.25">
      <c r="A967" s="194" t="s">
        <v>9513</v>
      </c>
      <c r="B967" s="193"/>
      <c r="C967" s="194"/>
      <c r="D967" s="195" t="s">
        <v>9621</v>
      </c>
      <c r="E967" s="194"/>
      <c r="F967" s="194"/>
      <c r="G967" s="191"/>
      <c r="H967" s="192">
        <v>7188.64</v>
      </c>
      <c r="I967" s="191"/>
      <c r="J967" s="191"/>
      <c r="K967" s="194"/>
      <c r="L967" s="194"/>
      <c r="M967" s="194"/>
      <c r="N967" s="194"/>
      <c r="O967" s="191"/>
      <c r="P967" s="194"/>
      <c r="Q967" s="194"/>
      <c r="R967" s="194"/>
      <c r="S967" s="194"/>
    </row>
    <row r="968" spans="1:19" hidden="1" outlineLevel="2" x14ac:dyDescent="0.25">
      <c r="A968" s="194"/>
      <c r="B968" s="193">
        <v>41095</v>
      </c>
      <c r="C968" s="194" t="s">
        <v>9622</v>
      </c>
      <c r="D968" s="194" t="s">
        <v>8386</v>
      </c>
      <c r="E968" s="194" t="s">
        <v>414</v>
      </c>
      <c r="F968" s="194" t="s">
        <v>9623</v>
      </c>
      <c r="G968" s="191">
        <v>0</v>
      </c>
      <c r="H968" s="192">
        <v>759.54</v>
      </c>
      <c r="I968" s="191">
        <v>2012</v>
      </c>
      <c r="J968" s="191">
        <v>153685</v>
      </c>
      <c r="K968" s="194" t="s">
        <v>3069</v>
      </c>
      <c r="L968" s="194" t="s">
        <v>415</v>
      </c>
      <c r="M968" s="194" t="s">
        <v>3070</v>
      </c>
      <c r="N968" s="194" t="s">
        <v>20</v>
      </c>
      <c r="O968" s="191">
        <v>0</v>
      </c>
      <c r="P968" s="194" t="s">
        <v>9512</v>
      </c>
      <c r="Q968" s="194" t="s">
        <v>329</v>
      </c>
      <c r="R968" s="194" t="s">
        <v>384</v>
      </c>
      <c r="S968" s="194" t="s">
        <v>2425</v>
      </c>
    </row>
    <row r="969" spans="1:19" hidden="1" outlineLevel="2" x14ac:dyDescent="0.25">
      <c r="A969" s="194" t="s">
        <v>9513</v>
      </c>
      <c r="B969" s="193">
        <v>41101</v>
      </c>
      <c r="C969" s="194" t="s">
        <v>9624</v>
      </c>
      <c r="D969" s="194" t="s">
        <v>8386</v>
      </c>
      <c r="E969" s="194" t="s">
        <v>507</v>
      </c>
      <c r="F969" s="194" t="s">
        <v>9623</v>
      </c>
      <c r="G969" s="191">
        <v>0</v>
      </c>
      <c r="H969" s="192">
        <v>149.57</v>
      </c>
      <c r="I969" s="191">
        <v>2012</v>
      </c>
      <c r="J969" s="191">
        <v>154938</v>
      </c>
      <c r="K969" s="194" t="s">
        <v>3115</v>
      </c>
      <c r="L969" s="194" t="s">
        <v>508</v>
      </c>
      <c r="M969" s="194" t="s">
        <v>3117</v>
      </c>
      <c r="N969" s="194" t="s">
        <v>20</v>
      </c>
      <c r="O969" s="191">
        <v>0</v>
      </c>
      <c r="P969" s="194" t="s">
        <v>9512</v>
      </c>
      <c r="Q969" s="194" t="s">
        <v>329</v>
      </c>
      <c r="R969" s="194" t="s">
        <v>384</v>
      </c>
      <c r="S969" s="194" t="s">
        <v>2425</v>
      </c>
    </row>
    <row r="970" spans="1:19" hidden="1" outlineLevel="2" x14ac:dyDescent="0.25">
      <c r="A970" s="194" t="s">
        <v>9513</v>
      </c>
      <c r="B970" s="193">
        <v>41101</v>
      </c>
      <c r="C970" s="194" t="s">
        <v>9624</v>
      </c>
      <c r="D970" s="194" t="s">
        <v>8386</v>
      </c>
      <c r="E970" s="194" t="s">
        <v>507</v>
      </c>
      <c r="F970" s="194" t="s">
        <v>9623</v>
      </c>
      <c r="G970" s="191">
        <v>0</v>
      </c>
      <c r="H970" s="192">
        <v>3.86</v>
      </c>
      <c r="I970" s="191">
        <v>2012</v>
      </c>
      <c r="J970" s="191">
        <v>154938</v>
      </c>
      <c r="K970" s="194" t="s">
        <v>3115</v>
      </c>
      <c r="L970" s="194" t="s">
        <v>508</v>
      </c>
      <c r="M970" s="194" t="s">
        <v>3117</v>
      </c>
      <c r="N970" s="194" t="s">
        <v>20</v>
      </c>
      <c r="O970" s="191">
        <v>0</v>
      </c>
      <c r="P970" s="194" t="s">
        <v>9512</v>
      </c>
      <c r="Q970" s="194" t="s">
        <v>329</v>
      </c>
      <c r="R970" s="194" t="s">
        <v>384</v>
      </c>
      <c r="S970" s="194" t="s">
        <v>2425</v>
      </c>
    </row>
    <row r="971" spans="1:19" hidden="1" outlineLevel="2" x14ac:dyDescent="0.25">
      <c r="A971" s="194" t="s">
        <v>9513</v>
      </c>
      <c r="B971" s="193">
        <v>41108</v>
      </c>
      <c r="C971" s="194" t="s">
        <v>9625</v>
      </c>
      <c r="D971" s="194" t="s">
        <v>8386</v>
      </c>
      <c r="E971" s="194" t="s">
        <v>9626</v>
      </c>
      <c r="F971" s="194" t="s">
        <v>9623</v>
      </c>
      <c r="G971" s="191">
        <v>0</v>
      </c>
      <c r="H971" s="192">
        <v>1310</v>
      </c>
      <c r="I971" s="191">
        <v>2012</v>
      </c>
      <c r="J971" s="191">
        <v>155644</v>
      </c>
      <c r="K971" s="194" t="s">
        <v>3082</v>
      </c>
      <c r="L971" s="194" t="s">
        <v>9627</v>
      </c>
      <c r="M971" s="194" t="s">
        <v>3083</v>
      </c>
      <c r="N971" s="194" t="s">
        <v>20</v>
      </c>
      <c r="O971" s="191">
        <v>0</v>
      </c>
      <c r="P971" s="194" t="s">
        <v>9512</v>
      </c>
      <c r="Q971" s="194" t="s">
        <v>329</v>
      </c>
      <c r="R971" s="194" t="s">
        <v>384</v>
      </c>
      <c r="S971" s="194" t="s">
        <v>2425</v>
      </c>
    </row>
    <row r="972" spans="1:19" hidden="1" outlineLevel="2" x14ac:dyDescent="0.25">
      <c r="A972" s="194" t="s">
        <v>9513</v>
      </c>
      <c r="B972" s="193">
        <v>41182</v>
      </c>
      <c r="C972" s="194" t="s">
        <v>20</v>
      </c>
      <c r="D972" s="194" t="s">
        <v>8386</v>
      </c>
      <c r="E972" s="194" t="s">
        <v>20</v>
      </c>
      <c r="F972" s="194" t="s">
        <v>9628</v>
      </c>
      <c r="G972" s="191">
        <v>0</v>
      </c>
      <c r="H972" s="192">
        <v>52.2</v>
      </c>
      <c r="I972" s="191">
        <v>2012</v>
      </c>
      <c r="J972" s="191">
        <v>170858</v>
      </c>
      <c r="K972" s="194" t="s">
        <v>3077</v>
      </c>
      <c r="L972" s="194" t="s">
        <v>20</v>
      </c>
      <c r="M972" s="194" t="s">
        <v>3077</v>
      </c>
      <c r="N972" s="194" t="s">
        <v>20</v>
      </c>
      <c r="O972" s="191">
        <v>0</v>
      </c>
      <c r="P972" s="194" t="s">
        <v>9512</v>
      </c>
      <c r="Q972" s="194" t="s">
        <v>329</v>
      </c>
      <c r="R972" s="194" t="s">
        <v>325</v>
      </c>
      <c r="S972" s="194" t="s">
        <v>2425</v>
      </c>
    </row>
    <row r="973" spans="1:19" hidden="1" outlineLevel="2" x14ac:dyDescent="0.25">
      <c r="A973" s="194" t="s">
        <v>9513</v>
      </c>
      <c r="B973" s="193">
        <v>41121</v>
      </c>
      <c r="C973" s="194" t="s">
        <v>20</v>
      </c>
      <c r="D973" s="194" t="s">
        <v>9629</v>
      </c>
      <c r="E973" s="194" t="s">
        <v>20</v>
      </c>
      <c r="F973" s="194" t="s">
        <v>9630</v>
      </c>
      <c r="G973" s="191">
        <v>0</v>
      </c>
      <c r="H973" s="192">
        <v>1069.06</v>
      </c>
      <c r="I973" s="191">
        <v>2012</v>
      </c>
      <c r="J973" s="191">
        <v>155111</v>
      </c>
      <c r="K973" s="194" t="s">
        <v>9522</v>
      </c>
      <c r="L973" s="194" t="s">
        <v>20</v>
      </c>
      <c r="M973" s="194" t="s">
        <v>9522</v>
      </c>
      <c r="N973" s="194" t="s">
        <v>20</v>
      </c>
      <c r="O973" s="191">
        <v>0</v>
      </c>
      <c r="P973" s="194" t="s">
        <v>9512</v>
      </c>
      <c r="Q973" s="194" t="s">
        <v>329</v>
      </c>
      <c r="R973" s="194" t="s">
        <v>325</v>
      </c>
      <c r="S973" s="194" t="s">
        <v>2425</v>
      </c>
    </row>
    <row r="974" spans="1:19" outlineLevel="1" collapsed="1" x14ac:dyDescent="0.25">
      <c r="A974" s="194" t="s">
        <v>9513</v>
      </c>
      <c r="B974" s="193"/>
      <c r="C974" s="194"/>
      <c r="D974" s="195" t="s">
        <v>9631</v>
      </c>
      <c r="E974" s="194"/>
      <c r="F974" s="194"/>
      <c r="G974" s="191"/>
      <c r="H974" s="192">
        <v>3344.2299999999996</v>
      </c>
      <c r="I974" s="191"/>
      <c r="J974" s="191"/>
      <c r="K974" s="194"/>
      <c r="L974" s="194"/>
      <c r="M974" s="194"/>
      <c r="N974" s="194"/>
      <c r="O974" s="191"/>
      <c r="P974" s="194"/>
      <c r="Q974" s="194"/>
      <c r="R974" s="194"/>
      <c r="S974" s="194"/>
    </row>
    <row r="975" spans="1:19" hidden="1" outlineLevel="2" x14ac:dyDescent="0.25">
      <c r="A975" s="194"/>
      <c r="B975" s="193">
        <v>41121</v>
      </c>
      <c r="C975" s="194" t="s">
        <v>20</v>
      </c>
      <c r="D975" s="194" t="s">
        <v>9632</v>
      </c>
      <c r="E975" s="194" t="s">
        <v>20</v>
      </c>
      <c r="F975" s="194" t="s">
        <v>9633</v>
      </c>
      <c r="G975" s="191">
        <v>0</v>
      </c>
      <c r="H975" s="192">
        <v>3.19</v>
      </c>
      <c r="I975" s="191">
        <v>2012</v>
      </c>
      <c r="J975" s="191">
        <v>155112</v>
      </c>
      <c r="K975" s="194" t="s">
        <v>9634</v>
      </c>
      <c r="L975" s="194" t="s">
        <v>20</v>
      </c>
      <c r="M975" s="194" t="s">
        <v>9634</v>
      </c>
      <c r="N975" s="194" t="s">
        <v>20</v>
      </c>
      <c r="O975" s="191">
        <v>0</v>
      </c>
      <c r="P975" s="194" t="s">
        <v>9635</v>
      </c>
      <c r="Q975" s="194" t="s">
        <v>329</v>
      </c>
      <c r="R975" s="194" t="s">
        <v>325</v>
      </c>
      <c r="S975" s="194" t="s">
        <v>2425</v>
      </c>
    </row>
    <row r="976" spans="1:19" outlineLevel="1" collapsed="1" x14ac:dyDescent="0.25">
      <c r="A976" s="194" t="s">
        <v>9636</v>
      </c>
      <c r="B976" s="193"/>
      <c r="C976" s="194"/>
      <c r="D976" s="195" t="s">
        <v>9637</v>
      </c>
      <c r="E976" s="194"/>
      <c r="F976" s="194"/>
      <c r="G976" s="191"/>
      <c r="H976" s="192">
        <v>3.19</v>
      </c>
      <c r="I976" s="191"/>
      <c r="J976" s="191"/>
      <c r="K976" s="194"/>
      <c r="L976" s="194"/>
      <c r="M976" s="194"/>
      <c r="N976" s="194"/>
      <c r="O976" s="191"/>
      <c r="P976" s="194"/>
      <c r="Q976" s="194"/>
      <c r="R976" s="194"/>
      <c r="S976" s="194"/>
    </row>
    <row r="977" spans="1:19" hidden="1" outlineLevel="2" x14ac:dyDescent="0.25">
      <c r="A977" s="194"/>
      <c r="B977" s="193">
        <v>41121</v>
      </c>
      <c r="C977" s="194" t="s">
        <v>20</v>
      </c>
      <c r="D977" s="194" t="s">
        <v>9638</v>
      </c>
      <c r="E977" s="194" t="s">
        <v>20</v>
      </c>
      <c r="F977" s="194" t="s">
        <v>9639</v>
      </c>
      <c r="G977" s="191">
        <v>0</v>
      </c>
      <c r="H977" s="192">
        <v>1.8</v>
      </c>
      <c r="I977" s="191">
        <v>2012</v>
      </c>
      <c r="J977" s="191">
        <v>155113</v>
      </c>
      <c r="K977" s="194" t="s">
        <v>9634</v>
      </c>
      <c r="L977" s="194" t="s">
        <v>20</v>
      </c>
      <c r="M977" s="194" t="s">
        <v>9634</v>
      </c>
      <c r="N977" s="194" t="s">
        <v>20</v>
      </c>
      <c r="O977" s="191">
        <v>0</v>
      </c>
      <c r="P977" s="194" t="s">
        <v>9635</v>
      </c>
      <c r="Q977" s="194" t="s">
        <v>329</v>
      </c>
      <c r="R977" s="194" t="s">
        <v>325</v>
      </c>
      <c r="S977" s="194" t="s">
        <v>2425</v>
      </c>
    </row>
    <row r="978" spans="1:19" outlineLevel="1" collapsed="1" x14ac:dyDescent="0.25">
      <c r="A978" s="194" t="s">
        <v>9636</v>
      </c>
      <c r="B978" s="193"/>
      <c r="C978" s="194"/>
      <c r="D978" s="195" t="s">
        <v>9640</v>
      </c>
      <c r="E978" s="194"/>
      <c r="F978" s="194"/>
      <c r="G978" s="191"/>
      <c r="H978" s="192">
        <v>1.8</v>
      </c>
      <c r="I978" s="191"/>
      <c r="J978" s="191"/>
      <c r="K978" s="194"/>
      <c r="L978" s="194"/>
      <c r="M978" s="194"/>
      <c r="N978" s="194"/>
      <c r="O978" s="191"/>
      <c r="P978" s="194"/>
      <c r="Q978" s="194"/>
      <c r="R978" s="194"/>
      <c r="S978" s="194"/>
    </row>
    <row r="979" spans="1:19" hidden="1" outlineLevel="2" x14ac:dyDescent="0.25">
      <c r="A979" s="194"/>
      <c r="B979" s="193">
        <v>41098</v>
      </c>
      <c r="C979" s="194" t="s">
        <v>9641</v>
      </c>
      <c r="D979" s="194" t="s">
        <v>3842</v>
      </c>
      <c r="E979" s="194" t="s">
        <v>427</v>
      </c>
      <c r="F979" s="194" t="s">
        <v>3842</v>
      </c>
      <c r="G979" s="191">
        <v>0</v>
      </c>
      <c r="H979" s="192">
        <v>37.5</v>
      </c>
      <c r="I979" s="191">
        <v>2012</v>
      </c>
      <c r="J979" s="191">
        <v>154670</v>
      </c>
      <c r="K979" s="194" t="s">
        <v>8841</v>
      </c>
      <c r="L979" s="194" t="s">
        <v>428</v>
      </c>
      <c r="M979" s="194" t="s">
        <v>8842</v>
      </c>
      <c r="N979" s="194" t="s">
        <v>20</v>
      </c>
      <c r="O979" s="191">
        <v>0</v>
      </c>
      <c r="P979" s="194" t="s">
        <v>9635</v>
      </c>
      <c r="Q979" s="194" t="s">
        <v>329</v>
      </c>
      <c r="R979" s="194" t="s">
        <v>367</v>
      </c>
      <c r="S979" s="194" t="s">
        <v>2425</v>
      </c>
    </row>
    <row r="980" spans="1:19" hidden="1" outlineLevel="2" x14ac:dyDescent="0.25">
      <c r="A980" s="194" t="s">
        <v>9636</v>
      </c>
      <c r="B980" s="193">
        <v>41106</v>
      </c>
      <c r="C980" s="194" t="s">
        <v>9642</v>
      </c>
      <c r="D980" s="194" t="s">
        <v>3842</v>
      </c>
      <c r="E980" s="194" t="s">
        <v>427</v>
      </c>
      <c r="F980" s="194" t="s">
        <v>3842</v>
      </c>
      <c r="G980" s="191">
        <v>0</v>
      </c>
      <c r="H980" s="192">
        <v>187.5</v>
      </c>
      <c r="I980" s="191">
        <v>2012</v>
      </c>
      <c r="J980" s="191">
        <v>155454</v>
      </c>
      <c r="K980" s="194" t="s">
        <v>3265</v>
      </c>
      <c r="L980" s="194" t="s">
        <v>428</v>
      </c>
      <c r="M980" s="194" t="s">
        <v>3266</v>
      </c>
      <c r="N980" s="194" t="s">
        <v>20</v>
      </c>
      <c r="O980" s="191">
        <v>0</v>
      </c>
      <c r="P980" s="194" t="s">
        <v>9635</v>
      </c>
      <c r="Q980" s="194" t="s">
        <v>329</v>
      </c>
      <c r="R980" s="194" t="s">
        <v>367</v>
      </c>
      <c r="S980" s="194" t="s">
        <v>2425</v>
      </c>
    </row>
    <row r="981" spans="1:19" hidden="1" outlineLevel="2" x14ac:dyDescent="0.25">
      <c r="A981" s="194" t="s">
        <v>9636</v>
      </c>
      <c r="B981" s="193">
        <v>41120</v>
      </c>
      <c r="C981" s="194" t="s">
        <v>9643</v>
      </c>
      <c r="D981" s="194" t="s">
        <v>3842</v>
      </c>
      <c r="E981" s="194" t="s">
        <v>9644</v>
      </c>
      <c r="F981" s="194" t="s">
        <v>9645</v>
      </c>
      <c r="G981" s="191">
        <v>0</v>
      </c>
      <c r="H981" s="192">
        <v>982.48</v>
      </c>
      <c r="I981" s="191">
        <v>2012</v>
      </c>
      <c r="J981" s="191">
        <v>158889</v>
      </c>
      <c r="K981" s="194" t="s">
        <v>3086</v>
      </c>
      <c r="L981" s="194" t="s">
        <v>9646</v>
      </c>
      <c r="M981" s="194" t="s">
        <v>3087</v>
      </c>
      <c r="N981" s="194" t="s">
        <v>20</v>
      </c>
      <c r="O981" s="191">
        <v>0</v>
      </c>
      <c r="P981" s="194" t="s">
        <v>9635</v>
      </c>
      <c r="Q981" s="194" t="s">
        <v>329</v>
      </c>
      <c r="R981" s="194" t="s">
        <v>827</v>
      </c>
      <c r="S981" s="194" t="s">
        <v>2425</v>
      </c>
    </row>
    <row r="982" spans="1:19" hidden="1" outlineLevel="2" x14ac:dyDescent="0.25">
      <c r="A982" s="194" t="s">
        <v>9636</v>
      </c>
      <c r="B982" s="193">
        <v>41126</v>
      </c>
      <c r="C982" s="194" t="s">
        <v>9647</v>
      </c>
      <c r="D982" s="194" t="s">
        <v>3842</v>
      </c>
      <c r="E982" s="194" t="s">
        <v>427</v>
      </c>
      <c r="F982" s="194" t="s">
        <v>3842</v>
      </c>
      <c r="G982" s="191">
        <v>0</v>
      </c>
      <c r="H982" s="192">
        <v>18.75</v>
      </c>
      <c r="I982" s="191">
        <v>2012</v>
      </c>
      <c r="J982" s="191">
        <v>159513</v>
      </c>
      <c r="K982" s="194" t="s">
        <v>3209</v>
      </c>
      <c r="L982" s="194" t="s">
        <v>428</v>
      </c>
      <c r="M982" s="194" t="s">
        <v>3210</v>
      </c>
      <c r="N982" s="194" t="s">
        <v>20</v>
      </c>
      <c r="O982" s="191">
        <v>0</v>
      </c>
      <c r="P982" s="194" t="s">
        <v>9635</v>
      </c>
      <c r="Q982" s="194" t="s">
        <v>329</v>
      </c>
      <c r="R982" s="194" t="s">
        <v>367</v>
      </c>
      <c r="S982" s="194" t="s">
        <v>2425</v>
      </c>
    </row>
    <row r="983" spans="1:19" hidden="1" outlineLevel="2" x14ac:dyDescent="0.25">
      <c r="A983" s="194" t="s">
        <v>9636</v>
      </c>
      <c r="B983" s="193">
        <v>41126</v>
      </c>
      <c r="C983" s="194" t="s">
        <v>9648</v>
      </c>
      <c r="D983" s="194" t="s">
        <v>3842</v>
      </c>
      <c r="E983" s="194" t="s">
        <v>427</v>
      </c>
      <c r="F983" s="194" t="s">
        <v>3842</v>
      </c>
      <c r="G983" s="191">
        <v>0</v>
      </c>
      <c r="H983" s="192">
        <v>56.25</v>
      </c>
      <c r="I983" s="191">
        <v>2012</v>
      </c>
      <c r="J983" s="191">
        <v>159533</v>
      </c>
      <c r="K983" s="194" t="s">
        <v>3209</v>
      </c>
      <c r="L983" s="194" t="s">
        <v>428</v>
      </c>
      <c r="M983" s="194" t="s">
        <v>3210</v>
      </c>
      <c r="N983" s="194" t="s">
        <v>20</v>
      </c>
      <c r="O983" s="191">
        <v>0</v>
      </c>
      <c r="P983" s="194" t="s">
        <v>9635</v>
      </c>
      <c r="Q983" s="194" t="s">
        <v>329</v>
      </c>
      <c r="R983" s="194" t="s">
        <v>367</v>
      </c>
      <c r="S983" s="194" t="s">
        <v>2425</v>
      </c>
    </row>
    <row r="984" spans="1:19" hidden="1" outlineLevel="2" x14ac:dyDescent="0.25">
      <c r="A984" s="194" t="s">
        <v>9636</v>
      </c>
      <c r="B984" s="193">
        <v>41134</v>
      </c>
      <c r="C984" s="194" t="s">
        <v>9649</v>
      </c>
      <c r="D984" s="194" t="s">
        <v>3842</v>
      </c>
      <c r="E984" s="194" t="s">
        <v>427</v>
      </c>
      <c r="F984" s="194" t="s">
        <v>3842</v>
      </c>
      <c r="G984" s="191">
        <v>0</v>
      </c>
      <c r="H984" s="192">
        <v>93.75</v>
      </c>
      <c r="I984" s="191">
        <v>2012</v>
      </c>
      <c r="J984" s="191">
        <v>161210</v>
      </c>
      <c r="K984" s="194" t="s">
        <v>8848</v>
      </c>
      <c r="L984" s="194" t="s">
        <v>428</v>
      </c>
      <c r="M984" s="194" t="s">
        <v>8849</v>
      </c>
      <c r="N984" s="194" t="s">
        <v>20</v>
      </c>
      <c r="O984" s="191">
        <v>0</v>
      </c>
      <c r="P984" s="194" t="s">
        <v>9635</v>
      </c>
      <c r="Q984" s="194" t="s">
        <v>329</v>
      </c>
      <c r="R984" s="194" t="s">
        <v>367</v>
      </c>
      <c r="S984" s="194" t="s">
        <v>2425</v>
      </c>
    </row>
    <row r="985" spans="1:19" hidden="1" outlineLevel="2" x14ac:dyDescent="0.25">
      <c r="A985" s="194" t="s">
        <v>9636</v>
      </c>
      <c r="B985" s="193">
        <v>41134</v>
      </c>
      <c r="C985" s="194" t="s">
        <v>9650</v>
      </c>
      <c r="D985" s="194" t="s">
        <v>3842</v>
      </c>
      <c r="E985" s="194" t="s">
        <v>427</v>
      </c>
      <c r="F985" s="194" t="s">
        <v>3842</v>
      </c>
      <c r="G985" s="191">
        <v>0</v>
      </c>
      <c r="H985" s="192">
        <v>75</v>
      </c>
      <c r="I985" s="191">
        <v>2012</v>
      </c>
      <c r="J985" s="191">
        <v>161224</v>
      </c>
      <c r="K985" s="194" t="s">
        <v>8848</v>
      </c>
      <c r="L985" s="194" t="s">
        <v>428</v>
      </c>
      <c r="M985" s="194" t="s">
        <v>8849</v>
      </c>
      <c r="N985" s="194" t="s">
        <v>20</v>
      </c>
      <c r="O985" s="191">
        <v>0</v>
      </c>
      <c r="P985" s="194" t="s">
        <v>9635</v>
      </c>
      <c r="Q985" s="194" t="s">
        <v>329</v>
      </c>
      <c r="R985" s="194" t="s">
        <v>367</v>
      </c>
      <c r="S985" s="194" t="s">
        <v>2425</v>
      </c>
    </row>
    <row r="986" spans="1:19" hidden="1" outlineLevel="2" x14ac:dyDescent="0.25">
      <c r="A986" s="194" t="s">
        <v>9636</v>
      </c>
      <c r="B986" s="193">
        <v>41137</v>
      </c>
      <c r="C986" s="194" t="s">
        <v>9651</v>
      </c>
      <c r="D986" s="194" t="s">
        <v>3842</v>
      </c>
      <c r="E986" s="194" t="s">
        <v>1335</v>
      </c>
      <c r="F986" s="194" t="s">
        <v>9652</v>
      </c>
      <c r="G986" s="191">
        <v>0</v>
      </c>
      <c r="H986" s="192">
        <v>13500</v>
      </c>
      <c r="I986" s="191">
        <v>2012</v>
      </c>
      <c r="J986" s="191">
        <v>161761</v>
      </c>
      <c r="K986" s="194" t="s">
        <v>3108</v>
      </c>
      <c r="L986" s="194" t="s">
        <v>1336</v>
      </c>
      <c r="M986" s="194" t="s">
        <v>3109</v>
      </c>
      <c r="N986" s="194" t="s">
        <v>20</v>
      </c>
      <c r="O986" s="191">
        <v>0</v>
      </c>
      <c r="P986" s="194" t="s">
        <v>9635</v>
      </c>
      <c r="Q986" s="194" t="s">
        <v>329</v>
      </c>
      <c r="R986" s="194" t="s">
        <v>384</v>
      </c>
      <c r="S986" s="194" t="s">
        <v>2425</v>
      </c>
    </row>
    <row r="987" spans="1:19" hidden="1" outlineLevel="2" x14ac:dyDescent="0.25">
      <c r="A987" s="194" t="s">
        <v>9636</v>
      </c>
      <c r="B987" s="193">
        <v>41137</v>
      </c>
      <c r="C987" s="194" t="s">
        <v>9651</v>
      </c>
      <c r="D987" s="194" t="s">
        <v>3842</v>
      </c>
      <c r="E987" s="194" t="s">
        <v>1335</v>
      </c>
      <c r="F987" s="194" t="s">
        <v>9652</v>
      </c>
      <c r="G987" s="191">
        <v>0</v>
      </c>
      <c r="H987" s="192">
        <v>50</v>
      </c>
      <c r="I987" s="191">
        <v>2012</v>
      </c>
      <c r="J987" s="191">
        <v>161761</v>
      </c>
      <c r="K987" s="194" t="s">
        <v>3108</v>
      </c>
      <c r="L987" s="194" t="s">
        <v>1336</v>
      </c>
      <c r="M987" s="194" t="s">
        <v>3109</v>
      </c>
      <c r="N987" s="194" t="s">
        <v>20</v>
      </c>
      <c r="O987" s="191">
        <v>0</v>
      </c>
      <c r="P987" s="194" t="s">
        <v>9635</v>
      </c>
      <c r="Q987" s="194" t="s">
        <v>329</v>
      </c>
      <c r="R987" s="194" t="s">
        <v>384</v>
      </c>
      <c r="S987" s="194" t="s">
        <v>2425</v>
      </c>
    </row>
    <row r="988" spans="1:19" hidden="1" outlineLevel="2" x14ac:dyDescent="0.25">
      <c r="A988" s="194" t="s">
        <v>9636</v>
      </c>
      <c r="B988" s="193">
        <v>41137</v>
      </c>
      <c r="C988" s="194" t="s">
        <v>9653</v>
      </c>
      <c r="D988" s="194" t="s">
        <v>3842</v>
      </c>
      <c r="E988" s="194" t="s">
        <v>1335</v>
      </c>
      <c r="F988" s="194" t="s">
        <v>9652</v>
      </c>
      <c r="G988" s="191">
        <v>0</v>
      </c>
      <c r="H988" s="192">
        <v>200</v>
      </c>
      <c r="I988" s="191">
        <v>2012</v>
      </c>
      <c r="J988" s="191">
        <v>161785</v>
      </c>
      <c r="K988" s="194" t="s">
        <v>3108</v>
      </c>
      <c r="L988" s="194" t="s">
        <v>1336</v>
      </c>
      <c r="M988" s="194" t="s">
        <v>3109</v>
      </c>
      <c r="N988" s="194" t="s">
        <v>20</v>
      </c>
      <c r="O988" s="191">
        <v>0</v>
      </c>
      <c r="P988" s="194" t="s">
        <v>9635</v>
      </c>
      <c r="Q988" s="194" t="s">
        <v>329</v>
      </c>
      <c r="R988" s="194" t="s">
        <v>384</v>
      </c>
      <c r="S988" s="194" t="s">
        <v>2425</v>
      </c>
    </row>
    <row r="989" spans="1:19" hidden="1" outlineLevel="2" x14ac:dyDescent="0.25">
      <c r="A989" s="194" t="s">
        <v>9636</v>
      </c>
      <c r="B989" s="193">
        <v>41149</v>
      </c>
      <c r="C989" s="194" t="s">
        <v>9654</v>
      </c>
      <c r="D989" s="194" t="s">
        <v>3842</v>
      </c>
      <c r="E989" s="194" t="s">
        <v>9644</v>
      </c>
      <c r="F989" s="194" t="s">
        <v>9645</v>
      </c>
      <c r="G989" s="191">
        <v>0</v>
      </c>
      <c r="H989" s="192">
        <v>4593.55</v>
      </c>
      <c r="I989" s="191">
        <v>2012</v>
      </c>
      <c r="J989" s="191">
        <v>165331</v>
      </c>
      <c r="K989" s="194" t="s">
        <v>3088</v>
      </c>
      <c r="L989" s="194" t="s">
        <v>9646</v>
      </c>
      <c r="M989" s="194" t="s">
        <v>3089</v>
      </c>
      <c r="N989" s="194" t="s">
        <v>20</v>
      </c>
      <c r="O989" s="191">
        <v>0</v>
      </c>
      <c r="P989" s="194" t="s">
        <v>9635</v>
      </c>
      <c r="Q989" s="194" t="s">
        <v>329</v>
      </c>
      <c r="R989" s="194" t="s">
        <v>827</v>
      </c>
      <c r="S989" s="194" t="s">
        <v>2425</v>
      </c>
    </row>
    <row r="990" spans="1:19" hidden="1" outlineLevel="2" x14ac:dyDescent="0.25">
      <c r="A990" s="194" t="s">
        <v>9636</v>
      </c>
      <c r="B990" s="193">
        <v>41162</v>
      </c>
      <c r="C990" s="194" t="s">
        <v>9655</v>
      </c>
      <c r="D990" s="194" t="s">
        <v>3842</v>
      </c>
      <c r="E990" s="194" t="s">
        <v>427</v>
      </c>
      <c r="F990" s="194" t="s">
        <v>3842</v>
      </c>
      <c r="G990" s="191">
        <v>0</v>
      </c>
      <c r="H990" s="192">
        <v>206.25</v>
      </c>
      <c r="I990" s="191">
        <v>2012</v>
      </c>
      <c r="J990" s="191">
        <v>166497</v>
      </c>
      <c r="K990" s="194" t="s">
        <v>8570</v>
      </c>
      <c r="L990" s="194" t="s">
        <v>428</v>
      </c>
      <c r="M990" s="194" t="s">
        <v>8571</v>
      </c>
      <c r="N990" s="194" t="s">
        <v>20</v>
      </c>
      <c r="O990" s="191">
        <v>0</v>
      </c>
      <c r="P990" s="194" t="s">
        <v>9635</v>
      </c>
      <c r="Q990" s="194" t="s">
        <v>329</v>
      </c>
      <c r="R990" s="194" t="s">
        <v>367</v>
      </c>
      <c r="S990" s="194" t="s">
        <v>2425</v>
      </c>
    </row>
    <row r="991" spans="1:19" hidden="1" outlineLevel="2" x14ac:dyDescent="0.25">
      <c r="A991" s="194" t="s">
        <v>9636</v>
      </c>
      <c r="B991" s="193">
        <v>41179</v>
      </c>
      <c r="C991" s="194" t="s">
        <v>9656</v>
      </c>
      <c r="D991" s="194" t="s">
        <v>3842</v>
      </c>
      <c r="E991" s="194" t="s">
        <v>9644</v>
      </c>
      <c r="F991" s="194" t="s">
        <v>9645</v>
      </c>
      <c r="G991" s="191">
        <v>0</v>
      </c>
      <c r="H991" s="192">
        <v>4610.3</v>
      </c>
      <c r="I991" s="191">
        <v>2012</v>
      </c>
      <c r="J991" s="191">
        <v>170340</v>
      </c>
      <c r="K991" s="194" t="s">
        <v>3094</v>
      </c>
      <c r="L991" s="194" t="s">
        <v>9646</v>
      </c>
      <c r="M991" s="194" t="s">
        <v>3095</v>
      </c>
      <c r="N991" s="194" t="s">
        <v>20</v>
      </c>
      <c r="O991" s="191">
        <v>0</v>
      </c>
      <c r="P991" s="194" t="s">
        <v>9635</v>
      </c>
      <c r="Q991" s="194" t="s">
        <v>329</v>
      </c>
      <c r="R991" s="194" t="s">
        <v>827</v>
      </c>
      <c r="S991" s="194" t="s">
        <v>2425</v>
      </c>
    </row>
    <row r="992" spans="1:19" hidden="1" outlineLevel="2" x14ac:dyDescent="0.25">
      <c r="A992" s="194" t="s">
        <v>9636</v>
      </c>
      <c r="B992" s="193">
        <v>41182</v>
      </c>
      <c r="C992" s="194" t="s">
        <v>20</v>
      </c>
      <c r="D992" s="194" t="s">
        <v>3842</v>
      </c>
      <c r="E992" s="194" t="s">
        <v>20</v>
      </c>
      <c r="F992" s="194" t="s">
        <v>9657</v>
      </c>
      <c r="G992" s="191">
        <v>0</v>
      </c>
      <c r="H992" s="192">
        <v>391</v>
      </c>
      <c r="I992" s="191">
        <v>2012</v>
      </c>
      <c r="J992" s="191">
        <v>170859</v>
      </c>
      <c r="K992" s="194" t="s">
        <v>3077</v>
      </c>
      <c r="L992" s="194" t="s">
        <v>20</v>
      </c>
      <c r="M992" s="194" t="s">
        <v>3077</v>
      </c>
      <c r="N992" s="194" t="s">
        <v>20</v>
      </c>
      <c r="O992" s="191">
        <v>0</v>
      </c>
      <c r="P992" s="194" t="s">
        <v>9635</v>
      </c>
      <c r="Q992" s="194" t="s">
        <v>329</v>
      </c>
      <c r="R992" s="194" t="s">
        <v>325</v>
      </c>
      <c r="S992" s="194" t="s">
        <v>2425</v>
      </c>
    </row>
    <row r="993" spans="1:19" hidden="1" outlineLevel="2" x14ac:dyDescent="0.25">
      <c r="A993" s="194" t="s">
        <v>9636</v>
      </c>
      <c r="B993" s="193">
        <v>41121</v>
      </c>
      <c r="C993" s="194" t="s">
        <v>20</v>
      </c>
      <c r="D993" s="194" t="s">
        <v>9658</v>
      </c>
      <c r="E993" s="194" t="s">
        <v>20</v>
      </c>
      <c r="F993" s="194" t="s">
        <v>9659</v>
      </c>
      <c r="G993" s="191">
        <v>0</v>
      </c>
      <c r="H993" s="192">
        <v>49.35</v>
      </c>
      <c r="I993" s="191">
        <v>2012</v>
      </c>
      <c r="J993" s="191">
        <v>155114</v>
      </c>
      <c r="K993" s="194" t="s">
        <v>9634</v>
      </c>
      <c r="L993" s="194" t="s">
        <v>20</v>
      </c>
      <c r="M993" s="194" t="s">
        <v>9634</v>
      </c>
      <c r="N993" s="194" t="s">
        <v>20</v>
      </c>
      <c r="O993" s="191">
        <v>0</v>
      </c>
      <c r="P993" s="194" t="s">
        <v>9635</v>
      </c>
      <c r="Q993" s="194" t="s">
        <v>329</v>
      </c>
      <c r="R993" s="194" t="s">
        <v>325</v>
      </c>
      <c r="S993" s="194" t="s">
        <v>2425</v>
      </c>
    </row>
    <row r="994" spans="1:19" outlineLevel="1" collapsed="1" x14ac:dyDescent="0.25">
      <c r="A994" s="194" t="s">
        <v>9636</v>
      </c>
      <c r="B994" s="193"/>
      <c r="C994" s="194"/>
      <c r="D994" s="195" t="s">
        <v>9660</v>
      </c>
      <c r="E994" s="194"/>
      <c r="F994" s="194"/>
      <c r="G994" s="191"/>
      <c r="H994" s="192">
        <v>25051.679999999997</v>
      </c>
      <c r="I994" s="191"/>
      <c r="J994" s="191"/>
      <c r="K994" s="194"/>
      <c r="L994" s="194"/>
      <c r="M994" s="194"/>
      <c r="N994" s="194"/>
      <c r="O994" s="191"/>
      <c r="P994" s="194"/>
      <c r="Q994" s="194"/>
      <c r="R994" s="194"/>
      <c r="S994" s="194"/>
    </row>
    <row r="995" spans="1:19" hidden="1" outlineLevel="2" x14ac:dyDescent="0.25">
      <c r="A995" s="194"/>
      <c r="B995" s="193">
        <v>41121</v>
      </c>
      <c r="C995" s="194" t="s">
        <v>20</v>
      </c>
      <c r="D995" s="194" t="s">
        <v>9661</v>
      </c>
      <c r="E995" s="194" t="s">
        <v>20</v>
      </c>
      <c r="F995" s="194" t="s">
        <v>9662</v>
      </c>
      <c r="G995" s="191">
        <v>0</v>
      </c>
      <c r="H995" s="192">
        <v>87.27</v>
      </c>
      <c r="I995" s="191">
        <v>2012</v>
      </c>
      <c r="J995" s="191">
        <v>155115</v>
      </c>
      <c r="K995" s="194" t="s">
        <v>9634</v>
      </c>
      <c r="L995" s="194" t="s">
        <v>20</v>
      </c>
      <c r="M995" s="194" t="s">
        <v>9634</v>
      </c>
      <c r="N995" s="194" t="s">
        <v>20</v>
      </c>
      <c r="O995" s="191">
        <v>0</v>
      </c>
      <c r="P995" s="194" t="s">
        <v>9635</v>
      </c>
      <c r="Q995" s="194" t="s">
        <v>329</v>
      </c>
      <c r="R995" s="194" t="s">
        <v>325</v>
      </c>
      <c r="S995" s="194" t="s">
        <v>2425</v>
      </c>
    </row>
    <row r="996" spans="1:19" outlineLevel="1" collapsed="1" x14ac:dyDescent="0.25">
      <c r="A996" s="194" t="s">
        <v>9636</v>
      </c>
      <c r="B996" s="193"/>
      <c r="C996" s="194"/>
      <c r="D996" s="195" t="s">
        <v>9663</v>
      </c>
      <c r="E996" s="194"/>
      <c r="F996" s="194"/>
      <c r="G996" s="191"/>
      <c r="H996" s="192">
        <v>87.27</v>
      </c>
      <c r="I996" s="191"/>
      <c r="J996" s="191"/>
      <c r="K996" s="194"/>
      <c r="L996" s="194"/>
      <c r="M996" s="194"/>
      <c r="N996" s="194"/>
      <c r="O996" s="191"/>
      <c r="P996" s="194"/>
      <c r="Q996" s="194"/>
      <c r="R996" s="194"/>
      <c r="S996" s="194"/>
    </row>
    <row r="997" spans="1:19" hidden="1" outlineLevel="2" x14ac:dyDescent="0.25">
      <c r="A997" s="194"/>
      <c r="B997" s="193">
        <v>41121</v>
      </c>
      <c r="C997" s="194" t="s">
        <v>20</v>
      </c>
      <c r="D997" s="194" t="s">
        <v>9664</v>
      </c>
      <c r="E997" s="194" t="s">
        <v>20</v>
      </c>
      <c r="F997" s="194" t="s">
        <v>9665</v>
      </c>
      <c r="G997" s="191">
        <v>0</v>
      </c>
      <c r="H997" s="192">
        <v>1.63</v>
      </c>
      <c r="I997" s="191">
        <v>2012</v>
      </c>
      <c r="J997" s="191">
        <v>155116</v>
      </c>
      <c r="K997" s="194" t="s">
        <v>9634</v>
      </c>
      <c r="L997" s="194" t="s">
        <v>20</v>
      </c>
      <c r="M997" s="194" t="s">
        <v>9634</v>
      </c>
      <c r="N997" s="194" t="s">
        <v>20</v>
      </c>
      <c r="O997" s="191">
        <v>0</v>
      </c>
      <c r="P997" s="194" t="s">
        <v>9635</v>
      </c>
      <c r="Q997" s="194" t="s">
        <v>329</v>
      </c>
      <c r="R997" s="194" t="s">
        <v>325</v>
      </c>
      <c r="S997" s="194" t="s">
        <v>2425</v>
      </c>
    </row>
    <row r="998" spans="1:19" outlineLevel="1" collapsed="1" x14ac:dyDescent="0.25">
      <c r="A998" s="194" t="s">
        <v>9636</v>
      </c>
      <c r="B998" s="193"/>
      <c r="C998" s="194"/>
      <c r="D998" s="195" t="s">
        <v>9666</v>
      </c>
      <c r="E998" s="194"/>
      <c r="F998" s="194"/>
      <c r="G998" s="191"/>
      <c r="H998" s="192">
        <v>1.63</v>
      </c>
      <c r="I998" s="191"/>
      <c r="J998" s="191"/>
      <c r="K998" s="194"/>
      <c r="L998" s="194"/>
      <c r="M998" s="194"/>
      <c r="N998" s="194"/>
      <c r="O998" s="191"/>
      <c r="P998" s="194"/>
      <c r="Q998" s="194"/>
      <c r="R998" s="194"/>
      <c r="S998" s="194"/>
    </row>
    <row r="999" spans="1:19" hidden="1" outlineLevel="2" x14ac:dyDescent="0.25">
      <c r="A999" s="194"/>
      <c r="B999" s="193">
        <v>41121</v>
      </c>
      <c r="C999" s="194" t="s">
        <v>20</v>
      </c>
      <c r="D999" s="194" t="s">
        <v>9667</v>
      </c>
      <c r="E999" s="194" t="s">
        <v>20</v>
      </c>
      <c r="F999" s="194" t="s">
        <v>9668</v>
      </c>
      <c r="G999" s="191">
        <v>0</v>
      </c>
      <c r="H999" s="192">
        <v>4.83</v>
      </c>
      <c r="I999" s="191">
        <v>2012</v>
      </c>
      <c r="J999" s="191">
        <v>155117</v>
      </c>
      <c r="K999" s="194" t="s">
        <v>9634</v>
      </c>
      <c r="L999" s="194" t="s">
        <v>20</v>
      </c>
      <c r="M999" s="194" t="s">
        <v>9634</v>
      </c>
      <c r="N999" s="194" t="s">
        <v>20</v>
      </c>
      <c r="O999" s="191">
        <v>0</v>
      </c>
      <c r="P999" s="194" t="s">
        <v>9635</v>
      </c>
      <c r="Q999" s="194" t="s">
        <v>329</v>
      </c>
      <c r="R999" s="194" t="s">
        <v>325</v>
      </c>
      <c r="S999" s="194" t="s">
        <v>2425</v>
      </c>
    </row>
    <row r="1000" spans="1:19" outlineLevel="1" collapsed="1" x14ac:dyDescent="0.25">
      <c r="A1000" s="194" t="s">
        <v>9636</v>
      </c>
      <c r="B1000" s="193"/>
      <c r="C1000" s="194"/>
      <c r="D1000" s="195" t="s">
        <v>9669</v>
      </c>
      <c r="E1000" s="194"/>
      <c r="F1000" s="194"/>
      <c r="G1000" s="191"/>
      <c r="H1000" s="192">
        <v>4.83</v>
      </c>
      <c r="I1000" s="191"/>
      <c r="J1000" s="191"/>
      <c r="K1000" s="194"/>
      <c r="L1000" s="194"/>
      <c r="M1000" s="194"/>
      <c r="N1000" s="194"/>
      <c r="O1000" s="191"/>
      <c r="P1000" s="194"/>
      <c r="Q1000" s="194"/>
      <c r="R1000" s="194"/>
      <c r="S1000" s="194"/>
    </row>
    <row r="1001" spans="1:19" hidden="1" outlineLevel="2" x14ac:dyDescent="0.25">
      <c r="A1001" s="194"/>
      <c r="B1001" s="193">
        <v>41124</v>
      </c>
      <c r="C1001" s="194" t="s">
        <v>9670</v>
      </c>
      <c r="D1001" s="194" t="s">
        <v>9671</v>
      </c>
      <c r="E1001" s="194" t="s">
        <v>2333</v>
      </c>
      <c r="F1001" s="194" t="s">
        <v>9672</v>
      </c>
      <c r="G1001" s="191">
        <v>0</v>
      </c>
      <c r="H1001" s="192">
        <v>375.42</v>
      </c>
      <c r="I1001" s="191">
        <v>2012</v>
      </c>
      <c r="J1001" s="191">
        <v>159678</v>
      </c>
      <c r="K1001" s="194" t="s">
        <v>3071</v>
      </c>
      <c r="L1001" s="194" t="s">
        <v>2334</v>
      </c>
      <c r="M1001" s="194" t="s">
        <v>3072</v>
      </c>
      <c r="N1001" s="194" t="s">
        <v>20</v>
      </c>
      <c r="O1001" s="191">
        <v>0</v>
      </c>
      <c r="P1001" s="194" t="s">
        <v>9635</v>
      </c>
      <c r="Q1001" s="194" t="s">
        <v>329</v>
      </c>
      <c r="R1001" s="194" t="s">
        <v>384</v>
      </c>
      <c r="S1001" s="194" t="s">
        <v>2425</v>
      </c>
    </row>
    <row r="1002" spans="1:19" hidden="1" outlineLevel="2" x14ac:dyDescent="0.25">
      <c r="A1002" s="194" t="s">
        <v>9636</v>
      </c>
      <c r="B1002" s="193">
        <v>41136</v>
      </c>
      <c r="C1002" s="194" t="s">
        <v>9673</v>
      </c>
      <c r="D1002" s="194" t="s">
        <v>9671</v>
      </c>
      <c r="E1002" s="194" t="s">
        <v>447</v>
      </c>
      <c r="F1002" s="194" t="s">
        <v>9672</v>
      </c>
      <c r="G1002" s="191">
        <v>0</v>
      </c>
      <c r="H1002" s="192">
        <v>122.34</v>
      </c>
      <c r="I1002" s="191">
        <v>2012</v>
      </c>
      <c r="J1002" s="191">
        <v>161674</v>
      </c>
      <c r="K1002" s="194" t="s">
        <v>3090</v>
      </c>
      <c r="L1002" s="194" t="s">
        <v>448</v>
      </c>
      <c r="M1002" s="194" t="s">
        <v>3091</v>
      </c>
      <c r="N1002" s="194" t="s">
        <v>20</v>
      </c>
      <c r="O1002" s="191">
        <v>0</v>
      </c>
      <c r="P1002" s="194" t="s">
        <v>9635</v>
      </c>
      <c r="Q1002" s="194" t="s">
        <v>329</v>
      </c>
      <c r="R1002" s="194" t="s">
        <v>384</v>
      </c>
      <c r="S1002" s="194" t="s">
        <v>2425</v>
      </c>
    </row>
    <row r="1003" spans="1:19" hidden="1" outlineLevel="2" x14ac:dyDescent="0.25">
      <c r="A1003" s="194" t="s">
        <v>9636</v>
      </c>
      <c r="B1003" s="193">
        <v>41121</v>
      </c>
      <c r="C1003" s="194" t="s">
        <v>20</v>
      </c>
      <c r="D1003" s="194" t="s">
        <v>9674</v>
      </c>
      <c r="E1003" s="194" t="s">
        <v>20</v>
      </c>
      <c r="F1003" s="194" t="s">
        <v>9675</v>
      </c>
      <c r="G1003" s="191">
        <v>0</v>
      </c>
      <c r="H1003" s="192">
        <v>2.57</v>
      </c>
      <c r="I1003" s="191">
        <v>2012</v>
      </c>
      <c r="J1003" s="191">
        <v>155118</v>
      </c>
      <c r="K1003" s="194" t="s">
        <v>9634</v>
      </c>
      <c r="L1003" s="194" t="s">
        <v>20</v>
      </c>
      <c r="M1003" s="194" t="s">
        <v>9634</v>
      </c>
      <c r="N1003" s="194" t="s">
        <v>20</v>
      </c>
      <c r="O1003" s="191">
        <v>0</v>
      </c>
      <c r="P1003" s="194" t="s">
        <v>9635</v>
      </c>
      <c r="Q1003" s="194" t="s">
        <v>329</v>
      </c>
      <c r="R1003" s="194" t="s">
        <v>325</v>
      </c>
      <c r="S1003" s="194" t="s">
        <v>2425</v>
      </c>
    </row>
    <row r="1004" spans="1:19" outlineLevel="1" collapsed="1" x14ac:dyDescent="0.25">
      <c r="A1004" s="194" t="s">
        <v>9636</v>
      </c>
      <c r="B1004" s="193"/>
      <c r="C1004" s="194"/>
      <c r="D1004" s="195" t="s">
        <v>9676</v>
      </c>
      <c r="E1004" s="194"/>
      <c r="F1004" s="194"/>
      <c r="G1004" s="191"/>
      <c r="H1004" s="192">
        <v>500.33</v>
      </c>
      <c r="I1004" s="191"/>
      <c r="J1004" s="191"/>
      <c r="K1004" s="194"/>
      <c r="L1004" s="194"/>
      <c r="M1004" s="194"/>
      <c r="N1004" s="194"/>
      <c r="O1004" s="191"/>
      <c r="P1004" s="194"/>
      <c r="Q1004" s="194"/>
      <c r="R1004" s="194"/>
      <c r="S1004" s="194"/>
    </row>
    <row r="1005" spans="1:19" hidden="1" outlineLevel="2" x14ac:dyDescent="0.25">
      <c r="A1005" s="194"/>
      <c r="B1005" s="193">
        <v>41171</v>
      </c>
      <c r="C1005" s="194" t="s">
        <v>9677</v>
      </c>
      <c r="D1005" s="194" t="s">
        <v>9678</v>
      </c>
      <c r="E1005" s="194" t="s">
        <v>3231</v>
      </c>
      <c r="F1005" s="194" t="s">
        <v>9679</v>
      </c>
      <c r="G1005" s="191">
        <v>0</v>
      </c>
      <c r="H1005" s="192">
        <v>3238.88</v>
      </c>
      <c r="I1005" s="191">
        <v>2012</v>
      </c>
      <c r="J1005" s="191">
        <v>168097</v>
      </c>
      <c r="K1005" s="194" t="s">
        <v>8763</v>
      </c>
      <c r="L1005" s="194" t="s">
        <v>3233</v>
      </c>
      <c r="M1005" s="194" t="s">
        <v>8764</v>
      </c>
      <c r="N1005" s="194" t="s">
        <v>20</v>
      </c>
      <c r="O1005" s="191">
        <v>0</v>
      </c>
      <c r="P1005" s="194" t="s">
        <v>9635</v>
      </c>
      <c r="Q1005" s="194" t="s">
        <v>329</v>
      </c>
      <c r="R1005" s="194" t="s">
        <v>384</v>
      </c>
      <c r="S1005" s="194" t="s">
        <v>2425</v>
      </c>
    </row>
    <row r="1006" spans="1:19" hidden="1" outlineLevel="2" x14ac:dyDescent="0.25">
      <c r="A1006" s="194" t="s">
        <v>9636</v>
      </c>
      <c r="B1006" s="193">
        <v>41182</v>
      </c>
      <c r="C1006" s="194" t="s">
        <v>20</v>
      </c>
      <c r="D1006" s="194" t="s">
        <v>9678</v>
      </c>
      <c r="E1006" s="194" t="s">
        <v>20</v>
      </c>
      <c r="F1006" s="194" t="s">
        <v>9680</v>
      </c>
      <c r="G1006" s="191">
        <v>0</v>
      </c>
      <c r="H1006" s="192">
        <v>51.69</v>
      </c>
      <c r="I1006" s="191">
        <v>2012</v>
      </c>
      <c r="J1006" s="191">
        <v>170860</v>
      </c>
      <c r="K1006" s="194" t="s">
        <v>3077</v>
      </c>
      <c r="L1006" s="194" t="s">
        <v>20</v>
      </c>
      <c r="M1006" s="194" t="s">
        <v>3077</v>
      </c>
      <c r="N1006" s="194" t="s">
        <v>20</v>
      </c>
      <c r="O1006" s="191">
        <v>0</v>
      </c>
      <c r="P1006" s="194" t="s">
        <v>9635</v>
      </c>
      <c r="Q1006" s="194" t="s">
        <v>329</v>
      </c>
      <c r="R1006" s="194" t="s">
        <v>325</v>
      </c>
      <c r="S1006" s="194" t="s">
        <v>2425</v>
      </c>
    </row>
    <row r="1007" spans="1:19" hidden="1" outlineLevel="2" x14ac:dyDescent="0.25">
      <c r="A1007" s="194" t="s">
        <v>9636</v>
      </c>
      <c r="B1007" s="193">
        <v>41121</v>
      </c>
      <c r="C1007" s="194" t="s">
        <v>20</v>
      </c>
      <c r="D1007" s="194" t="s">
        <v>9681</v>
      </c>
      <c r="E1007" s="194" t="s">
        <v>20</v>
      </c>
      <c r="F1007" s="194" t="s">
        <v>9682</v>
      </c>
      <c r="G1007" s="191">
        <v>0</v>
      </c>
      <c r="H1007" s="192">
        <v>21.32</v>
      </c>
      <c r="I1007" s="191">
        <v>2012</v>
      </c>
      <c r="J1007" s="191">
        <v>155119</v>
      </c>
      <c r="K1007" s="194" t="s">
        <v>9634</v>
      </c>
      <c r="L1007" s="194" t="s">
        <v>20</v>
      </c>
      <c r="M1007" s="194" t="s">
        <v>9634</v>
      </c>
      <c r="N1007" s="194" t="s">
        <v>20</v>
      </c>
      <c r="O1007" s="191">
        <v>0</v>
      </c>
      <c r="P1007" s="194" t="s">
        <v>9635</v>
      </c>
      <c r="Q1007" s="194" t="s">
        <v>329</v>
      </c>
      <c r="R1007" s="194" t="s">
        <v>325</v>
      </c>
      <c r="S1007" s="194" t="s">
        <v>2425</v>
      </c>
    </row>
    <row r="1008" spans="1:19" outlineLevel="1" collapsed="1" x14ac:dyDescent="0.25">
      <c r="A1008" s="194" t="s">
        <v>9636</v>
      </c>
      <c r="B1008" s="193"/>
      <c r="C1008" s="194"/>
      <c r="D1008" s="195" t="s">
        <v>9683</v>
      </c>
      <c r="E1008" s="194"/>
      <c r="F1008" s="194"/>
      <c r="G1008" s="191"/>
      <c r="H1008" s="192">
        <v>3311.8900000000003</v>
      </c>
      <c r="I1008" s="191"/>
      <c r="J1008" s="191"/>
      <c r="K1008" s="194"/>
      <c r="L1008" s="194"/>
      <c r="M1008" s="194"/>
      <c r="N1008" s="194"/>
      <c r="O1008" s="191"/>
      <c r="P1008" s="194"/>
      <c r="Q1008" s="194"/>
      <c r="R1008" s="194"/>
      <c r="S1008" s="194"/>
    </row>
    <row r="1009" spans="1:19" hidden="1" outlineLevel="2" x14ac:dyDescent="0.25">
      <c r="A1009" s="194"/>
      <c r="B1009" s="193">
        <v>41120</v>
      </c>
      <c r="C1009" s="194" t="s">
        <v>9684</v>
      </c>
      <c r="D1009" s="194" t="s">
        <v>9685</v>
      </c>
      <c r="E1009" s="194" t="s">
        <v>9644</v>
      </c>
      <c r="F1009" s="194" t="s">
        <v>9686</v>
      </c>
      <c r="G1009" s="191">
        <v>0</v>
      </c>
      <c r="H1009" s="192">
        <v>197.75</v>
      </c>
      <c r="I1009" s="191">
        <v>2012</v>
      </c>
      <c r="J1009" s="191">
        <v>158890</v>
      </c>
      <c r="K1009" s="194" t="s">
        <v>3086</v>
      </c>
      <c r="L1009" s="194" t="s">
        <v>9646</v>
      </c>
      <c r="M1009" s="194" t="s">
        <v>3087</v>
      </c>
      <c r="N1009" s="194" t="s">
        <v>20</v>
      </c>
      <c r="O1009" s="191">
        <v>0</v>
      </c>
      <c r="P1009" s="194" t="s">
        <v>9635</v>
      </c>
      <c r="Q1009" s="194" t="s">
        <v>329</v>
      </c>
      <c r="R1009" s="194" t="s">
        <v>827</v>
      </c>
      <c r="S1009" s="194" t="s">
        <v>2425</v>
      </c>
    </row>
    <row r="1010" spans="1:19" hidden="1" outlineLevel="2" x14ac:dyDescent="0.25">
      <c r="A1010" s="194" t="s">
        <v>9636</v>
      </c>
      <c r="B1010" s="193">
        <v>41122</v>
      </c>
      <c r="C1010" s="194" t="s">
        <v>9687</v>
      </c>
      <c r="D1010" s="194" t="s">
        <v>9685</v>
      </c>
      <c r="E1010" s="194" t="s">
        <v>414</v>
      </c>
      <c r="F1010" s="194" t="s">
        <v>9688</v>
      </c>
      <c r="G1010" s="191">
        <v>0</v>
      </c>
      <c r="H1010" s="192">
        <v>319.52999999999997</v>
      </c>
      <c r="I1010" s="191">
        <v>2012</v>
      </c>
      <c r="J1010" s="191">
        <v>159478</v>
      </c>
      <c r="K1010" s="194" t="s">
        <v>3280</v>
      </c>
      <c r="L1010" s="194" t="s">
        <v>415</v>
      </c>
      <c r="M1010" s="194" t="s">
        <v>3281</v>
      </c>
      <c r="N1010" s="194" t="s">
        <v>20</v>
      </c>
      <c r="O1010" s="191">
        <v>0</v>
      </c>
      <c r="P1010" s="194" t="s">
        <v>9635</v>
      </c>
      <c r="Q1010" s="194" t="s">
        <v>329</v>
      </c>
      <c r="R1010" s="194" t="s">
        <v>384</v>
      </c>
      <c r="S1010" s="194" t="s">
        <v>2425</v>
      </c>
    </row>
    <row r="1011" spans="1:19" hidden="1" outlineLevel="2" x14ac:dyDescent="0.25">
      <c r="A1011" s="194" t="s">
        <v>9636</v>
      </c>
      <c r="B1011" s="193">
        <v>41159</v>
      </c>
      <c r="C1011" s="194" t="s">
        <v>9689</v>
      </c>
      <c r="D1011" s="194" t="s">
        <v>9685</v>
      </c>
      <c r="E1011" s="194" t="s">
        <v>541</v>
      </c>
      <c r="F1011" s="194" t="s">
        <v>9688</v>
      </c>
      <c r="G1011" s="191">
        <v>0</v>
      </c>
      <c r="H1011" s="192">
        <v>168</v>
      </c>
      <c r="I1011" s="191">
        <v>2012</v>
      </c>
      <c r="J1011" s="191">
        <v>166664</v>
      </c>
      <c r="K1011" s="194" t="s">
        <v>3075</v>
      </c>
      <c r="L1011" s="194" t="s">
        <v>542</v>
      </c>
      <c r="M1011" s="194" t="s">
        <v>3076</v>
      </c>
      <c r="N1011" s="194" t="s">
        <v>20</v>
      </c>
      <c r="O1011" s="191">
        <v>0</v>
      </c>
      <c r="P1011" s="194" t="s">
        <v>9635</v>
      </c>
      <c r="Q1011" s="194" t="s">
        <v>329</v>
      </c>
      <c r="R1011" s="194" t="s">
        <v>384</v>
      </c>
      <c r="S1011" s="194" t="s">
        <v>2425</v>
      </c>
    </row>
    <row r="1012" spans="1:19" hidden="1" outlineLevel="2" x14ac:dyDescent="0.25">
      <c r="A1012" s="194" t="s">
        <v>9636</v>
      </c>
      <c r="B1012" s="193">
        <v>41171</v>
      </c>
      <c r="C1012" s="194" t="s">
        <v>9690</v>
      </c>
      <c r="D1012" s="194" t="s">
        <v>9685</v>
      </c>
      <c r="E1012" s="194" t="s">
        <v>9560</v>
      </c>
      <c r="F1012" s="194" t="s">
        <v>9688</v>
      </c>
      <c r="G1012" s="191">
        <v>0</v>
      </c>
      <c r="H1012" s="192">
        <v>245</v>
      </c>
      <c r="I1012" s="191">
        <v>2012</v>
      </c>
      <c r="J1012" s="191">
        <v>168310</v>
      </c>
      <c r="K1012" s="194" t="s">
        <v>3246</v>
      </c>
      <c r="L1012" s="194" t="s">
        <v>8253</v>
      </c>
      <c r="M1012" s="194" t="s">
        <v>3247</v>
      </c>
      <c r="N1012" s="194" t="s">
        <v>20</v>
      </c>
      <c r="O1012" s="191">
        <v>0</v>
      </c>
      <c r="P1012" s="194" t="s">
        <v>9635</v>
      </c>
      <c r="Q1012" s="194" t="s">
        <v>329</v>
      </c>
      <c r="R1012" s="194" t="s">
        <v>384</v>
      </c>
      <c r="S1012" s="194" t="s">
        <v>2425</v>
      </c>
    </row>
    <row r="1013" spans="1:19" hidden="1" outlineLevel="2" x14ac:dyDescent="0.25">
      <c r="A1013" s="194" t="s">
        <v>9636</v>
      </c>
      <c r="B1013" s="193">
        <v>41179</v>
      </c>
      <c r="C1013" s="194" t="s">
        <v>9691</v>
      </c>
      <c r="D1013" s="194" t="s">
        <v>9685</v>
      </c>
      <c r="E1013" s="194" t="s">
        <v>9644</v>
      </c>
      <c r="F1013" s="194" t="s">
        <v>9686</v>
      </c>
      <c r="G1013" s="191">
        <v>0</v>
      </c>
      <c r="H1013" s="192">
        <v>300.38</v>
      </c>
      <c r="I1013" s="191">
        <v>2012</v>
      </c>
      <c r="J1013" s="191">
        <v>170341</v>
      </c>
      <c r="K1013" s="194" t="s">
        <v>3094</v>
      </c>
      <c r="L1013" s="194" t="s">
        <v>9646</v>
      </c>
      <c r="M1013" s="194" t="s">
        <v>3095</v>
      </c>
      <c r="N1013" s="194" t="s">
        <v>20</v>
      </c>
      <c r="O1013" s="191">
        <v>0</v>
      </c>
      <c r="P1013" s="194" t="s">
        <v>9635</v>
      </c>
      <c r="Q1013" s="194" t="s">
        <v>329</v>
      </c>
      <c r="R1013" s="194" t="s">
        <v>827</v>
      </c>
      <c r="S1013" s="194" t="s">
        <v>2425</v>
      </c>
    </row>
    <row r="1014" spans="1:19" hidden="1" outlineLevel="2" x14ac:dyDescent="0.25">
      <c r="A1014" s="194" t="s">
        <v>9636</v>
      </c>
      <c r="B1014" s="193">
        <v>41182</v>
      </c>
      <c r="C1014" s="194" t="s">
        <v>20</v>
      </c>
      <c r="D1014" s="194" t="s">
        <v>9685</v>
      </c>
      <c r="E1014" s="194" t="s">
        <v>20</v>
      </c>
      <c r="F1014" s="194" t="s">
        <v>9692</v>
      </c>
      <c r="G1014" s="191">
        <v>0</v>
      </c>
      <c r="H1014" s="192">
        <v>19.66</v>
      </c>
      <c r="I1014" s="191">
        <v>2012</v>
      </c>
      <c r="J1014" s="191">
        <v>170861</v>
      </c>
      <c r="K1014" s="194" t="s">
        <v>3077</v>
      </c>
      <c r="L1014" s="194" t="s">
        <v>20</v>
      </c>
      <c r="M1014" s="194" t="s">
        <v>3077</v>
      </c>
      <c r="N1014" s="194" t="s">
        <v>20</v>
      </c>
      <c r="O1014" s="191">
        <v>0</v>
      </c>
      <c r="P1014" s="194" t="s">
        <v>9635</v>
      </c>
      <c r="Q1014" s="194" t="s">
        <v>329</v>
      </c>
      <c r="R1014" s="194" t="s">
        <v>325</v>
      </c>
      <c r="S1014" s="194" t="s">
        <v>2425</v>
      </c>
    </row>
    <row r="1015" spans="1:19" hidden="1" outlineLevel="2" x14ac:dyDescent="0.25">
      <c r="A1015" s="194" t="s">
        <v>9636</v>
      </c>
      <c r="B1015" s="193">
        <v>41121</v>
      </c>
      <c r="C1015" s="194" t="s">
        <v>20</v>
      </c>
      <c r="D1015" s="194" t="s">
        <v>9693</v>
      </c>
      <c r="E1015" s="194" t="s">
        <v>20</v>
      </c>
      <c r="F1015" s="194" t="s">
        <v>9694</v>
      </c>
      <c r="G1015" s="191">
        <v>0</v>
      </c>
      <c r="H1015" s="192">
        <v>9.1999999999999993</v>
      </c>
      <c r="I1015" s="191">
        <v>2012</v>
      </c>
      <c r="J1015" s="191">
        <v>155120</v>
      </c>
      <c r="K1015" s="194" t="s">
        <v>9634</v>
      </c>
      <c r="L1015" s="194" t="s">
        <v>20</v>
      </c>
      <c r="M1015" s="194" t="s">
        <v>9634</v>
      </c>
      <c r="N1015" s="194" t="s">
        <v>20</v>
      </c>
      <c r="O1015" s="191">
        <v>0</v>
      </c>
      <c r="P1015" s="194" t="s">
        <v>9635</v>
      </c>
      <c r="Q1015" s="194" t="s">
        <v>329</v>
      </c>
      <c r="R1015" s="194" t="s">
        <v>325</v>
      </c>
      <c r="S1015" s="194" t="s">
        <v>2425</v>
      </c>
    </row>
    <row r="1016" spans="1:19" outlineLevel="1" collapsed="1" x14ac:dyDescent="0.25">
      <c r="A1016" s="194" t="s">
        <v>9636</v>
      </c>
      <c r="B1016" s="193"/>
      <c r="C1016" s="194"/>
      <c r="D1016" s="195" t="s">
        <v>9695</v>
      </c>
      <c r="E1016" s="194"/>
      <c r="F1016" s="194"/>
      <c r="G1016" s="191"/>
      <c r="H1016" s="192">
        <v>1259.52</v>
      </c>
      <c r="I1016" s="191"/>
      <c r="J1016" s="191"/>
      <c r="K1016" s="194"/>
      <c r="L1016" s="194"/>
      <c r="M1016" s="194"/>
      <c r="N1016" s="194"/>
      <c r="O1016" s="191"/>
      <c r="P1016" s="194"/>
      <c r="Q1016" s="194"/>
      <c r="R1016" s="194"/>
      <c r="S1016" s="194"/>
    </row>
    <row r="1017" spans="1:19" hidden="1" outlineLevel="2" x14ac:dyDescent="0.25">
      <c r="A1017" s="194"/>
      <c r="B1017" s="193">
        <v>41159</v>
      </c>
      <c r="C1017" s="194" t="s">
        <v>9696</v>
      </c>
      <c r="D1017" s="194" t="s">
        <v>9697</v>
      </c>
      <c r="E1017" s="194" t="s">
        <v>3200</v>
      </c>
      <c r="F1017" s="194" t="s">
        <v>9698</v>
      </c>
      <c r="G1017" s="191">
        <v>0</v>
      </c>
      <c r="H1017" s="192">
        <v>317.5</v>
      </c>
      <c r="I1017" s="191">
        <v>2012</v>
      </c>
      <c r="J1017" s="191">
        <v>166647</v>
      </c>
      <c r="K1017" s="194" t="s">
        <v>3075</v>
      </c>
      <c r="L1017" s="194" t="s">
        <v>3203</v>
      </c>
      <c r="M1017" s="194" t="s">
        <v>3076</v>
      </c>
      <c r="N1017" s="194" t="s">
        <v>20</v>
      </c>
      <c r="O1017" s="191">
        <v>0</v>
      </c>
      <c r="P1017" s="194" t="s">
        <v>9635</v>
      </c>
      <c r="Q1017" s="194" t="s">
        <v>329</v>
      </c>
      <c r="R1017" s="194" t="s">
        <v>384</v>
      </c>
      <c r="S1017" s="194" t="s">
        <v>2425</v>
      </c>
    </row>
    <row r="1018" spans="1:19" hidden="1" outlineLevel="2" x14ac:dyDescent="0.25">
      <c r="A1018" s="194" t="s">
        <v>9636</v>
      </c>
      <c r="B1018" s="193">
        <v>41163</v>
      </c>
      <c r="C1018" s="194" t="s">
        <v>9699</v>
      </c>
      <c r="D1018" s="194" t="s">
        <v>9697</v>
      </c>
      <c r="E1018" s="194" t="s">
        <v>3231</v>
      </c>
      <c r="F1018" s="194" t="s">
        <v>9698</v>
      </c>
      <c r="G1018" s="191">
        <v>0</v>
      </c>
      <c r="H1018" s="192">
        <v>2190.23</v>
      </c>
      <c r="I1018" s="191">
        <v>2012</v>
      </c>
      <c r="J1018" s="191">
        <v>167068</v>
      </c>
      <c r="K1018" s="194" t="s">
        <v>8975</v>
      </c>
      <c r="L1018" s="194" t="s">
        <v>3233</v>
      </c>
      <c r="M1018" s="194" t="s">
        <v>8977</v>
      </c>
      <c r="N1018" s="194" t="s">
        <v>20</v>
      </c>
      <c r="O1018" s="191">
        <v>0</v>
      </c>
      <c r="P1018" s="194" t="s">
        <v>9635</v>
      </c>
      <c r="Q1018" s="194" t="s">
        <v>329</v>
      </c>
      <c r="R1018" s="194" t="s">
        <v>384</v>
      </c>
      <c r="S1018" s="194" t="s">
        <v>2425</v>
      </c>
    </row>
    <row r="1019" spans="1:19" hidden="1" outlineLevel="2" x14ac:dyDescent="0.25">
      <c r="A1019" s="194" t="s">
        <v>9636</v>
      </c>
      <c r="B1019" s="193">
        <v>41182</v>
      </c>
      <c r="C1019" s="194" t="s">
        <v>20</v>
      </c>
      <c r="D1019" s="194" t="s">
        <v>9697</v>
      </c>
      <c r="E1019" s="194" t="s">
        <v>20</v>
      </c>
      <c r="F1019" s="194" t="s">
        <v>9700</v>
      </c>
      <c r="G1019" s="191">
        <v>0</v>
      </c>
      <c r="H1019" s="192">
        <v>39.76</v>
      </c>
      <c r="I1019" s="191">
        <v>2012</v>
      </c>
      <c r="J1019" s="191">
        <v>170862</v>
      </c>
      <c r="K1019" s="194" t="s">
        <v>3077</v>
      </c>
      <c r="L1019" s="194" t="s">
        <v>20</v>
      </c>
      <c r="M1019" s="194" t="s">
        <v>3077</v>
      </c>
      <c r="N1019" s="194" t="s">
        <v>20</v>
      </c>
      <c r="O1019" s="191">
        <v>0</v>
      </c>
      <c r="P1019" s="194" t="s">
        <v>9635</v>
      </c>
      <c r="Q1019" s="194" t="s">
        <v>329</v>
      </c>
      <c r="R1019" s="194" t="s">
        <v>325</v>
      </c>
      <c r="S1019" s="194" t="s">
        <v>2425</v>
      </c>
    </row>
    <row r="1020" spans="1:19" outlineLevel="1" collapsed="1" x14ac:dyDescent="0.25">
      <c r="A1020" s="194" t="s">
        <v>9636</v>
      </c>
      <c r="B1020" s="193"/>
      <c r="C1020" s="194"/>
      <c r="D1020" s="195" t="s">
        <v>9701</v>
      </c>
      <c r="E1020" s="194"/>
      <c r="F1020" s="194"/>
      <c r="G1020" s="191"/>
      <c r="H1020" s="192">
        <v>2547.4900000000002</v>
      </c>
      <c r="I1020" s="191"/>
      <c r="J1020" s="191"/>
      <c r="K1020" s="194"/>
      <c r="L1020" s="194"/>
      <c r="M1020" s="194"/>
      <c r="N1020" s="194"/>
      <c r="O1020" s="191"/>
      <c r="P1020" s="194"/>
      <c r="Q1020" s="194"/>
      <c r="R1020" s="194"/>
      <c r="S1020" s="194"/>
    </row>
    <row r="1021" spans="1:19" hidden="1" outlineLevel="2" x14ac:dyDescent="0.25">
      <c r="A1021" s="194"/>
      <c r="B1021" s="193">
        <v>41096</v>
      </c>
      <c r="C1021" s="194" t="s">
        <v>9702</v>
      </c>
      <c r="D1021" s="194" t="s">
        <v>9703</v>
      </c>
      <c r="E1021" s="194" t="s">
        <v>401</v>
      </c>
      <c r="F1021" s="194" t="s">
        <v>9704</v>
      </c>
      <c r="G1021" s="191">
        <v>0</v>
      </c>
      <c r="H1021" s="192">
        <v>2343.5300000000002</v>
      </c>
      <c r="I1021" s="191">
        <v>2012</v>
      </c>
      <c r="J1021" s="191">
        <v>154533</v>
      </c>
      <c r="K1021" s="194" t="s">
        <v>8739</v>
      </c>
      <c r="L1021" s="194" t="s">
        <v>402</v>
      </c>
      <c r="M1021" s="194" t="s">
        <v>8741</v>
      </c>
      <c r="N1021" s="194" t="s">
        <v>20</v>
      </c>
      <c r="O1021" s="191">
        <v>0</v>
      </c>
      <c r="P1021" s="194" t="s">
        <v>9635</v>
      </c>
      <c r="Q1021" s="194" t="s">
        <v>329</v>
      </c>
      <c r="R1021" s="194" t="s">
        <v>384</v>
      </c>
      <c r="S1021" s="194" t="s">
        <v>2425</v>
      </c>
    </row>
    <row r="1022" spans="1:19" hidden="1" outlineLevel="2" x14ac:dyDescent="0.25">
      <c r="A1022" s="194" t="s">
        <v>9636</v>
      </c>
      <c r="B1022" s="193">
        <v>41096</v>
      </c>
      <c r="C1022" s="194" t="s">
        <v>9702</v>
      </c>
      <c r="D1022" s="194" t="s">
        <v>9703</v>
      </c>
      <c r="E1022" s="194" t="s">
        <v>401</v>
      </c>
      <c r="F1022" s="194" t="s">
        <v>9704</v>
      </c>
      <c r="G1022" s="191">
        <v>0</v>
      </c>
      <c r="H1022" s="192">
        <v>12.47</v>
      </c>
      <c r="I1022" s="191">
        <v>2012</v>
      </c>
      <c r="J1022" s="191">
        <v>154533</v>
      </c>
      <c r="K1022" s="194" t="s">
        <v>8739</v>
      </c>
      <c r="L1022" s="194" t="s">
        <v>402</v>
      </c>
      <c r="M1022" s="194" t="s">
        <v>8741</v>
      </c>
      <c r="N1022" s="194" t="s">
        <v>20</v>
      </c>
      <c r="O1022" s="191">
        <v>0</v>
      </c>
      <c r="P1022" s="194" t="s">
        <v>9635</v>
      </c>
      <c r="Q1022" s="194" t="s">
        <v>329</v>
      </c>
      <c r="R1022" s="194" t="s">
        <v>384</v>
      </c>
      <c r="S1022" s="194" t="s">
        <v>2425</v>
      </c>
    </row>
    <row r="1023" spans="1:19" hidden="1" outlineLevel="2" x14ac:dyDescent="0.25">
      <c r="A1023" s="194" t="s">
        <v>9636</v>
      </c>
      <c r="B1023" s="193">
        <v>41137</v>
      </c>
      <c r="C1023" s="194" t="s">
        <v>9705</v>
      </c>
      <c r="D1023" s="194" t="s">
        <v>9703</v>
      </c>
      <c r="E1023" s="194" t="s">
        <v>507</v>
      </c>
      <c r="F1023" s="194" t="s">
        <v>9704</v>
      </c>
      <c r="G1023" s="191">
        <v>0</v>
      </c>
      <c r="H1023" s="192">
        <v>1025.1199999999999</v>
      </c>
      <c r="I1023" s="191">
        <v>2012</v>
      </c>
      <c r="J1023" s="191">
        <v>161759</v>
      </c>
      <c r="K1023" s="194" t="s">
        <v>3108</v>
      </c>
      <c r="L1023" s="194" t="s">
        <v>508</v>
      </c>
      <c r="M1023" s="194" t="s">
        <v>3109</v>
      </c>
      <c r="N1023" s="194" t="s">
        <v>20</v>
      </c>
      <c r="O1023" s="191">
        <v>0</v>
      </c>
      <c r="P1023" s="194" t="s">
        <v>9635</v>
      </c>
      <c r="Q1023" s="194" t="s">
        <v>329</v>
      </c>
      <c r="R1023" s="194" t="s">
        <v>384</v>
      </c>
      <c r="S1023" s="194" t="s">
        <v>2425</v>
      </c>
    </row>
    <row r="1024" spans="1:19" hidden="1" outlineLevel="2" x14ac:dyDescent="0.25">
      <c r="A1024" s="194" t="s">
        <v>9636</v>
      </c>
      <c r="B1024" s="193">
        <v>41161</v>
      </c>
      <c r="C1024" s="194" t="s">
        <v>9706</v>
      </c>
      <c r="D1024" s="194" t="s">
        <v>9703</v>
      </c>
      <c r="E1024" s="194" t="s">
        <v>2333</v>
      </c>
      <c r="F1024" s="194" t="s">
        <v>9704</v>
      </c>
      <c r="G1024" s="191">
        <v>0</v>
      </c>
      <c r="H1024" s="192">
        <v>256.37</v>
      </c>
      <c r="I1024" s="191">
        <v>2012</v>
      </c>
      <c r="J1024" s="191">
        <v>166737</v>
      </c>
      <c r="K1024" s="194" t="s">
        <v>3202</v>
      </c>
      <c r="L1024" s="194" t="s">
        <v>2334</v>
      </c>
      <c r="M1024" s="194" t="s">
        <v>3204</v>
      </c>
      <c r="N1024" s="194" t="s">
        <v>20</v>
      </c>
      <c r="O1024" s="191">
        <v>0</v>
      </c>
      <c r="P1024" s="194" t="s">
        <v>9635</v>
      </c>
      <c r="Q1024" s="194" t="s">
        <v>329</v>
      </c>
      <c r="R1024" s="194" t="s">
        <v>384</v>
      </c>
      <c r="S1024" s="194" t="s">
        <v>2425</v>
      </c>
    </row>
    <row r="1025" spans="1:19" hidden="1" outlineLevel="2" x14ac:dyDescent="0.25">
      <c r="A1025" s="194" t="s">
        <v>9636</v>
      </c>
      <c r="B1025" s="193">
        <v>41171</v>
      </c>
      <c r="C1025" s="194" t="s">
        <v>9707</v>
      </c>
      <c r="D1025" s="194" t="s">
        <v>9703</v>
      </c>
      <c r="E1025" s="194" t="s">
        <v>401</v>
      </c>
      <c r="F1025" s="194" t="s">
        <v>9704</v>
      </c>
      <c r="G1025" s="191">
        <v>0</v>
      </c>
      <c r="H1025" s="192">
        <v>6839.76</v>
      </c>
      <c r="I1025" s="191">
        <v>2012</v>
      </c>
      <c r="J1025" s="191">
        <v>168314</v>
      </c>
      <c r="K1025" s="194" t="s">
        <v>3246</v>
      </c>
      <c r="L1025" s="194" t="s">
        <v>402</v>
      </c>
      <c r="M1025" s="194" t="s">
        <v>3247</v>
      </c>
      <c r="N1025" s="194" t="s">
        <v>20</v>
      </c>
      <c r="O1025" s="191">
        <v>0</v>
      </c>
      <c r="P1025" s="194" t="s">
        <v>9635</v>
      </c>
      <c r="Q1025" s="194" t="s">
        <v>329</v>
      </c>
      <c r="R1025" s="194" t="s">
        <v>384</v>
      </c>
      <c r="S1025" s="194" t="s">
        <v>2425</v>
      </c>
    </row>
    <row r="1026" spans="1:19" hidden="1" outlineLevel="2" x14ac:dyDescent="0.25">
      <c r="A1026" s="194" t="s">
        <v>9636</v>
      </c>
      <c r="B1026" s="193">
        <v>41179</v>
      </c>
      <c r="C1026" s="194" t="s">
        <v>9708</v>
      </c>
      <c r="D1026" s="194" t="s">
        <v>9703</v>
      </c>
      <c r="E1026" s="194" t="s">
        <v>9644</v>
      </c>
      <c r="F1026" s="194" t="s">
        <v>9709</v>
      </c>
      <c r="G1026" s="191">
        <v>0</v>
      </c>
      <c r="H1026" s="192">
        <v>147.43</v>
      </c>
      <c r="I1026" s="191">
        <v>2012</v>
      </c>
      <c r="J1026" s="191">
        <v>170342</v>
      </c>
      <c r="K1026" s="194" t="s">
        <v>3094</v>
      </c>
      <c r="L1026" s="194" t="s">
        <v>9646</v>
      </c>
      <c r="M1026" s="194" t="s">
        <v>3095</v>
      </c>
      <c r="N1026" s="194" t="s">
        <v>20</v>
      </c>
      <c r="O1026" s="191">
        <v>0</v>
      </c>
      <c r="P1026" s="194" t="s">
        <v>9635</v>
      </c>
      <c r="Q1026" s="194" t="s">
        <v>329</v>
      </c>
      <c r="R1026" s="194" t="s">
        <v>827</v>
      </c>
      <c r="S1026" s="194" t="s">
        <v>2425</v>
      </c>
    </row>
    <row r="1027" spans="1:19" hidden="1" outlineLevel="2" x14ac:dyDescent="0.25">
      <c r="A1027" s="194" t="s">
        <v>9636</v>
      </c>
      <c r="B1027" s="193">
        <v>41182</v>
      </c>
      <c r="C1027" s="194" t="s">
        <v>20</v>
      </c>
      <c r="D1027" s="194" t="s">
        <v>9703</v>
      </c>
      <c r="E1027" s="194" t="s">
        <v>20</v>
      </c>
      <c r="F1027" s="194" t="s">
        <v>9710</v>
      </c>
      <c r="G1027" s="191">
        <v>0</v>
      </c>
      <c r="H1027" s="192">
        <v>168.89</v>
      </c>
      <c r="I1027" s="191">
        <v>2012</v>
      </c>
      <c r="J1027" s="191">
        <v>170863</v>
      </c>
      <c r="K1027" s="194" t="s">
        <v>3077</v>
      </c>
      <c r="L1027" s="194" t="s">
        <v>20</v>
      </c>
      <c r="M1027" s="194" t="s">
        <v>3077</v>
      </c>
      <c r="N1027" s="194" t="s">
        <v>20</v>
      </c>
      <c r="O1027" s="191">
        <v>0</v>
      </c>
      <c r="P1027" s="194" t="s">
        <v>9635</v>
      </c>
      <c r="Q1027" s="194" t="s">
        <v>329</v>
      </c>
      <c r="R1027" s="194" t="s">
        <v>325</v>
      </c>
      <c r="S1027" s="194" t="s">
        <v>2425</v>
      </c>
    </row>
    <row r="1028" spans="1:19" hidden="1" outlineLevel="2" x14ac:dyDescent="0.25">
      <c r="A1028" s="194" t="s">
        <v>9636</v>
      </c>
      <c r="B1028" s="193">
        <v>41121</v>
      </c>
      <c r="C1028" s="194" t="s">
        <v>20</v>
      </c>
      <c r="D1028" s="194" t="s">
        <v>9711</v>
      </c>
      <c r="E1028" s="194" t="s">
        <v>20</v>
      </c>
      <c r="F1028" s="194" t="s">
        <v>9712</v>
      </c>
      <c r="G1028" s="191">
        <v>0</v>
      </c>
      <c r="H1028" s="192">
        <v>27.09</v>
      </c>
      <c r="I1028" s="191">
        <v>2012</v>
      </c>
      <c r="J1028" s="191">
        <v>155121</v>
      </c>
      <c r="K1028" s="194" t="s">
        <v>9634</v>
      </c>
      <c r="L1028" s="194" t="s">
        <v>20</v>
      </c>
      <c r="M1028" s="194" t="s">
        <v>9634</v>
      </c>
      <c r="N1028" s="194" t="s">
        <v>20</v>
      </c>
      <c r="O1028" s="191">
        <v>0</v>
      </c>
      <c r="P1028" s="194" t="s">
        <v>9635</v>
      </c>
      <c r="Q1028" s="194" t="s">
        <v>329</v>
      </c>
      <c r="R1028" s="194" t="s">
        <v>325</v>
      </c>
      <c r="S1028" s="194" t="s">
        <v>2425</v>
      </c>
    </row>
    <row r="1029" spans="1:19" outlineLevel="1" collapsed="1" x14ac:dyDescent="0.25">
      <c r="A1029" s="194" t="s">
        <v>9636</v>
      </c>
      <c r="B1029" s="193"/>
      <c r="C1029" s="194"/>
      <c r="D1029" s="195" t="s">
        <v>9713</v>
      </c>
      <c r="E1029" s="194"/>
      <c r="F1029" s="194"/>
      <c r="G1029" s="191"/>
      <c r="H1029" s="192">
        <v>10820.66</v>
      </c>
      <c r="I1029" s="191"/>
      <c r="J1029" s="191"/>
      <c r="K1029" s="194"/>
      <c r="L1029" s="194"/>
      <c r="M1029" s="194"/>
      <c r="N1029" s="194"/>
      <c r="O1029" s="191"/>
      <c r="P1029" s="194"/>
      <c r="Q1029" s="194"/>
      <c r="R1029" s="194"/>
      <c r="S1029" s="194"/>
    </row>
    <row r="1030" spans="1:19" hidden="1" outlineLevel="2" x14ac:dyDescent="0.25">
      <c r="A1030" s="194"/>
      <c r="B1030" s="193">
        <v>41098</v>
      </c>
      <c r="C1030" s="194" t="s">
        <v>9714</v>
      </c>
      <c r="D1030" s="194" t="s">
        <v>9715</v>
      </c>
      <c r="E1030" s="194" t="s">
        <v>541</v>
      </c>
      <c r="F1030" s="194" t="s">
        <v>9716</v>
      </c>
      <c r="G1030" s="191">
        <v>0</v>
      </c>
      <c r="H1030" s="192">
        <v>300</v>
      </c>
      <c r="I1030" s="191">
        <v>2012</v>
      </c>
      <c r="J1030" s="191">
        <v>154560</v>
      </c>
      <c r="K1030" s="194" t="s">
        <v>9015</v>
      </c>
      <c r="L1030" s="194" t="s">
        <v>542</v>
      </c>
      <c r="M1030" s="194" t="s">
        <v>9016</v>
      </c>
      <c r="N1030" s="194" t="s">
        <v>20</v>
      </c>
      <c r="O1030" s="191">
        <v>0</v>
      </c>
      <c r="P1030" s="194" t="s">
        <v>9635</v>
      </c>
      <c r="Q1030" s="194" t="s">
        <v>329</v>
      </c>
      <c r="R1030" s="194" t="s">
        <v>384</v>
      </c>
      <c r="S1030" s="194" t="s">
        <v>2425</v>
      </c>
    </row>
    <row r="1031" spans="1:19" hidden="1" outlineLevel="2" x14ac:dyDescent="0.25">
      <c r="A1031" s="194" t="s">
        <v>9636</v>
      </c>
      <c r="B1031" s="193">
        <v>41121</v>
      </c>
      <c r="C1031" s="194" t="s">
        <v>20</v>
      </c>
      <c r="D1031" s="194" t="s">
        <v>9717</v>
      </c>
      <c r="E1031" s="194" t="s">
        <v>20</v>
      </c>
      <c r="F1031" s="194" t="s">
        <v>9718</v>
      </c>
      <c r="G1031" s="191">
        <v>0</v>
      </c>
      <c r="H1031" s="192">
        <v>15.94</v>
      </c>
      <c r="I1031" s="191">
        <v>2012</v>
      </c>
      <c r="J1031" s="191">
        <v>155122</v>
      </c>
      <c r="K1031" s="194" t="s">
        <v>9634</v>
      </c>
      <c r="L1031" s="194" t="s">
        <v>20</v>
      </c>
      <c r="M1031" s="194" t="s">
        <v>9634</v>
      </c>
      <c r="N1031" s="194" t="s">
        <v>20</v>
      </c>
      <c r="O1031" s="191">
        <v>0</v>
      </c>
      <c r="P1031" s="194" t="s">
        <v>9635</v>
      </c>
      <c r="Q1031" s="194" t="s">
        <v>329</v>
      </c>
      <c r="R1031" s="194" t="s">
        <v>325</v>
      </c>
      <c r="S1031" s="194" t="s">
        <v>2425</v>
      </c>
    </row>
    <row r="1032" spans="1:19" outlineLevel="1" collapsed="1" x14ac:dyDescent="0.25">
      <c r="A1032" s="194" t="s">
        <v>9636</v>
      </c>
      <c r="B1032" s="193"/>
      <c r="C1032" s="194"/>
      <c r="D1032" s="195" t="s">
        <v>9719</v>
      </c>
      <c r="E1032" s="194"/>
      <c r="F1032" s="194"/>
      <c r="G1032" s="191"/>
      <c r="H1032" s="192">
        <v>315.94</v>
      </c>
      <c r="I1032" s="191"/>
      <c r="J1032" s="191"/>
      <c r="K1032" s="194"/>
      <c r="L1032" s="194"/>
      <c r="M1032" s="194"/>
      <c r="N1032" s="194"/>
      <c r="O1032" s="191"/>
      <c r="P1032" s="194"/>
      <c r="Q1032" s="194"/>
      <c r="R1032" s="194"/>
      <c r="S1032" s="194"/>
    </row>
    <row r="1033" spans="1:19" hidden="1" outlineLevel="2" x14ac:dyDescent="0.25">
      <c r="A1033" s="194"/>
      <c r="B1033" s="193">
        <v>41101</v>
      </c>
      <c r="C1033" s="194" t="s">
        <v>9720</v>
      </c>
      <c r="D1033" s="194" t="s">
        <v>9721</v>
      </c>
      <c r="E1033" s="194" t="s">
        <v>507</v>
      </c>
      <c r="F1033" s="194" t="s">
        <v>9722</v>
      </c>
      <c r="G1033" s="191">
        <v>0</v>
      </c>
      <c r="H1033" s="192">
        <v>308.67</v>
      </c>
      <c r="I1033" s="191">
        <v>2012</v>
      </c>
      <c r="J1033" s="191">
        <v>154939</v>
      </c>
      <c r="K1033" s="194" t="s">
        <v>3115</v>
      </c>
      <c r="L1033" s="194" t="s">
        <v>508</v>
      </c>
      <c r="M1033" s="194" t="s">
        <v>3117</v>
      </c>
      <c r="N1033" s="194" t="s">
        <v>20</v>
      </c>
      <c r="O1033" s="191">
        <v>0</v>
      </c>
      <c r="P1033" s="194" t="s">
        <v>9635</v>
      </c>
      <c r="Q1033" s="194" t="s">
        <v>329</v>
      </c>
      <c r="R1033" s="194" t="s">
        <v>384</v>
      </c>
      <c r="S1033" s="194" t="s">
        <v>2425</v>
      </c>
    </row>
    <row r="1034" spans="1:19" hidden="1" outlineLevel="2" x14ac:dyDescent="0.25">
      <c r="A1034" s="194" t="s">
        <v>9636</v>
      </c>
      <c r="B1034" s="193">
        <v>41107</v>
      </c>
      <c r="C1034" s="194" t="s">
        <v>9723</v>
      </c>
      <c r="D1034" s="194" t="s">
        <v>9721</v>
      </c>
      <c r="E1034" s="194" t="s">
        <v>3292</v>
      </c>
      <c r="F1034" s="194" t="s">
        <v>9722</v>
      </c>
      <c r="G1034" s="191">
        <v>0</v>
      </c>
      <c r="H1034" s="192">
        <v>3561</v>
      </c>
      <c r="I1034" s="191">
        <v>2012</v>
      </c>
      <c r="J1034" s="191">
        <v>155518</v>
      </c>
      <c r="K1034" s="194" t="s">
        <v>8618</v>
      </c>
      <c r="L1034" s="194" t="s">
        <v>3294</v>
      </c>
      <c r="M1034" s="194" t="s">
        <v>8619</v>
      </c>
      <c r="N1034" s="194" t="s">
        <v>20</v>
      </c>
      <c r="O1034" s="191">
        <v>0</v>
      </c>
      <c r="P1034" s="194" t="s">
        <v>9635</v>
      </c>
      <c r="Q1034" s="194" t="s">
        <v>329</v>
      </c>
      <c r="R1034" s="194" t="s">
        <v>384</v>
      </c>
      <c r="S1034" s="194" t="s">
        <v>2425</v>
      </c>
    </row>
    <row r="1035" spans="1:19" hidden="1" outlineLevel="2" x14ac:dyDescent="0.25">
      <c r="A1035" s="194" t="s">
        <v>9636</v>
      </c>
      <c r="B1035" s="193">
        <v>41107</v>
      </c>
      <c r="C1035" s="194" t="s">
        <v>9723</v>
      </c>
      <c r="D1035" s="194" t="s">
        <v>9721</v>
      </c>
      <c r="E1035" s="194" t="s">
        <v>3292</v>
      </c>
      <c r="F1035" s="194" t="s">
        <v>9722</v>
      </c>
      <c r="G1035" s="191">
        <v>0</v>
      </c>
      <c r="H1035" s="192">
        <v>140.01</v>
      </c>
      <c r="I1035" s="191">
        <v>2012</v>
      </c>
      <c r="J1035" s="191">
        <v>155518</v>
      </c>
      <c r="K1035" s="194" t="s">
        <v>8618</v>
      </c>
      <c r="L1035" s="194" t="s">
        <v>3294</v>
      </c>
      <c r="M1035" s="194" t="s">
        <v>8619</v>
      </c>
      <c r="N1035" s="194" t="s">
        <v>20</v>
      </c>
      <c r="O1035" s="191">
        <v>0</v>
      </c>
      <c r="P1035" s="194" t="s">
        <v>9635</v>
      </c>
      <c r="Q1035" s="194" t="s">
        <v>329</v>
      </c>
      <c r="R1035" s="194" t="s">
        <v>384</v>
      </c>
      <c r="S1035" s="194" t="s">
        <v>2425</v>
      </c>
    </row>
    <row r="1036" spans="1:19" hidden="1" outlineLevel="2" x14ac:dyDescent="0.25">
      <c r="A1036" s="194" t="s">
        <v>9636</v>
      </c>
      <c r="B1036" s="193">
        <v>41114</v>
      </c>
      <c r="C1036" s="194" t="s">
        <v>9724</v>
      </c>
      <c r="D1036" s="194" t="s">
        <v>9721</v>
      </c>
      <c r="E1036" s="194" t="s">
        <v>414</v>
      </c>
      <c r="F1036" s="194" t="s">
        <v>9722</v>
      </c>
      <c r="G1036" s="191">
        <v>0</v>
      </c>
      <c r="H1036" s="192">
        <v>679.29</v>
      </c>
      <c r="I1036" s="191">
        <v>2012</v>
      </c>
      <c r="J1036" s="191">
        <v>156725</v>
      </c>
      <c r="K1036" s="194" t="s">
        <v>3080</v>
      </c>
      <c r="L1036" s="194" t="s">
        <v>415</v>
      </c>
      <c r="M1036" s="194" t="s">
        <v>3081</v>
      </c>
      <c r="N1036" s="194" t="s">
        <v>20</v>
      </c>
      <c r="O1036" s="191">
        <v>0</v>
      </c>
      <c r="P1036" s="194" t="s">
        <v>9635</v>
      </c>
      <c r="Q1036" s="194" t="s">
        <v>329</v>
      </c>
      <c r="R1036" s="194" t="s">
        <v>384</v>
      </c>
      <c r="S1036" s="194" t="s">
        <v>2425</v>
      </c>
    </row>
    <row r="1037" spans="1:19" hidden="1" outlineLevel="2" x14ac:dyDescent="0.25">
      <c r="A1037" s="194" t="s">
        <v>9636</v>
      </c>
      <c r="B1037" s="193">
        <v>41114</v>
      </c>
      <c r="C1037" s="194" t="s">
        <v>9724</v>
      </c>
      <c r="D1037" s="194" t="s">
        <v>9721</v>
      </c>
      <c r="E1037" s="194" t="s">
        <v>414</v>
      </c>
      <c r="F1037" s="194" t="s">
        <v>9722</v>
      </c>
      <c r="G1037" s="191">
        <v>0</v>
      </c>
      <c r="H1037" s="192">
        <v>140.69999999999999</v>
      </c>
      <c r="I1037" s="191">
        <v>2012</v>
      </c>
      <c r="J1037" s="191">
        <v>156725</v>
      </c>
      <c r="K1037" s="194" t="s">
        <v>3080</v>
      </c>
      <c r="L1037" s="194" t="s">
        <v>415</v>
      </c>
      <c r="M1037" s="194" t="s">
        <v>3081</v>
      </c>
      <c r="N1037" s="194" t="s">
        <v>20</v>
      </c>
      <c r="O1037" s="191">
        <v>0</v>
      </c>
      <c r="P1037" s="194" t="s">
        <v>9635</v>
      </c>
      <c r="Q1037" s="194" t="s">
        <v>329</v>
      </c>
      <c r="R1037" s="194" t="s">
        <v>384</v>
      </c>
      <c r="S1037" s="194" t="s">
        <v>2425</v>
      </c>
    </row>
    <row r="1038" spans="1:19" hidden="1" outlineLevel="2" x14ac:dyDescent="0.25">
      <c r="A1038" s="194" t="s">
        <v>9636</v>
      </c>
      <c r="B1038" s="193">
        <v>41120</v>
      </c>
      <c r="C1038" s="194" t="s">
        <v>9725</v>
      </c>
      <c r="D1038" s="194" t="s">
        <v>9721</v>
      </c>
      <c r="E1038" s="194" t="s">
        <v>9644</v>
      </c>
      <c r="F1038" s="194" t="s">
        <v>9726</v>
      </c>
      <c r="G1038" s="191">
        <v>0</v>
      </c>
      <c r="H1038" s="192">
        <v>507.9</v>
      </c>
      <c r="I1038" s="191">
        <v>2012</v>
      </c>
      <c r="J1038" s="191">
        <v>158891</v>
      </c>
      <c r="K1038" s="194" t="s">
        <v>3086</v>
      </c>
      <c r="L1038" s="194" t="s">
        <v>9646</v>
      </c>
      <c r="M1038" s="194" t="s">
        <v>3087</v>
      </c>
      <c r="N1038" s="194" t="s">
        <v>20</v>
      </c>
      <c r="O1038" s="191">
        <v>0</v>
      </c>
      <c r="P1038" s="194" t="s">
        <v>9635</v>
      </c>
      <c r="Q1038" s="194" t="s">
        <v>329</v>
      </c>
      <c r="R1038" s="194" t="s">
        <v>827</v>
      </c>
      <c r="S1038" s="194" t="s">
        <v>2425</v>
      </c>
    </row>
    <row r="1039" spans="1:19" hidden="1" outlineLevel="2" x14ac:dyDescent="0.25">
      <c r="A1039" s="194" t="s">
        <v>9636</v>
      </c>
      <c r="B1039" s="193">
        <v>41130</v>
      </c>
      <c r="C1039" s="194" t="s">
        <v>9727</v>
      </c>
      <c r="D1039" s="194" t="s">
        <v>9721</v>
      </c>
      <c r="E1039" s="194" t="s">
        <v>414</v>
      </c>
      <c r="F1039" s="194" t="s">
        <v>9722</v>
      </c>
      <c r="G1039" s="191">
        <v>0</v>
      </c>
      <c r="H1039" s="192">
        <v>38.979999999999997</v>
      </c>
      <c r="I1039" s="191">
        <v>2012</v>
      </c>
      <c r="J1039" s="191">
        <v>161074</v>
      </c>
      <c r="K1039" s="194" t="s">
        <v>9728</v>
      </c>
      <c r="L1039" s="194" t="s">
        <v>415</v>
      </c>
      <c r="M1039" s="194" t="s">
        <v>9729</v>
      </c>
      <c r="N1039" s="194" t="s">
        <v>20</v>
      </c>
      <c r="O1039" s="191">
        <v>0</v>
      </c>
      <c r="P1039" s="194" t="s">
        <v>9635</v>
      </c>
      <c r="Q1039" s="194" t="s">
        <v>329</v>
      </c>
      <c r="R1039" s="194" t="s">
        <v>384</v>
      </c>
      <c r="S1039" s="194" t="s">
        <v>2425</v>
      </c>
    </row>
    <row r="1040" spans="1:19" hidden="1" outlineLevel="2" x14ac:dyDescent="0.25">
      <c r="A1040" s="194" t="s">
        <v>9636</v>
      </c>
      <c r="B1040" s="193">
        <v>41130</v>
      </c>
      <c r="C1040" s="194" t="s">
        <v>9727</v>
      </c>
      <c r="D1040" s="194" t="s">
        <v>9721</v>
      </c>
      <c r="E1040" s="194" t="s">
        <v>414</v>
      </c>
      <c r="F1040" s="194" t="s">
        <v>9722</v>
      </c>
      <c r="G1040" s="191">
        <v>0</v>
      </c>
      <c r="H1040" s="192">
        <v>14.23</v>
      </c>
      <c r="I1040" s="191">
        <v>2012</v>
      </c>
      <c r="J1040" s="191">
        <v>161074</v>
      </c>
      <c r="K1040" s="194" t="s">
        <v>9728</v>
      </c>
      <c r="L1040" s="194" t="s">
        <v>415</v>
      </c>
      <c r="M1040" s="194" t="s">
        <v>9729</v>
      </c>
      <c r="N1040" s="194" t="s">
        <v>20</v>
      </c>
      <c r="O1040" s="191">
        <v>0</v>
      </c>
      <c r="P1040" s="194" t="s">
        <v>9635</v>
      </c>
      <c r="Q1040" s="194" t="s">
        <v>329</v>
      </c>
      <c r="R1040" s="194" t="s">
        <v>384</v>
      </c>
      <c r="S1040" s="194" t="s">
        <v>2425</v>
      </c>
    </row>
    <row r="1041" spans="1:19" hidden="1" outlineLevel="2" x14ac:dyDescent="0.25">
      <c r="A1041" s="194" t="s">
        <v>9636</v>
      </c>
      <c r="B1041" s="193">
        <v>41144</v>
      </c>
      <c r="C1041" s="194" t="s">
        <v>9730</v>
      </c>
      <c r="D1041" s="194" t="s">
        <v>9721</v>
      </c>
      <c r="E1041" s="194" t="s">
        <v>2333</v>
      </c>
      <c r="F1041" s="194" t="s">
        <v>9722</v>
      </c>
      <c r="G1041" s="191">
        <v>0</v>
      </c>
      <c r="H1041" s="192">
        <v>230.66</v>
      </c>
      <c r="I1041" s="191">
        <v>2012</v>
      </c>
      <c r="J1041" s="191">
        <v>162790</v>
      </c>
      <c r="K1041" s="194" t="s">
        <v>3092</v>
      </c>
      <c r="L1041" s="194" t="s">
        <v>2334</v>
      </c>
      <c r="M1041" s="194" t="s">
        <v>3093</v>
      </c>
      <c r="N1041" s="194" t="s">
        <v>20</v>
      </c>
      <c r="O1041" s="191">
        <v>0</v>
      </c>
      <c r="P1041" s="194" t="s">
        <v>9635</v>
      </c>
      <c r="Q1041" s="194" t="s">
        <v>329</v>
      </c>
      <c r="R1041" s="194" t="s">
        <v>384</v>
      </c>
      <c r="S1041" s="194" t="s">
        <v>2425</v>
      </c>
    </row>
    <row r="1042" spans="1:19" hidden="1" outlineLevel="2" x14ac:dyDescent="0.25">
      <c r="A1042" s="194" t="s">
        <v>9636</v>
      </c>
      <c r="B1042" s="193">
        <v>41149</v>
      </c>
      <c r="C1042" s="194" t="s">
        <v>9731</v>
      </c>
      <c r="D1042" s="194" t="s">
        <v>9721</v>
      </c>
      <c r="E1042" s="194" t="s">
        <v>9644</v>
      </c>
      <c r="F1042" s="194" t="s">
        <v>9726</v>
      </c>
      <c r="G1042" s="191">
        <v>0</v>
      </c>
      <c r="H1042" s="192">
        <v>254.1</v>
      </c>
      <c r="I1042" s="191">
        <v>2012</v>
      </c>
      <c r="J1042" s="191">
        <v>165323</v>
      </c>
      <c r="K1042" s="194" t="s">
        <v>3088</v>
      </c>
      <c r="L1042" s="194" t="s">
        <v>9646</v>
      </c>
      <c r="M1042" s="194" t="s">
        <v>3089</v>
      </c>
      <c r="N1042" s="194" t="s">
        <v>20</v>
      </c>
      <c r="O1042" s="191">
        <v>0</v>
      </c>
      <c r="P1042" s="194" t="s">
        <v>9635</v>
      </c>
      <c r="Q1042" s="194" t="s">
        <v>329</v>
      </c>
      <c r="R1042" s="194" t="s">
        <v>827</v>
      </c>
      <c r="S1042" s="194" t="s">
        <v>2425</v>
      </c>
    </row>
    <row r="1043" spans="1:19" hidden="1" outlineLevel="2" x14ac:dyDescent="0.25">
      <c r="A1043" s="194" t="s">
        <v>9636</v>
      </c>
      <c r="B1043" s="193">
        <v>41182</v>
      </c>
      <c r="C1043" s="194" t="s">
        <v>20</v>
      </c>
      <c r="D1043" s="194" t="s">
        <v>9721</v>
      </c>
      <c r="E1043" s="194" t="s">
        <v>20</v>
      </c>
      <c r="F1043" s="194" t="s">
        <v>9732</v>
      </c>
      <c r="G1043" s="191">
        <v>0</v>
      </c>
      <c r="H1043" s="192">
        <v>93.21</v>
      </c>
      <c r="I1043" s="191">
        <v>2012</v>
      </c>
      <c r="J1043" s="191">
        <v>170864</v>
      </c>
      <c r="K1043" s="194" t="s">
        <v>3077</v>
      </c>
      <c r="L1043" s="194" t="s">
        <v>20</v>
      </c>
      <c r="M1043" s="194" t="s">
        <v>3077</v>
      </c>
      <c r="N1043" s="194" t="s">
        <v>20</v>
      </c>
      <c r="O1043" s="191">
        <v>0</v>
      </c>
      <c r="P1043" s="194" t="s">
        <v>9635</v>
      </c>
      <c r="Q1043" s="194" t="s">
        <v>329</v>
      </c>
      <c r="R1043" s="194" t="s">
        <v>325</v>
      </c>
      <c r="S1043" s="194" t="s">
        <v>2425</v>
      </c>
    </row>
    <row r="1044" spans="1:19" hidden="1" outlineLevel="2" x14ac:dyDescent="0.25">
      <c r="A1044" s="194" t="s">
        <v>9636</v>
      </c>
      <c r="B1044" s="193">
        <v>41121</v>
      </c>
      <c r="C1044" s="194" t="s">
        <v>20</v>
      </c>
      <c r="D1044" s="194" t="s">
        <v>9733</v>
      </c>
      <c r="E1044" s="194" t="s">
        <v>20</v>
      </c>
      <c r="F1044" s="194" t="s">
        <v>9734</v>
      </c>
      <c r="G1044" s="191">
        <v>0</v>
      </c>
      <c r="H1044" s="192">
        <v>3</v>
      </c>
      <c r="I1044" s="191">
        <v>2012</v>
      </c>
      <c r="J1044" s="191">
        <v>155123</v>
      </c>
      <c r="K1044" s="194" t="s">
        <v>9634</v>
      </c>
      <c r="L1044" s="194" t="s">
        <v>20</v>
      </c>
      <c r="M1044" s="194" t="s">
        <v>9634</v>
      </c>
      <c r="N1044" s="194" t="s">
        <v>20</v>
      </c>
      <c r="O1044" s="191">
        <v>0</v>
      </c>
      <c r="P1044" s="194" t="s">
        <v>9635</v>
      </c>
      <c r="Q1044" s="194" t="s">
        <v>329</v>
      </c>
      <c r="R1044" s="194" t="s">
        <v>325</v>
      </c>
      <c r="S1044" s="194" t="s">
        <v>2425</v>
      </c>
    </row>
    <row r="1045" spans="1:19" outlineLevel="1" collapsed="1" x14ac:dyDescent="0.25">
      <c r="A1045" s="194" t="s">
        <v>9636</v>
      </c>
      <c r="B1045" s="193"/>
      <c r="C1045" s="194"/>
      <c r="D1045" s="195" t="s">
        <v>9735</v>
      </c>
      <c r="E1045" s="194"/>
      <c r="F1045" s="194"/>
      <c r="G1045" s="191"/>
      <c r="H1045" s="192">
        <v>5971.7499999999991</v>
      </c>
      <c r="I1045" s="191"/>
      <c r="J1045" s="191"/>
      <c r="K1045" s="194"/>
      <c r="L1045" s="194"/>
      <c r="M1045" s="194"/>
      <c r="N1045" s="194"/>
      <c r="O1045" s="191"/>
      <c r="P1045" s="194"/>
      <c r="Q1045" s="194"/>
      <c r="R1045" s="194"/>
      <c r="S1045" s="194"/>
    </row>
    <row r="1046" spans="1:19" hidden="1" outlineLevel="2" x14ac:dyDescent="0.25">
      <c r="A1046" s="194"/>
      <c r="B1046" s="193">
        <v>41161</v>
      </c>
      <c r="C1046" s="194" t="s">
        <v>9736</v>
      </c>
      <c r="D1046" s="194" t="s">
        <v>9737</v>
      </c>
      <c r="E1046" s="194" t="s">
        <v>458</v>
      </c>
      <c r="F1046" s="194" t="s">
        <v>9738</v>
      </c>
      <c r="G1046" s="191">
        <v>0</v>
      </c>
      <c r="H1046" s="192">
        <v>182.13</v>
      </c>
      <c r="I1046" s="191">
        <v>2012</v>
      </c>
      <c r="J1046" s="191">
        <v>166721</v>
      </c>
      <c r="K1046" s="194" t="s">
        <v>3202</v>
      </c>
      <c r="L1046" s="194" t="s">
        <v>459</v>
      </c>
      <c r="M1046" s="194" t="s">
        <v>3204</v>
      </c>
      <c r="N1046" s="194" t="s">
        <v>20</v>
      </c>
      <c r="O1046" s="191">
        <v>0</v>
      </c>
      <c r="P1046" s="194" t="s">
        <v>9635</v>
      </c>
      <c r="Q1046" s="194" t="s">
        <v>329</v>
      </c>
      <c r="R1046" s="194" t="s">
        <v>384</v>
      </c>
      <c r="S1046" s="194" t="s">
        <v>2425</v>
      </c>
    </row>
    <row r="1047" spans="1:19" hidden="1" outlineLevel="2" x14ac:dyDescent="0.25">
      <c r="A1047" s="194" t="s">
        <v>9636</v>
      </c>
      <c r="B1047" s="193">
        <v>41121</v>
      </c>
      <c r="C1047" s="194" t="s">
        <v>20</v>
      </c>
      <c r="D1047" s="194" t="s">
        <v>9739</v>
      </c>
      <c r="E1047" s="194" t="s">
        <v>20</v>
      </c>
      <c r="F1047" s="194" t="s">
        <v>9740</v>
      </c>
      <c r="G1047" s="191">
        <v>0</v>
      </c>
      <c r="H1047" s="192">
        <v>5.74</v>
      </c>
      <c r="I1047" s="191">
        <v>2012</v>
      </c>
      <c r="J1047" s="191">
        <v>155124</v>
      </c>
      <c r="K1047" s="194" t="s">
        <v>9634</v>
      </c>
      <c r="L1047" s="194" t="s">
        <v>20</v>
      </c>
      <c r="M1047" s="194" t="s">
        <v>9634</v>
      </c>
      <c r="N1047" s="194" t="s">
        <v>20</v>
      </c>
      <c r="O1047" s="191">
        <v>0</v>
      </c>
      <c r="P1047" s="194" t="s">
        <v>9635</v>
      </c>
      <c r="Q1047" s="194" t="s">
        <v>329</v>
      </c>
      <c r="R1047" s="194" t="s">
        <v>325</v>
      </c>
      <c r="S1047" s="194" t="s">
        <v>2425</v>
      </c>
    </row>
    <row r="1048" spans="1:19" outlineLevel="1" collapsed="1" x14ac:dyDescent="0.25">
      <c r="A1048" s="194" t="s">
        <v>9636</v>
      </c>
      <c r="B1048" s="193"/>
      <c r="C1048" s="194"/>
      <c r="D1048" s="195" t="s">
        <v>9741</v>
      </c>
      <c r="E1048" s="194"/>
      <c r="F1048" s="194"/>
      <c r="G1048" s="191"/>
      <c r="H1048" s="192">
        <v>187.87</v>
      </c>
      <c r="I1048" s="191"/>
      <c r="J1048" s="191"/>
      <c r="K1048" s="194"/>
      <c r="L1048" s="194"/>
      <c r="M1048" s="194"/>
      <c r="N1048" s="194"/>
      <c r="O1048" s="191"/>
      <c r="P1048" s="194"/>
      <c r="Q1048" s="194"/>
      <c r="R1048" s="194"/>
      <c r="S1048" s="194"/>
    </row>
    <row r="1049" spans="1:19" hidden="1" outlineLevel="2" x14ac:dyDescent="0.25">
      <c r="A1049" s="194"/>
      <c r="B1049" s="193">
        <v>41095</v>
      </c>
      <c r="C1049" s="194" t="s">
        <v>9742</v>
      </c>
      <c r="D1049" s="194" t="s">
        <v>9743</v>
      </c>
      <c r="E1049" s="194" t="s">
        <v>414</v>
      </c>
      <c r="F1049" s="194" t="s">
        <v>9744</v>
      </c>
      <c r="G1049" s="191">
        <v>0</v>
      </c>
      <c r="H1049" s="192">
        <v>1085.92</v>
      </c>
      <c r="I1049" s="191">
        <v>2012</v>
      </c>
      <c r="J1049" s="191">
        <v>153686</v>
      </c>
      <c r="K1049" s="194" t="s">
        <v>3069</v>
      </c>
      <c r="L1049" s="194" t="s">
        <v>415</v>
      </c>
      <c r="M1049" s="194" t="s">
        <v>3070</v>
      </c>
      <c r="N1049" s="194" t="s">
        <v>20</v>
      </c>
      <c r="O1049" s="191">
        <v>0</v>
      </c>
      <c r="P1049" s="194" t="s">
        <v>9635</v>
      </c>
      <c r="Q1049" s="194" t="s">
        <v>329</v>
      </c>
      <c r="R1049" s="194" t="s">
        <v>384</v>
      </c>
      <c r="S1049" s="194" t="s">
        <v>2425</v>
      </c>
    </row>
    <row r="1050" spans="1:19" hidden="1" outlineLevel="2" x14ac:dyDescent="0.25">
      <c r="A1050" s="194" t="s">
        <v>9636</v>
      </c>
      <c r="B1050" s="193">
        <v>41108</v>
      </c>
      <c r="C1050" s="194" t="s">
        <v>9745</v>
      </c>
      <c r="D1050" s="194" t="s">
        <v>9743</v>
      </c>
      <c r="E1050" s="194" t="s">
        <v>9626</v>
      </c>
      <c r="F1050" s="194" t="s">
        <v>9744</v>
      </c>
      <c r="G1050" s="191">
        <v>0</v>
      </c>
      <c r="H1050" s="192">
        <v>1784</v>
      </c>
      <c r="I1050" s="191">
        <v>2012</v>
      </c>
      <c r="J1050" s="191">
        <v>155643</v>
      </c>
      <c r="K1050" s="194" t="s">
        <v>3082</v>
      </c>
      <c r="L1050" s="194" t="s">
        <v>9627</v>
      </c>
      <c r="M1050" s="194" t="s">
        <v>3083</v>
      </c>
      <c r="N1050" s="194" t="s">
        <v>20</v>
      </c>
      <c r="O1050" s="191">
        <v>0</v>
      </c>
      <c r="P1050" s="194" t="s">
        <v>9635</v>
      </c>
      <c r="Q1050" s="194" t="s">
        <v>329</v>
      </c>
      <c r="R1050" s="194" t="s">
        <v>384</v>
      </c>
      <c r="S1050" s="194" t="s">
        <v>2425</v>
      </c>
    </row>
    <row r="1051" spans="1:19" hidden="1" outlineLevel="2" x14ac:dyDescent="0.25">
      <c r="A1051" s="194" t="s">
        <v>9636</v>
      </c>
      <c r="B1051" s="193">
        <v>41120</v>
      </c>
      <c r="C1051" s="194" t="s">
        <v>9746</v>
      </c>
      <c r="D1051" s="194" t="s">
        <v>9743</v>
      </c>
      <c r="E1051" s="194" t="s">
        <v>9644</v>
      </c>
      <c r="F1051" s="194" t="s">
        <v>9747</v>
      </c>
      <c r="G1051" s="191">
        <v>0</v>
      </c>
      <c r="H1051" s="192">
        <v>86.64</v>
      </c>
      <c r="I1051" s="191">
        <v>2012</v>
      </c>
      <c r="J1051" s="191">
        <v>158892</v>
      </c>
      <c r="K1051" s="194" t="s">
        <v>3086</v>
      </c>
      <c r="L1051" s="194" t="s">
        <v>9646</v>
      </c>
      <c r="M1051" s="194" t="s">
        <v>3087</v>
      </c>
      <c r="N1051" s="194" t="s">
        <v>20</v>
      </c>
      <c r="O1051" s="191">
        <v>0</v>
      </c>
      <c r="P1051" s="194" t="s">
        <v>9635</v>
      </c>
      <c r="Q1051" s="194" t="s">
        <v>329</v>
      </c>
      <c r="R1051" s="194" t="s">
        <v>827</v>
      </c>
      <c r="S1051" s="194" t="s">
        <v>2425</v>
      </c>
    </row>
    <row r="1052" spans="1:19" hidden="1" outlineLevel="2" x14ac:dyDescent="0.25">
      <c r="A1052" s="194" t="s">
        <v>9636</v>
      </c>
      <c r="B1052" s="193">
        <v>41182</v>
      </c>
      <c r="C1052" s="194" t="s">
        <v>20</v>
      </c>
      <c r="D1052" s="194" t="s">
        <v>9743</v>
      </c>
      <c r="E1052" s="194" t="s">
        <v>20</v>
      </c>
      <c r="F1052" s="194" t="s">
        <v>9748</v>
      </c>
      <c r="G1052" s="191">
        <v>0</v>
      </c>
      <c r="H1052" s="192">
        <v>47.18</v>
      </c>
      <c r="I1052" s="191">
        <v>2012</v>
      </c>
      <c r="J1052" s="191">
        <v>170865</v>
      </c>
      <c r="K1052" s="194" t="s">
        <v>3077</v>
      </c>
      <c r="L1052" s="194" t="s">
        <v>20</v>
      </c>
      <c r="M1052" s="194" t="s">
        <v>3077</v>
      </c>
      <c r="N1052" s="194" t="s">
        <v>20</v>
      </c>
      <c r="O1052" s="191">
        <v>0</v>
      </c>
      <c r="P1052" s="194" t="s">
        <v>9635</v>
      </c>
      <c r="Q1052" s="194" t="s">
        <v>329</v>
      </c>
      <c r="R1052" s="194" t="s">
        <v>325</v>
      </c>
      <c r="S1052" s="194" t="s">
        <v>2425</v>
      </c>
    </row>
    <row r="1053" spans="1:19" hidden="1" outlineLevel="2" x14ac:dyDescent="0.25">
      <c r="A1053" s="194" t="s">
        <v>9636</v>
      </c>
      <c r="B1053" s="193">
        <v>41121</v>
      </c>
      <c r="C1053" s="194" t="s">
        <v>20</v>
      </c>
      <c r="D1053" s="194" t="s">
        <v>9749</v>
      </c>
      <c r="E1053" s="194" t="s">
        <v>20</v>
      </c>
      <c r="F1053" s="194" t="s">
        <v>9750</v>
      </c>
      <c r="G1053" s="191">
        <v>0</v>
      </c>
      <c r="H1053" s="192">
        <v>19.420000000000002</v>
      </c>
      <c r="I1053" s="191">
        <v>2012</v>
      </c>
      <c r="J1053" s="191">
        <v>155125</v>
      </c>
      <c r="K1053" s="194" t="s">
        <v>9634</v>
      </c>
      <c r="L1053" s="194" t="s">
        <v>20</v>
      </c>
      <c r="M1053" s="194" t="s">
        <v>9634</v>
      </c>
      <c r="N1053" s="194" t="s">
        <v>20</v>
      </c>
      <c r="O1053" s="191">
        <v>0</v>
      </c>
      <c r="P1053" s="194" t="s">
        <v>9635</v>
      </c>
      <c r="Q1053" s="194" t="s">
        <v>329</v>
      </c>
      <c r="R1053" s="194" t="s">
        <v>325</v>
      </c>
      <c r="S1053" s="194" t="s">
        <v>2425</v>
      </c>
    </row>
    <row r="1054" spans="1:19" outlineLevel="1" collapsed="1" x14ac:dyDescent="0.25">
      <c r="A1054" s="194" t="s">
        <v>9636</v>
      </c>
      <c r="B1054" s="193"/>
      <c r="C1054" s="194"/>
      <c r="D1054" s="195" t="s">
        <v>9751</v>
      </c>
      <c r="E1054" s="194"/>
      <c r="F1054" s="194"/>
      <c r="G1054" s="191"/>
      <c r="H1054" s="192">
        <v>3023.16</v>
      </c>
      <c r="I1054" s="191"/>
      <c r="J1054" s="191"/>
      <c r="K1054" s="194"/>
      <c r="L1054" s="194"/>
      <c r="M1054" s="194"/>
      <c r="N1054" s="194"/>
      <c r="O1054" s="191"/>
      <c r="P1054" s="194"/>
      <c r="Q1054" s="194"/>
      <c r="R1054" s="194"/>
      <c r="S1054" s="194"/>
    </row>
    <row r="1055" spans="1:19" hidden="1" outlineLevel="2" x14ac:dyDescent="0.25">
      <c r="A1055" s="194"/>
      <c r="B1055" s="193">
        <v>41120</v>
      </c>
      <c r="C1055" s="194" t="s">
        <v>9752</v>
      </c>
      <c r="D1055" s="194" t="s">
        <v>3849</v>
      </c>
      <c r="E1055" s="194" t="s">
        <v>9753</v>
      </c>
      <c r="F1055" s="194" t="s">
        <v>9754</v>
      </c>
      <c r="G1055" s="191">
        <v>0</v>
      </c>
      <c r="H1055" s="192">
        <v>50.13</v>
      </c>
      <c r="I1055" s="191">
        <v>2012</v>
      </c>
      <c r="J1055" s="191">
        <v>158894</v>
      </c>
      <c r="K1055" s="194" t="s">
        <v>3086</v>
      </c>
      <c r="L1055" s="194" t="s">
        <v>9755</v>
      </c>
      <c r="M1055" s="194" t="s">
        <v>3087</v>
      </c>
      <c r="N1055" s="194" t="s">
        <v>20</v>
      </c>
      <c r="O1055" s="191">
        <v>0</v>
      </c>
      <c r="P1055" s="194" t="s">
        <v>9756</v>
      </c>
      <c r="Q1055" s="194" t="s">
        <v>329</v>
      </c>
      <c r="R1055" s="194" t="s">
        <v>827</v>
      </c>
      <c r="S1055" s="194" t="s">
        <v>2425</v>
      </c>
    </row>
    <row r="1056" spans="1:19" hidden="1" outlineLevel="2" x14ac:dyDescent="0.25">
      <c r="A1056" s="194" t="s">
        <v>9757</v>
      </c>
      <c r="B1056" s="193">
        <v>41149</v>
      </c>
      <c r="C1056" s="194" t="s">
        <v>9758</v>
      </c>
      <c r="D1056" s="194" t="s">
        <v>3849</v>
      </c>
      <c r="E1056" s="194" t="s">
        <v>9753</v>
      </c>
      <c r="F1056" s="194" t="s">
        <v>9754</v>
      </c>
      <c r="G1056" s="191">
        <v>0</v>
      </c>
      <c r="H1056" s="192">
        <v>96.54</v>
      </c>
      <c r="I1056" s="191">
        <v>2012</v>
      </c>
      <c r="J1056" s="191">
        <v>165361</v>
      </c>
      <c r="K1056" s="194" t="s">
        <v>3088</v>
      </c>
      <c r="L1056" s="194" t="s">
        <v>9755</v>
      </c>
      <c r="M1056" s="194" t="s">
        <v>3089</v>
      </c>
      <c r="N1056" s="194" t="s">
        <v>20</v>
      </c>
      <c r="O1056" s="191">
        <v>0</v>
      </c>
      <c r="P1056" s="194" t="s">
        <v>9756</v>
      </c>
      <c r="Q1056" s="194" t="s">
        <v>329</v>
      </c>
      <c r="R1056" s="194" t="s">
        <v>827</v>
      </c>
      <c r="S1056" s="194" t="s">
        <v>2425</v>
      </c>
    </row>
    <row r="1057" spans="1:19" hidden="1" outlineLevel="2" x14ac:dyDescent="0.25">
      <c r="A1057" s="194" t="s">
        <v>9757</v>
      </c>
      <c r="B1057" s="193">
        <v>41121</v>
      </c>
      <c r="C1057" s="194" t="s">
        <v>20</v>
      </c>
      <c r="D1057" s="194" t="s">
        <v>9759</v>
      </c>
      <c r="E1057" s="194" t="s">
        <v>20</v>
      </c>
      <c r="F1057" s="194" t="s">
        <v>9760</v>
      </c>
      <c r="G1057" s="191">
        <v>0</v>
      </c>
      <c r="H1057" s="192">
        <v>28.28</v>
      </c>
      <c r="I1057" s="191">
        <v>2012</v>
      </c>
      <c r="J1057" s="191">
        <v>154800</v>
      </c>
      <c r="K1057" s="194" t="s">
        <v>9761</v>
      </c>
      <c r="L1057" s="194" t="s">
        <v>20</v>
      </c>
      <c r="M1057" s="194" t="s">
        <v>9761</v>
      </c>
      <c r="N1057" s="194" t="s">
        <v>20</v>
      </c>
      <c r="O1057" s="191">
        <v>0</v>
      </c>
      <c r="P1057" s="194" t="s">
        <v>9756</v>
      </c>
      <c r="Q1057" s="194" t="s">
        <v>329</v>
      </c>
      <c r="R1057" s="194" t="s">
        <v>325</v>
      </c>
      <c r="S1057" s="194" t="s">
        <v>2425</v>
      </c>
    </row>
    <row r="1058" spans="1:19" outlineLevel="1" collapsed="1" x14ac:dyDescent="0.25">
      <c r="A1058" s="194" t="s">
        <v>9757</v>
      </c>
      <c r="B1058" s="193"/>
      <c r="C1058" s="194"/>
      <c r="D1058" s="195" t="s">
        <v>9762</v>
      </c>
      <c r="E1058" s="194"/>
      <c r="F1058" s="194"/>
      <c r="G1058" s="191"/>
      <c r="H1058" s="192">
        <v>174.95000000000002</v>
      </c>
      <c r="I1058" s="191"/>
      <c r="J1058" s="191"/>
      <c r="K1058" s="194"/>
      <c r="L1058" s="194"/>
      <c r="M1058" s="194"/>
      <c r="N1058" s="194"/>
      <c r="O1058" s="191"/>
      <c r="P1058" s="194"/>
      <c r="Q1058" s="194"/>
      <c r="R1058" s="194"/>
      <c r="S1058" s="194"/>
    </row>
    <row r="1059" spans="1:19" hidden="1" outlineLevel="2" x14ac:dyDescent="0.25">
      <c r="A1059" s="194"/>
      <c r="B1059" s="193">
        <v>41121</v>
      </c>
      <c r="C1059" s="194" t="s">
        <v>20</v>
      </c>
      <c r="D1059" s="194" t="s">
        <v>8388</v>
      </c>
      <c r="E1059" s="194" t="s">
        <v>20</v>
      </c>
      <c r="F1059" s="194" t="s">
        <v>9763</v>
      </c>
      <c r="G1059" s="191">
        <v>0</v>
      </c>
      <c r="H1059" s="192">
        <v>555.41999999999996</v>
      </c>
      <c r="I1059" s="191">
        <v>2012</v>
      </c>
      <c r="J1059" s="191">
        <v>154801</v>
      </c>
      <c r="K1059" s="194" t="s">
        <v>9761</v>
      </c>
      <c r="L1059" s="194" t="s">
        <v>20</v>
      </c>
      <c r="M1059" s="194" t="s">
        <v>9761</v>
      </c>
      <c r="N1059" s="194" t="s">
        <v>20</v>
      </c>
      <c r="O1059" s="191">
        <v>0</v>
      </c>
      <c r="P1059" s="194" t="s">
        <v>9756</v>
      </c>
      <c r="Q1059" s="194" t="s">
        <v>329</v>
      </c>
      <c r="R1059" s="194" t="s">
        <v>325</v>
      </c>
      <c r="S1059" s="194" t="s">
        <v>2425</v>
      </c>
    </row>
    <row r="1060" spans="1:19" outlineLevel="1" collapsed="1" x14ac:dyDescent="0.25">
      <c r="A1060" s="194" t="s">
        <v>9757</v>
      </c>
      <c r="B1060" s="193"/>
      <c r="C1060" s="194"/>
      <c r="D1060" s="195" t="s">
        <v>9764</v>
      </c>
      <c r="E1060" s="194"/>
      <c r="F1060" s="194"/>
      <c r="G1060" s="191"/>
      <c r="H1060" s="192">
        <v>555.41999999999996</v>
      </c>
      <c r="I1060" s="191"/>
      <c r="J1060" s="191"/>
      <c r="K1060" s="194"/>
      <c r="L1060" s="194"/>
      <c r="M1060" s="194"/>
      <c r="N1060" s="194"/>
      <c r="O1060" s="191"/>
      <c r="P1060" s="194"/>
      <c r="Q1060" s="194"/>
      <c r="R1060" s="194"/>
      <c r="S1060" s="194"/>
    </row>
    <row r="1061" spans="1:19" hidden="1" outlineLevel="2" x14ac:dyDescent="0.25">
      <c r="A1061" s="194"/>
      <c r="B1061" s="193">
        <v>41120</v>
      </c>
      <c r="C1061" s="194" t="s">
        <v>9765</v>
      </c>
      <c r="D1061" s="194" t="s">
        <v>3850</v>
      </c>
      <c r="E1061" s="194" t="s">
        <v>9753</v>
      </c>
      <c r="F1061" s="194" t="s">
        <v>9766</v>
      </c>
      <c r="G1061" s="191">
        <v>0</v>
      </c>
      <c r="H1061" s="192">
        <v>573.04999999999995</v>
      </c>
      <c r="I1061" s="191">
        <v>2012</v>
      </c>
      <c r="J1061" s="191">
        <v>158895</v>
      </c>
      <c r="K1061" s="194" t="s">
        <v>3086</v>
      </c>
      <c r="L1061" s="194" t="s">
        <v>9755</v>
      </c>
      <c r="M1061" s="194" t="s">
        <v>3087</v>
      </c>
      <c r="N1061" s="194" t="s">
        <v>20</v>
      </c>
      <c r="O1061" s="191">
        <v>0</v>
      </c>
      <c r="P1061" s="194" t="s">
        <v>9756</v>
      </c>
      <c r="Q1061" s="194" t="s">
        <v>329</v>
      </c>
      <c r="R1061" s="194" t="s">
        <v>827</v>
      </c>
      <c r="S1061" s="194" t="s">
        <v>2425</v>
      </c>
    </row>
    <row r="1062" spans="1:19" hidden="1" outlineLevel="2" x14ac:dyDescent="0.25">
      <c r="A1062" s="194" t="s">
        <v>9757</v>
      </c>
      <c r="B1062" s="193">
        <v>41144</v>
      </c>
      <c r="C1062" s="194" t="s">
        <v>9767</v>
      </c>
      <c r="D1062" s="194" t="s">
        <v>3850</v>
      </c>
      <c r="E1062" s="194" t="s">
        <v>3745</v>
      </c>
      <c r="F1062" s="194" t="s">
        <v>3850</v>
      </c>
      <c r="G1062" s="191">
        <v>0</v>
      </c>
      <c r="H1062" s="192">
        <v>13.8</v>
      </c>
      <c r="I1062" s="191">
        <v>2012</v>
      </c>
      <c r="J1062" s="191">
        <v>162629</v>
      </c>
      <c r="K1062" s="194" t="s">
        <v>3219</v>
      </c>
      <c r="L1062" s="194" t="s">
        <v>3746</v>
      </c>
      <c r="M1062" s="194" t="s">
        <v>3220</v>
      </c>
      <c r="N1062" s="194" t="s">
        <v>20</v>
      </c>
      <c r="O1062" s="191">
        <v>0</v>
      </c>
      <c r="P1062" s="194" t="s">
        <v>9756</v>
      </c>
      <c r="Q1062" s="194" t="s">
        <v>329</v>
      </c>
      <c r="R1062" s="194" t="s">
        <v>367</v>
      </c>
      <c r="S1062" s="194" t="s">
        <v>2425</v>
      </c>
    </row>
    <row r="1063" spans="1:19" hidden="1" outlineLevel="2" x14ac:dyDescent="0.25">
      <c r="A1063" s="194" t="s">
        <v>9757</v>
      </c>
      <c r="B1063" s="193">
        <v>41144</v>
      </c>
      <c r="C1063" s="194" t="s">
        <v>9768</v>
      </c>
      <c r="D1063" s="194" t="s">
        <v>3850</v>
      </c>
      <c r="E1063" s="194" t="s">
        <v>3745</v>
      </c>
      <c r="F1063" s="194" t="s">
        <v>3850</v>
      </c>
      <c r="G1063" s="191">
        <v>0</v>
      </c>
      <c r="H1063" s="192">
        <v>6.66</v>
      </c>
      <c r="I1063" s="191">
        <v>2012</v>
      </c>
      <c r="J1063" s="191">
        <v>162630</v>
      </c>
      <c r="K1063" s="194" t="s">
        <v>3219</v>
      </c>
      <c r="L1063" s="194" t="s">
        <v>3746</v>
      </c>
      <c r="M1063" s="194" t="s">
        <v>3220</v>
      </c>
      <c r="N1063" s="194" t="s">
        <v>20</v>
      </c>
      <c r="O1063" s="191">
        <v>0</v>
      </c>
      <c r="P1063" s="194" t="s">
        <v>9756</v>
      </c>
      <c r="Q1063" s="194" t="s">
        <v>329</v>
      </c>
      <c r="R1063" s="194" t="s">
        <v>367</v>
      </c>
      <c r="S1063" s="194" t="s">
        <v>2425</v>
      </c>
    </row>
    <row r="1064" spans="1:19" hidden="1" outlineLevel="2" x14ac:dyDescent="0.25">
      <c r="A1064" s="194" t="s">
        <v>9757</v>
      </c>
      <c r="B1064" s="193">
        <v>41149</v>
      </c>
      <c r="C1064" s="194" t="s">
        <v>9769</v>
      </c>
      <c r="D1064" s="194" t="s">
        <v>3850</v>
      </c>
      <c r="E1064" s="194" t="s">
        <v>9753</v>
      </c>
      <c r="F1064" s="194" t="s">
        <v>9766</v>
      </c>
      <c r="G1064" s="191">
        <v>0</v>
      </c>
      <c r="H1064" s="192">
        <v>131.34</v>
      </c>
      <c r="I1064" s="191">
        <v>2012</v>
      </c>
      <c r="J1064" s="191">
        <v>165362</v>
      </c>
      <c r="K1064" s="194" t="s">
        <v>3088</v>
      </c>
      <c r="L1064" s="194" t="s">
        <v>9755</v>
      </c>
      <c r="M1064" s="194" t="s">
        <v>3089</v>
      </c>
      <c r="N1064" s="194" t="s">
        <v>20</v>
      </c>
      <c r="O1064" s="191">
        <v>0</v>
      </c>
      <c r="P1064" s="194" t="s">
        <v>9756</v>
      </c>
      <c r="Q1064" s="194" t="s">
        <v>329</v>
      </c>
      <c r="R1064" s="194" t="s">
        <v>827</v>
      </c>
      <c r="S1064" s="194" t="s">
        <v>2425</v>
      </c>
    </row>
    <row r="1065" spans="1:19" hidden="1" outlineLevel="2" x14ac:dyDescent="0.25">
      <c r="A1065" s="194" t="s">
        <v>9757</v>
      </c>
      <c r="B1065" s="193">
        <v>41179</v>
      </c>
      <c r="C1065" s="194" t="s">
        <v>9770</v>
      </c>
      <c r="D1065" s="194" t="s">
        <v>3850</v>
      </c>
      <c r="E1065" s="194" t="s">
        <v>9753</v>
      </c>
      <c r="F1065" s="194" t="s">
        <v>9766</v>
      </c>
      <c r="G1065" s="191">
        <v>0</v>
      </c>
      <c r="H1065" s="192">
        <v>284.56</v>
      </c>
      <c r="I1065" s="191">
        <v>2012</v>
      </c>
      <c r="J1065" s="191">
        <v>170343</v>
      </c>
      <c r="K1065" s="194" t="s">
        <v>3094</v>
      </c>
      <c r="L1065" s="194" t="s">
        <v>9755</v>
      </c>
      <c r="M1065" s="194" t="s">
        <v>3095</v>
      </c>
      <c r="N1065" s="194" t="s">
        <v>20</v>
      </c>
      <c r="O1065" s="191">
        <v>0</v>
      </c>
      <c r="P1065" s="194" t="s">
        <v>9756</v>
      </c>
      <c r="Q1065" s="194" t="s">
        <v>329</v>
      </c>
      <c r="R1065" s="194" t="s">
        <v>827</v>
      </c>
      <c r="S1065" s="194" t="s">
        <v>2425</v>
      </c>
    </row>
    <row r="1066" spans="1:19" hidden="1" outlineLevel="2" x14ac:dyDescent="0.25">
      <c r="A1066" s="194" t="s">
        <v>9757</v>
      </c>
      <c r="B1066" s="193">
        <v>41182</v>
      </c>
      <c r="C1066" s="194" t="s">
        <v>20</v>
      </c>
      <c r="D1066" s="194" t="s">
        <v>3850</v>
      </c>
      <c r="E1066" s="194" t="s">
        <v>20</v>
      </c>
      <c r="F1066" s="194" t="s">
        <v>9771</v>
      </c>
      <c r="G1066" s="191">
        <v>0</v>
      </c>
      <c r="H1066" s="192">
        <v>16</v>
      </c>
      <c r="I1066" s="191">
        <v>2012</v>
      </c>
      <c r="J1066" s="191">
        <v>170866</v>
      </c>
      <c r="K1066" s="194" t="s">
        <v>3077</v>
      </c>
      <c r="L1066" s="194" t="s">
        <v>20</v>
      </c>
      <c r="M1066" s="194" t="s">
        <v>3077</v>
      </c>
      <c r="N1066" s="194" t="s">
        <v>20</v>
      </c>
      <c r="O1066" s="191">
        <v>0</v>
      </c>
      <c r="P1066" s="194" t="s">
        <v>9756</v>
      </c>
      <c r="Q1066" s="194" t="s">
        <v>329</v>
      </c>
      <c r="R1066" s="194" t="s">
        <v>325</v>
      </c>
      <c r="S1066" s="194" t="s">
        <v>2425</v>
      </c>
    </row>
    <row r="1067" spans="1:19" outlineLevel="1" collapsed="1" x14ac:dyDescent="0.25">
      <c r="A1067" s="194" t="s">
        <v>9757</v>
      </c>
      <c r="B1067" s="193"/>
      <c r="C1067" s="194"/>
      <c r="D1067" s="195" t="s">
        <v>9772</v>
      </c>
      <c r="E1067" s="194"/>
      <c r="F1067" s="194"/>
      <c r="G1067" s="191"/>
      <c r="H1067" s="192">
        <v>1025.4099999999999</v>
      </c>
      <c r="I1067" s="191"/>
      <c r="J1067" s="191"/>
      <c r="K1067" s="194"/>
      <c r="L1067" s="194"/>
      <c r="M1067" s="194"/>
      <c r="N1067" s="194"/>
      <c r="O1067" s="191"/>
      <c r="P1067" s="194"/>
      <c r="Q1067" s="194"/>
      <c r="R1067" s="194"/>
      <c r="S1067" s="194"/>
    </row>
    <row r="1068" spans="1:19" hidden="1" outlineLevel="2" x14ac:dyDescent="0.25">
      <c r="A1068" s="194"/>
      <c r="B1068" s="193">
        <v>41120</v>
      </c>
      <c r="C1068" s="194" t="s">
        <v>9773</v>
      </c>
      <c r="D1068" s="194" t="s">
        <v>9774</v>
      </c>
      <c r="E1068" s="194" t="s">
        <v>9753</v>
      </c>
      <c r="F1068" s="194" t="s">
        <v>9775</v>
      </c>
      <c r="G1068" s="191">
        <v>0</v>
      </c>
      <c r="H1068" s="192">
        <v>15.27</v>
      </c>
      <c r="I1068" s="191">
        <v>2012</v>
      </c>
      <c r="J1068" s="191">
        <v>158897</v>
      </c>
      <c r="K1068" s="194" t="s">
        <v>3086</v>
      </c>
      <c r="L1068" s="194" t="s">
        <v>9755</v>
      </c>
      <c r="M1068" s="194" t="s">
        <v>3087</v>
      </c>
      <c r="N1068" s="194" t="s">
        <v>20</v>
      </c>
      <c r="O1068" s="191">
        <v>0</v>
      </c>
      <c r="P1068" s="194" t="s">
        <v>9756</v>
      </c>
      <c r="Q1068" s="194" t="s">
        <v>329</v>
      </c>
      <c r="R1068" s="194" t="s">
        <v>827</v>
      </c>
      <c r="S1068" s="194" t="s">
        <v>2425</v>
      </c>
    </row>
    <row r="1069" spans="1:19" outlineLevel="1" collapsed="1" x14ac:dyDescent="0.25">
      <c r="A1069" s="194" t="s">
        <v>9757</v>
      </c>
      <c r="B1069" s="193"/>
      <c r="C1069" s="194"/>
      <c r="D1069" s="195" t="s">
        <v>9776</v>
      </c>
      <c r="E1069" s="194"/>
      <c r="F1069" s="194"/>
      <c r="G1069" s="191"/>
      <c r="H1069" s="192">
        <v>15.27</v>
      </c>
      <c r="I1069" s="191"/>
      <c r="J1069" s="191"/>
      <c r="K1069" s="194"/>
      <c r="L1069" s="194"/>
      <c r="M1069" s="194"/>
      <c r="N1069" s="194"/>
      <c r="O1069" s="191"/>
      <c r="P1069" s="194"/>
      <c r="Q1069" s="194"/>
      <c r="R1069" s="194"/>
      <c r="S1069" s="194"/>
    </row>
    <row r="1070" spans="1:19" hidden="1" outlineLevel="2" x14ac:dyDescent="0.25">
      <c r="A1070" s="194"/>
      <c r="B1070" s="193">
        <v>41120</v>
      </c>
      <c r="C1070" s="194" t="s">
        <v>9777</v>
      </c>
      <c r="D1070" s="194" t="s">
        <v>9778</v>
      </c>
      <c r="E1070" s="194" t="s">
        <v>9753</v>
      </c>
      <c r="F1070" s="194" t="s">
        <v>9779</v>
      </c>
      <c r="G1070" s="191">
        <v>0</v>
      </c>
      <c r="H1070" s="192">
        <v>91.56</v>
      </c>
      <c r="I1070" s="191">
        <v>2012</v>
      </c>
      <c r="J1070" s="191">
        <v>158896</v>
      </c>
      <c r="K1070" s="194" t="s">
        <v>3086</v>
      </c>
      <c r="L1070" s="194" t="s">
        <v>9755</v>
      </c>
      <c r="M1070" s="194" t="s">
        <v>3087</v>
      </c>
      <c r="N1070" s="194" t="s">
        <v>20</v>
      </c>
      <c r="O1070" s="191">
        <v>0</v>
      </c>
      <c r="P1070" s="194" t="s">
        <v>9756</v>
      </c>
      <c r="Q1070" s="194" t="s">
        <v>329</v>
      </c>
      <c r="R1070" s="194" t="s">
        <v>827</v>
      </c>
      <c r="S1070" s="194" t="s">
        <v>2425</v>
      </c>
    </row>
    <row r="1071" spans="1:19" hidden="1" outlineLevel="2" x14ac:dyDescent="0.25">
      <c r="A1071" s="194" t="s">
        <v>9757</v>
      </c>
      <c r="B1071" s="193">
        <v>41149</v>
      </c>
      <c r="C1071" s="194" t="s">
        <v>9780</v>
      </c>
      <c r="D1071" s="194" t="s">
        <v>9778</v>
      </c>
      <c r="E1071" s="194" t="s">
        <v>9753</v>
      </c>
      <c r="F1071" s="194" t="s">
        <v>9779</v>
      </c>
      <c r="G1071" s="191">
        <v>0</v>
      </c>
      <c r="H1071" s="192">
        <v>21.89</v>
      </c>
      <c r="I1071" s="191">
        <v>2012</v>
      </c>
      <c r="J1071" s="191">
        <v>165348</v>
      </c>
      <c r="K1071" s="194" t="s">
        <v>3088</v>
      </c>
      <c r="L1071" s="194" t="s">
        <v>9755</v>
      </c>
      <c r="M1071" s="194" t="s">
        <v>3089</v>
      </c>
      <c r="N1071" s="194" t="s">
        <v>20</v>
      </c>
      <c r="O1071" s="191">
        <v>0</v>
      </c>
      <c r="P1071" s="194" t="s">
        <v>9756</v>
      </c>
      <c r="Q1071" s="194" t="s">
        <v>329</v>
      </c>
      <c r="R1071" s="194" t="s">
        <v>827</v>
      </c>
      <c r="S1071" s="194" t="s">
        <v>2425</v>
      </c>
    </row>
    <row r="1072" spans="1:19" outlineLevel="1" collapsed="1" x14ac:dyDescent="0.25">
      <c r="A1072" s="194" t="s">
        <v>9757</v>
      </c>
      <c r="B1072" s="193"/>
      <c r="C1072" s="194"/>
      <c r="D1072" s="195" t="s">
        <v>9781</v>
      </c>
      <c r="E1072" s="194"/>
      <c r="F1072" s="194"/>
      <c r="G1072" s="191"/>
      <c r="H1072" s="192">
        <v>113.45</v>
      </c>
      <c r="I1072" s="191"/>
      <c r="J1072" s="191"/>
      <c r="K1072" s="194"/>
      <c r="L1072" s="194"/>
      <c r="M1072" s="194"/>
      <c r="N1072" s="194"/>
      <c r="O1072" s="191"/>
      <c r="P1072" s="194"/>
      <c r="Q1072" s="194"/>
      <c r="R1072" s="194"/>
      <c r="S1072" s="194"/>
    </row>
    <row r="1073" spans="1:19" hidden="1" outlineLevel="2" x14ac:dyDescent="0.25">
      <c r="A1073" s="194"/>
      <c r="B1073" s="193">
        <v>41120</v>
      </c>
      <c r="C1073" s="194" t="s">
        <v>6247</v>
      </c>
      <c r="D1073" s="194" t="s">
        <v>9782</v>
      </c>
      <c r="E1073" s="194" t="s">
        <v>9753</v>
      </c>
      <c r="F1073" s="194" t="s">
        <v>9783</v>
      </c>
      <c r="G1073" s="191">
        <v>0</v>
      </c>
      <c r="H1073" s="192">
        <v>200.35</v>
      </c>
      <c r="I1073" s="191">
        <v>2012</v>
      </c>
      <c r="J1073" s="191">
        <v>158898</v>
      </c>
      <c r="K1073" s="194" t="s">
        <v>3086</v>
      </c>
      <c r="L1073" s="194" t="s">
        <v>9755</v>
      </c>
      <c r="M1073" s="194" t="s">
        <v>3087</v>
      </c>
      <c r="N1073" s="194" t="s">
        <v>20</v>
      </c>
      <c r="O1073" s="191">
        <v>0</v>
      </c>
      <c r="P1073" s="194" t="s">
        <v>9756</v>
      </c>
      <c r="Q1073" s="194" t="s">
        <v>329</v>
      </c>
      <c r="R1073" s="194" t="s">
        <v>827</v>
      </c>
      <c r="S1073" s="194" t="s">
        <v>2425</v>
      </c>
    </row>
    <row r="1074" spans="1:19" hidden="1" outlineLevel="2" x14ac:dyDescent="0.25">
      <c r="A1074" s="194" t="s">
        <v>9757</v>
      </c>
      <c r="B1074" s="193">
        <v>41144</v>
      </c>
      <c r="C1074" s="194" t="s">
        <v>9784</v>
      </c>
      <c r="D1074" s="194" t="s">
        <v>9782</v>
      </c>
      <c r="E1074" s="194" t="s">
        <v>3745</v>
      </c>
      <c r="F1074" s="194" t="s">
        <v>9785</v>
      </c>
      <c r="G1074" s="191">
        <v>0</v>
      </c>
      <c r="H1074" s="192">
        <v>47.73</v>
      </c>
      <c r="I1074" s="191">
        <v>2012</v>
      </c>
      <c r="J1074" s="191">
        <v>162657</v>
      </c>
      <c r="K1074" s="194" t="s">
        <v>3219</v>
      </c>
      <c r="L1074" s="194" t="s">
        <v>3746</v>
      </c>
      <c r="M1074" s="194" t="s">
        <v>3220</v>
      </c>
      <c r="N1074" s="194" t="s">
        <v>20</v>
      </c>
      <c r="O1074" s="191">
        <v>0</v>
      </c>
      <c r="P1074" s="194" t="s">
        <v>9756</v>
      </c>
      <c r="Q1074" s="194" t="s">
        <v>329</v>
      </c>
      <c r="R1074" s="194" t="s">
        <v>367</v>
      </c>
      <c r="S1074" s="194" t="s">
        <v>2425</v>
      </c>
    </row>
    <row r="1075" spans="1:19" hidden="1" outlineLevel="2" x14ac:dyDescent="0.25">
      <c r="A1075" s="194" t="s">
        <v>9757</v>
      </c>
      <c r="B1075" s="193">
        <v>41149</v>
      </c>
      <c r="C1075" s="194" t="s">
        <v>9786</v>
      </c>
      <c r="D1075" s="194" t="s">
        <v>9782</v>
      </c>
      <c r="E1075" s="194" t="s">
        <v>9753</v>
      </c>
      <c r="F1075" s="194" t="s">
        <v>9783</v>
      </c>
      <c r="G1075" s="191">
        <v>0</v>
      </c>
      <c r="H1075" s="192">
        <v>341.66</v>
      </c>
      <c r="I1075" s="191">
        <v>2012</v>
      </c>
      <c r="J1075" s="191">
        <v>165349</v>
      </c>
      <c r="K1075" s="194" t="s">
        <v>3088</v>
      </c>
      <c r="L1075" s="194" t="s">
        <v>9755</v>
      </c>
      <c r="M1075" s="194" t="s">
        <v>3089</v>
      </c>
      <c r="N1075" s="194" t="s">
        <v>20</v>
      </c>
      <c r="O1075" s="191">
        <v>0</v>
      </c>
      <c r="P1075" s="194" t="s">
        <v>9756</v>
      </c>
      <c r="Q1075" s="194" t="s">
        <v>329</v>
      </c>
      <c r="R1075" s="194" t="s">
        <v>827</v>
      </c>
      <c r="S1075" s="194" t="s">
        <v>2425</v>
      </c>
    </row>
    <row r="1076" spans="1:19" hidden="1" outlineLevel="2" x14ac:dyDescent="0.25">
      <c r="A1076" s="194" t="s">
        <v>9757</v>
      </c>
      <c r="B1076" s="193">
        <v>41179</v>
      </c>
      <c r="C1076" s="194" t="s">
        <v>9787</v>
      </c>
      <c r="D1076" s="194" t="s">
        <v>9782</v>
      </c>
      <c r="E1076" s="194" t="s">
        <v>9753</v>
      </c>
      <c r="F1076" s="194" t="s">
        <v>9783</v>
      </c>
      <c r="G1076" s="191">
        <v>0</v>
      </c>
      <c r="H1076" s="192">
        <v>328.34</v>
      </c>
      <c r="I1076" s="191">
        <v>2012</v>
      </c>
      <c r="J1076" s="191">
        <v>170344</v>
      </c>
      <c r="K1076" s="194" t="s">
        <v>3094</v>
      </c>
      <c r="L1076" s="194" t="s">
        <v>9755</v>
      </c>
      <c r="M1076" s="194" t="s">
        <v>3095</v>
      </c>
      <c r="N1076" s="194" t="s">
        <v>20</v>
      </c>
      <c r="O1076" s="191">
        <v>0</v>
      </c>
      <c r="P1076" s="194" t="s">
        <v>9756</v>
      </c>
      <c r="Q1076" s="194" t="s">
        <v>329</v>
      </c>
      <c r="R1076" s="194" t="s">
        <v>827</v>
      </c>
      <c r="S1076" s="194" t="s">
        <v>2425</v>
      </c>
    </row>
    <row r="1077" spans="1:19" outlineLevel="1" collapsed="1" x14ac:dyDescent="0.25">
      <c r="A1077" s="194" t="s">
        <v>9757</v>
      </c>
      <c r="B1077" s="193"/>
      <c r="C1077" s="194"/>
      <c r="D1077" s="195" t="s">
        <v>9788</v>
      </c>
      <c r="E1077" s="194"/>
      <c r="F1077" s="194"/>
      <c r="G1077" s="191"/>
      <c r="H1077" s="192">
        <v>918.07999999999993</v>
      </c>
      <c r="I1077" s="191"/>
      <c r="J1077" s="191"/>
      <c r="K1077" s="194"/>
      <c r="L1077" s="194"/>
      <c r="M1077" s="194"/>
      <c r="N1077" s="194"/>
      <c r="O1077" s="191"/>
      <c r="P1077" s="194"/>
      <c r="Q1077" s="194"/>
      <c r="R1077" s="194"/>
      <c r="S1077" s="194"/>
    </row>
    <row r="1078" spans="1:19" hidden="1" outlineLevel="2" x14ac:dyDescent="0.25">
      <c r="A1078" s="194"/>
      <c r="B1078" s="193">
        <v>41120</v>
      </c>
      <c r="C1078" s="194" t="s">
        <v>9789</v>
      </c>
      <c r="D1078" s="194" t="s">
        <v>3851</v>
      </c>
      <c r="E1078" s="194" t="s">
        <v>9753</v>
      </c>
      <c r="F1078" s="194" t="s">
        <v>9790</v>
      </c>
      <c r="G1078" s="191">
        <v>0</v>
      </c>
      <c r="H1078" s="192">
        <v>717.63</v>
      </c>
      <c r="I1078" s="191">
        <v>2012</v>
      </c>
      <c r="J1078" s="191">
        <v>158899</v>
      </c>
      <c r="K1078" s="194" t="s">
        <v>3086</v>
      </c>
      <c r="L1078" s="194" t="s">
        <v>9755</v>
      </c>
      <c r="M1078" s="194" t="s">
        <v>3087</v>
      </c>
      <c r="N1078" s="194" t="s">
        <v>20</v>
      </c>
      <c r="O1078" s="191">
        <v>0</v>
      </c>
      <c r="P1078" s="194" t="s">
        <v>9756</v>
      </c>
      <c r="Q1078" s="194" t="s">
        <v>329</v>
      </c>
      <c r="R1078" s="194" t="s">
        <v>827</v>
      </c>
      <c r="S1078" s="194" t="s">
        <v>2425</v>
      </c>
    </row>
    <row r="1079" spans="1:19" hidden="1" outlineLevel="2" x14ac:dyDescent="0.25">
      <c r="A1079" s="194" t="s">
        <v>9757</v>
      </c>
      <c r="B1079" s="193">
        <v>41144</v>
      </c>
      <c r="C1079" s="194" t="s">
        <v>9791</v>
      </c>
      <c r="D1079" s="194" t="s">
        <v>3851</v>
      </c>
      <c r="E1079" s="194" t="s">
        <v>3745</v>
      </c>
      <c r="F1079" s="194" t="s">
        <v>3851</v>
      </c>
      <c r="G1079" s="191">
        <v>0</v>
      </c>
      <c r="H1079" s="192">
        <v>16.100000000000001</v>
      </c>
      <c r="I1079" s="191">
        <v>2012</v>
      </c>
      <c r="J1079" s="191">
        <v>162627</v>
      </c>
      <c r="K1079" s="194" t="s">
        <v>3219</v>
      </c>
      <c r="L1079" s="194" t="s">
        <v>3746</v>
      </c>
      <c r="M1079" s="194" t="s">
        <v>3220</v>
      </c>
      <c r="N1079" s="194" t="s">
        <v>20</v>
      </c>
      <c r="O1079" s="191">
        <v>0</v>
      </c>
      <c r="P1079" s="194" t="s">
        <v>9756</v>
      </c>
      <c r="Q1079" s="194" t="s">
        <v>329</v>
      </c>
      <c r="R1079" s="194" t="s">
        <v>367</v>
      </c>
      <c r="S1079" s="194" t="s">
        <v>2425</v>
      </c>
    </row>
    <row r="1080" spans="1:19" hidden="1" outlineLevel="2" x14ac:dyDescent="0.25">
      <c r="A1080" s="194" t="s">
        <v>9757</v>
      </c>
      <c r="B1080" s="193">
        <v>41144</v>
      </c>
      <c r="C1080" s="194" t="s">
        <v>9792</v>
      </c>
      <c r="D1080" s="194" t="s">
        <v>3851</v>
      </c>
      <c r="E1080" s="194" t="s">
        <v>3745</v>
      </c>
      <c r="F1080" s="194" t="s">
        <v>3851</v>
      </c>
      <c r="G1080" s="191">
        <v>0</v>
      </c>
      <c r="H1080" s="192">
        <v>51.62</v>
      </c>
      <c r="I1080" s="191">
        <v>2012</v>
      </c>
      <c r="J1080" s="191">
        <v>162628</v>
      </c>
      <c r="K1080" s="194" t="s">
        <v>3219</v>
      </c>
      <c r="L1080" s="194" t="s">
        <v>3746</v>
      </c>
      <c r="M1080" s="194" t="s">
        <v>3220</v>
      </c>
      <c r="N1080" s="194" t="s">
        <v>20</v>
      </c>
      <c r="O1080" s="191">
        <v>0</v>
      </c>
      <c r="P1080" s="194" t="s">
        <v>9756</v>
      </c>
      <c r="Q1080" s="194" t="s">
        <v>329</v>
      </c>
      <c r="R1080" s="194" t="s">
        <v>367</v>
      </c>
      <c r="S1080" s="194" t="s">
        <v>2425</v>
      </c>
    </row>
    <row r="1081" spans="1:19" hidden="1" outlineLevel="2" x14ac:dyDescent="0.25">
      <c r="A1081" s="194" t="s">
        <v>9757</v>
      </c>
      <c r="B1081" s="193">
        <v>41149</v>
      </c>
      <c r="C1081" s="194" t="s">
        <v>9793</v>
      </c>
      <c r="D1081" s="194" t="s">
        <v>3851</v>
      </c>
      <c r="E1081" s="194" t="s">
        <v>9753</v>
      </c>
      <c r="F1081" s="194" t="s">
        <v>9790</v>
      </c>
      <c r="G1081" s="191">
        <v>0</v>
      </c>
      <c r="H1081" s="192">
        <v>162.82</v>
      </c>
      <c r="I1081" s="191">
        <v>2012</v>
      </c>
      <c r="J1081" s="191">
        <v>165358</v>
      </c>
      <c r="K1081" s="194" t="s">
        <v>3088</v>
      </c>
      <c r="L1081" s="194" t="s">
        <v>9755</v>
      </c>
      <c r="M1081" s="194" t="s">
        <v>3089</v>
      </c>
      <c r="N1081" s="194" t="s">
        <v>20</v>
      </c>
      <c r="O1081" s="191">
        <v>0</v>
      </c>
      <c r="P1081" s="194" t="s">
        <v>9756</v>
      </c>
      <c r="Q1081" s="194" t="s">
        <v>329</v>
      </c>
      <c r="R1081" s="194" t="s">
        <v>827</v>
      </c>
      <c r="S1081" s="194" t="s">
        <v>2425</v>
      </c>
    </row>
    <row r="1082" spans="1:19" hidden="1" outlineLevel="2" x14ac:dyDescent="0.25">
      <c r="A1082" s="194" t="s">
        <v>9757</v>
      </c>
      <c r="B1082" s="193">
        <v>41176</v>
      </c>
      <c r="C1082" s="194" t="s">
        <v>9794</v>
      </c>
      <c r="D1082" s="194" t="s">
        <v>3851</v>
      </c>
      <c r="E1082" s="194" t="s">
        <v>747</v>
      </c>
      <c r="F1082" s="194" t="s">
        <v>3851</v>
      </c>
      <c r="G1082" s="191">
        <v>0</v>
      </c>
      <c r="H1082" s="192">
        <v>16.100000000000001</v>
      </c>
      <c r="I1082" s="191">
        <v>2012</v>
      </c>
      <c r="J1082" s="191">
        <v>169132</v>
      </c>
      <c r="K1082" s="194" t="s">
        <v>9795</v>
      </c>
      <c r="L1082" s="194" t="s">
        <v>748</v>
      </c>
      <c r="M1082" s="194" t="s">
        <v>9796</v>
      </c>
      <c r="N1082" s="194" t="s">
        <v>20</v>
      </c>
      <c r="O1082" s="191">
        <v>0</v>
      </c>
      <c r="P1082" s="194" t="s">
        <v>9756</v>
      </c>
      <c r="Q1082" s="194" t="s">
        <v>329</v>
      </c>
      <c r="R1082" s="194" t="s">
        <v>367</v>
      </c>
      <c r="S1082" s="194" t="s">
        <v>2425</v>
      </c>
    </row>
    <row r="1083" spans="1:19" hidden="1" outlineLevel="2" x14ac:dyDescent="0.25">
      <c r="A1083" s="194" t="s">
        <v>9757</v>
      </c>
      <c r="B1083" s="193">
        <v>41179</v>
      </c>
      <c r="C1083" s="194" t="s">
        <v>9797</v>
      </c>
      <c r="D1083" s="194" t="s">
        <v>3851</v>
      </c>
      <c r="E1083" s="194" t="s">
        <v>9753</v>
      </c>
      <c r="F1083" s="194" t="s">
        <v>9790</v>
      </c>
      <c r="G1083" s="191">
        <v>0</v>
      </c>
      <c r="H1083" s="192">
        <v>752.6</v>
      </c>
      <c r="I1083" s="191">
        <v>2012</v>
      </c>
      <c r="J1083" s="191">
        <v>170345</v>
      </c>
      <c r="K1083" s="194" t="s">
        <v>3094</v>
      </c>
      <c r="L1083" s="194" t="s">
        <v>9755</v>
      </c>
      <c r="M1083" s="194" t="s">
        <v>3095</v>
      </c>
      <c r="N1083" s="194" t="s">
        <v>20</v>
      </c>
      <c r="O1083" s="191">
        <v>0</v>
      </c>
      <c r="P1083" s="194" t="s">
        <v>9756</v>
      </c>
      <c r="Q1083" s="194" t="s">
        <v>329</v>
      </c>
      <c r="R1083" s="194" t="s">
        <v>827</v>
      </c>
      <c r="S1083" s="194" t="s">
        <v>2425</v>
      </c>
    </row>
    <row r="1084" spans="1:19" hidden="1" outlineLevel="2" x14ac:dyDescent="0.25">
      <c r="A1084" s="194" t="s">
        <v>9757</v>
      </c>
      <c r="B1084" s="193">
        <v>41182</v>
      </c>
      <c r="C1084" s="194" t="s">
        <v>20</v>
      </c>
      <c r="D1084" s="194" t="s">
        <v>3851</v>
      </c>
      <c r="E1084" s="194" t="s">
        <v>20</v>
      </c>
      <c r="F1084" s="194" t="s">
        <v>9798</v>
      </c>
      <c r="G1084" s="191">
        <v>0</v>
      </c>
      <c r="H1084" s="192">
        <v>40.799999999999997</v>
      </c>
      <c r="I1084" s="191">
        <v>2012</v>
      </c>
      <c r="J1084" s="191">
        <v>170867</v>
      </c>
      <c r="K1084" s="194" t="s">
        <v>3077</v>
      </c>
      <c r="L1084" s="194" t="s">
        <v>20</v>
      </c>
      <c r="M1084" s="194" t="s">
        <v>3077</v>
      </c>
      <c r="N1084" s="194" t="s">
        <v>20</v>
      </c>
      <c r="O1084" s="191">
        <v>0</v>
      </c>
      <c r="P1084" s="194" t="s">
        <v>9756</v>
      </c>
      <c r="Q1084" s="194" t="s">
        <v>329</v>
      </c>
      <c r="R1084" s="194" t="s">
        <v>325</v>
      </c>
      <c r="S1084" s="194" t="s">
        <v>2425</v>
      </c>
    </row>
    <row r="1085" spans="1:19" hidden="1" outlineLevel="2" x14ac:dyDescent="0.25">
      <c r="A1085" s="194" t="s">
        <v>9757</v>
      </c>
      <c r="B1085" s="193">
        <v>41121</v>
      </c>
      <c r="C1085" s="194" t="s">
        <v>20</v>
      </c>
      <c r="D1085" s="194" t="s">
        <v>9799</v>
      </c>
      <c r="E1085" s="194" t="s">
        <v>20</v>
      </c>
      <c r="F1085" s="194" t="s">
        <v>9800</v>
      </c>
      <c r="G1085" s="191">
        <v>0</v>
      </c>
      <c r="H1085" s="192">
        <v>856.53</v>
      </c>
      <c r="I1085" s="191">
        <v>2012</v>
      </c>
      <c r="J1085" s="191">
        <v>154802</v>
      </c>
      <c r="K1085" s="194" t="s">
        <v>9761</v>
      </c>
      <c r="L1085" s="194" t="s">
        <v>20</v>
      </c>
      <c r="M1085" s="194" t="s">
        <v>9761</v>
      </c>
      <c r="N1085" s="194" t="s">
        <v>20</v>
      </c>
      <c r="O1085" s="191">
        <v>0</v>
      </c>
      <c r="P1085" s="194" t="s">
        <v>9756</v>
      </c>
      <c r="Q1085" s="194" t="s">
        <v>329</v>
      </c>
      <c r="R1085" s="194" t="s">
        <v>325</v>
      </c>
      <c r="S1085" s="194" t="s">
        <v>2425</v>
      </c>
    </row>
    <row r="1086" spans="1:19" outlineLevel="1" collapsed="1" x14ac:dyDescent="0.25">
      <c r="A1086" s="194" t="s">
        <v>9757</v>
      </c>
      <c r="B1086" s="193"/>
      <c r="C1086" s="194"/>
      <c r="D1086" s="195" t="s">
        <v>9801</v>
      </c>
      <c r="E1086" s="194"/>
      <c r="F1086" s="194"/>
      <c r="G1086" s="191"/>
      <c r="H1086" s="192">
        <v>2614.1999999999998</v>
      </c>
      <c r="I1086" s="191"/>
      <c r="J1086" s="191"/>
      <c r="K1086" s="194"/>
      <c r="L1086" s="194"/>
      <c r="M1086" s="194"/>
      <c r="N1086" s="194"/>
      <c r="O1086" s="191"/>
      <c r="P1086" s="194"/>
      <c r="Q1086" s="194"/>
      <c r="R1086" s="194"/>
      <c r="S1086" s="194"/>
    </row>
    <row r="1087" spans="1:19" hidden="1" outlineLevel="2" x14ac:dyDescent="0.25">
      <c r="A1087" s="194"/>
      <c r="B1087" s="193">
        <v>41093</v>
      </c>
      <c r="C1087" s="194" t="s">
        <v>9802</v>
      </c>
      <c r="D1087" s="194" t="s">
        <v>3852</v>
      </c>
      <c r="E1087" s="194" t="s">
        <v>8561</v>
      </c>
      <c r="F1087" s="194" t="s">
        <v>3852</v>
      </c>
      <c r="G1087" s="191">
        <v>0</v>
      </c>
      <c r="H1087" s="192">
        <v>168.75</v>
      </c>
      <c r="I1087" s="191">
        <v>2012</v>
      </c>
      <c r="J1087" s="191">
        <v>153090</v>
      </c>
      <c r="K1087" s="194" t="s">
        <v>9803</v>
      </c>
      <c r="L1087" s="194" t="s">
        <v>8563</v>
      </c>
      <c r="M1087" s="194" t="s">
        <v>9804</v>
      </c>
      <c r="N1087" s="194" t="s">
        <v>20</v>
      </c>
      <c r="O1087" s="191">
        <v>0</v>
      </c>
      <c r="P1087" s="194" t="s">
        <v>9756</v>
      </c>
      <c r="Q1087" s="194" t="s">
        <v>329</v>
      </c>
      <c r="R1087" s="194" t="s">
        <v>367</v>
      </c>
      <c r="S1087" s="194" t="s">
        <v>2425</v>
      </c>
    </row>
    <row r="1088" spans="1:19" hidden="1" outlineLevel="2" x14ac:dyDescent="0.25">
      <c r="A1088" s="194" t="s">
        <v>9757</v>
      </c>
      <c r="B1088" s="193">
        <v>41120</v>
      </c>
      <c r="C1088" s="194" t="s">
        <v>9805</v>
      </c>
      <c r="D1088" s="194" t="s">
        <v>3852</v>
      </c>
      <c r="E1088" s="194" t="s">
        <v>9753</v>
      </c>
      <c r="F1088" s="194" t="s">
        <v>9806</v>
      </c>
      <c r="G1088" s="191">
        <v>0</v>
      </c>
      <c r="H1088" s="192">
        <v>61.04</v>
      </c>
      <c r="I1088" s="191">
        <v>2012</v>
      </c>
      <c r="J1088" s="191">
        <v>158901</v>
      </c>
      <c r="K1088" s="194" t="s">
        <v>3086</v>
      </c>
      <c r="L1088" s="194" t="s">
        <v>9755</v>
      </c>
      <c r="M1088" s="194" t="s">
        <v>3087</v>
      </c>
      <c r="N1088" s="194" t="s">
        <v>20</v>
      </c>
      <c r="O1088" s="191">
        <v>0</v>
      </c>
      <c r="P1088" s="194" t="s">
        <v>9756</v>
      </c>
      <c r="Q1088" s="194" t="s">
        <v>329</v>
      </c>
      <c r="R1088" s="194" t="s">
        <v>827</v>
      </c>
      <c r="S1088" s="194" t="s">
        <v>2425</v>
      </c>
    </row>
    <row r="1089" spans="1:19" hidden="1" outlineLevel="2" x14ac:dyDescent="0.25">
      <c r="A1089" s="194" t="s">
        <v>9757</v>
      </c>
      <c r="B1089" s="193">
        <v>41144</v>
      </c>
      <c r="C1089" s="194" t="s">
        <v>9807</v>
      </c>
      <c r="D1089" s="194" t="s">
        <v>3852</v>
      </c>
      <c r="E1089" s="194" t="s">
        <v>3745</v>
      </c>
      <c r="F1089" s="194" t="s">
        <v>3852</v>
      </c>
      <c r="G1089" s="191">
        <v>0</v>
      </c>
      <c r="H1089" s="192">
        <v>47.73</v>
      </c>
      <c r="I1089" s="191">
        <v>2012</v>
      </c>
      <c r="J1089" s="191">
        <v>162653</v>
      </c>
      <c r="K1089" s="194" t="s">
        <v>3219</v>
      </c>
      <c r="L1089" s="194" t="s">
        <v>3746</v>
      </c>
      <c r="M1089" s="194" t="s">
        <v>3220</v>
      </c>
      <c r="N1089" s="194" t="s">
        <v>20</v>
      </c>
      <c r="O1089" s="191">
        <v>0</v>
      </c>
      <c r="P1089" s="194" t="s">
        <v>9756</v>
      </c>
      <c r="Q1089" s="194" t="s">
        <v>329</v>
      </c>
      <c r="R1089" s="194" t="s">
        <v>367</v>
      </c>
      <c r="S1089" s="194" t="s">
        <v>2425</v>
      </c>
    </row>
    <row r="1090" spans="1:19" hidden="1" outlineLevel="2" x14ac:dyDescent="0.25">
      <c r="A1090" s="194" t="s">
        <v>9757</v>
      </c>
      <c r="B1090" s="193">
        <v>41149</v>
      </c>
      <c r="C1090" s="194" t="s">
        <v>9808</v>
      </c>
      <c r="D1090" s="194" t="s">
        <v>3852</v>
      </c>
      <c r="E1090" s="194" t="s">
        <v>9753</v>
      </c>
      <c r="F1090" s="194" t="s">
        <v>9806</v>
      </c>
      <c r="G1090" s="191">
        <v>0</v>
      </c>
      <c r="H1090" s="192">
        <v>306.45999999999998</v>
      </c>
      <c r="I1090" s="191">
        <v>2012</v>
      </c>
      <c r="J1090" s="191">
        <v>165359</v>
      </c>
      <c r="K1090" s="194" t="s">
        <v>3088</v>
      </c>
      <c r="L1090" s="194" t="s">
        <v>9755</v>
      </c>
      <c r="M1090" s="194" t="s">
        <v>3089</v>
      </c>
      <c r="N1090" s="194" t="s">
        <v>20</v>
      </c>
      <c r="O1090" s="191">
        <v>0</v>
      </c>
      <c r="P1090" s="194" t="s">
        <v>9756</v>
      </c>
      <c r="Q1090" s="194" t="s">
        <v>329</v>
      </c>
      <c r="R1090" s="194" t="s">
        <v>827</v>
      </c>
      <c r="S1090" s="194" t="s">
        <v>2425</v>
      </c>
    </row>
    <row r="1091" spans="1:19" hidden="1" outlineLevel="2" x14ac:dyDescent="0.25">
      <c r="A1091" s="194" t="s">
        <v>9757</v>
      </c>
      <c r="B1091" s="193">
        <v>41176</v>
      </c>
      <c r="C1091" s="194" t="s">
        <v>9809</v>
      </c>
      <c r="D1091" s="194" t="s">
        <v>3852</v>
      </c>
      <c r="E1091" s="194" t="s">
        <v>3745</v>
      </c>
      <c r="F1091" s="194" t="s">
        <v>3852</v>
      </c>
      <c r="G1091" s="191">
        <v>0</v>
      </c>
      <c r="H1091" s="192">
        <v>52.73</v>
      </c>
      <c r="I1091" s="191">
        <v>2012</v>
      </c>
      <c r="J1091" s="191">
        <v>169102</v>
      </c>
      <c r="K1091" s="194" t="s">
        <v>9795</v>
      </c>
      <c r="L1091" s="194" t="s">
        <v>3746</v>
      </c>
      <c r="M1091" s="194" t="s">
        <v>9796</v>
      </c>
      <c r="N1091" s="194" t="s">
        <v>20</v>
      </c>
      <c r="O1091" s="191">
        <v>0</v>
      </c>
      <c r="P1091" s="194" t="s">
        <v>9756</v>
      </c>
      <c r="Q1091" s="194" t="s">
        <v>329</v>
      </c>
      <c r="R1091" s="194" t="s">
        <v>367</v>
      </c>
      <c r="S1091" s="194" t="s">
        <v>2425</v>
      </c>
    </row>
    <row r="1092" spans="1:19" hidden="1" outlineLevel="2" x14ac:dyDescent="0.25">
      <c r="A1092" s="194" t="s">
        <v>9757</v>
      </c>
      <c r="B1092" s="193">
        <v>41176</v>
      </c>
      <c r="C1092" s="194" t="s">
        <v>9810</v>
      </c>
      <c r="D1092" s="194" t="s">
        <v>3852</v>
      </c>
      <c r="E1092" s="194" t="s">
        <v>3745</v>
      </c>
      <c r="F1092" s="194" t="s">
        <v>3852</v>
      </c>
      <c r="G1092" s="191">
        <v>0</v>
      </c>
      <c r="H1092" s="192">
        <v>47.73</v>
      </c>
      <c r="I1092" s="191">
        <v>2012</v>
      </c>
      <c r="J1092" s="191">
        <v>169116</v>
      </c>
      <c r="K1092" s="194" t="s">
        <v>9795</v>
      </c>
      <c r="L1092" s="194" t="s">
        <v>3746</v>
      </c>
      <c r="M1092" s="194" t="s">
        <v>9796</v>
      </c>
      <c r="N1092" s="194" t="s">
        <v>20</v>
      </c>
      <c r="O1092" s="191">
        <v>0</v>
      </c>
      <c r="P1092" s="194" t="s">
        <v>9756</v>
      </c>
      <c r="Q1092" s="194" t="s">
        <v>329</v>
      </c>
      <c r="R1092" s="194" t="s">
        <v>367</v>
      </c>
      <c r="S1092" s="194" t="s">
        <v>2425</v>
      </c>
    </row>
    <row r="1093" spans="1:19" hidden="1" outlineLevel="2" x14ac:dyDescent="0.25">
      <c r="A1093" s="194" t="s">
        <v>9757</v>
      </c>
      <c r="B1093" s="193">
        <v>41179</v>
      </c>
      <c r="C1093" s="194" t="s">
        <v>9811</v>
      </c>
      <c r="D1093" s="194" t="s">
        <v>3852</v>
      </c>
      <c r="E1093" s="194" t="s">
        <v>9753</v>
      </c>
      <c r="F1093" s="194" t="s">
        <v>9806</v>
      </c>
      <c r="G1093" s="191">
        <v>0</v>
      </c>
      <c r="H1093" s="192">
        <v>569.12</v>
      </c>
      <c r="I1093" s="191">
        <v>2012</v>
      </c>
      <c r="J1093" s="191">
        <v>170346</v>
      </c>
      <c r="K1093" s="194" t="s">
        <v>3094</v>
      </c>
      <c r="L1093" s="194" t="s">
        <v>9755</v>
      </c>
      <c r="M1093" s="194" t="s">
        <v>3095</v>
      </c>
      <c r="N1093" s="194" t="s">
        <v>20</v>
      </c>
      <c r="O1093" s="191">
        <v>0</v>
      </c>
      <c r="P1093" s="194" t="s">
        <v>9756</v>
      </c>
      <c r="Q1093" s="194" t="s">
        <v>329</v>
      </c>
      <c r="R1093" s="194" t="s">
        <v>827</v>
      </c>
      <c r="S1093" s="194" t="s">
        <v>2425</v>
      </c>
    </row>
    <row r="1094" spans="1:19" hidden="1" outlineLevel="2" x14ac:dyDescent="0.25">
      <c r="A1094" s="194" t="s">
        <v>9757</v>
      </c>
      <c r="B1094" s="193">
        <v>41182</v>
      </c>
      <c r="C1094" s="194" t="s">
        <v>20</v>
      </c>
      <c r="D1094" s="194" t="s">
        <v>3852</v>
      </c>
      <c r="E1094" s="194" t="s">
        <v>20</v>
      </c>
      <c r="F1094" s="194" t="s">
        <v>9812</v>
      </c>
      <c r="G1094" s="191">
        <v>0</v>
      </c>
      <c r="H1094" s="192">
        <v>25.31</v>
      </c>
      <c r="I1094" s="191">
        <v>2012</v>
      </c>
      <c r="J1094" s="191">
        <v>170868</v>
      </c>
      <c r="K1094" s="194" t="s">
        <v>3077</v>
      </c>
      <c r="L1094" s="194" t="s">
        <v>20</v>
      </c>
      <c r="M1094" s="194" t="s">
        <v>3077</v>
      </c>
      <c r="N1094" s="194" t="s">
        <v>20</v>
      </c>
      <c r="O1094" s="191">
        <v>0</v>
      </c>
      <c r="P1094" s="194" t="s">
        <v>9756</v>
      </c>
      <c r="Q1094" s="194" t="s">
        <v>329</v>
      </c>
      <c r="R1094" s="194" t="s">
        <v>325</v>
      </c>
      <c r="S1094" s="194" t="s">
        <v>2425</v>
      </c>
    </row>
    <row r="1095" spans="1:19" hidden="1" outlineLevel="2" x14ac:dyDescent="0.25">
      <c r="A1095" s="194" t="s">
        <v>9757</v>
      </c>
      <c r="B1095" s="193">
        <v>41121</v>
      </c>
      <c r="C1095" s="194" t="s">
        <v>20</v>
      </c>
      <c r="D1095" s="194" t="s">
        <v>9813</v>
      </c>
      <c r="E1095" s="194" t="s">
        <v>20</v>
      </c>
      <c r="F1095" s="194" t="s">
        <v>9814</v>
      </c>
      <c r="G1095" s="191">
        <v>0</v>
      </c>
      <c r="H1095" s="192">
        <v>342.94</v>
      </c>
      <c r="I1095" s="191">
        <v>2012</v>
      </c>
      <c r="J1095" s="191">
        <v>154803</v>
      </c>
      <c r="K1095" s="194" t="s">
        <v>9761</v>
      </c>
      <c r="L1095" s="194" t="s">
        <v>20</v>
      </c>
      <c r="M1095" s="194" t="s">
        <v>9761</v>
      </c>
      <c r="N1095" s="194" t="s">
        <v>20</v>
      </c>
      <c r="O1095" s="191">
        <v>0</v>
      </c>
      <c r="P1095" s="194" t="s">
        <v>9756</v>
      </c>
      <c r="Q1095" s="194" t="s">
        <v>329</v>
      </c>
      <c r="R1095" s="194" t="s">
        <v>325</v>
      </c>
      <c r="S1095" s="194" t="s">
        <v>2425</v>
      </c>
    </row>
    <row r="1096" spans="1:19" outlineLevel="1" collapsed="1" x14ac:dyDescent="0.25">
      <c r="A1096" s="194" t="s">
        <v>9757</v>
      </c>
      <c r="B1096" s="193"/>
      <c r="C1096" s="194"/>
      <c r="D1096" s="195" t="s">
        <v>9815</v>
      </c>
      <c r="E1096" s="194"/>
      <c r="F1096" s="194"/>
      <c r="G1096" s="191"/>
      <c r="H1096" s="192">
        <v>1621.81</v>
      </c>
      <c r="I1096" s="191"/>
      <c r="J1096" s="191"/>
      <c r="K1096" s="194"/>
      <c r="L1096" s="194"/>
      <c r="M1096" s="194"/>
      <c r="N1096" s="194"/>
      <c r="O1096" s="191"/>
      <c r="P1096" s="194"/>
      <c r="Q1096" s="194"/>
      <c r="R1096" s="194"/>
      <c r="S1096" s="194"/>
    </row>
    <row r="1097" spans="1:19" hidden="1" outlineLevel="2" x14ac:dyDescent="0.25">
      <c r="A1097" s="194"/>
      <c r="B1097" s="193">
        <v>41120</v>
      </c>
      <c r="C1097" s="194" t="s">
        <v>9816</v>
      </c>
      <c r="D1097" s="194" t="s">
        <v>9817</v>
      </c>
      <c r="E1097" s="194" t="s">
        <v>9753</v>
      </c>
      <c r="F1097" s="194" t="s">
        <v>9818</v>
      </c>
      <c r="G1097" s="191">
        <v>0</v>
      </c>
      <c r="H1097" s="192">
        <v>45.81</v>
      </c>
      <c r="I1097" s="191">
        <v>2012</v>
      </c>
      <c r="J1097" s="191">
        <v>158902</v>
      </c>
      <c r="K1097" s="194" t="s">
        <v>3086</v>
      </c>
      <c r="L1097" s="194" t="s">
        <v>9755</v>
      </c>
      <c r="M1097" s="194" t="s">
        <v>3087</v>
      </c>
      <c r="N1097" s="194" t="s">
        <v>20</v>
      </c>
      <c r="O1097" s="191">
        <v>0</v>
      </c>
      <c r="P1097" s="194" t="s">
        <v>9756</v>
      </c>
      <c r="Q1097" s="194" t="s">
        <v>329</v>
      </c>
      <c r="R1097" s="194" t="s">
        <v>827</v>
      </c>
      <c r="S1097" s="194" t="s">
        <v>2425</v>
      </c>
    </row>
    <row r="1098" spans="1:19" hidden="1" outlineLevel="2" x14ac:dyDescent="0.25">
      <c r="A1098" s="194" t="s">
        <v>9757</v>
      </c>
      <c r="B1098" s="193">
        <v>41144</v>
      </c>
      <c r="C1098" s="194" t="s">
        <v>9819</v>
      </c>
      <c r="D1098" s="194" t="s">
        <v>9817</v>
      </c>
      <c r="E1098" s="194" t="s">
        <v>3745</v>
      </c>
      <c r="F1098" s="194" t="s">
        <v>9817</v>
      </c>
      <c r="G1098" s="191">
        <v>0</v>
      </c>
      <c r="H1098" s="192">
        <v>12.88</v>
      </c>
      <c r="I1098" s="191">
        <v>2012</v>
      </c>
      <c r="J1098" s="191">
        <v>162635</v>
      </c>
      <c r="K1098" s="194" t="s">
        <v>3219</v>
      </c>
      <c r="L1098" s="194" t="s">
        <v>3746</v>
      </c>
      <c r="M1098" s="194" t="s">
        <v>3220</v>
      </c>
      <c r="N1098" s="194" t="s">
        <v>20</v>
      </c>
      <c r="O1098" s="191">
        <v>0</v>
      </c>
      <c r="P1098" s="194" t="s">
        <v>9756</v>
      </c>
      <c r="Q1098" s="194" t="s">
        <v>329</v>
      </c>
      <c r="R1098" s="194" t="s">
        <v>367</v>
      </c>
      <c r="S1098" s="194" t="s">
        <v>2425</v>
      </c>
    </row>
    <row r="1099" spans="1:19" hidden="1" outlineLevel="2" x14ac:dyDescent="0.25">
      <c r="A1099" s="194" t="s">
        <v>9757</v>
      </c>
      <c r="B1099" s="193">
        <v>41144</v>
      </c>
      <c r="C1099" s="194" t="s">
        <v>9820</v>
      </c>
      <c r="D1099" s="194" t="s">
        <v>9817</v>
      </c>
      <c r="E1099" s="194" t="s">
        <v>3745</v>
      </c>
      <c r="F1099" s="194" t="s">
        <v>9817</v>
      </c>
      <c r="G1099" s="191">
        <v>0</v>
      </c>
      <c r="H1099" s="192">
        <v>16.649999999999999</v>
      </c>
      <c r="I1099" s="191">
        <v>2012</v>
      </c>
      <c r="J1099" s="191">
        <v>162637</v>
      </c>
      <c r="K1099" s="194" t="s">
        <v>3219</v>
      </c>
      <c r="L1099" s="194" t="s">
        <v>3746</v>
      </c>
      <c r="M1099" s="194" t="s">
        <v>3220</v>
      </c>
      <c r="N1099" s="194" t="s">
        <v>20</v>
      </c>
      <c r="O1099" s="191">
        <v>0</v>
      </c>
      <c r="P1099" s="194" t="s">
        <v>9756</v>
      </c>
      <c r="Q1099" s="194" t="s">
        <v>329</v>
      </c>
      <c r="R1099" s="194" t="s">
        <v>367</v>
      </c>
      <c r="S1099" s="194" t="s">
        <v>2425</v>
      </c>
    </row>
    <row r="1100" spans="1:19" hidden="1" outlineLevel="2" x14ac:dyDescent="0.25">
      <c r="A1100" s="194" t="s">
        <v>9757</v>
      </c>
      <c r="B1100" s="193">
        <v>41144</v>
      </c>
      <c r="C1100" s="194" t="s">
        <v>9821</v>
      </c>
      <c r="D1100" s="194" t="s">
        <v>9817</v>
      </c>
      <c r="E1100" s="194" t="s">
        <v>3745</v>
      </c>
      <c r="F1100" s="194" t="s">
        <v>9817</v>
      </c>
      <c r="G1100" s="191">
        <v>0</v>
      </c>
      <c r="H1100" s="192">
        <v>6.11</v>
      </c>
      <c r="I1100" s="191">
        <v>2012</v>
      </c>
      <c r="J1100" s="191">
        <v>162655</v>
      </c>
      <c r="K1100" s="194" t="s">
        <v>3219</v>
      </c>
      <c r="L1100" s="194" t="s">
        <v>3746</v>
      </c>
      <c r="M1100" s="194" t="s">
        <v>3220</v>
      </c>
      <c r="N1100" s="194" t="s">
        <v>20</v>
      </c>
      <c r="O1100" s="191">
        <v>0</v>
      </c>
      <c r="P1100" s="194" t="s">
        <v>9756</v>
      </c>
      <c r="Q1100" s="194" t="s">
        <v>329</v>
      </c>
      <c r="R1100" s="194" t="s">
        <v>367</v>
      </c>
      <c r="S1100" s="194" t="s">
        <v>2425</v>
      </c>
    </row>
    <row r="1101" spans="1:19" hidden="1" outlineLevel="2" x14ac:dyDescent="0.25">
      <c r="A1101" s="194" t="s">
        <v>9757</v>
      </c>
      <c r="B1101" s="193">
        <v>41149</v>
      </c>
      <c r="C1101" s="194" t="s">
        <v>9822</v>
      </c>
      <c r="D1101" s="194" t="s">
        <v>9817</v>
      </c>
      <c r="E1101" s="194" t="s">
        <v>9753</v>
      </c>
      <c r="F1101" s="194" t="s">
        <v>9818</v>
      </c>
      <c r="G1101" s="191">
        <v>0</v>
      </c>
      <c r="H1101" s="192">
        <v>220.99</v>
      </c>
      <c r="I1101" s="191">
        <v>2012</v>
      </c>
      <c r="J1101" s="191">
        <v>165395</v>
      </c>
      <c r="K1101" s="194" t="s">
        <v>3088</v>
      </c>
      <c r="L1101" s="194" t="s">
        <v>9755</v>
      </c>
      <c r="M1101" s="194" t="s">
        <v>3089</v>
      </c>
      <c r="N1101" s="194" t="s">
        <v>20</v>
      </c>
      <c r="O1101" s="191">
        <v>0</v>
      </c>
      <c r="P1101" s="194" t="s">
        <v>9756</v>
      </c>
      <c r="Q1101" s="194" t="s">
        <v>329</v>
      </c>
      <c r="R1101" s="194" t="s">
        <v>827</v>
      </c>
      <c r="S1101" s="194" t="s">
        <v>2425</v>
      </c>
    </row>
    <row r="1102" spans="1:19" hidden="1" outlineLevel="2" x14ac:dyDescent="0.25">
      <c r="A1102" s="194" t="s">
        <v>9757</v>
      </c>
      <c r="B1102" s="193">
        <v>41176</v>
      </c>
      <c r="C1102" s="194" t="s">
        <v>9823</v>
      </c>
      <c r="D1102" s="194" t="s">
        <v>9817</v>
      </c>
      <c r="E1102" s="194" t="s">
        <v>3745</v>
      </c>
      <c r="F1102" s="194" t="s">
        <v>9817</v>
      </c>
      <c r="G1102" s="191">
        <v>0</v>
      </c>
      <c r="H1102" s="192">
        <v>12.21</v>
      </c>
      <c r="I1102" s="191">
        <v>2012</v>
      </c>
      <c r="J1102" s="191">
        <v>169118</v>
      </c>
      <c r="K1102" s="194" t="s">
        <v>9795</v>
      </c>
      <c r="L1102" s="194" t="s">
        <v>3746</v>
      </c>
      <c r="M1102" s="194" t="s">
        <v>9796</v>
      </c>
      <c r="N1102" s="194" t="s">
        <v>20</v>
      </c>
      <c r="O1102" s="191">
        <v>0</v>
      </c>
      <c r="P1102" s="194" t="s">
        <v>9756</v>
      </c>
      <c r="Q1102" s="194" t="s">
        <v>329</v>
      </c>
      <c r="R1102" s="194" t="s">
        <v>367</v>
      </c>
      <c r="S1102" s="194" t="s">
        <v>2425</v>
      </c>
    </row>
    <row r="1103" spans="1:19" outlineLevel="1" collapsed="1" x14ac:dyDescent="0.25">
      <c r="A1103" s="194" t="s">
        <v>9757</v>
      </c>
      <c r="B1103" s="193"/>
      <c r="C1103" s="194"/>
      <c r="D1103" s="195" t="s">
        <v>9824</v>
      </c>
      <c r="E1103" s="194"/>
      <c r="F1103" s="194"/>
      <c r="G1103" s="191"/>
      <c r="H1103" s="192">
        <v>314.64999999999998</v>
      </c>
      <c r="I1103" s="191"/>
      <c r="J1103" s="191"/>
      <c r="K1103" s="194"/>
      <c r="L1103" s="194"/>
      <c r="M1103" s="194"/>
      <c r="N1103" s="194"/>
      <c r="O1103" s="191"/>
      <c r="P1103" s="194"/>
      <c r="Q1103" s="194"/>
      <c r="R1103" s="194"/>
      <c r="S1103" s="194"/>
    </row>
    <row r="1104" spans="1:19" hidden="1" outlineLevel="2" x14ac:dyDescent="0.25">
      <c r="A1104" s="194"/>
      <c r="B1104" s="193">
        <v>41099</v>
      </c>
      <c r="C1104" s="194" t="s">
        <v>9825</v>
      </c>
      <c r="D1104" s="194" t="s">
        <v>8389</v>
      </c>
      <c r="E1104" s="194" t="s">
        <v>9274</v>
      </c>
      <c r="F1104" s="194" t="s">
        <v>9826</v>
      </c>
      <c r="G1104" s="191">
        <v>0</v>
      </c>
      <c r="H1104" s="192">
        <v>39</v>
      </c>
      <c r="I1104" s="191">
        <v>2012</v>
      </c>
      <c r="J1104" s="191">
        <v>154598</v>
      </c>
      <c r="K1104" s="194" t="s">
        <v>9827</v>
      </c>
      <c r="L1104" s="194" t="s">
        <v>9276</v>
      </c>
      <c r="M1104" s="194" t="s">
        <v>9828</v>
      </c>
      <c r="N1104" s="194" t="s">
        <v>20</v>
      </c>
      <c r="O1104" s="191">
        <v>0</v>
      </c>
      <c r="P1104" s="194" t="s">
        <v>9756</v>
      </c>
      <c r="Q1104" s="194" t="s">
        <v>329</v>
      </c>
      <c r="R1104" s="194" t="s">
        <v>384</v>
      </c>
      <c r="S1104" s="194" t="s">
        <v>2425</v>
      </c>
    </row>
    <row r="1105" spans="1:19" hidden="1" outlineLevel="2" x14ac:dyDescent="0.25">
      <c r="A1105" s="194" t="s">
        <v>9757</v>
      </c>
      <c r="B1105" s="193">
        <v>41122</v>
      </c>
      <c r="C1105" s="194" t="s">
        <v>9829</v>
      </c>
      <c r="D1105" s="194" t="s">
        <v>8389</v>
      </c>
      <c r="E1105" s="194" t="s">
        <v>414</v>
      </c>
      <c r="F1105" s="194" t="s">
        <v>9830</v>
      </c>
      <c r="G1105" s="191">
        <v>0</v>
      </c>
      <c r="H1105" s="192">
        <v>1222.22</v>
      </c>
      <c r="I1105" s="191">
        <v>2012</v>
      </c>
      <c r="J1105" s="191">
        <v>159473</v>
      </c>
      <c r="K1105" s="194" t="s">
        <v>3280</v>
      </c>
      <c r="L1105" s="194" t="s">
        <v>415</v>
      </c>
      <c r="M1105" s="194" t="s">
        <v>3281</v>
      </c>
      <c r="N1105" s="194" t="s">
        <v>20</v>
      </c>
      <c r="O1105" s="191">
        <v>0</v>
      </c>
      <c r="P1105" s="194" t="s">
        <v>9756</v>
      </c>
      <c r="Q1105" s="194" t="s">
        <v>329</v>
      </c>
      <c r="R1105" s="194" t="s">
        <v>384</v>
      </c>
      <c r="S1105" s="194" t="s">
        <v>2425</v>
      </c>
    </row>
    <row r="1106" spans="1:19" hidden="1" outlineLevel="2" x14ac:dyDescent="0.25">
      <c r="A1106" s="194" t="s">
        <v>9757</v>
      </c>
      <c r="B1106" s="193">
        <v>41122</v>
      </c>
      <c r="C1106" s="194" t="s">
        <v>9829</v>
      </c>
      <c r="D1106" s="194" t="s">
        <v>8389</v>
      </c>
      <c r="E1106" s="194" t="s">
        <v>414</v>
      </c>
      <c r="F1106" s="194" t="s">
        <v>9830</v>
      </c>
      <c r="G1106" s="191">
        <v>0</v>
      </c>
      <c r="H1106" s="192">
        <v>604.39</v>
      </c>
      <c r="I1106" s="191">
        <v>2012</v>
      </c>
      <c r="J1106" s="191">
        <v>159473</v>
      </c>
      <c r="K1106" s="194" t="s">
        <v>3280</v>
      </c>
      <c r="L1106" s="194" t="s">
        <v>415</v>
      </c>
      <c r="M1106" s="194" t="s">
        <v>3281</v>
      </c>
      <c r="N1106" s="194" t="s">
        <v>20</v>
      </c>
      <c r="O1106" s="191">
        <v>0</v>
      </c>
      <c r="P1106" s="194" t="s">
        <v>9756</v>
      </c>
      <c r="Q1106" s="194" t="s">
        <v>329</v>
      </c>
      <c r="R1106" s="194" t="s">
        <v>384</v>
      </c>
      <c r="S1106" s="194" t="s">
        <v>2425</v>
      </c>
    </row>
    <row r="1107" spans="1:19" hidden="1" outlineLevel="2" x14ac:dyDescent="0.25">
      <c r="A1107" s="194" t="s">
        <v>9757</v>
      </c>
      <c r="B1107" s="193">
        <v>41123</v>
      </c>
      <c r="C1107" s="194" t="s">
        <v>9831</v>
      </c>
      <c r="D1107" s="194" t="s">
        <v>8389</v>
      </c>
      <c r="E1107" s="194" t="s">
        <v>414</v>
      </c>
      <c r="F1107" s="194" t="s">
        <v>9832</v>
      </c>
      <c r="G1107" s="191">
        <v>492.94</v>
      </c>
      <c r="H1107" s="192">
        <v>0</v>
      </c>
      <c r="I1107" s="191">
        <v>2012</v>
      </c>
      <c r="J1107" s="191">
        <v>159431</v>
      </c>
      <c r="K1107" s="194" t="s">
        <v>9833</v>
      </c>
      <c r="L1107" s="194" t="s">
        <v>415</v>
      </c>
      <c r="M1107" s="194" t="s">
        <v>9834</v>
      </c>
      <c r="N1107" s="194" t="s">
        <v>20</v>
      </c>
      <c r="O1107" s="191">
        <v>0</v>
      </c>
      <c r="P1107" s="194" t="s">
        <v>9756</v>
      </c>
      <c r="Q1107" s="194" t="s">
        <v>329</v>
      </c>
      <c r="R1107" s="194" t="s">
        <v>367</v>
      </c>
      <c r="S1107" s="194" t="s">
        <v>2425</v>
      </c>
    </row>
    <row r="1108" spans="1:19" hidden="1" outlineLevel="2" x14ac:dyDescent="0.25">
      <c r="A1108" s="194" t="s">
        <v>9757</v>
      </c>
      <c r="B1108" s="193">
        <v>41159</v>
      </c>
      <c r="C1108" s="194" t="s">
        <v>9835</v>
      </c>
      <c r="D1108" s="194" t="s">
        <v>8389</v>
      </c>
      <c r="E1108" s="194" t="s">
        <v>9836</v>
      </c>
      <c r="F1108" s="194" t="s">
        <v>9830</v>
      </c>
      <c r="G1108" s="191">
        <v>0</v>
      </c>
      <c r="H1108" s="192">
        <v>382.39</v>
      </c>
      <c r="I1108" s="191">
        <v>2012</v>
      </c>
      <c r="J1108" s="191">
        <v>166648</v>
      </c>
      <c r="K1108" s="194" t="s">
        <v>3075</v>
      </c>
      <c r="L1108" s="194" t="s">
        <v>9837</v>
      </c>
      <c r="M1108" s="194" t="s">
        <v>3076</v>
      </c>
      <c r="N1108" s="194" t="s">
        <v>20</v>
      </c>
      <c r="O1108" s="191">
        <v>0</v>
      </c>
      <c r="P1108" s="194" t="s">
        <v>9756</v>
      </c>
      <c r="Q1108" s="194" t="s">
        <v>329</v>
      </c>
      <c r="R1108" s="194" t="s">
        <v>384</v>
      </c>
      <c r="S1108" s="194" t="s">
        <v>2425</v>
      </c>
    </row>
    <row r="1109" spans="1:19" hidden="1" outlineLevel="2" x14ac:dyDescent="0.25">
      <c r="A1109" s="194" t="s">
        <v>9757</v>
      </c>
      <c r="B1109" s="193">
        <v>41159</v>
      </c>
      <c r="C1109" s="194" t="s">
        <v>9838</v>
      </c>
      <c r="D1109" s="194" t="s">
        <v>8389</v>
      </c>
      <c r="E1109" s="194" t="s">
        <v>8609</v>
      </c>
      <c r="F1109" s="194" t="s">
        <v>9839</v>
      </c>
      <c r="G1109" s="191">
        <v>0</v>
      </c>
      <c r="H1109" s="192">
        <v>165</v>
      </c>
      <c r="I1109" s="191">
        <v>2012</v>
      </c>
      <c r="J1109" s="191">
        <v>166659</v>
      </c>
      <c r="K1109" s="194" t="s">
        <v>3075</v>
      </c>
      <c r="L1109" s="194" t="s">
        <v>8612</v>
      </c>
      <c r="M1109" s="194" t="s">
        <v>3076</v>
      </c>
      <c r="N1109" s="194" t="s">
        <v>20</v>
      </c>
      <c r="O1109" s="191">
        <v>0</v>
      </c>
      <c r="P1109" s="194" t="s">
        <v>9756</v>
      </c>
      <c r="Q1109" s="194" t="s">
        <v>329</v>
      </c>
      <c r="R1109" s="194" t="s">
        <v>384</v>
      </c>
      <c r="S1109" s="194" t="s">
        <v>2425</v>
      </c>
    </row>
    <row r="1110" spans="1:19" hidden="1" outlineLevel="2" x14ac:dyDescent="0.25">
      <c r="A1110" s="194" t="s">
        <v>9757</v>
      </c>
      <c r="B1110" s="193">
        <v>41163</v>
      </c>
      <c r="C1110" s="194" t="s">
        <v>9840</v>
      </c>
      <c r="D1110" s="194" t="s">
        <v>8389</v>
      </c>
      <c r="E1110" s="194" t="s">
        <v>447</v>
      </c>
      <c r="F1110" s="194" t="s">
        <v>9830</v>
      </c>
      <c r="G1110" s="191">
        <v>0</v>
      </c>
      <c r="H1110" s="192">
        <v>349.16</v>
      </c>
      <c r="I1110" s="191">
        <v>2012</v>
      </c>
      <c r="J1110" s="191">
        <v>167071</v>
      </c>
      <c r="K1110" s="194" t="s">
        <v>8975</v>
      </c>
      <c r="L1110" s="194" t="s">
        <v>448</v>
      </c>
      <c r="M1110" s="194" t="s">
        <v>8977</v>
      </c>
      <c r="N1110" s="194" t="s">
        <v>20</v>
      </c>
      <c r="O1110" s="191">
        <v>0</v>
      </c>
      <c r="P1110" s="194" t="s">
        <v>9756</v>
      </c>
      <c r="Q1110" s="194" t="s">
        <v>329</v>
      </c>
      <c r="R1110" s="194" t="s">
        <v>384</v>
      </c>
      <c r="S1110" s="194" t="s">
        <v>2425</v>
      </c>
    </row>
    <row r="1111" spans="1:19" hidden="1" outlineLevel="2" x14ac:dyDescent="0.25">
      <c r="A1111" s="194" t="s">
        <v>9757</v>
      </c>
      <c r="B1111" s="193">
        <v>41182</v>
      </c>
      <c r="C1111" s="194" t="s">
        <v>20</v>
      </c>
      <c r="D1111" s="194" t="s">
        <v>8389</v>
      </c>
      <c r="E1111" s="194" t="s">
        <v>20</v>
      </c>
      <c r="F1111" s="194" t="s">
        <v>9841</v>
      </c>
      <c r="G1111" s="191">
        <v>0</v>
      </c>
      <c r="H1111" s="192">
        <v>43.79</v>
      </c>
      <c r="I1111" s="191">
        <v>2012</v>
      </c>
      <c r="J1111" s="191">
        <v>170869</v>
      </c>
      <c r="K1111" s="194" t="s">
        <v>3077</v>
      </c>
      <c r="L1111" s="194" t="s">
        <v>20</v>
      </c>
      <c r="M1111" s="194" t="s">
        <v>3077</v>
      </c>
      <c r="N1111" s="194" t="s">
        <v>20</v>
      </c>
      <c r="O1111" s="191">
        <v>0</v>
      </c>
      <c r="P1111" s="194" t="s">
        <v>9756</v>
      </c>
      <c r="Q1111" s="194" t="s">
        <v>329</v>
      </c>
      <c r="R1111" s="194" t="s">
        <v>325</v>
      </c>
      <c r="S1111" s="194" t="s">
        <v>2425</v>
      </c>
    </row>
    <row r="1112" spans="1:19" outlineLevel="1" collapsed="1" x14ac:dyDescent="0.25">
      <c r="A1112" s="194" t="s">
        <v>9757</v>
      </c>
      <c r="B1112" s="193"/>
      <c r="C1112" s="194"/>
      <c r="D1112" s="195" t="s">
        <v>9842</v>
      </c>
      <c r="E1112" s="194"/>
      <c r="F1112" s="194"/>
      <c r="G1112" s="191"/>
      <c r="H1112" s="192">
        <v>2805.95</v>
      </c>
      <c r="I1112" s="191"/>
      <c r="J1112" s="191"/>
      <c r="K1112" s="194"/>
      <c r="L1112" s="194"/>
      <c r="M1112" s="194"/>
      <c r="N1112" s="194"/>
      <c r="O1112" s="191"/>
      <c r="P1112" s="194"/>
      <c r="Q1112" s="194"/>
      <c r="R1112" s="194"/>
      <c r="S1112" s="194"/>
    </row>
    <row r="1113" spans="1:19" hidden="1" outlineLevel="2" x14ac:dyDescent="0.25">
      <c r="A1113" s="194"/>
      <c r="B1113" s="193">
        <v>41107</v>
      </c>
      <c r="C1113" s="194" t="s">
        <v>9843</v>
      </c>
      <c r="D1113" s="194" t="s">
        <v>8390</v>
      </c>
      <c r="E1113" s="194" t="s">
        <v>447</v>
      </c>
      <c r="F1113" s="194" t="s">
        <v>9844</v>
      </c>
      <c r="G1113" s="191">
        <v>0</v>
      </c>
      <c r="H1113" s="192">
        <v>770.96</v>
      </c>
      <c r="I1113" s="191">
        <v>2012</v>
      </c>
      <c r="J1113" s="191">
        <v>155524</v>
      </c>
      <c r="K1113" s="194" t="s">
        <v>8618</v>
      </c>
      <c r="L1113" s="194" t="s">
        <v>448</v>
      </c>
      <c r="M1113" s="194" t="s">
        <v>8619</v>
      </c>
      <c r="N1113" s="194" t="s">
        <v>20</v>
      </c>
      <c r="O1113" s="191">
        <v>0</v>
      </c>
      <c r="P1113" s="194" t="s">
        <v>9756</v>
      </c>
      <c r="Q1113" s="194" t="s">
        <v>329</v>
      </c>
      <c r="R1113" s="194" t="s">
        <v>384</v>
      </c>
      <c r="S1113" s="194" t="s">
        <v>2425</v>
      </c>
    </row>
    <row r="1114" spans="1:19" hidden="1" outlineLevel="2" x14ac:dyDescent="0.25">
      <c r="A1114" s="194" t="s">
        <v>9757</v>
      </c>
      <c r="B1114" s="193">
        <v>41122</v>
      </c>
      <c r="C1114" s="194" t="s">
        <v>9845</v>
      </c>
      <c r="D1114" s="194" t="s">
        <v>8390</v>
      </c>
      <c r="E1114" s="194" t="s">
        <v>414</v>
      </c>
      <c r="F1114" s="194" t="s">
        <v>3889</v>
      </c>
      <c r="G1114" s="191">
        <v>0</v>
      </c>
      <c r="H1114" s="192">
        <v>395.76</v>
      </c>
      <c r="I1114" s="191">
        <v>2012</v>
      </c>
      <c r="J1114" s="191">
        <v>159476</v>
      </c>
      <c r="K1114" s="194" t="s">
        <v>3280</v>
      </c>
      <c r="L1114" s="194" t="s">
        <v>415</v>
      </c>
      <c r="M1114" s="194" t="s">
        <v>3281</v>
      </c>
      <c r="N1114" s="194" t="s">
        <v>20</v>
      </c>
      <c r="O1114" s="191">
        <v>0</v>
      </c>
      <c r="P1114" s="194" t="s">
        <v>9756</v>
      </c>
      <c r="Q1114" s="194" t="s">
        <v>329</v>
      </c>
      <c r="R1114" s="194" t="s">
        <v>384</v>
      </c>
      <c r="S1114" s="194" t="s">
        <v>2425</v>
      </c>
    </row>
    <row r="1115" spans="1:19" hidden="1" outlineLevel="2" x14ac:dyDescent="0.25">
      <c r="A1115" s="194" t="s">
        <v>9757</v>
      </c>
      <c r="B1115" s="193">
        <v>41122</v>
      </c>
      <c r="C1115" s="194" t="s">
        <v>9845</v>
      </c>
      <c r="D1115" s="194" t="s">
        <v>8390</v>
      </c>
      <c r="E1115" s="194" t="s">
        <v>414</v>
      </c>
      <c r="F1115" s="194" t="s">
        <v>3889</v>
      </c>
      <c r="G1115" s="191">
        <v>0</v>
      </c>
      <c r="H1115" s="192">
        <v>46.08</v>
      </c>
      <c r="I1115" s="191">
        <v>2012</v>
      </c>
      <c r="J1115" s="191">
        <v>159476</v>
      </c>
      <c r="K1115" s="194" t="s">
        <v>3280</v>
      </c>
      <c r="L1115" s="194" t="s">
        <v>415</v>
      </c>
      <c r="M1115" s="194" t="s">
        <v>3281</v>
      </c>
      <c r="N1115" s="194" t="s">
        <v>20</v>
      </c>
      <c r="O1115" s="191">
        <v>0</v>
      </c>
      <c r="P1115" s="194" t="s">
        <v>9756</v>
      </c>
      <c r="Q1115" s="194" t="s">
        <v>329</v>
      </c>
      <c r="R1115" s="194" t="s">
        <v>384</v>
      </c>
      <c r="S1115" s="194" t="s">
        <v>2425</v>
      </c>
    </row>
    <row r="1116" spans="1:19" hidden="1" outlineLevel="2" x14ac:dyDescent="0.25">
      <c r="A1116" s="194" t="s">
        <v>9757</v>
      </c>
      <c r="B1116" s="193">
        <v>41124</v>
      </c>
      <c r="C1116" s="194" t="s">
        <v>9846</v>
      </c>
      <c r="D1116" s="194" t="s">
        <v>8390</v>
      </c>
      <c r="E1116" s="194" t="s">
        <v>9847</v>
      </c>
      <c r="F1116" s="194" t="s">
        <v>3889</v>
      </c>
      <c r="G1116" s="191">
        <v>0</v>
      </c>
      <c r="H1116" s="192">
        <v>274.95</v>
      </c>
      <c r="I1116" s="191">
        <v>2012</v>
      </c>
      <c r="J1116" s="191">
        <v>159623</v>
      </c>
      <c r="K1116" s="194" t="s">
        <v>3071</v>
      </c>
      <c r="L1116" s="194" t="s">
        <v>9848</v>
      </c>
      <c r="M1116" s="194" t="s">
        <v>3072</v>
      </c>
      <c r="N1116" s="194" t="s">
        <v>20</v>
      </c>
      <c r="O1116" s="191">
        <v>0</v>
      </c>
      <c r="P1116" s="194" t="s">
        <v>9756</v>
      </c>
      <c r="Q1116" s="194" t="s">
        <v>329</v>
      </c>
      <c r="R1116" s="194" t="s">
        <v>384</v>
      </c>
      <c r="S1116" s="194" t="s">
        <v>2425</v>
      </c>
    </row>
    <row r="1117" spans="1:19" hidden="1" outlineLevel="2" x14ac:dyDescent="0.25">
      <c r="A1117" s="194" t="s">
        <v>9757</v>
      </c>
      <c r="B1117" s="193">
        <v>41124</v>
      </c>
      <c r="C1117" s="194" t="s">
        <v>9849</v>
      </c>
      <c r="D1117" s="194" t="s">
        <v>8390</v>
      </c>
      <c r="E1117" s="194" t="s">
        <v>9001</v>
      </c>
      <c r="F1117" s="194" t="s">
        <v>9850</v>
      </c>
      <c r="G1117" s="191">
        <v>0</v>
      </c>
      <c r="H1117" s="192">
        <v>3217.07</v>
      </c>
      <c r="I1117" s="191">
        <v>2012</v>
      </c>
      <c r="J1117" s="191">
        <v>159684</v>
      </c>
      <c r="K1117" s="194" t="s">
        <v>3071</v>
      </c>
      <c r="L1117" s="194" t="s">
        <v>9003</v>
      </c>
      <c r="M1117" s="194" t="s">
        <v>3072</v>
      </c>
      <c r="N1117" s="194" t="s">
        <v>20</v>
      </c>
      <c r="O1117" s="191">
        <v>0</v>
      </c>
      <c r="P1117" s="194" t="s">
        <v>9756</v>
      </c>
      <c r="Q1117" s="194" t="s">
        <v>329</v>
      </c>
      <c r="R1117" s="194" t="s">
        <v>384</v>
      </c>
      <c r="S1117" s="194" t="s">
        <v>2425</v>
      </c>
    </row>
    <row r="1118" spans="1:19" hidden="1" outlineLevel="2" x14ac:dyDescent="0.25">
      <c r="A1118" s="194" t="s">
        <v>9757</v>
      </c>
      <c r="B1118" s="193">
        <v>41136</v>
      </c>
      <c r="C1118" s="194" t="s">
        <v>9851</v>
      </c>
      <c r="D1118" s="194" t="s">
        <v>8390</v>
      </c>
      <c r="E1118" s="194" t="s">
        <v>447</v>
      </c>
      <c r="F1118" s="194" t="s">
        <v>9850</v>
      </c>
      <c r="G1118" s="191">
        <v>0</v>
      </c>
      <c r="H1118" s="192">
        <v>438.46</v>
      </c>
      <c r="I1118" s="191">
        <v>2012</v>
      </c>
      <c r="J1118" s="191">
        <v>161636</v>
      </c>
      <c r="K1118" s="194" t="s">
        <v>3090</v>
      </c>
      <c r="L1118" s="194" t="s">
        <v>448</v>
      </c>
      <c r="M1118" s="194" t="s">
        <v>3091</v>
      </c>
      <c r="N1118" s="194" t="s">
        <v>20</v>
      </c>
      <c r="O1118" s="191">
        <v>0</v>
      </c>
      <c r="P1118" s="194" t="s">
        <v>9756</v>
      </c>
      <c r="Q1118" s="194" t="s">
        <v>329</v>
      </c>
      <c r="R1118" s="194" t="s">
        <v>384</v>
      </c>
      <c r="S1118" s="194" t="s">
        <v>2425</v>
      </c>
    </row>
    <row r="1119" spans="1:19" hidden="1" outlineLevel="2" x14ac:dyDescent="0.25">
      <c r="A1119" s="194" t="s">
        <v>9757</v>
      </c>
      <c r="B1119" s="193">
        <v>41145</v>
      </c>
      <c r="C1119" s="194" t="s">
        <v>9852</v>
      </c>
      <c r="D1119" s="194" t="s">
        <v>8390</v>
      </c>
      <c r="E1119" s="194" t="s">
        <v>9001</v>
      </c>
      <c r="F1119" s="194" t="s">
        <v>9850</v>
      </c>
      <c r="G1119" s="191">
        <v>0</v>
      </c>
      <c r="H1119" s="192">
        <v>157.02000000000001</v>
      </c>
      <c r="I1119" s="191">
        <v>2012</v>
      </c>
      <c r="J1119" s="191">
        <v>162936</v>
      </c>
      <c r="K1119" s="194" t="s">
        <v>3193</v>
      </c>
      <c r="L1119" s="194" t="s">
        <v>9003</v>
      </c>
      <c r="M1119" s="194" t="s">
        <v>3195</v>
      </c>
      <c r="N1119" s="194" t="s">
        <v>20</v>
      </c>
      <c r="O1119" s="191">
        <v>0</v>
      </c>
      <c r="P1119" s="194" t="s">
        <v>9756</v>
      </c>
      <c r="Q1119" s="194" t="s">
        <v>329</v>
      </c>
      <c r="R1119" s="194" t="s">
        <v>384</v>
      </c>
      <c r="S1119" s="194" t="s">
        <v>2425</v>
      </c>
    </row>
    <row r="1120" spans="1:19" hidden="1" outlineLevel="2" x14ac:dyDescent="0.25">
      <c r="A1120" s="194" t="s">
        <v>9757</v>
      </c>
      <c r="B1120" s="193">
        <v>41145</v>
      </c>
      <c r="C1120" s="194" t="s">
        <v>9853</v>
      </c>
      <c r="D1120" s="194" t="s">
        <v>8390</v>
      </c>
      <c r="E1120" s="194" t="s">
        <v>9001</v>
      </c>
      <c r="F1120" s="194" t="s">
        <v>9844</v>
      </c>
      <c r="G1120" s="191">
        <v>0</v>
      </c>
      <c r="H1120" s="192">
        <v>247.82</v>
      </c>
      <c r="I1120" s="191">
        <v>2012</v>
      </c>
      <c r="J1120" s="191">
        <v>162949</v>
      </c>
      <c r="K1120" s="194" t="s">
        <v>3193</v>
      </c>
      <c r="L1120" s="194" t="s">
        <v>9003</v>
      </c>
      <c r="M1120" s="194" t="s">
        <v>3195</v>
      </c>
      <c r="N1120" s="194" t="s">
        <v>20</v>
      </c>
      <c r="O1120" s="191">
        <v>0</v>
      </c>
      <c r="P1120" s="194" t="s">
        <v>9756</v>
      </c>
      <c r="Q1120" s="194" t="s">
        <v>329</v>
      </c>
      <c r="R1120" s="194" t="s">
        <v>384</v>
      </c>
      <c r="S1120" s="194" t="s">
        <v>2425</v>
      </c>
    </row>
    <row r="1121" spans="1:19" hidden="1" outlineLevel="2" x14ac:dyDescent="0.25">
      <c r="A1121" s="194" t="s">
        <v>9757</v>
      </c>
      <c r="B1121" s="193">
        <v>41163</v>
      </c>
      <c r="C1121" s="194" t="s">
        <v>9854</v>
      </c>
      <c r="D1121" s="194" t="s">
        <v>8390</v>
      </c>
      <c r="E1121" s="194" t="s">
        <v>447</v>
      </c>
      <c r="F1121" s="194" t="s">
        <v>9850</v>
      </c>
      <c r="G1121" s="191">
        <v>0</v>
      </c>
      <c r="H1121" s="192">
        <v>410.86</v>
      </c>
      <c r="I1121" s="191">
        <v>2012</v>
      </c>
      <c r="J1121" s="191">
        <v>167066</v>
      </c>
      <c r="K1121" s="194" t="s">
        <v>8975</v>
      </c>
      <c r="L1121" s="194" t="s">
        <v>448</v>
      </c>
      <c r="M1121" s="194" t="s">
        <v>8977</v>
      </c>
      <c r="N1121" s="194" t="s">
        <v>20</v>
      </c>
      <c r="O1121" s="191">
        <v>0</v>
      </c>
      <c r="P1121" s="194" t="s">
        <v>9756</v>
      </c>
      <c r="Q1121" s="194" t="s">
        <v>329</v>
      </c>
      <c r="R1121" s="194" t="s">
        <v>384</v>
      </c>
      <c r="S1121" s="194" t="s">
        <v>2425</v>
      </c>
    </row>
    <row r="1122" spans="1:19" hidden="1" outlineLevel="2" x14ac:dyDescent="0.25">
      <c r="A1122" s="194" t="s">
        <v>9757</v>
      </c>
      <c r="B1122" s="193">
        <v>41182</v>
      </c>
      <c r="C1122" s="194" t="s">
        <v>20</v>
      </c>
      <c r="D1122" s="194" t="s">
        <v>8390</v>
      </c>
      <c r="E1122" s="194" t="s">
        <v>20</v>
      </c>
      <c r="F1122" s="194" t="s">
        <v>9855</v>
      </c>
      <c r="G1122" s="191">
        <v>0</v>
      </c>
      <c r="H1122" s="192">
        <v>108.26</v>
      </c>
      <c r="I1122" s="191">
        <v>2012</v>
      </c>
      <c r="J1122" s="191">
        <v>170870</v>
      </c>
      <c r="K1122" s="194" t="s">
        <v>3077</v>
      </c>
      <c r="L1122" s="194" t="s">
        <v>20</v>
      </c>
      <c r="M1122" s="194" t="s">
        <v>3077</v>
      </c>
      <c r="N1122" s="194" t="s">
        <v>20</v>
      </c>
      <c r="O1122" s="191">
        <v>0</v>
      </c>
      <c r="P1122" s="194" t="s">
        <v>9756</v>
      </c>
      <c r="Q1122" s="194" t="s">
        <v>329</v>
      </c>
      <c r="R1122" s="194" t="s">
        <v>325</v>
      </c>
      <c r="S1122" s="194" t="s">
        <v>2425</v>
      </c>
    </row>
    <row r="1123" spans="1:19" hidden="1" outlineLevel="2" x14ac:dyDescent="0.25">
      <c r="A1123" s="194" t="s">
        <v>9757</v>
      </c>
      <c r="B1123" s="193">
        <v>41121</v>
      </c>
      <c r="C1123" s="194" t="s">
        <v>20</v>
      </c>
      <c r="D1123" s="194" t="s">
        <v>9856</v>
      </c>
      <c r="E1123" s="194" t="s">
        <v>20</v>
      </c>
      <c r="F1123" s="194" t="s">
        <v>9857</v>
      </c>
      <c r="G1123" s="191">
        <v>0</v>
      </c>
      <c r="H1123" s="192">
        <v>868.86</v>
      </c>
      <c r="I1123" s="191">
        <v>2012</v>
      </c>
      <c r="J1123" s="191">
        <v>154804</v>
      </c>
      <c r="K1123" s="194" t="s">
        <v>9761</v>
      </c>
      <c r="L1123" s="194" t="s">
        <v>20</v>
      </c>
      <c r="M1123" s="194" t="s">
        <v>9761</v>
      </c>
      <c r="N1123" s="194" t="s">
        <v>20</v>
      </c>
      <c r="O1123" s="191">
        <v>0</v>
      </c>
      <c r="P1123" s="194" t="s">
        <v>9756</v>
      </c>
      <c r="Q1123" s="194" t="s">
        <v>329</v>
      </c>
      <c r="R1123" s="194" t="s">
        <v>325</v>
      </c>
      <c r="S1123" s="194" t="s">
        <v>2425</v>
      </c>
    </row>
    <row r="1124" spans="1:19" outlineLevel="1" collapsed="1" x14ac:dyDescent="0.25">
      <c r="A1124" s="194" t="s">
        <v>9757</v>
      </c>
      <c r="B1124" s="193"/>
      <c r="C1124" s="194"/>
      <c r="D1124" s="195" t="s">
        <v>9858</v>
      </c>
      <c r="E1124" s="194"/>
      <c r="F1124" s="194"/>
      <c r="G1124" s="191"/>
      <c r="H1124" s="192">
        <v>6936.0999999999995</v>
      </c>
      <c r="I1124" s="191"/>
      <c r="J1124" s="191"/>
      <c r="K1124" s="194"/>
      <c r="L1124" s="194"/>
      <c r="M1124" s="194"/>
      <c r="N1124" s="194"/>
      <c r="O1124" s="191"/>
      <c r="P1124" s="194"/>
      <c r="Q1124" s="194"/>
      <c r="R1124" s="194"/>
      <c r="S1124" s="194"/>
    </row>
    <row r="1125" spans="1:19" hidden="1" outlineLevel="2" x14ac:dyDescent="0.25">
      <c r="A1125" s="194"/>
      <c r="B1125" s="193">
        <v>41121</v>
      </c>
      <c r="C1125" s="194" t="s">
        <v>20</v>
      </c>
      <c r="D1125" s="194" t="s">
        <v>9859</v>
      </c>
      <c r="E1125" s="194" t="s">
        <v>20</v>
      </c>
      <c r="F1125" s="194" t="s">
        <v>9860</v>
      </c>
      <c r="G1125" s="191">
        <v>0</v>
      </c>
      <c r="H1125" s="192">
        <v>20.76</v>
      </c>
      <c r="I1125" s="191">
        <v>2012</v>
      </c>
      <c r="J1125" s="191">
        <v>154805</v>
      </c>
      <c r="K1125" s="194" t="s">
        <v>9761</v>
      </c>
      <c r="L1125" s="194" t="s">
        <v>20</v>
      </c>
      <c r="M1125" s="194" t="s">
        <v>9761</v>
      </c>
      <c r="N1125" s="194" t="s">
        <v>20</v>
      </c>
      <c r="O1125" s="191">
        <v>0</v>
      </c>
      <c r="P1125" s="194" t="s">
        <v>9756</v>
      </c>
      <c r="Q1125" s="194" t="s">
        <v>329</v>
      </c>
      <c r="R1125" s="194" t="s">
        <v>325</v>
      </c>
      <c r="S1125" s="194" t="s">
        <v>2425</v>
      </c>
    </row>
    <row r="1126" spans="1:19" outlineLevel="1" collapsed="1" x14ac:dyDescent="0.25">
      <c r="A1126" s="194" t="s">
        <v>9757</v>
      </c>
      <c r="B1126" s="193"/>
      <c r="C1126" s="194"/>
      <c r="D1126" s="195" t="s">
        <v>9861</v>
      </c>
      <c r="E1126" s="194"/>
      <c r="F1126" s="194"/>
      <c r="G1126" s="191"/>
      <c r="H1126" s="192">
        <v>20.76</v>
      </c>
      <c r="I1126" s="191"/>
      <c r="J1126" s="191"/>
      <c r="K1126" s="194"/>
      <c r="L1126" s="194"/>
      <c r="M1126" s="194"/>
      <c r="N1126" s="194"/>
      <c r="O1126" s="191"/>
      <c r="P1126" s="194"/>
      <c r="Q1126" s="194"/>
      <c r="R1126" s="194"/>
      <c r="S1126" s="194"/>
    </row>
    <row r="1127" spans="1:19" hidden="1" outlineLevel="2" x14ac:dyDescent="0.25">
      <c r="A1127" s="194"/>
      <c r="B1127" s="193">
        <v>41114</v>
      </c>
      <c r="C1127" s="194" t="s">
        <v>9862</v>
      </c>
      <c r="D1127" s="194" t="s">
        <v>8391</v>
      </c>
      <c r="E1127" s="194" t="s">
        <v>2333</v>
      </c>
      <c r="F1127" s="194" t="s">
        <v>9863</v>
      </c>
      <c r="G1127" s="191">
        <v>0</v>
      </c>
      <c r="H1127" s="192">
        <v>224.51</v>
      </c>
      <c r="I1127" s="191">
        <v>2012</v>
      </c>
      <c r="J1127" s="191">
        <v>156735</v>
      </c>
      <c r="K1127" s="194" t="s">
        <v>3080</v>
      </c>
      <c r="L1127" s="194" t="s">
        <v>2334</v>
      </c>
      <c r="M1127" s="194" t="s">
        <v>3081</v>
      </c>
      <c r="N1127" s="194" t="s">
        <v>20</v>
      </c>
      <c r="O1127" s="191">
        <v>0</v>
      </c>
      <c r="P1127" s="194" t="s">
        <v>9756</v>
      </c>
      <c r="Q1127" s="194" t="s">
        <v>329</v>
      </c>
      <c r="R1127" s="194" t="s">
        <v>384</v>
      </c>
      <c r="S1127" s="194" t="s">
        <v>2425</v>
      </c>
    </row>
    <row r="1128" spans="1:19" hidden="1" outlineLevel="2" x14ac:dyDescent="0.25">
      <c r="A1128" s="194" t="s">
        <v>9757</v>
      </c>
      <c r="B1128" s="193">
        <v>41114</v>
      </c>
      <c r="C1128" s="194" t="s">
        <v>9862</v>
      </c>
      <c r="D1128" s="194" t="s">
        <v>8391</v>
      </c>
      <c r="E1128" s="194" t="s">
        <v>2333</v>
      </c>
      <c r="F1128" s="194" t="s">
        <v>9863</v>
      </c>
      <c r="G1128" s="191">
        <v>0</v>
      </c>
      <c r="H1128" s="192">
        <v>12.57</v>
      </c>
      <c r="I1128" s="191">
        <v>2012</v>
      </c>
      <c r="J1128" s="191">
        <v>156735</v>
      </c>
      <c r="K1128" s="194" t="s">
        <v>3080</v>
      </c>
      <c r="L1128" s="194" t="s">
        <v>2334</v>
      </c>
      <c r="M1128" s="194" t="s">
        <v>3081</v>
      </c>
      <c r="N1128" s="194" t="s">
        <v>20</v>
      </c>
      <c r="O1128" s="191">
        <v>0</v>
      </c>
      <c r="P1128" s="194" t="s">
        <v>9756</v>
      </c>
      <c r="Q1128" s="194" t="s">
        <v>329</v>
      </c>
      <c r="R1128" s="194" t="s">
        <v>384</v>
      </c>
      <c r="S1128" s="194" t="s">
        <v>2425</v>
      </c>
    </row>
    <row r="1129" spans="1:19" hidden="1" outlineLevel="2" x14ac:dyDescent="0.25">
      <c r="A1129" s="194" t="s">
        <v>9757</v>
      </c>
      <c r="B1129" s="193">
        <v>41122</v>
      </c>
      <c r="C1129" s="194" t="s">
        <v>9864</v>
      </c>
      <c r="D1129" s="194" t="s">
        <v>8391</v>
      </c>
      <c r="E1129" s="194" t="s">
        <v>414</v>
      </c>
      <c r="F1129" s="194" t="s">
        <v>9863</v>
      </c>
      <c r="G1129" s="191">
        <v>0</v>
      </c>
      <c r="H1129" s="192">
        <v>185.95</v>
      </c>
      <c r="I1129" s="191">
        <v>2012</v>
      </c>
      <c r="J1129" s="191">
        <v>159477</v>
      </c>
      <c r="K1129" s="194" t="s">
        <v>3280</v>
      </c>
      <c r="L1129" s="194" t="s">
        <v>415</v>
      </c>
      <c r="M1129" s="194" t="s">
        <v>3281</v>
      </c>
      <c r="N1129" s="194" t="s">
        <v>20</v>
      </c>
      <c r="O1129" s="191">
        <v>0</v>
      </c>
      <c r="P1129" s="194" t="s">
        <v>9756</v>
      </c>
      <c r="Q1129" s="194" t="s">
        <v>329</v>
      </c>
      <c r="R1129" s="194" t="s">
        <v>384</v>
      </c>
      <c r="S1129" s="194" t="s">
        <v>2425</v>
      </c>
    </row>
    <row r="1130" spans="1:19" hidden="1" outlineLevel="2" x14ac:dyDescent="0.25">
      <c r="A1130" s="194" t="s">
        <v>9757</v>
      </c>
      <c r="B1130" s="193">
        <v>41159</v>
      </c>
      <c r="C1130" s="194" t="s">
        <v>9865</v>
      </c>
      <c r="D1130" s="194" t="s">
        <v>8391</v>
      </c>
      <c r="E1130" s="194" t="s">
        <v>9866</v>
      </c>
      <c r="F1130" s="194" t="s">
        <v>9867</v>
      </c>
      <c r="G1130" s="191">
        <v>0</v>
      </c>
      <c r="H1130" s="192">
        <v>4374.82</v>
      </c>
      <c r="I1130" s="191">
        <v>2012</v>
      </c>
      <c r="J1130" s="191">
        <v>166636</v>
      </c>
      <c r="K1130" s="194" t="s">
        <v>3075</v>
      </c>
      <c r="L1130" s="194" t="s">
        <v>9868</v>
      </c>
      <c r="M1130" s="194" t="s">
        <v>3076</v>
      </c>
      <c r="N1130" s="194" t="s">
        <v>20</v>
      </c>
      <c r="O1130" s="191">
        <v>0</v>
      </c>
      <c r="P1130" s="194" t="s">
        <v>9756</v>
      </c>
      <c r="Q1130" s="194" t="s">
        <v>329</v>
      </c>
      <c r="R1130" s="194" t="s">
        <v>384</v>
      </c>
      <c r="S1130" s="194" t="s">
        <v>2425</v>
      </c>
    </row>
    <row r="1131" spans="1:19" hidden="1" outlineLevel="2" x14ac:dyDescent="0.25">
      <c r="A1131" s="194" t="s">
        <v>9757</v>
      </c>
      <c r="B1131" s="193">
        <v>41159</v>
      </c>
      <c r="C1131" s="194" t="s">
        <v>9865</v>
      </c>
      <c r="D1131" s="194" t="s">
        <v>8391</v>
      </c>
      <c r="E1131" s="194" t="s">
        <v>9866</v>
      </c>
      <c r="F1131" s="194" t="s">
        <v>9867</v>
      </c>
      <c r="G1131" s="191">
        <v>0</v>
      </c>
      <c r="H1131" s="192">
        <v>1</v>
      </c>
      <c r="I1131" s="191">
        <v>2012</v>
      </c>
      <c r="J1131" s="191">
        <v>166636</v>
      </c>
      <c r="K1131" s="194" t="s">
        <v>3075</v>
      </c>
      <c r="L1131" s="194" t="s">
        <v>9868</v>
      </c>
      <c r="M1131" s="194" t="s">
        <v>3076</v>
      </c>
      <c r="N1131" s="194" t="s">
        <v>20</v>
      </c>
      <c r="O1131" s="191">
        <v>0</v>
      </c>
      <c r="P1131" s="194" t="s">
        <v>9756</v>
      </c>
      <c r="Q1131" s="194" t="s">
        <v>329</v>
      </c>
      <c r="R1131" s="194" t="s">
        <v>384</v>
      </c>
      <c r="S1131" s="194" t="s">
        <v>2425</v>
      </c>
    </row>
    <row r="1132" spans="1:19" hidden="1" outlineLevel="2" x14ac:dyDescent="0.25">
      <c r="A1132" s="194" t="s">
        <v>9757</v>
      </c>
      <c r="B1132" s="193">
        <v>41162</v>
      </c>
      <c r="C1132" s="194" t="s">
        <v>9869</v>
      </c>
      <c r="D1132" s="194" t="s">
        <v>8391</v>
      </c>
      <c r="E1132" s="194" t="s">
        <v>9866</v>
      </c>
      <c r="F1132" s="194" t="s">
        <v>9863</v>
      </c>
      <c r="G1132" s="191">
        <v>0</v>
      </c>
      <c r="H1132" s="192">
        <v>105.57</v>
      </c>
      <c r="I1132" s="191">
        <v>2012</v>
      </c>
      <c r="J1132" s="191">
        <v>166998</v>
      </c>
      <c r="K1132" s="194" t="s">
        <v>9870</v>
      </c>
      <c r="L1132" s="194" t="s">
        <v>9868</v>
      </c>
      <c r="M1132" s="194" t="s">
        <v>9871</v>
      </c>
      <c r="N1132" s="194" t="s">
        <v>20</v>
      </c>
      <c r="O1132" s="191">
        <v>0</v>
      </c>
      <c r="P1132" s="194" t="s">
        <v>9756</v>
      </c>
      <c r="Q1132" s="194" t="s">
        <v>329</v>
      </c>
      <c r="R1132" s="194" t="s">
        <v>384</v>
      </c>
      <c r="S1132" s="194" t="s">
        <v>2425</v>
      </c>
    </row>
    <row r="1133" spans="1:19" hidden="1" outlineLevel="2" x14ac:dyDescent="0.25">
      <c r="A1133" s="194" t="s">
        <v>9757</v>
      </c>
      <c r="B1133" s="193">
        <v>41162</v>
      </c>
      <c r="C1133" s="194" t="s">
        <v>9872</v>
      </c>
      <c r="D1133" s="194" t="s">
        <v>8391</v>
      </c>
      <c r="E1133" s="194" t="s">
        <v>9866</v>
      </c>
      <c r="F1133" s="194" t="s">
        <v>9863</v>
      </c>
      <c r="G1133" s="191">
        <v>0</v>
      </c>
      <c r="H1133" s="192">
        <v>105.57</v>
      </c>
      <c r="I1133" s="191">
        <v>2012</v>
      </c>
      <c r="J1133" s="191">
        <v>167001</v>
      </c>
      <c r="K1133" s="194" t="s">
        <v>9870</v>
      </c>
      <c r="L1133" s="194" t="s">
        <v>9868</v>
      </c>
      <c r="M1133" s="194" t="s">
        <v>9871</v>
      </c>
      <c r="N1133" s="194" t="s">
        <v>20</v>
      </c>
      <c r="O1133" s="191">
        <v>0</v>
      </c>
      <c r="P1133" s="194" t="s">
        <v>9756</v>
      </c>
      <c r="Q1133" s="194" t="s">
        <v>329</v>
      </c>
      <c r="R1133" s="194" t="s">
        <v>384</v>
      </c>
      <c r="S1133" s="194" t="s">
        <v>2425</v>
      </c>
    </row>
    <row r="1134" spans="1:19" hidden="1" outlineLevel="2" x14ac:dyDescent="0.25">
      <c r="A1134" s="194" t="s">
        <v>9757</v>
      </c>
      <c r="B1134" s="193">
        <v>41182</v>
      </c>
      <c r="C1134" s="194" t="s">
        <v>20</v>
      </c>
      <c r="D1134" s="194" t="s">
        <v>8391</v>
      </c>
      <c r="E1134" s="194" t="s">
        <v>20</v>
      </c>
      <c r="F1134" s="194" t="s">
        <v>9873</v>
      </c>
      <c r="G1134" s="191">
        <v>0</v>
      </c>
      <c r="H1134" s="192">
        <v>80.14</v>
      </c>
      <c r="I1134" s="191">
        <v>2012</v>
      </c>
      <c r="J1134" s="191">
        <v>170871</v>
      </c>
      <c r="K1134" s="194" t="s">
        <v>3077</v>
      </c>
      <c r="L1134" s="194" t="s">
        <v>20</v>
      </c>
      <c r="M1134" s="194" t="s">
        <v>3077</v>
      </c>
      <c r="N1134" s="194" t="s">
        <v>20</v>
      </c>
      <c r="O1134" s="191">
        <v>0</v>
      </c>
      <c r="P1134" s="194" t="s">
        <v>9756</v>
      </c>
      <c r="Q1134" s="194" t="s">
        <v>329</v>
      </c>
      <c r="R1134" s="194" t="s">
        <v>325</v>
      </c>
      <c r="S1134" s="194" t="s">
        <v>2425</v>
      </c>
    </row>
    <row r="1135" spans="1:19" hidden="1" outlineLevel="2" x14ac:dyDescent="0.25">
      <c r="A1135" s="194" t="s">
        <v>9757</v>
      </c>
      <c r="B1135" s="193">
        <v>41121</v>
      </c>
      <c r="C1135" s="194" t="s">
        <v>20</v>
      </c>
      <c r="D1135" s="194" t="s">
        <v>9874</v>
      </c>
      <c r="E1135" s="194" t="s">
        <v>20</v>
      </c>
      <c r="F1135" s="194" t="s">
        <v>9875</v>
      </c>
      <c r="G1135" s="191">
        <v>0</v>
      </c>
      <c r="H1135" s="192">
        <v>44.28</v>
      </c>
      <c r="I1135" s="191">
        <v>2012</v>
      </c>
      <c r="J1135" s="191">
        <v>154806</v>
      </c>
      <c r="K1135" s="194" t="s">
        <v>9761</v>
      </c>
      <c r="L1135" s="194" t="s">
        <v>20</v>
      </c>
      <c r="M1135" s="194" t="s">
        <v>9761</v>
      </c>
      <c r="N1135" s="194" t="s">
        <v>20</v>
      </c>
      <c r="O1135" s="191">
        <v>0</v>
      </c>
      <c r="P1135" s="194" t="s">
        <v>9756</v>
      </c>
      <c r="Q1135" s="194" t="s">
        <v>329</v>
      </c>
      <c r="R1135" s="194" t="s">
        <v>325</v>
      </c>
      <c r="S1135" s="194" t="s">
        <v>2425</v>
      </c>
    </row>
    <row r="1136" spans="1:19" outlineLevel="1" collapsed="1" x14ac:dyDescent="0.25">
      <c r="A1136" s="194" t="s">
        <v>9757</v>
      </c>
      <c r="B1136" s="193"/>
      <c r="C1136" s="194"/>
      <c r="D1136" s="195" t="s">
        <v>9876</v>
      </c>
      <c r="E1136" s="194"/>
      <c r="F1136" s="194"/>
      <c r="G1136" s="191"/>
      <c r="H1136" s="192">
        <v>5134.4099999999989</v>
      </c>
      <c r="I1136" s="191"/>
      <c r="J1136" s="191"/>
      <c r="K1136" s="194"/>
      <c r="L1136" s="194"/>
      <c r="M1136" s="194"/>
      <c r="N1136" s="194"/>
      <c r="O1136" s="191"/>
      <c r="P1136" s="194"/>
      <c r="Q1136" s="194"/>
      <c r="R1136" s="194"/>
      <c r="S1136" s="194"/>
    </row>
    <row r="1137" spans="1:19" hidden="1" outlineLevel="2" x14ac:dyDescent="0.25">
      <c r="A1137" s="194"/>
      <c r="B1137" s="193">
        <v>41093</v>
      </c>
      <c r="C1137" s="194" t="s">
        <v>9877</v>
      </c>
      <c r="D1137" s="194" t="s">
        <v>8392</v>
      </c>
      <c r="E1137" s="194" t="s">
        <v>9001</v>
      </c>
      <c r="F1137" s="194" t="s">
        <v>9878</v>
      </c>
      <c r="G1137" s="191">
        <v>0</v>
      </c>
      <c r="H1137" s="192">
        <v>1776.8</v>
      </c>
      <c r="I1137" s="191">
        <v>2012</v>
      </c>
      <c r="J1137" s="191">
        <v>153318</v>
      </c>
      <c r="K1137" s="194" t="s">
        <v>8600</v>
      </c>
      <c r="L1137" s="194" t="s">
        <v>9003</v>
      </c>
      <c r="M1137" s="194" t="s">
        <v>8602</v>
      </c>
      <c r="N1137" s="194" t="s">
        <v>20</v>
      </c>
      <c r="O1137" s="191">
        <v>0</v>
      </c>
      <c r="P1137" s="194" t="s">
        <v>9756</v>
      </c>
      <c r="Q1137" s="194" t="s">
        <v>329</v>
      </c>
      <c r="R1137" s="194" t="s">
        <v>384</v>
      </c>
      <c r="S1137" s="194" t="s">
        <v>2425</v>
      </c>
    </row>
    <row r="1138" spans="1:19" hidden="1" outlineLevel="2" x14ac:dyDescent="0.25">
      <c r="A1138" s="194" t="s">
        <v>9757</v>
      </c>
      <c r="B1138" s="193">
        <v>41093</v>
      </c>
      <c r="C1138" s="194" t="s">
        <v>9877</v>
      </c>
      <c r="D1138" s="194" t="s">
        <v>8392</v>
      </c>
      <c r="E1138" s="194" t="s">
        <v>9001</v>
      </c>
      <c r="F1138" s="194" t="s">
        <v>9878</v>
      </c>
      <c r="G1138" s="191">
        <v>0</v>
      </c>
      <c r="H1138" s="192">
        <v>161.69</v>
      </c>
      <c r="I1138" s="191">
        <v>2012</v>
      </c>
      <c r="J1138" s="191">
        <v>153318</v>
      </c>
      <c r="K1138" s="194" t="s">
        <v>8600</v>
      </c>
      <c r="L1138" s="194" t="s">
        <v>9003</v>
      </c>
      <c r="M1138" s="194" t="s">
        <v>8602</v>
      </c>
      <c r="N1138" s="194" t="s">
        <v>20</v>
      </c>
      <c r="O1138" s="191">
        <v>0</v>
      </c>
      <c r="P1138" s="194" t="s">
        <v>9756</v>
      </c>
      <c r="Q1138" s="194" t="s">
        <v>329</v>
      </c>
      <c r="R1138" s="194" t="s">
        <v>384</v>
      </c>
      <c r="S1138" s="194" t="s">
        <v>2425</v>
      </c>
    </row>
    <row r="1139" spans="1:19" hidden="1" outlineLevel="2" x14ac:dyDescent="0.25">
      <c r="A1139" s="194" t="s">
        <v>9757</v>
      </c>
      <c r="B1139" s="193">
        <v>41100</v>
      </c>
      <c r="C1139" s="194" t="s">
        <v>9879</v>
      </c>
      <c r="D1139" s="194" t="s">
        <v>8392</v>
      </c>
      <c r="E1139" s="194" t="s">
        <v>9001</v>
      </c>
      <c r="F1139" s="194" t="s">
        <v>9878</v>
      </c>
      <c r="G1139" s="191">
        <v>0</v>
      </c>
      <c r="H1139" s="192">
        <v>109.1</v>
      </c>
      <c r="I1139" s="191">
        <v>2012</v>
      </c>
      <c r="J1139" s="191">
        <v>154883</v>
      </c>
      <c r="K1139" s="194" t="s">
        <v>9084</v>
      </c>
      <c r="L1139" s="194" t="s">
        <v>9003</v>
      </c>
      <c r="M1139" s="194" t="s">
        <v>9086</v>
      </c>
      <c r="N1139" s="194" t="s">
        <v>20</v>
      </c>
      <c r="O1139" s="191">
        <v>0</v>
      </c>
      <c r="P1139" s="194" t="s">
        <v>9756</v>
      </c>
      <c r="Q1139" s="194" t="s">
        <v>329</v>
      </c>
      <c r="R1139" s="194" t="s">
        <v>384</v>
      </c>
      <c r="S1139" s="194" t="s">
        <v>2425</v>
      </c>
    </row>
    <row r="1140" spans="1:19" hidden="1" outlineLevel="2" x14ac:dyDescent="0.25">
      <c r="A1140" s="194" t="s">
        <v>9757</v>
      </c>
      <c r="B1140" s="193">
        <v>41114</v>
      </c>
      <c r="C1140" s="194" t="s">
        <v>9880</v>
      </c>
      <c r="D1140" s="194" t="s">
        <v>8392</v>
      </c>
      <c r="E1140" s="194" t="s">
        <v>9001</v>
      </c>
      <c r="F1140" s="194" t="s">
        <v>3889</v>
      </c>
      <c r="G1140" s="191">
        <v>0</v>
      </c>
      <c r="H1140" s="192">
        <v>461.53</v>
      </c>
      <c r="I1140" s="191">
        <v>2012</v>
      </c>
      <c r="J1140" s="191">
        <v>156748</v>
      </c>
      <c r="K1140" s="194" t="s">
        <v>3080</v>
      </c>
      <c r="L1140" s="194" t="s">
        <v>9003</v>
      </c>
      <c r="M1140" s="194" t="s">
        <v>3081</v>
      </c>
      <c r="N1140" s="194" t="s">
        <v>20</v>
      </c>
      <c r="O1140" s="191">
        <v>0</v>
      </c>
      <c r="P1140" s="194" t="s">
        <v>9756</v>
      </c>
      <c r="Q1140" s="194" t="s">
        <v>329</v>
      </c>
      <c r="R1140" s="194" t="s">
        <v>384</v>
      </c>
      <c r="S1140" s="194" t="s">
        <v>2425</v>
      </c>
    </row>
    <row r="1141" spans="1:19" hidden="1" outlineLevel="2" x14ac:dyDescent="0.25">
      <c r="A1141" s="194" t="s">
        <v>9757</v>
      </c>
      <c r="B1141" s="193">
        <v>41134</v>
      </c>
      <c r="C1141" s="194" t="s">
        <v>9881</v>
      </c>
      <c r="D1141" s="194" t="s">
        <v>8392</v>
      </c>
      <c r="E1141" s="194" t="s">
        <v>9882</v>
      </c>
      <c r="F1141" s="194" t="s">
        <v>9878</v>
      </c>
      <c r="G1141" s="191">
        <v>0</v>
      </c>
      <c r="H1141" s="192">
        <v>9212.44</v>
      </c>
      <c r="I1141" s="191">
        <v>2012</v>
      </c>
      <c r="J1141" s="191">
        <v>161183</v>
      </c>
      <c r="K1141" s="194" t="s">
        <v>3359</v>
      </c>
      <c r="L1141" s="194" t="s">
        <v>9883</v>
      </c>
      <c r="M1141" s="194" t="s">
        <v>3360</v>
      </c>
      <c r="N1141" s="194" t="s">
        <v>20</v>
      </c>
      <c r="O1141" s="191">
        <v>0</v>
      </c>
      <c r="P1141" s="194" t="s">
        <v>9756</v>
      </c>
      <c r="Q1141" s="194" t="s">
        <v>329</v>
      </c>
      <c r="R1141" s="194" t="s">
        <v>384</v>
      </c>
      <c r="S1141" s="194" t="s">
        <v>2425</v>
      </c>
    </row>
    <row r="1142" spans="1:19" hidden="1" outlineLevel="2" x14ac:dyDescent="0.25">
      <c r="A1142" s="194" t="s">
        <v>9757</v>
      </c>
      <c r="B1142" s="193">
        <v>41182</v>
      </c>
      <c r="C1142" s="194" t="s">
        <v>20</v>
      </c>
      <c r="D1142" s="194" t="s">
        <v>8392</v>
      </c>
      <c r="E1142" s="194" t="s">
        <v>20</v>
      </c>
      <c r="F1142" s="194" t="s">
        <v>9884</v>
      </c>
      <c r="G1142" s="191">
        <v>0</v>
      </c>
      <c r="H1142" s="192">
        <v>189.67</v>
      </c>
      <c r="I1142" s="191">
        <v>2012</v>
      </c>
      <c r="J1142" s="191">
        <v>170872</v>
      </c>
      <c r="K1142" s="194" t="s">
        <v>3077</v>
      </c>
      <c r="L1142" s="194" t="s">
        <v>20</v>
      </c>
      <c r="M1142" s="194" t="s">
        <v>3077</v>
      </c>
      <c r="N1142" s="194" t="s">
        <v>20</v>
      </c>
      <c r="O1142" s="191">
        <v>0</v>
      </c>
      <c r="P1142" s="194" t="s">
        <v>9756</v>
      </c>
      <c r="Q1142" s="194" t="s">
        <v>329</v>
      </c>
      <c r="R1142" s="194" t="s">
        <v>325</v>
      </c>
      <c r="S1142" s="194" t="s">
        <v>2425</v>
      </c>
    </row>
    <row r="1143" spans="1:19" hidden="1" outlineLevel="2" x14ac:dyDescent="0.25">
      <c r="A1143" s="194" t="s">
        <v>9757</v>
      </c>
      <c r="B1143" s="193">
        <v>41121</v>
      </c>
      <c r="C1143" s="194" t="s">
        <v>20</v>
      </c>
      <c r="D1143" s="194" t="s">
        <v>9885</v>
      </c>
      <c r="E1143" s="194" t="s">
        <v>20</v>
      </c>
      <c r="F1143" s="194" t="s">
        <v>9886</v>
      </c>
      <c r="G1143" s="191">
        <v>0</v>
      </c>
      <c r="H1143" s="192">
        <v>240.82</v>
      </c>
      <c r="I1143" s="191">
        <v>2012</v>
      </c>
      <c r="J1143" s="191">
        <v>154807</v>
      </c>
      <c r="K1143" s="194" t="s">
        <v>9761</v>
      </c>
      <c r="L1143" s="194" t="s">
        <v>20</v>
      </c>
      <c r="M1143" s="194" t="s">
        <v>9761</v>
      </c>
      <c r="N1143" s="194" t="s">
        <v>20</v>
      </c>
      <c r="O1143" s="191">
        <v>0</v>
      </c>
      <c r="P1143" s="194" t="s">
        <v>9756</v>
      </c>
      <c r="Q1143" s="194" t="s">
        <v>329</v>
      </c>
      <c r="R1143" s="194" t="s">
        <v>325</v>
      </c>
      <c r="S1143" s="194" t="s">
        <v>2425</v>
      </c>
    </row>
    <row r="1144" spans="1:19" outlineLevel="1" collapsed="1" x14ac:dyDescent="0.25">
      <c r="A1144" s="194" t="s">
        <v>9757</v>
      </c>
      <c r="B1144" s="193"/>
      <c r="C1144" s="194"/>
      <c r="D1144" s="195" t="s">
        <v>9887</v>
      </c>
      <c r="E1144" s="194"/>
      <c r="F1144" s="194"/>
      <c r="G1144" s="191"/>
      <c r="H1144" s="192">
        <v>12152.050000000001</v>
      </c>
      <c r="I1144" s="191"/>
      <c r="J1144" s="191"/>
      <c r="K1144" s="194"/>
      <c r="L1144" s="194"/>
      <c r="M1144" s="194"/>
      <c r="N1144" s="194"/>
      <c r="O1144" s="191"/>
      <c r="P1144" s="194"/>
      <c r="Q1144" s="194"/>
      <c r="R1144" s="194"/>
      <c r="S1144" s="194"/>
    </row>
    <row r="1145" spans="1:19" hidden="1" outlineLevel="2" x14ac:dyDescent="0.25">
      <c r="A1145" s="194"/>
      <c r="B1145" s="193">
        <v>41105</v>
      </c>
      <c r="C1145" s="194" t="s">
        <v>9888</v>
      </c>
      <c r="D1145" s="194" t="s">
        <v>8393</v>
      </c>
      <c r="E1145" s="194" t="s">
        <v>9882</v>
      </c>
      <c r="F1145" s="194" t="s">
        <v>9889</v>
      </c>
      <c r="G1145" s="191">
        <v>0</v>
      </c>
      <c r="H1145" s="192">
        <v>3967.91</v>
      </c>
      <c r="I1145" s="191">
        <v>2012</v>
      </c>
      <c r="J1145" s="191">
        <v>155344</v>
      </c>
      <c r="K1145" s="194" t="s">
        <v>8487</v>
      </c>
      <c r="L1145" s="194" t="s">
        <v>9883</v>
      </c>
      <c r="M1145" s="194" t="s">
        <v>8489</v>
      </c>
      <c r="N1145" s="194" t="s">
        <v>20</v>
      </c>
      <c r="O1145" s="191">
        <v>0</v>
      </c>
      <c r="P1145" s="194" t="s">
        <v>9756</v>
      </c>
      <c r="Q1145" s="194" t="s">
        <v>329</v>
      </c>
      <c r="R1145" s="194" t="s">
        <v>384</v>
      </c>
      <c r="S1145" s="194" t="s">
        <v>2425</v>
      </c>
    </row>
    <row r="1146" spans="1:19" hidden="1" outlineLevel="2" x14ac:dyDescent="0.25">
      <c r="A1146" s="194" t="s">
        <v>9757</v>
      </c>
      <c r="B1146" s="193">
        <v>41114</v>
      </c>
      <c r="C1146" s="194" t="s">
        <v>9890</v>
      </c>
      <c r="D1146" s="194" t="s">
        <v>8393</v>
      </c>
      <c r="E1146" s="194" t="s">
        <v>9001</v>
      </c>
      <c r="F1146" s="194" t="s">
        <v>9889</v>
      </c>
      <c r="G1146" s="191">
        <v>0</v>
      </c>
      <c r="H1146" s="192">
        <v>354.4</v>
      </c>
      <c r="I1146" s="191">
        <v>2012</v>
      </c>
      <c r="J1146" s="191">
        <v>156751</v>
      </c>
      <c r="K1146" s="194" t="s">
        <v>3080</v>
      </c>
      <c r="L1146" s="194" t="s">
        <v>9003</v>
      </c>
      <c r="M1146" s="194" t="s">
        <v>3081</v>
      </c>
      <c r="N1146" s="194" t="s">
        <v>20</v>
      </c>
      <c r="O1146" s="191">
        <v>0</v>
      </c>
      <c r="P1146" s="194" t="s">
        <v>9756</v>
      </c>
      <c r="Q1146" s="194" t="s">
        <v>329</v>
      </c>
      <c r="R1146" s="194" t="s">
        <v>384</v>
      </c>
      <c r="S1146" s="194" t="s">
        <v>2425</v>
      </c>
    </row>
    <row r="1147" spans="1:19" hidden="1" outlineLevel="2" x14ac:dyDescent="0.25">
      <c r="A1147" s="194" t="s">
        <v>9757</v>
      </c>
      <c r="B1147" s="193">
        <v>41132</v>
      </c>
      <c r="C1147" s="194" t="s">
        <v>9891</v>
      </c>
      <c r="D1147" s="194" t="s">
        <v>8393</v>
      </c>
      <c r="E1147" s="194" t="s">
        <v>9882</v>
      </c>
      <c r="F1147" s="194" t="s">
        <v>9889</v>
      </c>
      <c r="G1147" s="191">
        <v>0</v>
      </c>
      <c r="H1147" s="192">
        <v>4964.1400000000003</v>
      </c>
      <c r="I1147" s="191">
        <v>2012</v>
      </c>
      <c r="J1147" s="191">
        <v>161117</v>
      </c>
      <c r="K1147" s="194" t="s">
        <v>3150</v>
      </c>
      <c r="L1147" s="194" t="s">
        <v>9883</v>
      </c>
      <c r="M1147" s="194" t="s">
        <v>3151</v>
      </c>
      <c r="N1147" s="194" t="s">
        <v>20</v>
      </c>
      <c r="O1147" s="191">
        <v>0</v>
      </c>
      <c r="P1147" s="194" t="s">
        <v>9756</v>
      </c>
      <c r="Q1147" s="194" t="s">
        <v>329</v>
      </c>
      <c r="R1147" s="194" t="s">
        <v>384</v>
      </c>
      <c r="S1147" s="194" t="s">
        <v>2425</v>
      </c>
    </row>
    <row r="1148" spans="1:19" hidden="1" outlineLevel="2" x14ac:dyDescent="0.25">
      <c r="A1148" s="194" t="s">
        <v>9757</v>
      </c>
      <c r="B1148" s="193">
        <v>41136</v>
      </c>
      <c r="C1148" s="194" t="s">
        <v>9892</v>
      </c>
      <c r="D1148" s="194" t="s">
        <v>8393</v>
      </c>
      <c r="E1148" s="194" t="s">
        <v>9882</v>
      </c>
      <c r="F1148" s="194" t="s">
        <v>9889</v>
      </c>
      <c r="G1148" s="191">
        <v>0</v>
      </c>
      <c r="H1148" s="192">
        <v>3840.99</v>
      </c>
      <c r="I1148" s="191">
        <v>2012</v>
      </c>
      <c r="J1148" s="191">
        <v>161661</v>
      </c>
      <c r="K1148" s="194" t="s">
        <v>3090</v>
      </c>
      <c r="L1148" s="194" t="s">
        <v>9883</v>
      </c>
      <c r="M1148" s="194" t="s">
        <v>3091</v>
      </c>
      <c r="N1148" s="194" t="s">
        <v>20</v>
      </c>
      <c r="O1148" s="191">
        <v>0</v>
      </c>
      <c r="P1148" s="194" t="s">
        <v>9756</v>
      </c>
      <c r="Q1148" s="194" t="s">
        <v>329</v>
      </c>
      <c r="R1148" s="194" t="s">
        <v>384</v>
      </c>
      <c r="S1148" s="194" t="s">
        <v>2425</v>
      </c>
    </row>
    <row r="1149" spans="1:19" hidden="1" outlineLevel="2" x14ac:dyDescent="0.25">
      <c r="A1149" s="194" t="s">
        <v>9757</v>
      </c>
      <c r="B1149" s="193">
        <v>41172</v>
      </c>
      <c r="C1149" s="194" t="s">
        <v>9893</v>
      </c>
      <c r="D1149" s="194" t="s">
        <v>8393</v>
      </c>
      <c r="E1149" s="194" t="s">
        <v>9882</v>
      </c>
      <c r="F1149" s="194" t="s">
        <v>9889</v>
      </c>
      <c r="G1149" s="191">
        <v>0</v>
      </c>
      <c r="H1149" s="192">
        <v>4964.1400000000003</v>
      </c>
      <c r="I1149" s="191">
        <v>2012</v>
      </c>
      <c r="J1149" s="191">
        <v>168558</v>
      </c>
      <c r="K1149" s="194" t="s">
        <v>8709</v>
      </c>
      <c r="L1149" s="194" t="s">
        <v>9883</v>
      </c>
      <c r="M1149" s="194" t="s">
        <v>8710</v>
      </c>
      <c r="N1149" s="194" t="s">
        <v>20</v>
      </c>
      <c r="O1149" s="191">
        <v>0</v>
      </c>
      <c r="P1149" s="194" t="s">
        <v>9756</v>
      </c>
      <c r="Q1149" s="194" t="s">
        <v>329</v>
      </c>
      <c r="R1149" s="194" t="s">
        <v>384</v>
      </c>
      <c r="S1149" s="194" t="s">
        <v>2425</v>
      </c>
    </row>
    <row r="1150" spans="1:19" hidden="1" outlineLevel="2" x14ac:dyDescent="0.25">
      <c r="A1150" s="194" t="s">
        <v>9757</v>
      </c>
      <c r="B1150" s="193">
        <v>41172</v>
      </c>
      <c r="C1150" s="194" t="s">
        <v>9894</v>
      </c>
      <c r="D1150" s="194" t="s">
        <v>8393</v>
      </c>
      <c r="E1150" s="194" t="s">
        <v>9882</v>
      </c>
      <c r="F1150" s="194" t="s">
        <v>9889</v>
      </c>
      <c r="G1150" s="191">
        <v>0</v>
      </c>
      <c r="H1150" s="192">
        <v>1327.59</v>
      </c>
      <c r="I1150" s="191">
        <v>2012</v>
      </c>
      <c r="J1150" s="191">
        <v>168559</v>
      </c>
      <c r="K1150" s="194" t="s">
        <v>8709</v>
      </c>
      <c r="L1150" s="194" t="s">
        <v>9883</v>
      </c>
      <c r="M1150" s="194" t="s">
        <v>8710</v>
      </c>
      <c r="N1150" s="194" t="s">
        <v>20</v>
      </c>
      <c r="O1150" s="191">
        <v>0</v>
      </c>
      <c r="P1150" s="194" t="s">
        <v>9756</v>
      </c>
      <c r="Q1150" s="194" t="s">
        <v>329</v>
      </c>
      <c r="R1150" s="194" t="s">
        <v>384</v>
      </c>
      <c r="S1150" s="194" t="s">
        <v>2425</v>
      </c>
    </row>
    <row r="1151" spans="1:19" hidden="1" outlineLevel="2" x14ac:dyDescent="0.25">
      <c r="A1151" s="194" t="s">
        <v>9757</v>
      </c>
      <c r="B1151" s="193">
        <v>41172</v>
      </c>
      <c r="C1151" s="194" t="s">
        <v>9895</v>
      </c>
      <c r="D1151" s="194" t="s">
        <v>8393</v>
      </c>
      <c r="E1151" s="194" t="s">
        <v>9882</v>
      </c>
      <c r="F1151" s="194" t="s">
        <v>9889</v>
      </c>
      <c r="G1151" s="191">
        <v>0</v>
      </c>
      <c r="H1151" s="192">
        <v>4539.3100000000004</v>
      </c>
      <c r="I1151" s="191">
        <v>2012</v>
      </c>
      <c r="J1151" s="191">
        <v>168563</v>
      </c>
      <c r="K1151" s="194" t="s">
        <v>8709</v>
      </c>
      <c r="L1151" s="194" t="s">
        <v>9883</v>
      </c>
      <c r="M1151" s="194" t="s">
        <v>8710</v>
      </c>
      <c r="N1151" s="194" t="s">
        <v>20</v>
      </c>
      <c r="O1151" s="191">
        <v>0</v>
      </c>
      <c r="P1151" s="194" t="s">
        <v>9756</v>
      </c>
      <c r="Q1151" s="194" t="s">
        <v>329</v>
      </c>
      <c r="R1151" s="194" t="s">
        <v>384</v>
      </c>
      <c r="S1151" s="194" t="s">
        <v>2425</v>
      </c>
    </row>
    <row r="1152" spans="1:19" hidden="1" outlineLevel="2" x14ac:dyDescent="0.25">
      <c r="A1152" s="194" t="s">
        <v>9757</v>
      </c>
      <c r="B1152" s="193">
        <v>41175</v>
      </c>
      <c r="C1152" s="194" t="s">
        <v>9896</v>
      </c>
      <c r="D1152" s="194" t="s">
        <v>8393</v>
      </c>
      <c r="E1152" s="194" t="s">
        <v>9001</v>
      </c>
      <c r="F1152" s="194" t="s">
        <v>8393</v>
      </c>
      <c r="G1152" s="191">
        <v>0</v>
      </c>
      <c r="H1152" s="192">
        <v>752.63</v>
      </c>
      <c r="I1152" s="191">
        <v>2012</v>
      </c>
      <c r="J1152" s="191">
        <v>168772</v>
      </c>
      <c r="K1152" s="194" t="s">
        <v>3315</v>
      </c>
      <c r="L1152" s="194" t="s">
        <v>9003</v>
      </c>
      <c r="M1152" s="194" t="s">
        <v>3316</v>
      </c>
      <c r="N1152" s="194" t="s">
        <v>20</v>
      </c>
      <c r="O1152" s="191">
        <v>0</v>
      </c>
      <c r="P1152" s="194" t="s">
        <v>9756</v>
      </c>
      <c r="Q1152" s="194" t="s">
        <v>329</v>
      </c>
      <c r="R1152" s="194" t="s">
        <v>384</v>
      </c>
      <c r="S1152" s="194" t="s">
        <v>2425</v>
      </c>
    </row>
    <row r="1153" spans="1:19" hidden="1" outlineLevel="2" x14ac:dyDescent="0.25">
      <c r="A1153" s="194" t="s">
        <v>9757</v>
      </c>
      <c r="B1153" s="193">
        <v>41182</v>
      </c>
      <c r="C1153" s="194" t="s">
        <v>20</v>
      </c>
      <c r="D1153" s="194" t="s">
        <v>8393</v>
      </c>
      <c r="E1153" s="194" t="s">
        <v>20</v>
      </c>
      <c r="F1153" s="194" t="s">
        <v>9897</v>
      </c>
      <c r="G1153" s="191">
        <v>0</v>
      </c>
      <c r="H1153" s="192">
        <v>445.98</v>
      </c>
      <c r="I1153" s="191">
        <v>2012</v>
      </c>
      <c r="J1153" s="191">
        <v>170873</v>
      </c>
      <c r="K1153" s="194" t="s">
        <v>3077</v>
      </c>
      <c r="L1153" s="194" t="s">
        <v>20</v>
      </c>
      <c r="M1153" s="194" t="s">
        <v>3077</v>
      </c>
      <c r="N1153" s="194" t="s">
        <v>20</v>
      </c>
      <c r="O1153" s="191">
        <v>0</v>
      </c>
      <c r="P1153" s="194" t="s">
        <v>9756</v>
      </c>
      <c r="Q1153" s="194" t="s">
        <v>329</v>
      </c>
      <c r="R1153" s="194" t="s">
        <v>325</v>
      </c>
      <c r="S1153" s="194" t="s">
        <v>2425</v>
      </c>
    </row>
    <row r="1154" spans="1:19" outlineLevel="1" collapsed="1" x14ac:dyDescent="0.25">
      <c r="A1154" s="194" t="s">
        <v>9757</v>
      </c>
      <c r="B1154" s="193"/>
      <c r="C1154" s="194"/>
      <c r="D1154" s="195" t="s">
        <v>9898</v>
      </c>
      <c r="E1154" s="194"/>
      <c r="F1154" s="194"/>
      <c r="G1154" s="191"/>
      <c r="H1154" s="192">
        <v>25157.090000000004</v>
      </c>
      <c r="I1154" s="191"/>
      <c r="J1154" s="191"/>
      <c r="K1154" s="194"/>
      <c r="L1154" s="194"/>
      <c r="M1154" s="194"/>
      <c r="N1154" s="194"/>
      <c r="O1154" s="191"/>
      <c r="P1154" s="194"/>
      <c r="Q1154" s="194"/>
      <c r="R1154" s="194"/>
      <c r="S1154" s="194"/>
    </row>
    <row r="1155" spans="1:19" hidden="1" outlineLevel="2" x14ac:dyDescent="0.25">
      <c r="A1155" s="194"/>
      <c r="B1155" s="193">
        <v>41093</v>
      </c>
      <c r="C1155" s="194" t="s">
        <v>9899</v>
      </c>
      <c r="D1155" s="194" t="s">
        <v>8394</v>
      </c>
      <c r="E1155" s="194" t="s">
        <v>9001</v>
      </c>
      <c r="F1155" s="194" t="s">
        <v>9900</v>
      </c>
      <c r="G1155" s="191">
        <v>0</v>
      </c>
      <c r="H1155" s="192">
        <v>545.5</v>
      </c>
      <c r="I1155" s="191">
        <v>2012</v>
      </c>
      <c r="J1155" s="191">
        <v>153317</v>
      </c>
      <c r="K1155" s="194" t="s">
        <v>8600</v>
      </c>
      <c r="L1155" s="194" t="s">
        <v>9003</v>
      </c>
      <c r="M1155" s="194" t="s">
        <v>8602</v>
      </c>
      <c r="N1155" s="194" t="s">
        <v>20</v>
      </c>
      <c r="O1155" s="191">
        <v>0</v>
      </c>
      <c r="P1155" s="194" t="s">
        <v>9756</v>
      </c>
      <c r="Q1155" s="194" t="s">
        <v>329</v>
      </c>
      <c r="R1155" s="194" t="s">
        <v>384</v>
      </c>
      <c r="S1155" s="194" t="s">
        <v>2425</v>
      </c>
    </row>
    <row r="1156" spans="1:19" hidden="1" outlineLevel="2" x14ac:dyDescent="0.25">
      <c r="A1156" s="194" t="s">
        <v>9757</v>
      </c>
      <c r="B1156" s="193">
        <v>41093</v>
      </c>
      <c r="C1156" s="194" t="s">
        <v>9899</v>
      </c>
      <c r="D1156" s="194" t="s">
        <v>8394</v>
      </c>
      <c r="E1156" s="194" t="s">
        <v>9001</v>
      </c>
      <c r="F1156" s="194" t="s">
        <v>9900</v>
      </c>
      <c r="G1156" s="191">
        <v>0</v>
      </c>
      <c r="H1156" s="192">
        <v>9.31</v>
      </c>
      <c r="I1156" s="191">
        <v>2012</v>
      </c>
      <c r="J1156" s="191">
        <v>153317</v>
      </c>
      <c r="K1156" s="194" t="s">
        <v>8600</v>
      </c>
      <c r="L1156" s="194" t="s">
        <v>9003</v>
      </c>
      <c r="M1156" s="194" t="s">
        <v>8602</v>
      </c>
      <c r="N1156" s="194" t="s">
        <v>20</v>
      </c>
      <c r="O1156" s="191">
        <v>0</v>
      </c>
      <c r="P1156" s="194" t="s">
        <v>9756</v>
      </c>
      <c r="Q1156" s="194" t="s">
        <v>329</v>
      </c>
      <c r="R1156" s="194" t="s">
        <v>384</v>
      </c>
      <c r="S1156" s="194" t="s">
        <v>2425</v>
      </c>
    </row>
    <row r="1157" spans="1:19" hidden="1" outlineLevel="2" x14ac:dyDescent="0.25">
      <c r="A1157" s="194" t="s">
        <v>9757</v>
      </c>
      <c r="B1157" s="193">
        <v>41114</v>
      </c>
      <c r="C1157" s="194" t="s">
        <v>9901</v>
      </c>
      <c r="D1157" s="194" t="s">
        <v>8394</v>
      </c>
      <c r="E1157" s="194" t="s">
        <v>9001</v>
      </c>
      <c r="F1157" s="194" t="s">
        <v>9900</v>
      </c>
      <c r="G1157" s="191">
        <v>0</v>
      </c>
      <c r="H1157" s="192">
        <v>200</v>
      </c>
      <c r="I1157" s="191">
        <v>2012</v>
      </c>
      <c r="J1157" s="191">
        <v>156731</v>
      </c>
      <c r="K1157" s="194" t="s">
        <v>3080</v>
      </c>
      <c r="L1157" s="194" t="s">
        <v>9003</v>
      </c>
      <c r="M1157" s="194" t="s">
        <v>3081</v>
      </c>
      <c r="N1157" s="194" t="s">
        <v>20</v>
      </c>
      <c r="O1157" s="191">
        <v>0</v>
      </c>
      <c r="P1157" s="194" t="s">
        <v>9756</v>
      </c>
      <c r="Q1157" s="194" t="s">
        <v>329</v>
      </c>
      <c r="R1157" s="194" t="s">
        <v>384</v>
      </c>
      <c r="S1157" s="194" t="s">
        <v>2425</v>
      </c>
    </row>
    <row r="1158" spans="1:19" hidden="1" outlineLevel="2" x14ac:dyDescent="0.25">
      <c r="A1158" s="194" t="s">
        <v>9757</v>
      </c>
      <c r="B1158" s="193">
        <v>41114</v>
      </c>
      <c r="C1158" s="194" t="s">
        <v>9902</v>
      </c>
      <c r="D1158" s="194" t="s">
        <v>8394</v>
      </c>
      <c r="E1158" s="194" t="s">
        <v>9001</v>
      </c>
      <c r="F1158" s="194" t="s">
        <v>9900</v>
      </c>
      <c r="G1158" s="191">
        <v>0</v>
      </c>
      <c r="H1158" s="192">
        <v>1223.9000000000001</v>
      </c>
      <c r="I1158" s="191">
        <v>2012</v>
      </c>
      <c r="J1158" s="191">
        <v>156750</v>
      </c>
      <c r="K1158" s="194" t="s">
        <v>3080</v>
      </c>
      <c r="L1158" s="194" t="s">
        <v>9003</v>
      </c>
      <c r="M1158" s="194" t="s">
        <v>3081</v>
      </c>
      <c r="N1158" s="194" t="s">
        <v>20</v>
      </c>
      <c r="O1158" s="191">
        <v>0</v>
      </c>
      <c r="P1158" s="194" t="s">
        <v>9756</v>
      </c>
      <c r="Q1158" s="194" t="s">
        <v>329</v>
      </c>
      <c r="R1158" s="194" t="s">
        <v>384</v>
      </c>
      <c r="S1158" s="194" t="s">
        <v>2425</v>
      </c>
    </row>
    <row r="1159" spans="1:19" hidden="1" outlineLevel="2" x14ac:dyDescent="0.25">
      <c r="A1159" s="194" t="s">
        <v>9757</v>
      </c>
      <c r="B1159" s="193">
        <v>41114</v>
      </c>
      <c r="C1159" s="194" t="s">
        <v>9903</v>
      </c>
      <c r="D1159" s="194" t="s">
        <v>8394</v>
      </c>
      <c r="E1159" s="194" t="s">
        <v>9001</v>
      </c>
      <c r="F1159" s="194" t="s">
        <v>9900</v>
      </c>
      <c r="G1159" s="191">
        <v>0</v>
      </c>
      <c r="H1159" s="192">
        <v>630</v>
      </c>
      <c r="I1159" s="191">
        <v>2012</v>
      </c>
      <c r="J1159" s="191">
        <v>156752</v>
      </c>
      <c r="K1159" s="194" t="s">
        <v>3080</v>
      </c>
      <c r="L1159" s="194" t="s">
        <v>9003</v>
      </c>
      <c r="M1159" s="194" t="s">
        <v>3081</v>
      </c>
      <c r="N1159" s="194" t="s">
        <v>20</v>
      </c>
      <c r="O1159" s="191">
        <v>0</v>
      </c>
      <c r="P1159" s="194" t="s">
        <v>9756</v>
      </c>
      <c r="Q1159" s="194" t="s">
        <v>329</v>
      </c>
      <c r="R1159" s="194" t="s">
        <v>384</v>
      </c>
      <c r="S1159" s="194" t="s">
        <v>2425</v>
      </c>
    </row>
    <row r="1160" spans="1:19" hidden="1" outlineLevel="2" x14ac:dyDescent="0.25">
      <c r="A1160" s="194" t="s">
        <v>9757</v>
      </c>
      <c r="B1160" s="193">
        <v>41137</v>
      </c>
      <c r="C1160" s="194" t="s">
        <v>9904</v>
      </c>
      <c r="D1160" s="194" t="s">
        <v>8394</v>
      </c>
      <c r="E1160" s="194" t="s">
        <v>9001</v>
      </c>
      <c r="F1160" s="194" t="s">
        <v>9900</v>
      </c>
      <c r="G1160" s="191">
        <v>0</v>
      </c>
      <c r="H1160" s="192">
        <v>1548.22</v>
      </c>
      <c r="I1160" s="191">
        <v>2012</v>
      </c>
      <c r="J1160" s="191">
        <v>161814</v>
      </c>
      <c r="K1160" s="194" t="s">
        <v>3108</v>
      </c>
      <c r="L1160" s="194" t="s">
        <v>9003</v>
      </c>
      <c r="M1160" s="194" t="s">
        <v>3109</v>
      </c>
      <c r="N1160" s="194" t="s">
        <v>20</v>
      </c>
      <c r="O1160" s="191">
        <v>0</v>
      </c>
      <c r="P1160" s="194" t="s">
        <v>9756</v>
      </c>
      <c r="Q1160" s="194" t="s">
        <v>329</v>
      </c>
      <c r="R1160" s="194" t="s">
        <v>384</v>
      </c>
      <c r="S1160" s="194" t="s">
        <v>2425</v>
      </c>
    </row>
    <row r="1161" spans="1:19" hidden="1" outlineLevel="2" x14ac:dyDescent="0.25">
      <c r="A1161" s="194" t="s">
        <v>9757</v>
      </c>
      <c r="B1161" s="193">
        <v>41147</v>
      </c>
      <c r="C1161" s="194" t="s">
        <v>9905</v>
      </c>
      <c r="D1161" s="194" t="s">
        <v>8394</v>
      </c>
      <c r="E1161" s="194" t="s">
        <v>9001</v>
      </c>
      <c r="F1161" s="194" t="s">
        <v>9900</v>
      </c>
      <c r="G1161" s="191">
        <v>0</v>
      </c>
      <c r="H1161" s="192">
        <v>2291.1</v>
      </c>
      <c r="I1161" s="191">
        <v>2012</v>
      </c>
      <c r="J1161" s="191">
        <v>163119</v>
      </c>
      <c r="K1161" s="194" t="s">
        <v>3078</v>
      </c>
      <c r="L1161" s="194" t="s">
        <v>9003</v>
      </c>
      <c r="M1161" s="194" t="s">
        <v>3079</v>
      </c>
      <c r="N1161" s="194" t="s">
        <v>20</v>
      </c>
      <c r="O1161" s="191">
        <v>0</v>
      </c>
      <c r="P1161" s="194" t="s">
        <v>9756</v>
      </c>
      <c r="Q1161" s="194" t="s">
        <v>329</v>
      </c>
      <c r="R1161" s="194" t="s">
        <v>384</v>
      </c>
      <c r="S1161" s="194" t="s">
        <v>2425</v>
      </c>
    </row>
    <row r="1162" spans="1:19" hidden="1" outlineLevel="2" x14ac:dyDescent="0.25">
      <c r="A1162" s="194" t="s">
        <v>9757</v>
      </c>
      <c r="B1162" s="193">
        <v>41182</v>
      </c>
      <c r="C1162" s="194" t="s">
        <v>20</v>
      </c>
      <c r="D1162" s="194" t="s">
        <v>8394</v>
      </c>
      <c r="E1162" s="194" t="s">
        <v>20</v>
      </c>
      <c r="F1162" s="194" t="s">
        <v>9906</v>
      </c>
      <c r="G1162" s="191">
        <v>0</v>
      </c>
      <c r="H1162" s="192">
        <v>193.25</v>
      </c>
      <c r="I1162" s="191">
        <v>2012</v>
      </c>
      <c r="J1162" s="191">
        <v>170874</v>
      </c>
      <c r="K1162" s="194" t="s">
        <v>3077</v>
      </c>
      <c r="L1162" s="194" t="s">
        <v>20</v>
      </c>
      <c r="M1162" s="194" t="s">
        <v>3077</v>
      </c>
      <c r="N1162" s="194" t="s">
        <v>20</v>
      </c>
      <c r="O1162" s="191">
        <v>0</v>
      </c>
      <c r="P1162" s="194" t="s">
        <v>9756</v>
      </c>
      <c r="Q1162" s="194" t="s">
        <v>329</v>
      </c>
      <c r="R1162" s="194" t="s">
        <v>325</v>
      </c>
      <c r="S1162" s="194" t="s">
        <v>2425</v>
      </c>
    </row>
    <row r="1163" spans="1:19" hidden="1" outlineLevel="2" x14ac:dyDescent="0.25">
      <c r="A1163" s="194" t="s">
        <v>9757</v>
      </c>
      <c r="B1163" s="193">
        <v>41121</v>
      </c>
      <c r="C1163" s="194" t="s">
        <v>20</v>
      </c>
      <c r="D1163" s="194" t="s">
        <v>9907</v>
      </c>
      <c r="E1163" s="194" t="s">
        <v>20</v>
      </c>
      <c r="F1163" s="194" t="s">
        <v>9908</v>
      </c>
      <c r="G1163" s="191">
        <v>0</v>
      </c>
      <c r="H1163" s="192">
        <v>5740.71</v>
      </c>
      <c r="I1163" s="191">
        <v>2012</v>
      </c>
      <c r="J1163" s="191">
        <v>154809</v>
      </c>
      <c r="K1163" s="194" t="s">
        <v>9761</v>
      </c>
      <c r="L1163" s="194" t="s">
        <v>20</v>
      </c>
      <c r="M1163" s="194" t="s">
        <v>9761</v>
      </c>
      <c r="N1163" s="194" t="s">
        <v>20</v>
      </c>
      <c r="O1163" s="191">
        <v>0</v>
      </c>
      <c r="P1163" s="194" t="s">
        <v>9756</v>
      </c>
      <c r="Q1163" s="194" t="s">
        <v>329</v>
      </c>
      <c r="R1163" s="194" t="s">
        <v>325</v>
      </c>
      <c r="S1163" s="194" t="s">
        <v>2425</v>
      </c>
    </row>
    <row r="1164" spans="1:19" outlineLevel="1" collapsed="1" x14ac:dyDescent="0.25">
      <c r="A1164" s="194" t="s">
        <v>9757</v>
      </c>
      <c r="B1164" s="193"/>
      <c r="C1164" s="194"/>
      <c r="D1164" s="195" t="s">
        <v>9909</v>
      </c>
      <c r="E1164" s="194"/>
      <c r="F1164" s="194"/>
      <c r="G1164" s="191"/>
      <c r="H1164" s="192">
        <v>12381.990000000002</v>
      </c>
      <c r="I1164" s="191"/>
      <c r="J1164" s="191"/>
      <c r="K1164" s="194"/>
      <c r="L1164" s="194"/>
      <c r="M1164" s="194"/>
      <c r="N1164" s="194"/>
      <c r="O1164" s="191"/>
      <c r="P1164" s="194"/>
      <c r="Q1164" s="194"/>
      <c r="R1164" s="194"/>
      <c r="S1164" s="194"/>
    </row>
    <row r="1165" spans="1:19" hidden="1" outlineLevel="2" x14ac:dyDescent="0.25">
      <c r="A1165" s="194"/>
      <c r="B1165" s="193">
        <v>41121</v>
      </c>
      <c r="C1165" s="194" t="s">
        <v>20</v>
      </c>
      <c r="D1165" s="194" t="s">
        <v>9910</v>
      </c>
      <c r="E1165" s="194" t="s">
        <v>20</v>
      </c>
      <c r="F1165" s="194" t="s">
        <v>9911</v>
      </c>
      <c r="G1165" s="191">
        <v>0</v>
      </c>
      <c r="H1165" s="192">
        <v>16.41</v>
      </c>
      <c r="I1165" s="191">
        <v>2012</v>
      </c>
      <c r="J1165" s="191">
        <v>154810</v>
      </c>
      <c r="K1165" s="194" t="s">
        <v>9761</v>
      </c>
      <c r="L1165" s="194" t="s">
        <v>20</v>
      </c>
      <c r="M1165" s="194" t="s">
        <v>9761</v>
      </c>
      <c r="N1165" s="194" t="s">
        <v>20</v>
      </c>
      <c r="O1165" s="191">
        <v>0</v>
      </c>
      <c r="P1165" s="194" t="s">
        <v>9756</v>
      </c>
      <c r="Q1165" s="194" t="s">
        <v>329</v>
      </c>
      <c r="R1165" s="194" t="s">
        <v>325</v>
      </c>
      <c r="S1165" s="194" t="s">
        <v>2425</v>
      </c>
    </row>
    <row r="1166" spans="1:19" outlineLevel="1" collapsed="1" x14ac:dyDescent="0.25">
      <c r="A1166" s="194" t="s">
        <v>9757</v>
      </c>
      <c r="B1166" s="193"/>
      <c r="C1166" s="194"/>
      <c r="D1166" s="195" t="s">
        <v>9912</v>
      </c>
      <c r="E1166" s="194"/>
      <c r="F1166" s="194"/>
      <c r="G1166" s="191"/>
      <c r="H1166" s="192">
        <v>16.41</v>
      </c>
      <c r="I1166" s="191"/>
      <c r="J1166" s="191"/>
      <c r="K1166" s="194"/>
      <c r="L1166" s="194"/>
      <c r="M1166" s="194"/>
      <c r="N1166" s="194"/>
      <c r="O1166" s="191"/>
      <c r="P1166" s="194"/>
      <c r="Q1166" s="194"/>
      <c r="R1166" s="194"/>
      <c r="S1166" s="194"/>
    </row>
    <row r="1167" spans="1:19" hidden="1" outlineLevel="2" x14ac:dyDescent="0.25">
      <c r="A1167" s="194"/>
      <c r="B1167" s="193">
        <v>41113</v>
      </c>
      <c r="C1167" s="194" t="s">
        <v>9913</v>
      </c>
      <c r="D1167" s="194" t="s">
        <v>8395</v>
      </c>
      <c r="E1167" s="194" t="s">
        <v>9001</v>
      </c>
      <c r="F1167" s="194" t="s">
        <v>9914</v>
      </c>
      <c r="G1167" s="191">
        <v>0</v>
      </c>
      <c r="H1167" s="192">
        <v>122.19</v>
      </c>
      <c r="I1167" s="191">
        <v>2012</v>
      </c>
      <c r="J1167" s="191">
        <v>156589</v>
      </c>
      <c r="K1167" s="194" t="s">
        <v>9091</v>
      </c>
      <c r="L1167" s="194" t="s">
        <v>9003</v>
      </c>
      <c r="M1167" s="194" t="s">
        <v>9092</v>
      </c>
      <c r="N1167" s="194" t="s">
        <v>20</v>
      </c>
      <c r="O1167" s="191">
        <v>0</v>
      </c>
      <c r="P1167" s="194" t="s">
        <v>9756</v>
      </c>
      <c r="Q1167" s="194" t="s">
        <v>329</v>
      </c>
      <c r="R1167" s="194" t="s">
        <v>384</v>
      </c>
      <c r="S1167" s="194" t="s">
        <v>2425</v>
      </c>
    </row>
    <row r="1168" spans="1:19" hidden="1" outlineLevel="2" x14ac:dyDescent="0.25">
      <c r="A1168" s="194" t="s">
        <v>9757</v>
      </c>
      <c r="B1168" s="193">
        <v>41113</v>
      </c>
      <c r="C1168" s="194" t="s">
        <v>9913</v>
      </c>
      <c r="D1168" s="194" t="s">
        <v>8395</v>
      </c>
      <c r="E1168" s="194" t="s">
        <v>9001</v>
      </c>
      <c r="F1168" s="194" t="s">
        <v>9914</v>
      </c>
      <c r="G1168" s="191">
        <v>0</v>
      </c>
      <c r="H1168" s="192">
        <v>6.14</v>
      </c>
      <c r="I1168" s="191">
        <v>2012</v>
      </c>
      <c r="J1168" s="191">
        <v>156589</v>
      </c>
      <c r="K1168" s="194" t="s">
        <v>9091</v>
      </c>
      <c r="L1168" s="194" t="s">
        <v>9003</v>
      </c>
      <c r="M1168" s="194" t="s">
        <v>9092</v>
      </c>
      <c r="N1168" s="194" t="s">
        <v>20</v>
      </c>
      <c r="O1168" s="191">
        <v>0</v>
      </c>
      <c r="P1168" s="194" t="s">
        <v>9756</v>
      </c>
      <c r="Q1168" s="194" t="s">
        <v>329</v>
      </c>
      <c r="R1168" s="194" t="s">
        <v>384</v>
      </c>
      <c r="S1168" s="194" t="s">
        <v>2425</v>
      </c>
    </row>
    <row r="1169" spans="1:19" hidden="1" outlineLevel="2" x14ac:dyDescent="0.25">
      <c r="A1169" s="194" t="s">
        <v>9757</v>
      </c>
      <c r="B1169" s="193">
        <v>41172</v>
      </c>
      <c r="C1169" s="194" t="s">
        <v>9915</v>
      </c>
      <c r="D1169" s="194" t="s">
        <v>8395</v>
      </c>
      <c r="E1169" s="194" t="s">
        <v>9882</v>
      </c>
      <c r="F1169" s="194" t="s">
        <v>9914</v>
      </c>
      <c r="G1169" s="191">
        <v>0</v>
      </c>
      <c r="H1169" s="192">
        <v>796.56</v>
      </c>
      <c r="I1169" s="191">
        <v>2012</v>
      </c>
      <c r="J1169" s="191">
        <v>168561</v>
      </c>
      <c r="K1169" s="194" t="s">
        <v>8709</v>
      </c>
      <c r="L1169" s="194" t="s">
        <v>9883</v>
      </c>
      <c r="M1169" s="194" t="s">
        <v>8710</v>
      </c>
      <c r="N1169" s="194" t="s">
        <v>20</v>
      </c>
      <c r="O1169" s="191">
        <v>0</v>
      </c>
      <c r="P1169" s="194" t="s">
        <v>9756</v>
      </c>
      <c r="Q1169" s="194" t="s">
        <v>329</v>
      </c>
      <c r="R1169" s="194" t="s">
        <v>384</v>
      </c>
      <c r="S1169" s="194" t="s">
        <v>2425</v>
      </c>
    </row>
    <row r="1170" spans="1:19" hidden="1" outlineLevel="2" x14ac:dyDescent="0.25">
      <c r="A1170" s="194" t="s">
        <v>9757</v>
      </c>
      <c r="B1170" s="193">
        <v>41182</v>
      </c>
      <c r="C1170" s="194" t="s">
        <v>20</v>
      </c>
      <c r="D1170" s="194" t="s">
        <v>8395</v>
      </c>
      <c r="E1170" s="194" t="s">
        <v>20</v>
      </c>
      <c r="F1170" s="194" t="s">
        <v>9916</v>
      </c>
      <c r="G1170" s="191">
        <v>0</v>
      </c>
      <c r="H1170" s="192">
        <v>28.14</v>
      </c>
      <c r="I1170" s="191">
        <v>2012</v>
      </c>
      <c r="J1170" s="191">
        <v>170875</v>
      </c>
      <c r="K1170" s="194" t="s">
        <v>3077</v>
      </c>
      <c r="L1170" s="194" t="s">
        <v>20</v>
      </c>
      <c r="M1170" s="194" t="s">
        <v>3077</v>
      </c>
      <c r="N1170" s="194" t="s">
        <v>20</v>
      </c>
      <c r="O1170" s="191">
        <v>0</v>
      </c>
      <c r="P1170" s="194" t="s">
        <v>9756</v>
      </c>
      <c r="Q1170" s="194" t="s">
        <v>329</v>
      </c>
      <c r="R1170" s="194" t="s">
        <v>325</v>
      </c>
      <c r="S1170" s="194" t="s">
        <v>2425</v>
      </c>
    </row>
    <row r="1171" spans="1:19" hidden="1" outlineLevel="2" x14ac:dyDescent="0.25">
      <c r="A1171" s="194" t="s">
        <v>9757</v>
      </c>
      <c r="B1171" s="193">
        <v>41121</v>
      </c>
      <c r="C1171" s="194" t="s">
        <v>20</v>
      </c>
      <c r="D1171" s="194" t="s">
        <v>9917</v>
      </c>
      <c r="E1171" s="194" t="s">
        <v>20</v>
      </c>
      <c r="F1171" s="194" t="s">
        <v>9918</v>
      </c>
      <c r="G1171" s="191">
        <v>0</v>
      </c>
      <c r="H1171" s="192">
        <v>850.22</v>
      </c>
      <c r="I1171" s="191">
        <v>2012</v>
      </c>
      <c r="J1171" s="191">
        <v>154811</v>
      </c>
      <c r="K1171" s="194" t="s">
        <v>9761</v>
      </c>
      <c r="L1171" s="194" t="s">
        <v>20</v>
      </c>
      <c r="M1171" s="194" t="s">
        <v>9761</v>
      </c>
      <c r="N1171" s="194" t="s">
        <v>20</v>
      </c>
      <c r="O1171" s="191">
        <v>0</v>
      </c>
      <c r="P1171" s="194" t="s">
        <v>9756</v>
      </c>
      <c r="Q1171" s="194" t="s">
        <v>329</v>
      </c>
      <c r="R1171" s="194" t="s">
        <v>325</v>
      </c>
      <c r="S1171" s="194" t="s">
        <v>2425</v>
      </c>
    </row>
    <row r="1172" spans="1:19" outlineLevel="1" collapsed="1" x14ac:dyDescent="0.25">
      <c r="A1172" s="194" t="s">
        <v>9757</v>
      </c>
      <c r="B1172" s="193"/>
      <c r="C1172" s="194"/>
      <c r="D1172" s="195" t="s">
        <v>9919</v>
      </c>
      <c r="E1172" s="194"/>
      <c r="F1172" s="194"/>
      <c r="G1172" s="191"/>
      <c r="H1172" s="192">
        <v>1803.25</v>
      </c>
      <c r="I1172" s="191"/>
      <c r="J1172" s="191"/>
      <c r="K1172" s="194"/>
      <c r="L1172" s="194"/>
      <c r="M1172" s="194"/>
      <c r="N1172" s="194"/>
      <c r="O1172" s="191"/>
      <c r="P1172" s="194"/>
      <c r="Q1172" s="194"/>
      <c r="R1172" s="194"/>
      <c r="S1172" s="194"/>
    </row>
    <row r="1173" spans="1:19" hidden="1" outlineLevel="2" x14ac:dyDescent="0.25">
      <c r="A1173" s="194"/>
      <c r="B1173" s="193">
        <v>41114</v>
      </c>
      <c r="C1173" s="194" t="s">
        <v>9920</v>
      </c>
      <c r="D1173" s="194" t="s">
        <v>8396</v>
      </c>
      <c r="E1173" s="194" t="s">
        <v>9001</v>
      </c>
      <c r="F1173" s="194" t="s">
        <v>9921</v>
      </c>
      <c r="G1173" s="191">
        <v>0</v>
      </c>
      <c r="H1173" s="192">
        <v>716</v>
      </c>
      <c r="I1173" s="191">
        <v>2012</v>
      </c>
      <c r="J1173" s="191">
        <v>156753</v>
      </c>
      <c r="K1173" s="194" t="s">
        <v>3080</v>
      </c>
      <c r="L1173" s="194" t="s">
        <v>9003</v>
      </c>
      <c r="M1173" s="194" t="s">
        <v>3081</v>
      </c>
      <c r="N1173" s="194" t="s">
        <v>20</v>
      </c>
      <c r="O1173" s="191">
        <v>0</v>
      </c>
      <c r="P1173" s="194" t="s">
        <v>9756</v>
      </c>
      <c r="Q1173" s="194" t="s">
        <v>329</v>
      </c>
      <c r="R1173" s="194" t="s">
        <v>384</v>
      </c>
      <c r="S1173" s="194" t="s">
        <v>2425</v>
      </c>
    </row>
    <row r="1174" spans="1:19" hidden="1" outlineLevel="2" x14ac:dyDescent="0.25">
      <c r="A1174" s="194" t="s">
        <v>9757</v>
      </c>
      <c r="B1174" s="193">
        <v>41132</v>
      </c>
      <c r="C1174" s="194" t="s">
        <v>9922</v>
      </c>
      <c r="D1174" s="194" t="s">
        <v>8396</v>
      </c>
      <c r="E1174" s="194" t="s">
        <v>9882</v>
      </c>
      <c r="F1174" s="194" t="s">
        <v>9921</v>
      </c>
      <c r="G1174" s="191">
        <v>0</v>
      </c>
      <c r="H1174" s="192">
        <v>2230.36</v>
      </c>
      <c r="I1174" s="191">
        <v>2012</v>
      </c>
      <c r="J1174" s="191">
        <v>161103</v>
      </c>
      <c r="K1174" s="194" t="s">
        <v>3150</v>
      </c>
      <c r="L1174" s="194" t="s">
        <v>9883</v>
      </c>
      <c r="M1174" s="194" t="s">
        <v>3151</v>
      </c>
      <c r="N1174" s="194" t="s">
        <v>20</v>
      </c>
      <c r="O1174" s="191">
        <v>0</v>
      </c>
      <c r="P1174" s="194" t="s">
        <v>9756</v>
      </c>
      <c r="Q1174" s="194" t="s">
        <v>329</v>
      </c>
      <c r="R1174" s="194" t="s">
        <v>384</v>
      </c>
      <c r="S1174" s="194" t="s">
        <v>2425</v>
      </c>
    </row>
    <row r="1175" spans="1:19" hidden="1" outlineLevel="2" x14ac:dyDescent="0.25">
      <c r="A1175" s="194" t="s">
        <v>9757</v>
      </c>
      <c r="B1175" s="193">
        <v>41137</v>
      </c>
      <c r="C1175" s="194" t="s">
        <v>9923</v>
      </c>
      <c r="D1175" s="194" t="s">
        <v>8396</v>
      </c>
      <c r="E1175" s="194" t="s">
        <v>9001</v>
      </c>
      <c r="F1175" s="194" t="s">
        <v>3889</v>
      </c>
      <c r="G1175" s="191">
        <v>0</v>
      </c>
      <c r="H1175" s="192">
        <v>186.12</v>
      </c>
      <c r="I1175" s="191">
        <v>2012</v>
      </c>
      <c r="J1175" s="191">
        <v>161813</v>
      </c>
      <c r="K1175" s="194" t="s">
        <v>3108</v>
      </c>
      <c r="L1175" s="194" t="s">
        <v>9003</v>
      </c>
      <c r="M1175" s="194" t="s">
        <v>3109</v>
      </c>
      <c r="N1175" s="194" t="s">
        <v>20</v>
      </c>
      <c r="O1175" s="191">
        <v>0</v>
      </c>
      <c r="P1175" s="194" t="s">
        <v>9756</v>
      </c>
      <c r="Q1175" s="194" t="s">
        <v>329</v>
      </c>
      <c r="R1175" s="194" t="s">
        <v>384</v>
      </c>
      <c r="S1175" s="194" t="s">
        <v>2425</v>
      </c>
    </row>
    <row r="1176" spans="1:19" hidden="1" outlineLevel="2" x14ac:dyDescent="0.25">
      <c r="A1176" s="194" t="s">
        <v>9757</v>
      </c>
      <c r="B1176" s="193">
        <v>41145</v>
      </c>
      <c r="C1176" s="194" t="s">
        <v>9924</v>
      </c>
      <c r="D1176" s="194" t="s">
        <v>8396</v>
      </c>
      <c r="E1176" s="194" t="s">
        <v>9001</v>
      </c>
      <c r="F1176" s="194" t="s">
        <v>9921</v>
      </c>
      <c r="G1176" s="191">
        <v>0</v>
      </c>
      <c r="H1176" s="192">
        <v>67.319999999999993</v>
      </c>
      <c r="I1176" s="191">
        <v>2012</v>
      </c>
      <c r="J1176" s="191">
        <v>162935</v>
      </c>
      <c r="K1176" s="194" t="s">
        <v>3193</v>
      </c>
      <c r="L1176" s="194" t="s">
        <v>9003</v>
      </c>
      <c r="M1176" s="194" t="s">
        <v>3195</v>
      </c>
      <c r="N1176" s="194" t="s">
        <v>20</v>
      </c>
      <c r="O1176" s="191">
        <v>0</v>
      </c>
      <c r="P1176" s="194" t="s">
        <v>9756</v>
      </c>
      <c r="Q1176" s="194" t="s">
        <v>329</v>
      </c>
      <c r="R1176" s="194" t="s">
        <v>384</v>
      </c>
      <c r="S1176" s="194" t="s">
        <v>2425</v>
      </c>
    </row>
    <row r="1177" spans="1:19" hidden="1" outlineLevel="2" x14ac:dyDescent="0.25">
      <c r="A1177" s="194" t="s">
        <v>9757</v>
      </c>
      <c r="B1177" s="193">
        <v>41145</v>
      </c>
      <c r="C1177" s="194" t="s">
        <v>9924</v>
      </c>
      <c r="D1177" s="194" t="s">
        <v>8396</v>
      </c>
      <c r="E1177" s="194" t="s">
        <v>9001</v>
      </c>
      <c r="F1177" s="194" t="s">
        <v>9921</v>
      </c>
      <c r="G1177" s="191">
        <v>0</v>
      </c>
      <c r="H1177" s="192">
        <v>6.13</v>
      </c>
      <c r="I1177" s="191">
        <v>2012</v>
      </c>
      <c r="J1177" s="191">
        <v>162935</v>
      </c>
      <c r="K1177" s="194" t="s">
        <v>3193</v>
      </c>
      <c r="L1177" s="194" t="s">
        <v>9003</v>
      </c>
      <c r="M1177" s="194" t="s">
        <v>3195</v>
      </c>
      <c r="N1177" s="194" t="s">
        <v>20</v>
      </c>
      <c r="O1177" s="191">
        <v>0</v>
      </c>
      <c r="P1177" s="194" t="s">
        <v>9756</v>
      </c>
      <c r="Q1177" s="194" t="s">
        <v>329</v>
      </c>
      <c r="R1177" s="194" t="s">
        <v>384</v>
      </c>
      <c r="S1177" s="194" t="s">
        <v>2425</v>
      </c>
    </row>
    <row r="1178" spans="1:19" hidden="1" outlineLevel="2" x14ac:dyDescent="0.25">
      <c r="A1178" s="194" t="s">
        <v>9757</v>
      </c>
      <c r="B1178" s="193">
        <v>41145</v>
      </c>
      <c r="C1178" s="194" t="s">
        <v>9925</v>
      </c>
      <c r="D1178" s="194" t="s">
        <v>8396</v>
      </c>
      <c r="E1178" s="194" t="s">
        <v>9001</v>
      </c>
      <c r="F1178" s="194" t="s">
        <v>9921</v>
      </c>
      <c r="G1178" s="191">
        <v>0</v>
      </c>
      <c r="H1178" s="192">
        <v>460</v>
      </c>
      <c r="I1178" s="191">
        <v>2012</v>
      </c>
      <c r="J1178" s="191">
        <v>162937</v>
      </c>
      <c r="K1178" s="194" t="s">
        <v>3193</v>
      </c>
      <c r="L1178" s="194" t="s">
        <v>9003</v>
      </c>
      <c r="M1178" s="194" t="s">
        <v>3195</v>
      </c>
      <c r="N1178" s="194" t="s">
        <v>20</v>
      </c>
      <c r="O1178" s="191">
        <v>0</v>
      </c>
      <c r="P1178" s="194" t="s">
        <v>9756</v>
      </c>
      <c r="Q1178" s="194" t="s">
        <v>329</v>
      </c>
      <c r="R1178" s="194" t="s">
        <v>384</v>
      </c>
      <c r="S1178" s="194" t="s">
        <v>2425</v>
      </c>
    </row>
    <row r="1179" spans="1:19" hidden="1" outlineLevel="2" x14ac:dyDescent="0.25">
      <c r="A1179" s="194" t="s">
        <v>9757</v>
      </c>
      <c r="B1179" s="193">
        <v>41145</v>
      </c>
      <c r="C1179" s="194" t="s">
        <v>9925</v>
      </c>
      <c r="D1179" s="194" t="s">
        <v>8396</v>
      </c>
      <c r="E1179" s="194" t="s">
        <v>9001</v>
      </c>
      <c r="F1179" s="194" t="s">
        <v>9921</v>
      </c>
      <c r="G1179" s="191">
        <v>0</v>
      </c>
      <c r="H1179" s="192">
        <v>41.86</v>
      </c>
      <c r="I1179" s="191">
        <v>2012</v>
      </c>
      <c r="J1179" s="191">
        <v>162937</v>
      </c>
      <c r="K1179" s="194" t="s">
        <v>3193</v>
      </c>
      <c r="L1179" s="194" t="s">
        <v>9003</v>
      </c>
      <c r="M1179" s="194" t="s">
        <v>3195</v>
      </c>
      <c r="N1179" s="194" t="s">
        <v>20</v>
      </c>
      <c r="O1179" s="191">
        <v>0</v>
      </c>
      <c r="P1179" s="194" t="s">
        <v>9756</v>
      </c>
      <c r="Q1179" s="194" t="s">
        <v>329</v>
      </c>
      <c r="R1179" s="194" t="s">
        <v>384</v>
      </c>
      <c r="S1179" s="194" t="s">
        <v>2425</v>
      </c>
    </row>
    <row r="1180" spans="1:19" hidden="1" outlineLevel="2" x14ac:dyDescent="0.25">
      <c r="A1180" s="194" t="s">
        <v>9757</v>
      </c>
      <c r="B1180" s="193">
        <v>41145</v>
      </c>
      <c r="C1180" s="194" t="s">
        <v>9926</v>
      </c>
      <c r="D1180" s="194" t="s">
        <v>8396</v>
      </c>
      <c r="E1180" s="194" t="s">
        <v>9001</v>
      </c>
      <c r="F1180" s="194" t="s">
        <v>9921</v>
      </c>
      <c r="G1180" s="191">
        <v>0</v>
      </c>
      <c r="H1180" s="192">
        <v>97.82</v>
      </c>
      <c r="I1180" s="191">
        <v>2012</v>
      </c>
      <c r="J1180" s="191">
        <v>162948</v>
      </c>
      <c r="K1180" s="194" t="s">
        <v>3193</v>
      </c>
      <c r="L1180" s="194" t="s">
        <v>9003</v>
      </c>
      <c r="M1180" s="194" t="s">
        <v>3195</v>
      </c>
      <c r="N1180" s="194" t="s">
        <v>20</v>
      </c>
      <c r="O1180" s="191">
        <v>0</v>
      </c>
      <c r="P1180" s="194" t="s">
        <v>9756</v>
      </c>
      <c r="Q1180" s="194" t="s">
        <v>329</v>
      </c>
      <c r="R1180" s="194" t="s">
        <v>384</v>
      </c>
      <c r="S1180" s="194" t="s">
        <v>2425</v>
      </c>
    </row>
    <row r="1181" spans="1:19" hidden="1" outlineLevel="2" x14ac:dyDescent="0.25">
      <c r="A1181" s="194" t="s">
        <v>9757</v>
      </c>
      <c r="B1181" s="193">
        <v>41171</v>
      </c>
      <c r="C1181" s="194" t="s">
        <v>9927</v>
      </c>
      <c r="D1181" s="194" t="s">
        <v>8396</v>
      </c>
      <c r="E1181" s="194" t="s">
        <v>9322</v>
      </c>
      <c r="F1181" s="194" t="s">
        <v>9921</v>
      </c>
      <c r="G1181" s="191">
        <v>0</v>
      </c>
      <c r="H1181" s="192">
        <v>227.09</v>
      </c>
      <c r="I1181" s="191">
        <v>2012</v>
      </c>
      <c r="J1181" s="191">
        <v>168330</v>
      </c>
      <c r="K1181" s="194" t="s">
        <v>3246</v>
      </c>
      <c r="L1181" s="194" t="s">
        <v>9324</v>
      </c>
      <c r="M1181" s="194" t="s">
        <v>3247</v>
      </c>
      <c r="N1181" s="194" t="s">
        <v>20</v>
      </c>
      <c r="O1181" s="191">
        <v>0</v>
      </c>
      <c r="P1181" s="194" t="s">
        <v>9756</v>
      </c>
      <c r="Q1181" s="194" t="s">
        <v>329</v>
      </c>
      <c r="R1181" s="194" t="s">
        <v>384</v>
      </c>
      <c r="S1181" s="194" t="s">
        <v>2425</v>
      </c>
    </row>
    <row r="1182" spans="1:19" hidden="1" outlineLevel="2" x14ac:dyDescent="0.25">
      <c r="A1182" s="194" t="s">
        <v>9757</v>
      </c>
      <c r="B1182" s="193">
        <v>41171</v>
      </c>
      <c r="C1182" s="194" t="s">
        <v>9927</v>
      </c>
      <c r="D1182" s="194" t="s">
        <v>8396</v>
      </c>
      <c r="E1182" s="194" t="s">
        <v>9322</v>
      </c>
      <c r="F1182" s="194" t="s">
        <v>9921</v>
      </c>
      <c r="G1182" s="191">
        <v>0</v>
      </c>
      <c r="H1182" s="192">
        <v>14.61</v>
      </c>
      <c r="I1182" s="191">
        <v>2012</v>
      </c>
      <c r="J1182" s="191">
        <v>168330</v>
      </c>
      <c r="K1182" s="194" t="s">
        <v>3246</v>
      </c>
      <c r="L1182" s="194" t="s">
        <v>9324</v>
      </c>
      <c r="M1182" s="194" t="s">
        <v>3247</v>
      </c>
      <c r="N1182" s="194" t="s">
        <v>20</v>
      </c>
      <c r="O1182" s="191">
        <v>0</v>
      </c>
      <c r="P1182" s="194" t="s">
        <v>9756</v>
      </c>
      <c r="Q1182" s="194" t="s">
        <v>329</v>
      </c>
      <c r="R1182" s="194" t="s">
        <v>384</v>
      </c>
      <c r="S1182" s="194" t="s">
        <v>2425</v>
      </c>
    </row>
    <row r="1183" spans="1:19" hidden="1" outlineLevel="2" x14ac:dyDescent="0.25">
      <c r="A1183" s="194" t="s">
        <v>9757</v>
      </c>
      <c r="B1183" s="193">
        <v>41175</v>
      </c>
      <c r="C1183" s="194" t="s">
        <v>9928</v>
      </c>
      <c r="D1183" s="194" t="s">
        <v>8396</v>
      </c>
      <c r="E1183" s="194" t="s">
        <v>9001</v>
      </c>
      <c r="F1183" s="194" t="s">
        <v>9921</v>
      </c>
      <c r="G1183" s="191">
        <v>0</v>
      </c>
      <c r="H1183" s="192">
        <v>285.8</v>
      </c>
      <c r="I1183" s="191">
        <v>2012</v>
      </c>
      <c r="J1183" s="191">
        <v>168773</v>
      </c>
      <c r="K1183" s="194" t="s">
        <v>3315</v>
      </c>
      <c r="L1183" s="194" t="s">
        <v>9003</v>
      </c>
      <c r="M1183" s="194" t="s">
        <v>3316</v>
      </c>
      <c r="N1183" s="194" t="s">
        <v>20</v>
      </c>
      <c r="O1183" s="191">
        <v>0</v>
      </c>
      <c r="P1183" s="194" t="s">
        <v>9756</v>
      </c>
      <c r="Q1183" s="194" t="s">
        <v>329</v>
      </c>
      <c r="R1183" s="194" t="s">
        <v>384</v>
      </c>
      <c r="S1183" s="194" t="s">
        <v>2425</v>
      </c>
    </row>
    <row r="1184" spans="1:19" hidden="1" outlineLevel="2" x14ac:dyDescent="0.25">
      <c r="A1184" s="194" t="s">
        <v>9757</v>
      </c>
      <c r="B1184" s="193">
        <v>41182</v>
      </c>
      <c r="C1184" s="194" t="s">
        <v>20</v>
      </c>
      <c r="D1184" s="194" t="s">
        <v>8396</v>
      </c>
      <c r="E1184" s="194" t="s">
        <v>20</v>
      </c>
      <c r="F1184" s="194" t="s">
        <v>9929</v>
      </c>
      <c r="G1184" s="191">
        <v>0</v>
      </c>
      <c r="H1184" s="192">
        <v>93.61</v>
      </c>
      <c r="I1184" s="191">
        <v>2012</v>
      </c>
      <c r="J1184" s="191">
        <v>170876</v>
      </c>
      <c r="K1184" s="194" t="s">
        <v>3077</v>
      </c>
      <c r="L1184" s="194" t="s">
        <v>20</v>
      </c>
      <c r="M1184" s="194" t="s">
        <v>3077</v>
      </c>
      <c r="N1184" s="194" t="s">
        <v>20</v>
      </c>
      <c r="O1184" s="191">
        <v>0</v>
      </c>
      <c r="P1184" s="194" t="s">
        <v>9756</v>
      </c>
      <c r="Q1184" s="194" t="s">
        <v>329</v>
      </c>
      <c r="R1184" s="194" t="s">
        <v>325</v>
      </c>
      <c r="S1184" s="194" t="s">
        <v>2425</v>
      </c>
    </row>
    <row r="1185" spans="1:19" hidden="1" outlineLevel="2" x14ac:dyDescent="0.25">
      <c r="A1185" s="194" t="s">
        <v>9757</v>
      </c>
      <c r="B1185" s="193">
        <v>41121</v>
      </c>
      <c r="C1185" s="194" t="s">
        <v>20</v>
      </c>
      <c r="D1185" s="194" t="s">
        <v>9930</v>
      </c>
      <c r="E1185" s="194" t="s">
        <v>20</v>
      </c>
      <c r="F1185" s="194" t="s">
        <v>9931</v>
      </c>
      <c r="G1185" s="191">
        <v>0</v>
      </c>
      <c r="H1185" s="192">
        <v>1570.7</v>
      </c>
      <c r="I1185" s="191">
        <v>2012</v>
      </c>
      <c r="J1185" s="191">
        <v>154812</v>
      </c>
      <c r="K1185" s="194" t="s">
        <v>9761</v>
      </c>
      <c r="L1185" s="194" t="s">
        <v>20</v>
      </c>
      <c r="M1185" s="194" t="s">
        <v>9761</v>
      </c>
      <c r="N1185" s="194" t="s">
        <v>20</v>
      </c>
      <c r="O1185" s="191">
        <v>0</v>
      </c>
      <c r="P1185" s="194" t="s">
        <v>9756</v>
      </c>
      <c r="Q1185" s="194" t="s">
        <v>329</v>
      </c>
      <c r="R1185" s="194" t="s">
        <v>325</v>
      </c>
      <c r="S1185" s="194" t="s">
        <v>2425</v>
      </c>
    </row>
    <row r="1186" spans="1:19" outlineLevel="1" collapsed="1" x14ac:dyDescent="0.25">
      <c r="A1186" s="194" t="s">
        <v>9757</v>
      </c>
      <c r="B1186" s="193"/>
      <c r="C1186" s="194"/>
      <c r="D1186" s="195" t="s">
        <v>9932</v>
      </c>
      <c r="E1186" s="194"/>
      <c r="F1186" s="194"/>
      <c r="G1186" s="191"/>
      <c r="H1186" s="192">
        <v>5997.42</v>
      </c>
      <c r="I1186" s="191"/>
      <c r="J1186" s="191"/>
      <c r="K1186" s="194"/>
      <c r="L1186" s="194"/>
      <c r="M1186" s="194"/>
      <c r="N1186" s="194"/>
      <c r="O1186" s="191"/>
      <c r="P1186" s="194"/>
      <c r="Q1186" s="194"/>
      <c r="R1186" s="194"/>
      <c r="S1186" s="194"/>
    </row>
    <row r="1187" spans="1:19" hidden="1" outlineLevel="2" x14ac:dyDescent="0.25">
      <c r="A1187" s="194"/>
      <c r="B1187" s="193">
        <v>41121</v>
      </c>
      <c r="C1187" s="194" t="s">
        <v>20</v>
      </c>
      <c r="D1187" s="194" t="s">
        <v>9933</v>
      </c>
      <c r="E1187" s="194" t="s">
        <v>20</v>
      </c>
      <c r="F1187" s="194" t="s">
        <v>9934</v>
      </c>
      <c r="G1187" s="191">
        <v>0</v>
      </c>
      <c r="H1187" s="192">
        <v>78.989999999999995</v>
      </c>
      <c r="I1187" s="191">
        <v>2012</v>
      </c>
      <c r="J1187" s="191">
        <v>154813</v>
      </c>
      <c r="K1187" s="194" t="s">
        <v>9761</v>
      </c>
      <c r="L1187" s="194" t="s">
        <v>20</v>
      </c>
      <c r="M1187" s="194" t="s">
        <v>9761</v>
      </c>
      <c r="N1187" s="194" t="s">
        <v>20</v>
      </c>
      <c r="O1187" s="191">
        <v>0</v>
      </c>
      <c r="P1187" s="194" t="s">
        <v>9756</v>
      </c>
      <c r="Q1187" s="194" t="s">
        <v>329</v>
      </c>
      <c r="R1187" s="194" t="s">
        <v>325</v>
      </c>
      <c r="S1187" s="194" t="s">
        <v>2425</v>
      </c>
    </row>
    <row r="1188" spans="1:19" outlineLevel="1" collapsed="1" x14ac:dyDescent="0.25">
      <c r="A1188" s="194" t="s">
        <v>9757</v>
      </c>
      <c r="B1188" s="193"/>
      <c r="C1188" s="194"/>
      <c r="D1188" s="195" t="s">
        <v>9935</v>
      </c>
      <c r="E1188" s="194"/>
      <c r="F1188" s="194"/>
      <c r="G1188" s="191"/>
      <c r="H1188" s="192">
        <v>78.989999999999995</v>
      </c>
      <c r="I1188" s="191"/>
      <c r="J1188" s="191"/>
      <c r="K1188" s="194"/>
      <c r="L1188" s="194"/>
      <c r="M1188" s="194"/>
      <c r="N1188" s="194"/>
      <c r="O1188" s="191"/>
      <c r="P1188" s="194"/>
      <c r="Q1188" s="194"/>
      <c r="R1188" s="194"/>
      <c r="S1188" s="194"/>
    </row>
    <row r="1189" spans="1:19" hidden="1" outlineLevel="2" x14ac:dyDescent="0.25">
      <c r="A1189" s="194"/>
      <c r="B1189" s="193">
        <v>41105</v>
      </c>
      <c r="C1189" s="194" t="s">
        <v>9936</v>
      </c>
      <c r="D1189" s="194" t="s">
        <v>8397</v>
      </c>
      <c r="E1189" s="194" t="s">
        <v>9333</v>
      </c>
      <c r="F1189" s="194" t="s">
        <v>9937</v>
      </c>
      <c r="G1189" s="191">
        <v>0</v>
      </c>
      <c r="H1189" s="192">
        <v>100</v>
      </c>
      <c r="I1189" s="191">
        <v>2012</v>
      </c>
      <c r="J1189" s="191">
        <v>155388</v>
      </c>
      <c r="K1189" s="194" t="s">
        <v>8487</v>
      </c>
      <c r="L1189" s="194" t="s">
        <v>9335</v>
      </c>
      <c r="M1189" s="194" t="s">
        <v>8489</v>
      </c>
      <c r="N1189" s="194" t="s">
        <v>20</v>
      </c>
      <c r="O1189" s="191">
        <v>0</v>
      </c>
      <c r="P1189" s="194" t="s">
        <v>9756</v>
      </c>
      <c r="Q1189" s="194" t="s">
        <v>329</v>
      </c>
      <c r="R1189" s="194" t="s">
        <v>384</v>
      </c>
      <c r="S1189" s="194" t="s">
        <v>2425</v>
      </c>
    </row>
    <row r="1190" spans="1:19" hidden="1" outlineLevel="2" x14ac:dyDescent="0.25">
      <c r="A1190" s="194" t="s">
        <v>9757</v>
      </c>
      <c r="B1190" s="193">
        <v>41108</v>
      </c>
      <c r="C1190" s="194" t="s">
        <v>9938</v>
      </c>
      <c r="D1190" s="194" t="s">
        <v>8397</v>
      </c>
      <c r="E1190" s="194" t="s">
        <v>9333</v>
      </c>
      <c r="F1190" s="194" t="s">
        <v>9937</v>
      </c>
      <c r="G1190" s="191">
        <v>0</v>
      </c>
      <c r="H1190" s="192">
        <v>1611.9</v>
      </c>
      <c r="I1190" s="191">
        <v>2012</v>
      </c>
      <c r="J1190" s="191">
        <v>155600</v>
      </c>
      <c r="K1190" s="194" t="s">
        <v>9939</v>
      </c>
      <c r="L1190" s="194" t="s">
        <v>9335</v>
      </c>
      <c r="M1190" s="194" t="s">
        <v>9940</v>
      </c>
      <c r="N1190" s="194" t="s">
        <v>20</v>
      </c>
      <c r="O1190" s="191">
        <v>0</v>
      </c>
      <c r="P1190" s="194" t="s">
        <v>9756</v>
      </c>
      <c r="Q1190" s="194" t="s">
        <v>329</v>
      </c>
      <c r="R1190" s="194" t="s">
        <v>384</v>
      </c>
      <c r="S1190" s="194" t="s">
        <v>2425</v>
      </c>
    </row>
    <row r="1191" spans="1:19" hidden="1" outlineLevel="2" x14ac:dyDescent="0.25">
      <c r="A1191" s="194" t="s">
        <v>9757</v>
      </c>
      <c r="B1191" s="193">
        <v>41132</v>
      </c>
      <c r="C1191" s="194" t="s">
        <v>9941</v>
      </c>
      <c r="D1191" s="194" t="s">
        <v>8397</v>
      </c>
      <c r="E1191" s="194" t="s">
        <v>9210</v>
      </c>
      <c r="F1191" s="194" t="s">
        <v>9937</v>
      </c>
      <c r="G1191" s="191">
        <v>0</v>
      </c>
      <c r="H1191" s="192">
        <v>5842.47</v>
      </c>
      <c r="I1191" s="191">
        <v>2012</v>
      </c>
      <c r="J1191" s="191">
        <v>161112</v>
      </c>
      <c r="K1191" s="194" t="s">
        <v>3150</v>
      </c>
      <c r="L1191" s="194" t="s">
        <v>9212</v>
      </c>
      <c r="M1191" s="194" t="s">
        <v>3151</v>
      </c>
      <c r="N1191" s="194" t="s">
        <v>20</v>
      </c>
      <c r="O1191" s="191">
        <v>0</v>
      </c>
      <c r="P1191" s="194" t="s">
        <v>9756</v>
      </c>
      <c r="Q1191" s="194" t="s">
        <v>329</v>
      </c>
      <c r="R1191" s="194" t="s">
        <v>384</v>
      </c>
      <c r="S1191" s="194" t="s">
        <v>2425</v>
      </c>
    </row>
    <row r="1192" spans="1:19" hidden="1" outlineLevel="2" x14ac:dyDescent="0.25">
      <c r="A1192" s="194" t="s">
        <v>9757</v>
      </c>
      <c r="B1192" s="193">
        <v>41132</v>
      </c>
      <c r="C1192" s="194" t="s">
        <v>9942</v>
      </c>
      <c r="D1192" s="194" t="s">
        <v>8397</v>
      </c>
      <c r="E1192" s="194" t="s">
        <v>9210</v>
      </c>
      <c r="F1192" s="194" t="s">
        <v>9943</v>
      </c>
      <c r="G1192" s="191">
        <v>0</v>
      </c>
      <c r="H1192" s="192">
        <v>2445.96</v>
      </c>
      <c r="I1192" s="191">
        <v>2012</v>
      </c>
      <c r="J1192" s="191">
        <v>161113</v>
      </c>
      <c r="K1192" s="194" t="s">
        <v>3150</v>
      </c>
      <c r="L1192" s="194" t="s">
        <v>9212</v>
      </c>
      <c r="M1192" s="194" t="s">
        <v>3151</v>
      </c>
      <c r="N1192" s="194" t="s">
        <v>20</v>
      </c>
      <c r="O1192" s="191">
        <v>0</v>
      </c>
      <c r="P1192" s="194" t="s">
        <v>9756</v>
      </c>
      <c r="Q1192" s="194" t="s">
        <v>329</v>
      </c>
      <c r="R1192" s="194" t="s">
        <v>384</v>
      </c>
      <c r="S1192" s="194" t="s">
        <v>2425</v>
      </c>
    </row>
    <row r="1193" spans="1:19" hidden="1" outlineLevel="2" x14ac:dyDescent="0.25">
      <c r="A1193" s="194" t="s">
        <v>9757</v>
      </c>
      <c r="B1193" s="193">
        <v>41162</v>
      </c>
      <c r="C1193" s="194" t="s">
        <v>9944</v>
      </c>
      <c r="D1193" s="194" t="s">
        <v>8397</v>
      </c>
      <c r="E1193" s="194" t="s">
        <v>9333</v>
      </c>
      <c r="F1193" s="194" t="s">
        <v>9937</v>
      </c>
      <c r="G1193" s="191">
        <v>0</v>
      </c>
      <c r="H1193" s="192">
        <v>542.16999999999996</v>
      </c>
      <c r="I1193" s="191">
        <v>2012</v>
      </c>
      <c r="J1193" s="191">
        <v>167003</v>
      </c>
      <c r="K1193" s="194" t="s">
        <v>9870</v>
      </c>
      <c r="L1193" s="194" t="s">
        <v>9335</v>
      </c>
      <c r="M1193" s="194" t="s">
        <v>9871</v>
      </c>
      <c r="N1193" s="194" t="s">
        <v>20</v>
      </c>
      <c r="O1193" s="191">
        <v>0</v>
      </c>
      <c r="P1193" s="194" t="s">
        <v>9756</v>
      </c>
      <c r="Q1193" s="194" t="s">
        <v>329</v>
      </c>
      <c r="R1193" s="194" t="s">
        <v>384</v>
      </c>
      <c r="S1193" s="194" t="s">
        <v>2425</v>
      </c>
    </row>
    <row r="1194" spans="1:19" hidden="1" outlineLevel="2" x14ac:dyDescent="0.25">
      <c r="A1194" s="194" t="s">
        <v>9757</v>
      </c>
      <c r="B1194" s="193">
        <v>41182</v>
      </c>
      <c r="C1194" s="194" t="s">
        <v>20</v>
      </c>
      <c r="D1194" s="194" t="s">
        <v>8397</v>
      </c>
      <c r="E1194" s="194" t="s">
        <v>20</v>
      </c>
      <c r="F1194" s="194" t="s">
        <v>9945</v>
      </c>
      <c r="G1194" s="191">
        <v>0</v>
      </c>
      <c r="H1194" s="192">
        <v>167.8</v>
      </c>
      <c r="I1194" s="191">
        <v>2012</v>
      </c>
      <c r="J1194" s="191">
        <v>170877</v>
      </c>
      <c r="K1194" s="194" t="s">
        <v>3077</v>
      </c>
      <c r="L1194" s="194" t="s">
        <v>20</v>
      </c>
      <c r="M1194" s="194" t="s">
        <v>3077</v>
      </c>
      <c r="N1194" s="194" t="s">
        <v>20</v>
      </c>
      <c r="O1194" s="191">
        <v>0</v>
      </c>
      <c r="P1194" s="194" t="s">
        <v>9756</v>
      </c>
      <c r="Q1194" s="194" t="s">
        <v>329</v>
      </c>
      <c r="R1194" s="194" t="s">
        <v>325</v>
      </c>
      <c r="S1194" s="194" t="s">
        <v>2425</v>
      </c>
    </row>
    <row r="1195" spans="1:19" hidden="1" outlineLevel="2" x14ac:dyDescent="0.25">
      <c r="A1195" s="194" t="s">
        <v>9757</v>
      </c>
      <c r="B1195" s="193">
        <v>41121</v>
      </c>
      <c r="C1195" s="194" t="s">
        <v>20</v>
      </c>
      <c r="D1195" s="194" t="s">
        <v>9946</v>
      </c>
      <c r="E1195" s="194" t="s">
        <v>20</v>
      </c>
      <c r="F1195" s="194" t="s">
        <v>9947</v>
      </c>
      <c r="G1195" s="191">
        <v>0</v>
      </c>
      <c r="H1195" s="192">
        <v>40.72</v>
      </c>
      <c r="I1195" s="191">
        <v>2012</v>
      </c>
      <c r="J1195" s="191">
        <v>154814</v>
      </c>
      <c r="K1195" s="194" t="s">
        <v>9761</v>
      </c>
      <c r="L1195" s="194" t="s">
        <v>20</v>
      </c>
      <c r="M1195" s="194" t="s">
        <v>9761</v>
      </c>
      <c r="N1195" s="194" t="s">
        <v>20</v>
      </c>
      <c r="O1195" s="191">
        <v>0</v>
      </c>
      <c r="P1195" s="194" t="s">
        <v>9756</v>
      </c>
      <c r="Q1195" s="194" t="s">
        <v>329</v>
      </c>
      <c r="R1195" s="194" t="s">
        <v>325</v>
      </c>
      <c r="S1195" s="194" t="s">
        <v>2425</v>
      </c>
    </row>
    <row r="1196" spans="1:19" outlineLevel="1" collapsed="1" x14ac:dyDescent="0.25">
      <c r="A1196" s="194" t="s">
        <v>9757</v>
      </c>
      <c r="B1196" s="193"/>
      <c r="C1196" s="194"/>
      <c r="D1196" s="195" t="s">
        <v>9948</v>
      </c>
      <c r="E1196" s="194"/>
      <c r="F1196" s="194"/>
      <c r="G1196" s="191"/>
      <c r="H1196" s="192">
        <v>10751.02</v>
      </c>
      <c r="I1196" s="191"/>
      <c r="J1196" s="191"/>
      <c r="K1196" s="194"/>
      <c r="L1196" s="194"/>
      <c r="M1196" s="194"/>
      <c r="N1196" s="194"/>
      <c r="O1196" s="191"/>
      <c r="P1196" s="194"/>
      <c r="Q1196" s="194"/>
      <c r="R1196" s="194"/>
      <c r="S1196" s="194"/>
    </row>
    <row r="1197" spans="1:19" hidden="1" outlineLevel="2" x14ac:dyDescent="0.25">
      <c r="A1197" s="194"/>
      <c r="B1197" s="193">
        <v>41120</v>
      </c>
      <c r="C1197" s="194" t="s">
        <v>9949</v>
      </c>
      <c r="D1197" s="194" t="s">
        <v>8398</v>
      </c>
      <c r="E1197" s="194" t="s">
        <v>9753</v>
      </c>
      <c r="F1197" s="194" t="s">
        <v>9950</v>
      </c>
      <c r="G1197" s="191">
        <v>0</v>
      </c>
      <c r="H1197" s="192">
        <v>27.62</v>
      </c>
      <c r="I1197" s="191">
        <v>2012</v>
      </c>
      <c r="J1197" s="191">
        <v>158903</v>
      </c>
      <c r="K1197" s="194" t="s">
        <v>3086</v>
      </c>
      <c r="L1197" s="194" t="s">
        <v>9755</v>
      </c>
      <c r="M1197" s="194" t="s">
        <v>3087</v>
      </c>
      <c r="N1197" s="194" t="s">
        <v>20</v>
      </c>
      <c r="O1197" s="191">
        <v>0</v>
      </c>
      <c r="P1197" s="194" t="s">
        <v>9756</v>
      </c>
      <c r="Q1197" s="194" t="s">
        <v>329</v>
      </c>
      <c r="R1197" s="194" t="s">
        <v>827</v>
      </c>
      <c r="S1197" s="194" t="s">
        <v>2425</v>
      </c>
    </row>
    <row r="1198" spans="1:19" hidden="1" outlineLevel="2" x14ac:dyDescent="0.25">
      <c r="A1198" s="194" t="s">
        <v>9757</v>
      </c>
      <c r="B1198" s="193">
        <v>41149</v>
      </c>
      <c r="C1198" s="194" t="s">
        <v>9951</v>
      </c>
      <c r="D1198" s="194" t="s">
        <v>8398</v>
      </c>
      <c r="E1198" s="194" t="s">
        <v>9753</v>
      </c>
      <c r="F1198" s="194" t="s">
        <v>9950</v>
      </c>
      <c r="G1198" s="191">
        <v>0</v>
      </c>
      <c r="H1198" s="192">
        <v>949.44</v>
      </c>
      <c r="I1198" s="191">
        <v>2012</v>
      </c>
      <c r="J1198" s="191">
        <v>165305</v>
      </c>
      <c r="K1198" s="194" t="s">
        <v>3088</v>
      </c>
      <c r="L1198" s="194" t="s">
        <v>9755</v>
      </c>
      <c r="M1198" s="194" t="s">
        <v>3089</v>
      </c>
      <c r="N1198" s="194" t="s">
        <v>20</v>
      </c>
      <c r="O1198" s="191">
        <v>0</v>
      </c>
      <c r="P1198" s="194" t="s">
        <v>9756</v>
      </c>
      <c r="Q1198" s="194" t="s">
        <v>329</v>
      </c>
      <c r="R1198" s="194" t="s">
        <v>827</v>
      </c>
      <c r="S1198" s="194" t="s">
        <v>2425</v>
      </c>
    </row>
    <row r="1199" spans="1:19" hidden="1" outlineLevel="2" x14ac:dyDescent="0.25">
      <c r="A1199" s="194" t="s">
        <v>9757</v>
      </c>
      <c r="B1199" s="193">
        <v>41182</v>
      </c>
      <c r="C1199" s="194" t="s">
        <v>20</v>
      </c>
      <c r="D1199" s="194" t="s">
        <v>8398</v>
      </c>
      <c r="E1199" s="194" t="s">
        <v>20</v>
      </c>
      <c r="F1199" s="194" t="s">
        <v>9952</v>
      </c>
      <c r="G1199" s="191">
        <v>0</v>
      </c>
      <c r="H1199" s="192">
        <v>46.33</v>
      </c>
      <c r="I1199" s="191">
        <v>2012</v>
      </c>
      <c r="J1199" s="191">
        <v>170878</v>
      </c>
      <c r="K1199" s="194" t="s">
        <v>3077</v>
      </c>
      <c r="L1199" s="194" t="s">
        <v>20</v>
      </c>
      <c r="M1199" s="194" t="s">
        <v>3077</v>
      </c>
      <c r="N1199" s="194" t="s">
        <v>20</v>
      </c>
      <c r="O1199" s="191">
        <v>0</v>
      </c>
      <c r="P1199" s="194" t="s">
        <v>9756</v>
      </c>
      <c r="Q1199" s="194" t="s">
        <v>329</v>
      </c>
      <c r="R1199" s="194" t="s">
        <v>325</v>
      </c>
      <c r="S1199" s="194" t="s">
        <v>2425</v>
      </c>
    </row>
    <row r="1200" spans="1:19" hidden="1" outlineLevel="2" x14ac:dyDescent="0.25">
      <c r="A1200" s="194" t="s">
        <v>9757</v>
      </c>
      <c r="B1200" s="193">
        <v>41121</v>
      </c>
      <c r="C1200" s="194" t="s">
        <v>20</v>
      </c>
      <c r="D1200" s="194" t="s">
        <v>9953</v>
      </c>
      <c r="E1200" s="194" t="s">
        <v>20</v>
      </c>
      <c r="F1200" s="194" t="s">
        <v>9954</v>
      </c>
      <c r="G1200" s="191">
        <v>0</v>
      </c>
      <c r="H1200" s="192">
        <v>1944.7</v>
      </c>
      <c r="I1200" s="191">
        <v>2012</v>
      </c>
      <c r="J1200" s="191">
        <v>154815</v>
      </c>
      <c r="K1200" s="194" t="s">
        <v>9761</v>
      </c>
      <c r="L1200" s="194" t="s">
        <v>20</v>
      </c>
      <c r="M1200" s="194" t="s">
        <v>9761</v>
      </c>
      <c r="N1200" s="194" t="s">
        <v>20</v>
      </c>
      <c r="O1200" s="191">
        <v>0</v>
      </c>
      <c r="P1200" s="194" t="s">
        <v>9756</v>
      </c>
      <c r="Q1200" s="194" t="s">
        <v>329</v>
      </c>
      <c r="R1200" s="194" t="s">
        <v>325</v>
      </c>
      <c r="S1200" s="194" t="s">
        <v>2425</v>
      </c>
    </row>
    <row r="1201" spans="1:19" outlineLevel="1" collapsed="1" x14ac:dyDescent="0.25">
      <c r="A1201" s="194" t="s">
        <v>9757</v>
      </c>
      <c r="B1201" s="193"/>
      <c r="C1201" s="194"/>
      <c r="D1201" s="195" t="s">
        <v>9955</v>
      </c>
      <c r="E1201" s="194"/>
      <c r="F1201" s="194"/>
      <c r="G1201" s="191"/>
      <c r="H1201" s="192">
        <v>2968.09</v>
      </c>
      <c r="I1201" s="191"/>
      <c r="J1201" s="191"/>
      <c r="K1201" s="194"/>
      <c r="L1201" s="194"/>
      <c r="M1201" s="194"/>
      <c r="N1201" s="194"/>
      <c r="O1201" s="191"/>
      <c r="P1201" s="194"/>
      <c r="Q1201" s="194"/>
      <c r="R1201" s="194"/>
      <c r="S1201" s="194"/>
    </row>
    <row r="1202" spans="1:19" hidden="1" outlineLevel="2" x14ac:dyDescent="0.25">
      <c r="A1202" s="194"/>
      <c r="B1202" s="193">
        <v>41093</v>
      </c>
      <c r="C1202" s="194" t="s">
        <v>9956</v>
      </c>
      <c r="D1202" s="194" t="s">
        <v>8399</v>
      </c>
      <c r="E1202" s="194" t="s">
        <v>9957</v>
      </c>
      <c r="F1202" s="194" t="s">
        <v>9958</v>
      </c>
      <c r="G1202" s="191">
        <v>0</v>
      </c>
      <c r="H1202" s="192">
        <v>1485</v>
      </c>
      <c r="I1202" s="191">
        <v>2012</v>
      </c>
      <c r="J1202" s="191">
        <v>153310</v>
      </c>
      <c r="K1202" s="194" t="s">
        <v>8600</v>
      </c>
      <c r="L1202" s="194" t="s">
        <v>9959</v>
      </c>
      <c r="M1202" s="194" t="s">
        <v>8602</v>
      </c>
      <c r="N1202" s="194" t="s">
        <v>20</v>
      </c>
      <c r="O1202" s="191">
        <v>0</v>
      </c>
      <c r="P1202" s="194" t="s">
        <v>9756</v>
      </c>
      <c r="Q1202" s="194" t="s">
        <v>329</v>
      </c>
      <c r="R1202" s="194" t="s">
        <v>384</v>
      </c>
      <c r="S1202" s="194" t="s">
        <v>2425</v>
      </c>
    </row>
    <row r="1203" spans="1:19" hidden="1" outlineLevel="2" x14ac:dyDescent="0.25">
      <c r="A1203" s="194" t="s">
        <v>9757</v>
      </c>
      <c r="B1203" s="193">
        <v>41093</v>
      </c>
      <c r="C1203" s="194" t="s">
        <v>9956</v>
      </c>
      <c r="D1203" s="194" t="s">
        <v>8399</v>
      </c>
      <c r="E1203" s="194" t="s">
        <v>9957</v>
      </c>
      <c r="F1203" s="194" t="s">
        <v>9958</v>
      </c>
      <c r="G1203" s="191">
        <v>0</v>
      </c>
      <c r="H1203" s="192">
        <v>158.61000000000001</v>
      </c>
      <c r="I1203" s="191">
        <v>2012</v>
      </c>
      <c r="J1203" s="191">
        <v>153310</v>
      </c>
      <c r="K1203" s="194" t="s">
        <v>8600</v>
      </c>
      <c r="L1203" s="194" t="s">
        <v>9959</v>
      </c>
      <c r="M1203" s="194" t="s">
        <v>8602</v>
      </c>
      <c r="N1203" s="194" t="s">
        <v>20</v>
      </c>
      <c r="O1203" s="191">
        <v>0</v>
      </c>
      <c r="P1203" s="194" t="s">
        <v>9756</v>
      </c>
      <c r="Q1203" s="194" t="s">
        <v>329</v>
      </c>
      <c r="R1203" s="194" t="s">
        <v>384</v>
      </c>
      <c r="S1203" s="194" t="s">
        <v>2425</v>
      </c>
    </row>
    <row r="1204" spans="1:19" hidden="1" outlineLevel="2" x14ac:dyDescent="0.25">
      <c r="A1204" s="194" t="s">
        <v>9757</v>
      </c>
      <c r="B1204" s="193">
        <v>41101</v>
      </c>
      <c r="C1204" s="194" t="s">
        <v>9960</v>
      </c>
      <c r="D1204" s="194" t="s">
        <v>8399</v>
      </c>
      <c r="E1204" s="194" t="s">
        <v>9957</v>
      </c>
      <c r="F1204" s="194" t="s">
        <v>9958</v>
      </c>
      <c r="G1204" s="191">
        <v>0</v>
      </c>
      <c r="H1204" s="192">
        <v>836.68</v>
      </c>
      <c r="I1204" s="191">
        <v>2012</v>
      </c>
      <c r="J1204" s="191">
        <v>154919</v>
      </c>
      <c r="K1204" s="194" t="s">
        <v>3115</v>
      </c>
      <c r="L1204" s="194" t="s">
        <v>9959</v>
      </c>
      <c r="M1204" s="194" t="s">
        <v>3117</v>
      </c>
      <c r="N1204" s="194" t="s">
        <v>20</v>
      </c>
      <c r="O1204" s="191">
        <v>0</v>
      </c>
      <c r="P1204" s="194" t="s">
        <v>9756</v>
      </c>
      <c r="Q1204" s="194" t="s">
        <v>329</v>
      </c>
      <c r="R1204" s="194" t="s">
        <v>384</v>
      </c>
      <c r="S1204" s="194" t="s">
        <v>2425</v>
      </c>
    </row>
    <row r="1205" spans="1:19" hidden="1" outlineLevel="2" x14ac:dyDescent="0.25">
      <c r="A1205" s="194" t="s">
        <v>9757</v>
      </c>
      <c r="B1205" s="193">
        <v>41101</v>
      </c>
      <c r="C1205" s="194" t="s">
        <v>9960</v>
      </c>
      <c r="D1205" s="194" t="s">
        <v>8399</v>
      </c>
      <c r="E1205" s="194" t="s">
        <v>9957</v>
      </c>
      <c r="F1205" s="194" t="s">
        <v>9958</v>
      </c>
      <c r="G1205" s="191">
        <v>0</v>
      </c>
      <c r="H1205" s="192">
        <v>140.55000000000001</v>
      </c>
      <c r="I1205" s="191">
        <v>2012</v>
      </c>
      <c r="J1205" s="191">
        <v>154919</v>
      </c>
      <c r="K1205" s="194" t="s">
        <v>3115</v>
      </c>
      <c r="L1205" s="194" t="s">
        <v>9959</v>
      </c>
      <c r="M1205" s="194" t="s">
        <v>3117</v>
      </c>
      <c r="N1205" s="194" t="s">
        <v>20</v>
      </c>
      <c r="O1205" s="191">
        <v>0</v>
      </c>
      <c r="P1205" s="194" t="s">
        <v>9756</v>
      </c>
      <c r="Q1205" s="194" t="s">
        <v>329</v>
      </c>
      <c r="R1205" s="194" t="s">
        <v>384</v>
      </c>
      <c r="S1205" s="194" t="s">
        <v>2425</v>
      </c>
    </row>
    <row r="1206" spans="1:19" hidden="1" outlineLevel="2" x14ac:dyDescent="0.25">
      <c r="A1206" s="194" t="s">
        <v>9757</v>
      </c>
      <c r="B1206" s="193">
        <v>41105</v>
      </c>
      <c r="C1206" s="194" t="s">
        <v>9961</v>
      </c>
      <c r="D1206" s="194" t="s">
        <v>8399</v>
      </c>
      <c r="E1206" s="194" t="s">
        <v>9962</v>
      </c>
      <c r="F1206" s="194" t="s">
        <v>9958</v>
      </c>
      <c r="G1206" s="191">
        <v>0</v>
      </c>
      <c r="H1206" s="192">
        <v>1736.71</v>
      </c>
      <c r="I1206" s="191">
        <v>2012</v>
      </c>
      <c r="J1206" s="191">
        <v>155349</v>
      </c>
      <c r="K1206" s="194" t="s">
        <v>8487</v>
      </c>
      <c r="L1206" s="194" t="s">
        <v>9963</v>
      </c>
      <c r="M1206" s="194" t="s">
        <v>8489</v>
      </c>
      <c r="N1206" s="194" t="s">
        <v>20</v>
      </c>
      <c r="O1206" s="191">
        <v>0</v>
      </c>
      <c r="P1206" s="194" t="s">
        <v>9756</v>
      </c>
      <c r="Q1206" s="194" t="s">
        <v>329</v>
      </c>
      <c r="R1206" s="194" t="s">
        <v>384</v>
      </c>
      <c r="S1206" s="194" t="s">
        <v>2425</v>
      </c>
    </row>
    <row r="1207" spans="1:19" hidden="1" outlineLevel="2" x14ac:dyDescent="0.25">
      <c r="A1207" s="194" t="s">
        <v>9757</v>
      </c>
      <c r="B1207" s="193">
        <v>41132</v>
      </c>
      <c r="C1207" s="194" t="s">
        <v>9964</v>
      </c>
      <c r="D1207" s="194" t="s">
        <v>8399</v>
      </c>
      <c r="E1207" s="194" t="s">
        <v>9957</v>
      </c>
      <c r="F1207" s="194" t="s">
        <v>8399</v>
      </c>
      <c r="G1207" s="191">
        <v>0</v>
      </c>
      <c r="H1207" s="192">
        <v>102</v>
      </c>
      <c r="I1207" s="191">
        <v>2012</v>
      </c>
      <c r="J1207" s="191">
        <v>161108</v>
      </c>
      <c r="K1207" s="194" t="s">
        <v>3150</v>
      </c>
      <c r="L1207" s="194" t="s">
        <v>9959</v>
      </c>
      <c r="M1207" s="194" t="s">
        <v>3151</v>
      </c>
      <c r="N1207" s="194" t="s">
        <v>20</v>
      </c>
      <c r="O1207" s="191">
        <v>0</v>
      </c>
      <c r="P1207" s="194" t="s">
        <v>9756</v>
      </c>
      <c r="Q1207" s="194" t="s">
        <v>329</v>
      </c>
      <c r="R1207" s="194" t="s">
        <v>384</v>
      </c>
      <c r="S1207" s="194" t="s">
        <v>2425</v>
      </c>
    </row>
    <row r="1208" spans="1:19" hidden="1" outlineLevel="2" x14ac:dyDescent="0.25">
      <c r="A1208" s="194" t="s">
        <v>9757</v>
      </c>
      <c r="B1208" s="193">
        <v>41132</v>
      </c>
      <c r="C1208" s="194" t="s">
        <v>9964</v>
      </c>
      <c r="D1208" s="194" t="s">
        <v>8399</v>
      </c>
      <c r="E1208" s="194" t="s">
        <v>9957</v>
      </c>
      <c r="F1208" s="194" t="s">
        <v>8399</v>
      </c>
      <c r="G1208" s="191">
        <v>0</v>
      </c>
      <c r="H1208" s="192">
        <v>13.44</v>
      </c>
      <c r="I1208" s="191">
        <v>2012</v>
      </c>
      <c r="J1208" s="191">
        <v>161108</v>
      </c>
      <c r="K1208" s="194" t="s">
        <v>3150</v>
      </c>
      <c r="L1208" s="194" t="s">
        <v>9959</v>
      </c>
      <c r="M1208" s="194" t="s">
        <v>3151</v>
      </c>
      <c r="N1208" s="194" t="s">
        <v>20</v>
      </c>
      <c r="O1208" s="191">
        <v>0</v>
      </c>
      <c r="P1208" s="194" t="s">
        <v>9756</v>
      </c>
      <c r="Q1208" s="194" t="s">
        <v>329</v>
      </c>
      <c r="R1208" s="194" t="s">
        <v>384</v>
      </c>
      <c r="S1208" s="194" t="s">
        <v>2425</v>
      </c>
    </row>
    <row r="1209" spans="1:19" hidden="1" outlineLevel="2" x14ac:dyDescent="0.25">
      <c r="A1209" s="194" t="s">
        <v>9757</v>
      </c>
      <c r="B1209" s="193">
        <v>41137</v>
      </c>
      <c r="C1209" s="194" t="s">
        <v>9965</v>
      </c>
      <c r="D1209" s="194" t="s">
        <v>8399</v>
      </c>
      <c r="E1209" s="194" t="s">
        <v>9962</v>
      </c>
      <c r="F1209" s="194" t="s">
        <v>9958</v>
      </c>
      <c r="G1209" s="191">
        <v>0</v>
      </c>
      <c r="H1209" s="192">
        <v>170</v>
      </c>
      <c r="I1209" s="191">
        <v>2012</v>
      </c>
      <c r="J1209" s="191">
        <v>161752</v>
      </c>
      <c r="K1209" s="194" t="s">
        <v>3108</v>
      </c>
      <c r="L1209" s="194" t="s">
        <v>9963</v>
      </c>
      <c r="M1209" s="194" t="s">
        <v>3109</v>
      </c>
      <c r="N1209" s="194" t="s">
        <v>20</v>
      </c>
      <c r="O1209" s="191">
        <v>0</v>
      </c>
      <c r="P1209" s="194" t="s">
        <v>9756</v>
      </c>
      <c r="Q1209" s="194" t="s">
        <v>329</v>
      </c>
      <c r="R1209" s="194" t="s">
        <v>384</v>
      </c>
      <c r="S1209" s="194" t="s">
        <v>2425</v>
      </c>
    </row>
    <row r="1210" spans="1:19" hidden="1" outlineLevel="2" x14ac:dyDescent="0.25">
      <c r="A1210" s="194" t="s">
        <v>9757</v>
      </c>
      <c r="B1210" s="193">
        <v>41145</v>
      </c>
      <c r="C1210" s="194" t="s">
        <v>9966</v>
      </c>
      <c r="D1210" s="194" t="s">
        <v>8399</v>
      </c>
      <c r="E1210" s="194" t="s">
        <v>9962</v>
      </c>
      <c r="F1210" s="194" t="s">
        <v>9958</v>
      </c>
      <c r="G1210" s="191">
        <v>0</v>
      </c>
      <c r="H1210" s="192">
        <v>207.34</v>
      </c>
      <c r="I1210" s="191">
        <v>2012</v>
      </c>
      <c r="J1210" s="191">
        <v>162933</v>
      </c>
      <c r="K1210" s="194" t="s">
        <v>3193</v>
      </c>
      <c r="L1210" s="194" t="s">
        <v>9963</v>
      </c>
      <c r="M1210" s="194" t="s">
        <v>3195</v>
      </c>
      <c r="N1210" s="194" t="s">
        <v>20</v>
      </c>
      <c r="O1210" s="191">
        <v>0</v>
      </c>
      <c r="P1210" s="194" t="s">
        <v>9756</v>
      </c>
      <c r="Q1210" s="194" t="s">
        <v>329</v>
      </c>
      <c r="R1210" s="194" t="s">
        <v>384</v>
      </c>
      <c r="S1210" s="194" t="s">
        <v>2425</v>
      </c>
    </row>
    <row r="1211" spans="1:19" hidden="1" outlineLevel="2" x14ac:dyDescent="0.25">
      <c r="A1211" s="194" t="s">
        <v>9757</v>
      </c>
      <c r="B1211" s="193">
        <v>41147</v>
      </c>
      <c r="C1211" s="194" t="s">
        <v>9967</v>
      </c>
      <c r="D1211" s="194" t="s">
        <v>8399</v>
      </c>
      <c r="E1211" s="194" t="s">
        <v>9304</v>
      </c>
      <c r="F1211" s="194" t="s">
        <v>9958</v>
      </c>
      <c r="G1211" s="191">
        <v>0</v>
      </c>
      <c r="H1211" s="192">
        <v>83.17</v>
      </c>
      <c r="I1211" s="191">
        <v>2012</v>
      </c>
      <c r="J1211" s="191">
        <v>163068</v>
      </c>
      <c r="K1211" s="194" t="s">
        <v>3078</v>
      </c>
      <c r="L1211" s="194" t="s">
        <v>9306</v>
      </c>
      <c r="M1211" s="194" t="s">
        <v>3079</v>
      </c>
      <c r="N1211" s="194" t="s">
        <v>20</v>
      </c>
      <c r="O1211" s="191">
        <v>0</v>
      </c>
      <c r="P1211" s="194" t="s">
        <v>9756</v>
      </c>
      <c r="Q1211" s="194" t="s">
        <v>329</v>
      </c>
      <c r="R1211" s="194" t="s">
        <v>384</v>
      </c>
      <c r="S1211" s="194" t="s">
        <v>2425</v>
      </c>
    </row>
    <row r="1212" spans="1:19" hidden="1" outlineLevel="2" x14ac:dyDescent="0.25">
      <c r="A1212" s="194" t="s">
        <v>9757</v>
      </c>
      <c r="B1212" s="193">
        <v>41159</v>
      </c>
      <c r="C1212" s="194" t="s">
        <v>9968</v>
      </c>
      <c r="D1212" s="194" t="s">
        <v>8399</v>
      </c>
      <c r="E1212" s="194" t="s">
        <v>9962</v>
      </c>
      <c r="F1212" s="194" t="s">
        <v>9958</v>
      </c>
      <c r="G1212" s="191">
        <v>0</v>
      </c>
      <c r="H1212" s="192">
        <v>170</v>
      </c>
      <c r="I1212" s="191">
        <v>2012</v>
      </c>
      <c r="J1212" s="191">
        <v>166629</v>
      </c>
      <c r="K1212" s="194" t="s">
        <v>3075</v>
      </c>
      <c r="L1212" s="194" t="s">
        <v>9963</v>
      </c>
      <c r="M1212" s="194" t="s">
        <v>3076</v>
      </c>
      <c r="N1212" s="194" t="s">
        <v>20</v>
      </c>
      <c r="O1212" s="191">
        <v>0</v>
      </c>
      <c r="P1212" s="194" t="s">
        <v>9756</v>
      </c>
      <c r="Q1212" s="194" t="s">
        <v>329</v>
      </c>
      <c r="R1212" s="194" t="s">
        <v>384</v>
      </c>
      <c r="S1212" s="194" t="s">
        <v>2425</v>
      </c>
    </row>
    <row r="1213" spans="1:19" hidden="1" outlineLevel="2" x14ac:dyDescent="0.25">
      <c r="A1213" s="194" t="s">
        <v>9757</v>
      </c>
      <c r="B1213" s="193">
        <v>41159</v>
      </c>
      <c r="C1213" s="194" t="s">
        <v>9969</v>
      </c>
      <c r="D1213" s="194" t="s">
        <v>8399</v>
      </c>
      <c r="E1213" s="194" t="s">
        <v>9304</v>
      </c>
      <c r="F1213" s="194" t="s">
        <v>9958</v>
      </c>
      <c r="G1213" s="191">
        <v>0</v>
      </c>
      <c r="H1213" s="192">
        <v>64.19</v>
      </c>
      <c r="I1213" s="191">
        <v>2012</v>
      </c>
      <c r="J1213" s="191">
        <v>166634</v>
      </c>
      <c r="K1213" s="194" t="s">
        <v>3075</v>
      </c>
      <c r="L1213" s="194" t="s">
        <v>9306</v>
      </c>
      <c r="M1213" s="194" t="s">
        <v>3076</v>
      </c>
      <c r="N1213" s="194" t="s">
        <v>20</v>
      </c>
      <c r="O1213" s="191">
        <v>0</v>
      </c>
      <c r="P1213" s="194" t="s">
        <v>9756</v>
      </c>
      <c r="Q1213" s="194" t="s">
        <v>329</v>
      </c>
      <c r="R1213" s="194" t="s">
        <v>384</v>
      </c>
      <c r="S1213" s="194" t="s">
        <v>2425</v>
      </c>
    </row>
    <row r="1214" spans="1:19" hidden="1" outlineLevel="2" x14ac:dyDescent="0.25">
      <c r="A1214" s="194" t="s">
        <v>9757</v>
      </c>
      <c r="B1214" s="193">
        <v>41175</v>
      </c>
      <c r="C1214" s="194" t="s">
        <v>9970</v>
      </c>
      <c r="D1214" s="194" t="s">
        <v>8399</v>
      </c>
      <c r="E1214" s="194" t="s">
        <v>9962</v>
      </c>
      <c r="F1214" s="194" t="s">
        <v>9958</v>
      </c>
      <c r="G1214" s="191">
        <v>0</v>
      </c>
      <c r="H1214" s="192">
        <v>1227.3399999999999</v>
      </c>
      <c r="I1214" s="191">
        <v>2012</v>
      </c>
      <c r="J1214" s="191">
        <v>168789</v>
      </c>
      <c r="K1214" s="194" t="s">
        <v>3315</v>
      </c>
      <c r="L1214" s="194" t="s">
        <v>9963</v>
      </c>
      <c r="M1214" s="194" t="s">
        <v>3316</v>
      </c>
      <c r="N1214" s="194" t="s">
        <v>20</v>
      </c>
      <c r="O1214" s="191">
        <v>0</v>
      </c>
      <c r="P1214" s="194" t="s">
        <v>9756</v>
      </c>
      <c r="Q1214" s="194" t="s">
        <v>329</v>
      </c>
      <c r="R1214" s="194" t="s">
        <v>384</v>
      </c>
      <c r="S1214" s="194" t="s">
        <v>2425</v>
      </c>
    </row>
    <row r="1215" spans="1:19" hidden="1" outlineLevel="2" x14ac:dyDescent="0.25">
      <c r="A1215" s="194" t="s">
        <v>9757</v>
      </c>
      <c r="B1215" s="193">
        <v>41182</v>
      </c>
      <c r="C1215" s="194" t="s">
        <v>20</v>
      </c>
      <c r="D1215" s="194" t="s">
        <v>8399</v>
      </c>
      <c r="E1215" s="194" t="s">
        <v>20</v>
      </c>
      <c r="F1215" s="194" t="s">
        <v>9971</v>
      </c>
      <c r="G1215" s="191">
        <v>0</v>
      </c>
      <c r="H1215" s="192">
        <v>104.47</v>
      </c>
      <c r="I1215" s="191">
        <v>2012</v>
      </c>
      <c r="J1215" s="191">
        <v>170879</v>
      </c>
      <c r="K1215" s="194" t="s">
        <v>3077</v>
      </c>
      <c r="L1215" s="194" t="s">
        <v>20</v>
      </c>
      <c r="M1215" s="194" t="s">
        <v>3077</v>
      </c>
      <c r="N1215" s="194" t="s">
        <v>20</v>
      </c>
      <c r="O1215" s="191">
        <v>0</v>
      </c>
      <c r="P1215" s="194" t="s">
        <v>9756</v>
      </c>
      <c r="Q1215" s="194" t="s">
        <v>329</v>
      </c>
      <c r="R1215" s="194" t="s">
        <v>325</v>
      </c>
      <c r="S1215" s="194" t="s">
        <v>2425</v>
      </c>
    </row>
    <row r="1216" spans="1:19" hidden="1" outlineLevel="2" x14ac:dyDescent="0.25">
      <c r="A1216" s="194" t="s">
        <v>9757</v>
      </c>
      <c r="B1216" s="193">
        <v>41121</v>
      </c>
      <c r="C1216" s="194" t="s">
        <v>20</v>
      </c>
      <c r="D1216" s="194" t="s">
        <v>9972</v>
      </c>
      <c r="E1216" s="194" t="s">
        <v>20</v>
      </c>
      <c r="F1216" s="194" t="s">
        <v>9973</v>
      </c>
      <c r="G1216" s="191">
        <v>0</v>
      </c>
      <c r="H1216" s="192">
        <v>193.98</v>
      </c>
      <c r="I1216" s="191">
        <v>2012</v>
      </c>
      <c r="J1216" s="191">
        <v>154816</v>
      </c>
      <c r="K1216" s="194" t="s">
        <v>9761</v>
      </c>
      <c r="L1216" s="194" t="s">
        <v>20</v>
      </c>
      <c r="M1216" s="194" t="s">
        <v>9761</v>
      </c>
      <c r="N1216" s="194" t="s">
        <v>20</v>
      </c>
      <c r="O1216" s="191">
        <v>0</v>
      </c>
      <c r="P1216" s="194" t="s">
        <v>9756</v>
      </c>
      <c r="Q1216" s="194" t="s">
        <v>329</v>
      </c>
      <c r="R1216" s="194" t="s">
        <v>325</v>
      </c>
      <c r="S1216" s="194" t="s">
        <v>2425</v>
      </c>
    </row>
    <row r="1217" spans="1:19" outlineLevel="1" collapsed="1" x14ac:dyDescent="0.25">
      <c r="A1217" s="194" t="s">
        <v>9757</v>
      </c>
      <c r="B1217" s="193"/>
      <c r="C1217" s="194"/>
      <c r="D1217" s="195" t="s">
        <v>9974</v>
      </c>
      <c r="E1217" s="194"/>
      <c r="F1217" s="194"/>
      <c r="G1217" s="191"/>
      <c r="H1217" s="192">
        <v>6693.48</v>
      </c>
      <c r="I1217" s="191"/>
      <c r="J1217" s="191"/>
      <c r="K1217" s="194"/>
      <c r="L1217" s="194"/>
      <c r="M1217" s="194"/>
      <c r="N1217" s="194"/>
      <c r="O1217" s="191"/>
      <c r="P1217" s="194"/>
      <c r="Q1217" s="194"/>
      <c r="R1217" s="194"/>
      <c r="S1217" s="194"/>
    </row>
    <row r="1218" spans="1:19" hidden="1" outlineLevel="2" x14ac:dyDescent="0.25">
      <c r="A1218" s="194"/>
      <c r="B1218" s="193">
        <v>41093</v>
      </c>
      <c r="C1218" s="194" t="s">
        <v>9975</v>
      </c>
      <c r="D1218" s="194" t="s">
        <v>8400</v>
      </c>
      <c r="E1218" s="194" t="s">
        <v>9274</v>
      </c>
      <c r="F1218" s="194" t="s">
        <v>9976</v>
      </c>
      <c r="G1218" s="191">
        <v>0</v>
      </c>
      <c r="H1218" s="192">
        <v>1002</v>
      </c>
      <c r="I1218" s="191">
        <v>2012</v>
      </c>
      <c r="J1218" s="191">
        <v>153311</v>
      </c>
      <c r="K1218" s="194" t="s">
        <v>8600</v>
      </c>
      <c r="L1218" s="194" t="s">
        <v>9276</v>
      </c>
      <c r="M1218" s="194" t="s">
        <v>8602</v>
      </c>
      <c r="N1218" s="194" t="s">
        <v>20</v>
      </c>
      <c r="O1218" s="191">
        <v>0</v>
      </c>
      <c r="P1218" s="194" t="s">
        <v>9756</v>
      </c>
      <c r="Q1218" s="194" t="s">
        <v>329</v>
      </c>
      <c r="R1218" s="194" t="s">
        <v>384</v>
      </c>
      <c r="S1218" s="194" t="s">
        <v>2425</v>
      </c>
    </row>
    <row r="1219" spans="1:19" hidden="1" outlineLevel="2" x14ac:dyDescent="0.25">
      <c r="A1219" s="194" t="s">
        <v>9757</v>
      </c>
      <c r="B1219" s="193">
        <v>41093</v>
      </c>
      <c r="C1219" s="194" t="s">
        <v>9975</v>
      </c>
      <c r="D1219" s="194" t="s">
        <v>8400</v>
      </c>
      <c r="E1219" s="194" t="s">
        <v>9274</v>
      </c>
      <c r="F1219" s="194" t="s">
        <v>9976</v>
      </c>
      <c r="G1219" s="191">
        <v>0</v>
      </c>
      <c r="H1219" s="192">
        <v>155.69</v>
      </c>
      <c r="I1219" s="191">
        <v>2012</v>
      </c>
      <c r="J1219" s="191">
        <v>153311</v>
      </c>
      <c r="K1219" s="194" t="s">
        <v>8600</v>
      </c>
      <c r="L1219" s="194" t="s">
        <v>9276</v>
      </c>
      <c r="M1219" s="194" t="s">
        <v>8602</v>
      </c>
      <c r="N1219" s="194" t="s">
        <v>20</v>
      </c>
      <c r="O1219" s="191">
        <v>0</v>
      </c>
      <c r="P1219" s="194" t="s">
        <v>9756</v>
      </c>
      <c r="Q1219" s="194" t="s">
        <v>329</v>
      </c>
      <c r="R1219" s="194" t="s">
        <v>384</v>
      </c>
      <c r="S1219" s="194" t="s">
        <v>2425</v>
      </c>
    </row>
    <row r="1220" spans="1:19" hidden="1" outlineLevel="2" x14ac:dyDescent="0.25">
      <c r="A1220" s="194" t="s">
        <v>9757</v>
      </c>
      <c r="B1220" s="193">
        <v>41099</v>
      </c>
      <c r="C1220" s="194" t="s">
        <v>9977</v>
      </c>
      <c r="D1220" s="194" t="s">
        <v>8400</v>
      </c>
      <c r="E1220" s="194" t="s">
        <v>9274</v>
      </c>
      <c r="F1220" s="194" t="s">
        <v>9976</v>
      </c>
      <c r="G1220" s="191">
        <v>0</v>
      </c>
      <c r="H1220" s="192">
        <v>308</v>
      </c>
      <c r="I1220" s="191">
        <v>2012</v>
      </c>
      <c r="J1220" s="191">
        <v>154599</v>
      </c>
      <c r="K1220" s="194" t="s">
        <v>9827</v>
      </c>
      <c r="L1220" s="194" t="s">
        <v>9276</v>
      </c>
      <c r="M1220" s="194" t="s">
        <v>9828</v>
      </c>
      <c r="N1220" s="194" t="s">
        <v>20</v>
      </c>
      <c r="O1220" s="191">
        <v>0</v>
      </c>
      <c r="P1220" s="194" t="s">
        <v>9756</v>
      </c>
      <c r="Q1220" s="194" t="s">
        <v>329</v>
      </c>
      <c r="R1220" s="194" t="s">
        <v>384</v>
      </c>
      <c r="S1220" s="194" t="s">
        <v>2425</v>
      </c>
    </row>
    <row r="1221" spans="1:19" hidden="1" outlineLevel="2" x14ac:dyDescent="0.25">
      <c r="A1221" s="194" t="s">
        <v>9757</v>
      </c>
      <c r="B1221" s="193">
        <v>41124</v>
      </c>
      <c r="C1221" s="194" t="s">
        <v>9978</v>
      </c>
      <c r="D1221" s="194" t="s">
        <v>8400</v>
      </c>
      <c r="E1221" s="194" t="s">
        <v>9274</v>
      </c>
      <c r="F1221" s="194" t="s">
        <v>9976</v>
      </c>
      <c r="G1221" s="191">
        <v>0</v>
      </c>
      <c r="H1221" s="192">
        <v>4568.2299999999996</v>
      </c>
      <c r="I1221" s="191">
        <v>2012</v>
      </c>
      <c r="J1221" s="191">
        <v>159620</v>
      </c>
      <c r="K1221" s="194" t="s">
        <v>3071</v>
      </c>
      <c r="L1221" s="194" t="s">
        <v>9276</v>
      </c>
      <c r="M1221" s="194" t="s">
        <v>3072</v>
      </c>
      <c r="N1221" s="194" t="s">
        <v>20</v>
      </c>
      <c r="O1221" s="191">
        <v>0</v>
      </c>
      <c r="P1221" s="194" t="s">
        <v>9756</v>
      </c>
      <c r="Q1221" s="194" t="s">
        <v>329</v>
      </c>
      <c r="R1221" s="194" t="s">
        <v>384</v>
      </c>
      <c r="S1221" s="194" t="s">
        <v>2425</v>
      </c>
    </row>
    <row r="1222" spans="1:19" hidden="1" outlineLevel="2" x14ac:dyDescent="0.25">
      <c r="A1222" s="194" t="s">
        <v>9757</v>
      </c>
      <c r="B1222" s="193">
        <v>41124</v>
      </c>
      <c r="C1222" s="194" t="s">
        <v>9978</v>
      </c>
      <c r="D1222" s="194" t="s">
        <v>8400</v>
      </c>
      <c r="E1222" s="194" t="s">
        <v>9274</v>
      </c>
      <c r="F1222" s="194" t="s">
        <v>9976</v>
      </c>
      <c r="G1222" s="191">
        <v>0</v>
      </c>
      <c r="H1222" s="192">
        <v>0.77</v>
      </c>
      <c r="I1222" s="191">
        <v>2012</v>
      </c>
      <c r="J1222" s="191">
        <v>159620</v>
      </c>
      <c r="K1222" s="194" t="s">
        <v>3071</v>
      </c>
      <c r="L1222" s="194" t="s">
        <v>9276</v>
      </c>
      <c r="M1222" s="194" t="s">
        <v>3072</v>
      </c>
      <c r="N1222" s="194" t="s">
        <v>20</v>
      </c>
      <c r="O1222" s="191">
        <v>0</v>
      </c>
      <c r="P1222" s="194" t="s">
        <v>9756</v>
      </c>
      <c r="Q1222" s="194" t="s">
        <v>329</v>
      </c>
      <c r="R1222" s="194" t="s">
        <v>384</v>
      </c>
      <c r="S1222" s="194" t="s">
        <v>2425</v>
      </c>
    </row>
    <row r="1223" spans="1:19" hidden="1" outlineLevel="2" x14ac:dyDescent="0.25">
      <c r="A1223" s="194" t="s">
        <v>9757</v>
      </c>
      <c r="B1223" s="193">
        <v>41142</v>
      </c>
      <c r="C1223" s="194" t="s">
        <v>9979</v>
      </c>
      <c r="D1223" s="194" t="s">
        <v>8400</v>
      </c>
      <c r="E1223" s="194" t="s">
        <v>9274</v>
      </c>
      <c r="F1223" s="194" t="s">
        <v>9976</v>
      </c>
      <c r="G1223" s="191">
        <v>0</v>
      </c>
      <c r="H1223" s="192">
        <v>3450</v>
      </c>
      <c r="I1223" s="191">
        <v>2012</v>
      </c>
      <c r="J1223" s="191">
        <v>162402</v>
      </c>
      <c r="K1223" s="194" t="s">
        <v>8505</v>
      </c>
      <c r="L1223" s="194" t="s">
        <v>9276</v>
      </c>
      <c r="M1223" s="194" t="s">
        <v>8506</v>
      </c>
      <c r="N1223" s="194" t="s">
        <v>20</v>
      </c>
      <c r="O1223" s="191">
        <v>0</v>
      </c>
      <c r="P1223" s="194" t="s">
        <v>9756</v>
      </c>
      <c r="Q1223" s="194" t="s">
        <v>329</v>
      </c>
      <c r="R1223" s="194" t="s">
        <v>384</v>
      </c>
      <c r="S1223" s="194" t="s">
        <v>2425</v>
      </c>
    </row>
    <row r="1224" spans="1:19" hidden="1" outlineLevel="2" x14ac:dyDescent="0.25">
      <c r="A1224" s="194" t="s">
        <v>9757</v>
      </c>
      <c r="B1224" s="193">
        <v>41142</v>
      </c>
      <c r="C1224" s="194" t="s">
        <v>9979</v>
      </c>
      <c r="D1224" s="194" t="s">
        <v>8400</v>
      </c>
      <c r="E1224" s="194" t="s">
        <v>9274</v>
      </c>
      <c r="F1224" s="194" t="s">
        <v>9976</v>
      </c>
      <c r="G1224" s="191">
        <v>0</v>
      </c>
      <c r="H1224" s="192">
        <v>391</v>
      </c>
      <c r="I1224" s="191">
        <v>2012</v>
      </c>
      <c r="J1224" s="191">
        <v>162402</v>
      </c>
      <c r="K1224" s="194" t="s">
        <v>8505</v>
      </c>
      <c r="L1224" s="194" t="s">
        <v>9276</v>
      </c>
      <c r="M1224" s="194" t="s">
        <v>8506</v>
      </c>
      <c r="N1224" s="194" t="s">
        <v>20</v>
      </c>
      <c r="O1224" s="191">
        <v>0</v>
      </c>
      <c r="P1224" s="194" t="s">
        <v>9756</v>
      </c>
      <c r="Q1224" s="194" t="s">
        <v>329</v>
      </c>
      <c r="R1224" s="194" t="s">
        <v>384</v>
      </c>
      <c r="S1224" s="194" t="s">
        <v>2425</v>
      </c>
    </row>
    <row r="1225" spans="1:19" hidden="1" outlineLevel="2" x14ac:dyDescent="0.25">
      <c r="A1225" s="194" t="s">
        <v>9757</v>
      </c>
      <c r="B1225" s="193">
        <v>41182</v>
      </c>
      <c r="C1225" s="194" t="s">
        <v>20</v>
      </c>
      <c r="D1225" s="194" t="s">
        <v>8400</v>
      </c>
      <c r="E1225" s="194" t="s">
        <v>20</v>
      </c>
      <c r="F1225" s="194" t="s">
        <v>9980</v>
      </c>
      <c r="G1225" s="191">
        <v>0</v>
      </c>
      <c r="H1225" s="192">
        <v>158.88</v>
      </c>
      <c r="I1225" s="191">
        <v>2012</v>
      </c>
      <c r="J1225" s="191">
        <v>170880</v>
      </c>
      <c r="K1225" s="194" t="s">
        <v>3077</v>
      </c>
      <c r="L1225" s="194" t="s">
        <v>20</v>
      </c>
      <c r="M1225" s="194" t="s">
        <v>3077</v>
      </c>
      <c r="N1225" s="194" t="s">
        <v>20</v>
      </c>
      <c r="O1225" s="191">
        <v>0</v>
      </c>
      <c r="P1225" s="194" t="s">
        <v>9756</v>
      </c>
      <c r="Q1225" s="194" t="s">
        <v>329</v>
      </c>
      <c r="R1225" s="194" t="s">
        <v>325</v>
      </c>
      <c r="S1225" s="194" t="s">
        <v>2425</v>
      </c>
    </row>
    <row r="1226" spans="1:19" hidden="1" outlineLevel="2" x14ac:dyDescent="0.25">
      <c r="A1226" s="194" t="s">
        <v>9757</v>
      </c>
      <c r="B1226" s="193">
        <v>41121</v>
      </c>
      <c r="C1226" s="194" t="s">
        <v>20</v>
      </c>
      <c r="D1226" s="194" t="s">
        <v>9981</v>
      </c>
      <c r="E1226" s="194" t="s">
        <v>20</v>
      </c>
      <c r="F1226" s="194" t="s">
        <v>9982</v>
      </c>
      <c r="G1226" s="191">
        <v>0</v>
      </c>
      <c r="H1226" s="192">
        <v>145.24</v>
      </c>
      <c r="I1226" s="191">
        <v>2012</v>
      </c>
      <c r="J1226" s="191">
        <v>154817</v>
      </c>
      <c r="K1226" s="194" t="s">
        <v>9761</v>
      </c>
      <c r="L1226" s="194" t="s">
        <v>20</v>
      </c>
      <c r="M1226" s="194" t="s">
        <v>9761</v>
      </c>
      <c r="N1226" s="194" t="s">
        <v>20</v>
      </c>
      <c r="O1226" s="191">
        <v>0</v>
      </c>
      <c r="P1226" s="194" t="s">
        <v>9756</v>
      </c>
      <c r="Q1226" s="194" t="s">
        <v>329</v>
      </c>
      <c r="R1226" s="194" t="s">
        <v>325</v>
      </c>
      <c r="S1226" s="194" t="s">
        <v>2425</v>
      </c>
    </row>
    <row r="1227" spans="1:19" outlineLevel="1" collapsed="1" x14ac:dyDescent="0.25">
      <c r="A1227" s="194" t="s">
        <v>9757</v>
      </c>
      <c r="B1227" s="193"/>
      <c r="C1227" s="194"/>
      <c r="D1227" s="195" t="s">
        <v>9983</v>
      </c>
      <c r="E1227" s="194"/>
      <c r="F1227" s="194"/>
      <c r="G1227" s="191"/>
      <c r="H1227" s="192">
        <v>10179.81</v>
      </c>
      <c r="I1227" s="191"/>
      <c r="J1227" s="191"/>
      <c r="K1227" s="194"/>
      <c r="L1227" s="194"/>
      <c r="M1227" s="194"/>
      <c r="N1227" s="194"/>
      <c r="O1227" s="191"/>
      <c r="P1227" s="194"/>
      <c r="Q1227" s="194"/>
      <c r="R1227" s="194"/>
      <c r="S1227" s="194"/>
    </row>
    <row r="1228" spans="1:19" hidden="1" outlineLevel="2" x14ac:dyDescent="0.25">
      <c r="A1228" s="194"/>
      <c r="B1228" s="193">
        <v>41182</v>
      </c>
      <c r="C1228" s="194" t="s">
        <v>20</v>
      </c>
      <c r="D1228" s="194" t="s">
        <v>8401</v>
      </c>
      <c r="E1228" s="194" t="s">
        <v>20</v>
      </c>
      <c r="F1228" s="194" t="s">
        <v>9984</v>
      </c>
      <c r="G1228" s="191">
        <v>0</v>
      </c>
      <c r="H1228" s="192">
        <v>93.8</v>
      </c>
      <c r="I1228" s="191">
        <v>2012</v>
      </c>
      <c r="J1228" s="191">
        <v>170881</v>
      </c>
      <c r="K1228" s="194" t="s">
        <v>3077</v>
      </c>
      <c r="L1228" s="194" t="s">
        <v>20</v>
      </c>
      <c r="M1228" s="194" t="s">
        <v>3077</v>
      </c>
      <c r="N1228" s="194" t="s">
        <v>20</v>
      </c>
      <c r="O1228" s="191">
        <v>0</v>
      </c>
      <c r="P1228" s="194" t="s">
        <v>9756</v>
      </c>
      <c r="Q1228" s="194" t="s">
        <v>329</v>
      </c>
      <c r="R1228" s="194" t="s">
        <v>325</v>
      </c>
      <c r="S1228" s="194" t="s">
        <v>2425</v>
      </c>
    </row>
    <row r="1229" spans="1:19" hidden="1" outlineLevel="2" x14ac:dyDescent="0.25">
      <c r="A1229" s="194" t="s">
        <v>9757</v>
      </c>
      <c r="B1229" s="193">
        <v>41121</v>
      </c>
      <c r="C1229" s="194" t="s">
        <v>20</v>
      </c>
      <c r="D1229" s="194" t="s">
        <v>9985</v>
      </c>
      <c r="E1229" s="194" t="s">
        <v>20</v>
      </c>
      <c r="F1229" s="194" t="s">
        <v>9986</v>
      </c>
      <c r="G1229" s="191">
        <v>0</v>
      </c>
      <c r="H1229" s="192">
        <v>5915.84</v>
      </c>
      <c r="I1229" s="191">
        <v>2012</v>
      </c>
      <c r="J1229" s="191">
        <v>154818</v>
      </c>
      <c r="K1229" s="194" t="s">
        <v>9761</v>
      </c>
      <c r="L1229" s="194" t="s">
        <v>20</v>
      </c>
      <c r="M1229" s="194" t="s">
        <v>9761</v>
      </c>
      <c r="N1229" s="194" t="s">
        <v>20</v>
      </c>
      <c r="O1229" s="191">
        <v>0</v>
      </c>
      <c r="P1229" s="194" t="s">
        <v>9756</v>
      </c>
      <c r="Q1229" s="194" t="s">
        <v>329</v>
      </c>
      <c r="R1229" s="194" t="s">
        <v>325</v>
      </c>
      <c r="S1229" s="194" t="s">
        <v>2425</v>
      </c>
    </row>
    <row r="1230" spans="1:19" outlineLevel="1" collapsed="1" x14ac:dyDescent="0.25">
      <c r="A1230" s="194" t="s">
        <v>9757</v>
      </c>
      <c r="B1230" s="193"/>
      <c r="C1230" s="194"/>
      <c r="D1230" s="195" t="s">
        <v>9987</v>
      </c>
      <c r="E1230" s="194"/>
      <c r="F1230" s="194"/>
      <c r="G1230" s="191"/>
      <c r="H1230" s="192">
        <v>6009.64</v>
      </c>
      <c r="I1230" s="191"/>
      <c r="J1230" s="191"/>
      <c r="K1230" s="194"/>
      <c r="L1230" s="194"/>
      <c r="M1230" s="194"/>
      <c r="N1230" s="194"/>
      <c r="O1230" s="191"/>
      <c r="P1230" s="194"/>
      <c r="Q1230" s="194"/>
      <c r="R1230" s="194"/>
      <c r="S1230" s="194"/>
    </row>
    <row r="1231" spans="1:19" hidden="1" outlineLevel="2" x14ac:dyDescent="0.25">
      <c r="A1231" s="194"/>
      <c r="B1231" s="193">
        <v>41102</v>
      </c>
      <c r="C1231" s="194" t="s">
        <v>9988</v>
      </c>
      <c r="D1231" s="194" t="s">
        <v>8402</v>
      </c>
      <c r="E1231" s="194" t="s">
        <v>9203</v>
      </c>
      <c r="F1231" s="194" t="s">
        <v>9989</v>
      </c>
      <c r="G1231" s="191">
        <v>0</v>
      </c>
      <c r="H1231" s="192">
        <v>23753</v>
      </c>
      <c r="I1231" s="191">
        <v>2012</v>
      </c>
      <c r="J1231" s="191">
        <v>154998</v>
      </c>
      <c r="K1231" s="194" t="s">
        <v>3140</v>
      </c>
      <c r="L1231" s="194" t="s">
        <v>9205</v>
      </c>
      <c r="M1231" s="194" t="s">
        <v>3142</v>
      </c>
      <c r="N1231" s="194" t="s">
        <v>20</v>
      </c>
      <c r="O1231" s="191">
        <v>0</v>
      </c>
      <c r="P1231" s="194" t="s">
        <v>9756</v>
      </c>
      <c r="Q1231" s="194" t="s">
        <v>329</v>
      </c>
      <c r="R1231" s="194" t="s">
        <v>384</v>
      </c>
      <c r="S1231" s="194" t="s">
        <v>2425</v>
      </c>
    </row>
    <row r="1232" spans="1:19" hidden="1" outlineLevel="2" x14ac:dyDescent="0.25">
      <c r="A1232" s="194" t="s">
        <v>9757</v>
      </c>
      <c r="B1232" s="193">
        <v>41102</v>
      </c>
      <c r="C1232" s="194" t="s">
        <v>9988</v>
      </c>
      <c r="D1232" s="194" t="s">
        <v>8402</v>
      </c>
      <c r="E1232" s="194" t="s">
        <v>9203</v>
      </c>
      <c r="F1232" s="194" t="s">
        <v>9989</v>
      </c>
      <c r="G1232" s="191">
        <v>0</v>
      </c>
      <c r="H1232" s="192">
        <v>0.17</v>
      </c>
      <c r="I1232" s="191">
        <v>2012</v>
      </c>
      <c r="J1232" s="191">
        <v>154998</v>
      </c>
      <c r="K1232" s="194" t="s">
        <v>3140</v>
      </c>
      <c r="L1232" s="194" t="s">
        <v>9205</v>
      </c>
      <c r="M1232" s="194" t="s">
        <v>3142</v>
      </c>
      <c r="N1232" s="194" t="s">
        <v>20</v>
      </c>
      <c r="O1232" s="191">
        <v>0</v>
      </c>
      <c r="P1232" s="194" t="s">
        <v>9756</v>
      </c>
      <c r="Q1232" s="194" t="s">
        <v>329</v>
      </c>
      <c r="R1232" s="194" t="s">
        <v>384</v>
      </c>
      <c r="S1232" s="194" t="s">
        <v>2425</v>
      </c>
    </row>
    <row r="1233" spans="1:19" hidden="1" outlineLevel="2" x14ac:dyDescent="0.25">
      <c r="A1233" s="194" t="s">
        <v>9757</v>
      </c>
      <c r="B1233" s="193">
        <v>41102</v>
      </c>
      <c r="C1233" s="194" t="s">
        <v>9990</v>
      </c>
      <c r="D1233" s="194" t="s">
        <v>8402</v>
      </c>
      <c r="E1233" s="194" t="s">
        <v>9203</v>
      </c>
      <c r="F1233" s="194" t="s">
        <v>9989</v>
      </c>
      <c r="G1233" s="191">
        <v>0</v>
      </c>
      <c r="H1233" s="192">
        <v>2275.1</v>
      </c>
      <c r="I1233" s="191">
        <v>2012</v>
      </c>
      <c r="J1233" s="191">
        <v>155021</v>
      </c>
      <c r="K1233" s="194" t="s">
        <v>3140</v>
      </c>
      <c r="L1233" s="194" t="s">
        <v>9205</v>
      </c>
      <c r="M1233" s="194" t="s">
        <v>3142</v>
      </c>
      <c r="N1233" s="194" t="s">
        <v>20</v>
      </c>
      <c r="O1233" s="191">
        <v>0</v>
      </c>
      <c r="P1233" s="194" t="s">
        <v>9756</v>
      </c>
      <c r="Q1233" s="194" t="s">
        <v>329</v>
      </c>
      <c r="R1233" s="194" t="s">
        <v>384</v>
      </c>
      <c r="S1233" s="194" t="s">
        <v>2425</v>
      </c>
    </row>
    <row r="1234" spans="1:19" hidden="1" outlineLevel="2" x14ac:dyDescent="0.25">
      <c r="A1234" s="194" t="s">
        <v>9757</v>
      </c>
      <c r="B1234" s="193">
        <v>41120</v>
      </c>
      <c r="C1234" s="194" t="s">
        <v>9991</v>
      </c>
      <c r="D1234" s="194" t="s">
        <v>8402</v>
      </c>
      <c r="E1234" s="194" t="s">
        <v>9753</v>
      </c>
      <c r="F1234" s="194" t="s">
        <v>9992</v>
      </c>
      <c r="G1234" s="191">
        <v>0</v>
      </c>
      <c r="H1234" s="192">
        <v>97.46</v>
      </c>
      <c r="I1234" s="191">
        <v>2012</v>
      </c>
      <c r="J1234" s="191">
        <v>158904</v>
      </c>
      <c r="K1234" s="194" t="s">
        <v>3086</v>
      </c>
      <c r="L1234" s="194" t="s">
        <v>9755</v>
      </c>
      <c r="M1234" s="194" t="s">
        <v>3087</v>
      </c>
      <c r="N1234" s="194" t="s">
        <v>20</v>
      </c>
      <c r="O1234" s="191">
        <v>0</v>
      </c>
      <c r="P1234" s="194" t="s">
        <v>9756</v>
      </c>
      <c r="Q1234" s="194" t="s">
        <v>329</v>
      </c>
      <c r="R1234" s="194" t="s">
        <v>827</v>
      </c>
      <c r="S1234" s="194" t="s">
        <v>2425</v>
      </c>
    </row>
    <row r="1235" spans="1:19" hidden="1" outlineLevel="2" x14ac:dyDescent="0.25">
      <c r="A1235" s="194" t="s">
        <v>9757</v>
      </c>
      <c r="B1235" s="193">
        <v>41182</v>
      </c>
      <c r="C1235" s="194" t="s">
        <v>20</v>
      </c>
      <c r="D1235" s="194" t="s">
        <v>8402</v>
      </c>
      <c r="E1235" s="194" t="s">
        <v>20</v>
      </c>
      <c r="F1235" s="194" t="s">
        <v>9993</v>
      </c>
      <c r="G1235" s="191">
        <v>0</v>
      </c>
      <c r="H1235" s="192">
        <v>414.23</v>
      </c>
      <c r="I1235" s="191">
        <v>2012</v>
      </c>
      <c r="J1235" s="191">
        <v>170882</v>
      </c>
      <c r="K1235" s="194" t="s">
        <v>3077</v>
      </c>
      <c r="L1235" s="194" t="s">
        <v>20</v>
      </c>
      <c r="M1235" s="194" t="s">
        <v>3077</v>
      </c>
      <c r="N1235" s="194" t="s">
        <v>20</v>
      </c>
      <c r="O1235" s="191">
        <v>0</v>
      </c>
      <c r="P1235" s="194" t="s">
        <v>9756</v>
      </c>
      <c r="Q1235" s="194" t="s">
        <v>329</v>
      </c>
      <c r="R1235" s="194" t="s">
        <v>325</v>
      </c>
      <c r="S1235" s="194" t="s">
        <v>2425</v>
      </c>
    </row>
    <row r="1236" spans="1:19" outlineLevel="1" collapsed="1" x14ac:dyDescent="0.25">
      <c r="A1236" s="194" t="s">
        <v>9757</v>
      </c>
      <c r="B1236" s="193"/>
      <c r="C1236" s="194"/>
      <c r="D1236" s="195" t="s">
        <v>9994</v>
      </c>
      <c r="E1236" s="194"/>
      <c r="F1236" s="194"/>
      <c r="G1236" s="191"/>
      <c r="H1236" s="192">
        <v>26539.959999999995</v>
      </c>
      <c r="I1236" s="191"/>
      <c r="J1236" s="191"/>
      <c r="K1236" s="194"/>
      <c r="L1236" s="194"/>
      <c r="M1236" s="194"/>
      <c r="N1236" s="194"/>
      <c r="O1236" s="191"/>
      <c r="P1236" s="194"/>
      <c r="Q1236" s="194"/>
      <c r="R1236" s="194"/>
      <c r="S1236" s="194"/>
    </row>
    <row r="1237" spans="1:19" hidden="1" outlineLevel="2" x14ac:dyDescent="0.25">
      <c r="A1237" s="194"/>
      <c r="B1237" s="193">
        <v>41120</v>
      </c>
      <c r="C1237" s="194" t="s">
        <v>9995</v>
      </c>
      <c r="D1237" s="194" t="s">
        <v>8403</v>
      </c>
      <c r="E1237" s="194" t="s">
        <v>9753</v>
      </c>
      <c r="F1237" s="194" t="s">
        <v>9996</v>
      </c>
      <c r="G1237" s="191">
        <v>0</v>
      </c>
      <c r="H1237" s="192">
        <v>340.11</v>
      </c>
      <c r="I1237" s="191">
        <v>2012</v>
      </c>
      <c r="J1237" s="191">
        <v>158905</v>
      </c>
      <c r="K1237" s="194" t="s">
        <v>3086</v>
      </c>
      <c r="L1237" s="194" t="s">
        <v>9755</v>
      </c>
      <c r="M1237" s="194" t="s">
        <v>3087</v>
      </c>
      <c r="N1237" s="194" t="s">
        <v>20</v>
      </c>
      <c r="O1237" s="191">
        <v>0</v>
      </c>
      <c r="P1237" s="194" t="s">
        <v>9756</v>
      </c>
      <c r="Q1237" s="194" t="s">
        <v>329</v>
      </c>
      <c r="R1237" s="194" t="s">
        <v>827</v>
      </c>
      <c r="S1237" s="194" t="s">
        <v>2425</v>
      </c>
    </row>
    <row r="1238" spans="1:19" hidden="1" outlineLevel="2" x14ac:dyDescent="0.25">
      <c r="A1238" s="194" t="s">
        <v>9757</v>
      </c>
      <c r="B1238" s="193">
        <v>41126</v>
      </c>
      <c r="C1238" s="194" t="s">
        <v>9997</v>
      </c>
      <c r="D1238" s="194" t="s">
        <v>8403</v>
      </c>
      <c r="E1238" s="194" t="s">
        <v>427</v>
      </c>
      <c r="F1238" s="194" t="s">
        <v>8403</v>
      </c>
      <c r="G1238" s="191">
        <v>0</v>
      </c>
      <c r="H1238" s="192">
        <v>18.75</v>
      </c>
      <c r="I1238" s="191">
        <v>2012</v>
      </c>
      <c r="J1238" s="191">
        <v>159515</v>
      </c>
      <c r="K1238" s="194" t="s">
        <v>3209</v>
      </c>
      <c r="L1238" s="194" t="s">
        <v>428</v>
      </c>
      <c r="M1238" s="194" t="s">
        <v>3210</v>
      </c>
      <c r="N1238" s="194" t="s">
        <v>20</v>
      </c>
      <c r="O1238" s="191">
        <v>0</v>
      </c>
      <c r="P1238" s="194" t="s">
        <v>9756</v>
      </c>
      <c r="Q1238" s="194" t="s">
        <v>329</v>
      </c>
      <c r="R1238" s="194" t="s">
        <v>367</v>
      </c>
      <c r="S1238" s="194" t="s">
        <v>2425</v>
      </c>
    </row>
    <row r="1239" spans="1:19" hidden="1" outlineLevel="2" x14ac:dyDescent="0.25">
      <c r="A1239" s="194" t="s">
        <v>9757</v>
      </c>
      <c r="B1239" s="193">
        <v>41144</v>
      </c>
      <c r="C1239" s="194" t="s">
        <v>9998</v>
      </c>
      <c r="D1239" s="194" t="s">
        <v>8403</v>
      </c>
      <c r="E1239" s="194" t="s">
        <v>427</v>
      </c>
      <c r="F1239" s="194" t="s">
        <v>8403</v>
      </c>
      <c r="G1239" s="191">
        <v>0</v>
      </c>
      <c r="H1239" s="192">
        <v>37.5</v>
      </c>
      <c r="I1239" s="191">
        <v>2012</v>
      </c>
      <c r="J1239" s="191">
        <v>162617</v>
      </c>
      <c r="K1239" s="194" t="s">
        <v>3219</v>
      </c>
      <c r="L1239" s="194" t="s">
        <v>428</v>
      </c>
      <c r="M1239" s="194" t="s">
        <v>3220</v>
      </c>
      <c r="N1239" s="194" t="s">
        <v>20</v>
      </c>
      <c r="O1239" s="191">
        <v>0</v>
      </c>
      <c r="P1239" s="194" t="s">
        <v>9756</v>
      </c>
      <c r="Q1239" s="194" t="s">
        <v>329</v>
      </c>
      <c r="R1239" s="194" t="s">
        <v>367</v>
      </c>
      <c r="S1239" s="194" t="s">
        <v>2425</v>
      </c>
    </row>
    <row r="1240" spans="1:19" hidden="1" outlineLevel="2" x14ac:dyDescent="0.25">
      <c r="A1240" s="194" t="s">
        <v>9757</v>
      </c>
      <c r="B1240" s="193">
        <v>41149</v>
      </c>
      <c r="C1240" s="194" t="s">
        <v>9999</v>
      </c>
      <c r="D1240" s="194" t="s">
        <v>8403</v>
      </c>
      <c r="E1240" s="194" t="s">
        <v>9753</v>
      </c>
      <c r="F1240" s="194" t="s">
        <v>9996</v>
      </c>
      <c r="G1240" s="191">
        <v>0</v>
      </c>
      <c r="H1240" s="192">
        <v>739.67</v>
      </c>
      <c r="I1240" s="191">
        <v>2012</v>
      </c>
      <c r="J1240" s="191">
        <v>165300</v>
      </c>
      <c r="K1240" s="194" t="s">
        <v>3088</v>
      </c>
      <c r="L1240" s="194" t="s">
        <v>9755</v>
      </c>
      <c r="M1240" s="194" t="s">
        <v>3089</v>
      </c>
      <c r="N1240" s="194" t="s">
        <v>20</v>
      </c>
      <c r="O1240" s="191">
        <v>0</v>
      </c>
      <c r="P1240" s="194" t="s">
        <v>9756</v>
      </c>
      <c r="Q1240" s="194" t="s">
        <v>329</v>
      </c>
      <c r="R1240" s="194" t="s">
        <v>827</v>
      </c>
      <c r="S1240" s="194" t="s">
        <v>2425</v>
      </c>
    </row>
    <row r="1241" spans="1:19" hidden="1" outlineLevel="2" x14ac:dyDescent="0.25">
      <c r="A1241" s="194" t="s">
        <v>9757</v>
      </c>
      <c r="B1241" s="193">
        <v>41162</v>
      </c>
      <c r="C1241" s="194" t="s">
        <v>10000</v>
      </c>
      <c r="D1241" s="194" t="s">
        <v>8403</v>
      </c>
      <c r="E1241" s="194" t="s">
        <v>427</v>
      </c>
      <c r="F1241" s="194" t="s">
        <v>8403</v>
      </c>
      <c r="G1241" s="191">
        <v>0</v>
      </c>
      <c r="H1241" s="192">
        <v>56.25</v>
      </c>
      <c r="I1241" s="191">
        <v>2012</v>
      </c>
      <c r="J1241" s="191">
        <v>166511</v>
      </c>
      <c r="K1241" s="194" t="s">
        <v>8570</v>
      </c>
      <c r="L1241" s="194" t="s">
        <v>428</v>
      </c>
      <c r="M1241" s="194" t="s">
        <v>8571</v>
      </c>
      <c r="N1241" s="194" t="s">
        <v>20</v>
      </c>
      <c r="O1241" s="191">
        <v>0</v>
      </c>
      <c r="P1241" s="194" t="s">
        <v>9756</v>
      </c>
      <c r="Q1241" s="194" t="s">
        <v>329</v>
      </c>
      <c r="R1241" s="194" t="s">
        <v>367</v>
      </c>
      <c r="S1241" s="194" t="s">
        <v>2425</v>
      </c>
    </row>
    <row r="1242" spans="1:19" hidden="1" outlineLevel="2" x14ac:dyDescent="0.25">
      <c r="A1242" s="194" t="s">
        <v>9757</v>
      </c>
      <c r="B1242" s="193">
        <v>41176</v>
      </c>
      <c r="C1242" s="194" t="s">
        <v>10001</v>
      </c>
      <c r="D1242" s="194" t="s">
        <v>8403</v>
      </c>
      <c r="E1242" s="194" t="s">
        <v>3745</v>
      </c>
      <c r="F1242" s="194" t="s">
        <v>8403</v>
      </c>
      <c r="G1242" s="191">
        <v>0</v>
      </c>
      <c r="H1242" s="192">
        <v>105.45</v>
      </c>
      <c r="I1242" s="191">
        <v>2012</v>
      </c>
      <c r="J1242" s="191">
        <v>169101</v>
      </c>
      <c r="K1242" s="194" t="s">
        <v>9795</v>
      </c>
      <c r="L1242" s="194" t="s">
        <v>3746</v>
      </c>
      <c r="M1242" s="194" t="s">
        <v>9796</v>
      </c>
      <c r="N1242" s="194" t="s">
        <v>20</v>
      </c>
      <c r="O1242" s="191">
        <v>0</v>
      </c>
      <c r="P1242" s="194" t="s">
        <v>9756</v>
      </c>
      <c r="Q1242" s="194" t="s">
        <v>329</v>
      </c>
      <c r="R1242" s="194" t="s">
        <v>367</v>
      </c>
      <c r="S1242" s="194" t="s">
        <v>2425</v>
      </c>
    </row>
    <row r="1243" spans="1:19" hidden="1" outlineLevel="2" x14ac:dyDescent="0.25">
      <c r="A1243" s="194" t="s">
        <v>9757</v>
      </c>
      <c r="B1243" s="193">
        <v>41179</v>
      </c>
      <c r="C1243" s="194" t="s">
        <v>10002</v>
      </c>
      <c r="D1243" s="194" t="s">
        <v>8403</v>
      </c>
      <c r="E1243" s="194" t="s">
        <v>9753</v>
      </c>
      <c r="F1243" s="194" t="s">
        <v>9996</v>
      </c>
      <c r="G1243" s="191">
        <v>0</v>
      </c>
      <c r="H1243" s="192">
        <v>573.30999999999995</v>
      </c>
      <c r="I1243" s="191">
        <v>2012</v>
      </c>
      <c r="J1243" s="191">
        <v>170347</v>
      </c>
      <c r="K1243" s="194" t="s">
        <v>3094</v>
      </c>
      <c r="L1243" s="194" t="s">
        <v>9755</v>
      </c>
      <c r="M1243" s="194" t="s">
        <v>3095</v>
      </c>
      <c r="N1243" s="194" t="s">
        <v>20</v>
      </c>
      <c r="O1243" s="191">
        <v>0</v>
      </c>
      <c r="P1243" s="194" t="s">
        <v>9756</v>
      </c>
      <c r="Q1243" s="194" t="s">
        <v>329</v>
      </c>
      <c r="R1243" s="194" t="s">
        <v>827</v>
      </c>
      <c r="S1243" s="194" t="s">
        <v>2425</v>
      </c>
    </row>
    <row r="1244" spans="1:19" hidden="1" outlineLevel="2" x14ac:dyDescent="0.25">
      <c r="A1244" s="194" t="s">
        <v>9757</v>
      </c>
      <c r="B1244" s="193">
        <v>41182</v>
      </c>
      <c r="C1244" s="194" t="s">
        <v>20</v>
      </c>
      <c r="D1244" s="194" t="s">
        <v>8403</v>
      </c>
      <c r="E1244" s="194" t="s">
        <v>20</v>
      </c>
      <c r="F1244" s="194" t="s">
        <v>10003</v>
      </c>
      <c r="G1244" s="191">
        <v>0</v>
      </c>
      <c r="H1244" s="192">
        <v>29.67</v>
      </c>
      <c r="I1244" s="191">
        <v>2012</v>
      </c>
      <c r="J1244" s="191">
        <v>170883</v>
      </c>
      <c r="K1244" s="194" t="s">
        <v>3077</v>
      </c>
      <c r="L1244" s="194" t="s">
        <v>20</v>
      </c>
      <c r="M1244" s="194" t="s">
        <v>3077</v>
      </c>
      <c r="N1244" s="194" t="s">
        <v>20</v>
      </c>
      <c r="O1244" s="191">
        <v>0</v>
      </c>
      <c r="P1244" s="194" t="s">
        <v>9756</v>
      </c>
      <c r="Q1244" s="194" t="s">
        <v>329</v>
      </c>
      <c r="R1244" s="194" t="s">
        <v>325</v>
      </c>
      <c r="S1244" s="194" t="s">
        <v>2425</v>
      </c>
    </row>
    <row r="1245" spans="1:19" outlineLevel="1" collapsed="1" x14ac:dyDescent="0.25">
      <c r="A1245" s="194" t="s">
        <v>9757</v>
      </c>
      <c r="B1245" s="193"/>
      <c r="C1245" s="194"/>
      <c r="D1245" s="195" t="s">
        <v>10004</v>
      </c>
      <c r="E1245" s="194"/>
      <c r="F1245" s="194"/>
      <c r="G1245" s="191"/>
      <c r="H1245" s="192">
        <v>1900.71</v>
      </c>
      <c r="I1245" s="191"/>
      <c r="J1245" s="191"/>
      <c r="K1245" s="194"/>
      <c r="L1245" s="194"/>
      <c r="M1245" s="194"/>
      <c r="N1245" s="194"/>
      <c r="O1245" s="191"/>
      <c r="P1245" s="194"/>
      <c r="Q1245" s="194"/>
      <c r="R1245" s="194"/>
      <c r="S1245" s="194"/>
    </row>
    <row r="1246" spans="1:19" hidden="1" outlineLevel="2" x14ac:dyDescent="0.25">
      <c r="A1246" s="194"/>
      <c r="B1246" s="193">
        <v>41120</v>
      </c>
      <c r="C1246" s="194" t="s">
        <v>10005</v>
      </c>
      <c r="D1246" s="194" t="s">
        <v>8404</v>
      </c>
      <c r="E1246" s="194" t="s">
        <v>9753</v>
      </c>
      <c r="F1246" s="194" t="s">
        <v>10006</v>
      </c>
      <c r="G1246" s="191">
        <v>0</v>
      </c>
      <c r="H1246" s="192">
        <v>730.91</v>
      </c>
      <c r="I1246" s="191">
        <v>2012</v>
      </c>
      <c r="J1246" s="191">
        <v>158906</v>
      </c>
      <c r="K1246" s="194" t="s">
        <v>3086</v>
      </c>
      <c r="L1246" s="194" t="s">
        <v>9755</v>
      </c>
      <c r="M1246" s="194" t="s">
        <v>3087</v>
      </c>
      <c r="N1246" s="194" t="s">
        <v>20</v>
      </c>
      <c r="O1246" s="191">
        <v>0</v>
      </c>
      <c r="P1246" s="194" t="s">
        <v>9756</v>
      </c>
      <c r="Q1246" s="194" t="s">
        <v>329</v>
      </c>
      <c r="R1246" s="194" t="s">
        <v>827</v>
      </c>
      <c r="S1246" s="194" t="s">
        <v>2425</v>
      </c>
    </row>
    <row r="1247" spans="1:19" hidden="1" outlineLevel="2" x14ac:dyDescent="0.25">
      <c r="A1247" s="194" t="s">
        <v>9757</v>
      </c>
      <c r="B1247" s="193">
        <v>41149</v>
      </c>
      <c r="C1247" s="194" t="s">
        <v>10007</v>
      </c>
      <c r="D1247" s="194" t="s">
        <v>8404</v>
      </c>
      <c r="E1247" s="194" t="s">
        <v>9753</v>
      </c>
      <c r="F1247" s="194" t="s">
        <v>10006</v>
      </c>
      <c r="G1247" s="191">
        <v>0</v>
      </c>
      <c r="H1247" s="192">
        <v>555.96</v>
      </c>
      <c r="I1247" s="191">
        <v>2012</v>
      </c>
      <c r="J1247" s="191">
        <v>165299</v>
      </c>
      <c r="K1247" s="194" t="s">
        <v>3088</v>
      </c>
      <c r="L1247" s="194" t="s">
        <v>9755</v>
      </c>
      <c r="M1247" s="194" t="s">
        <v>3089</v>
      </c>
      <c r="N1247" s="194" t="s">
        <v>20</v>
      </c>
      <c r="O1247" s="191">
        <v>0</v>
      </c>
      <c r="P1247" s="194" t="s">
        <v>9756</v>
      </c>
      <c r="Q1247" s="194" t="s">
        <v>329</v>
      </c>
      <c r="R1247" s="194" t="s">
        <v>827</v>
      </c>
      <c r="S1247" s="194" t="s">
        <v>2425</v>
      </c>
    </row>
    <row r="1248" spans="1:19" hidden="1" outlineLevel="2" x14ac:dyDescent="0.25">
      <c r="A1248" s="194" t="s">
        <v>9757</v>
      </c>
      <c r="B1248" s="193">
        <v>41176</v>
      </c>
      <c r="C1248" s="194" t="s">
        <v>10008</v>
      </c>
      <c r="D1248" s="194" t="s">
        <v>8404</v>
      </c>
      <c r="E1248" s="194" t="s">
        <v>3745</v>
      </c>
      <c r="F1248" s="194" t="s">
        <v>8404</v>
      </c>
      <c r="G1248" s="191">
        <v>0</v>
      </c>
      <c r="H1248" s="192">
        <v>47.73</v>
      </c>
      <c r="I1248" s="191">
        <v>2012</v>
      </c>
      <c r="J1248" s="191">
        <v>169121</v>
      </c>
      <c r="K1248" s="194" t="s">
        <v>9795</v>
      </c>
      <c r="L1248" s="194" t="s">
        <v>3746</v>
      </c>
      <c r="M1248" s="194" t="s">
        <v>9796</v>
      </c>
      <c r="N1248" s="194" t="s">
        <v>20</v>
      </c>
      <c r="O1248" s="191">
        <v>0</v>
      </c>
      <c r="P1248" s="194" t="s">
        <v>9756</v>
      </c>
      <c r="Q1248" s="194" t="s">
        <v>329</v>
      </c>
      <c r="R1248" s="194" t="s">
        <v>367</v>
      </c>
      <c r="S1248" s="194" t="s">
        <v>2425</v>
      </c>
    </row>
    <row r="1249" spans="1:19" hidden="1" outlineLevel="2" x14ac:dyDescent="0.25">
      <c r="A1249" s="194" t="s">
        <v>9757</v>
      </c>
      <c r="B1249" s="193">
        <v>41179</v>
      </c>
      <c r="C1249" s="194" t="s">
        <v>10009</v>
      </c>
      <c r="D1249" s="194" t="s">
        <v>8404</v>
      </c>
      <c r="E1249" s="194" t="s">
        <v>9753</v>
      </c>
      <c r="F1249" s="194" t="s">
        <v>10006</v>
      </c>
      <c r="G1249" s="191">
        <v>0</v>
      </c>
      <c r="H1249" s="192">
        <v>465.97</v>
      </c>
      <c r="I1249" s="191">
        <v>2012</v>
      </c>
      <c r="J1249" s="191">
        <v>170348</v>
      </c>
      <c r="K1249" s="194" t="s">
        <v>3094</v>
      </c>
      <c r="L1249" s="194" t="s">
        <v>9755</v>
      </c>
      <c r="M1249" s="194" t="s">
        <v>3095</v>
      </c>
      <c r="N1249" s="194" t="s">
        <v>20</v>
      </c>
      <c r="O1249" s="191">
        <v>0</v>
      </c>
      <c r="P1249" s="194" t="s">
        <v>9756</v>
      </c>
      <c r="Q1249" s="194" t="s">
        <v>329</v>
      </c>
      <c r="R1249" s="194" t="s">
        <v>827</v>
      </c>
      <c r="S1249" s="194" t="s">
        <v>2425</v>
      </c>
    </row>
    <row r="1250" spans="1:19" hidden="1" outlineLevel="2" x14ac:dyDescent="0.25">
      <c r="A1250" s="194" t="s">
        <v>9757</v>
      </c>
      <c r="B1250" s="193">
        <v>41182</v>
      </c>
      <c r="C1250" s="194" t="s">
        <v>20</v>
      </c>
      <c r="D1250" s="194" t="s">
        <v>8404</v>
      </c>
      <c r="E1250" s="194" t="s">
        <v>20</v>
      </c>
      <c r="F1250" s="194" t="s">
        <v>10010</v>
      </c>
      <c r="G1250" s="191">
        <v>0</v>
      </c>
      <c r="H1250" s="192">
        <v>28.55</v>
      </c>
      <c r="I1250" s="191">
        <v>2012</v>
      </c>
      <c r="J1250" s="191">
        <v>170884</v>
      </c>
      <c r="K1250" s="194" t="s">
        <v>3077</v>
      </c>
      <c r="L1250" s="194" t="s">
        <v>20</v>
      </c>
      <c r="M1250" s="194" t="s">
        <v>3077</v>
      </c>
      <c r="N1250" s="194" t="s">
        <v>20</v>
      </c>
      <c r="O1250" s="191">
        <v>0</v>
      </c>
      <c r="P1250" s="194" t="s">
        <v>9756</v>
      </c>
      <c r="Q1250" s="194" t="s">
        <v>329</v>
      </c>
      <c r="R1250" s="194" t="s">
        <v>325</v>
      </c>
      <c r="S1250" s="194" t="s">
        <v>2425</v>
      </c>
    </row>
    <row r="1251" spans="1:19" outlineLevel="1" collapsed="1" x14ac:dyDescent="0.25">
      <c r="A1251" s="194" t="s">
        <v>9757</v>
      </c>
      <c r="B1251" s="193"/>
      <c r="C1251" s="194"/>
      <c r="D1251" s="195" t="s">
        <v>10011</v>
      </c>
      <c r="E1251" s="194"/>
      <c r="F1251" s="194"/>
      <c r="G1251" s="191"/>
      <c r="H1251" s="192">
        <v>1829.12</v>
      </c>
      <c r="I1251" s="191"/>
      <c r="J1251" s="191"/>
      <c r="K1251" s="194"/>
      <c r="L1251" s="194"/>
      <c r="M1251" s="194"/>
      <c r="N1251" s="194"/>
      <c r="O1251" s="191"/>
      <c r="P1251" s="194"/>
      <c r="Q1251" s="194"/>
      <c r="R1251" s="194"/>
      <c r="S1251" s="194"/>
    </row>
    <row r="1252" spans="1:19" hidden="1" outlineLevel="2" x14ac:dyDescent="0.25">
      <c r="A1252" s="194"/>
      <c r="B1252" s="193">
        <v>41121</v>
      </c>
      <c r="C1252" s="194" t="s">
        <v>20</v>
      </c>
      <c r="D1252" s="194" t="s">
        <v>8405</v>
      </c>
      <c r="E1252" s="194" t="s">
        <v>20</v>
      </c>
      <c r="F1252" s="194" t="s">
        <v>10012</v>
      </c>
      <c r="G1252" s="191">
        <v>0</v>
      </c>
      <c r="H1252" s="192">
        <v>3417.24</v>
      </c>
      <c r="I1252" s="191">
        <v>2012</v>
      </c>
      <c r="J1252" s="191">
        <v>154808</v>
      </c>
      <c r="K1252" s="194" t="s">
        <v>9761</v>
      </c>
      <c r="L1252" s="194" t="s">
        <v>20</v>
      </c>
      <c r="M1252" s="194" t="s">
        <v>9761</v>
      </c>
      <c r="N1252" s="194" t="s">
        <v>20</v>
      </c>
      <c r="O1252" s="191">
        <v>0</v>
      </c>
      <c r="P1252" s="194" t="s">
        <v>9756</v>
      </c>
      <c r="Q1252" s="194" t="s">
        <v>329</v>
      </c>
      <c r="R1252" s="194" t="s">
        <v>325</v>
      </c>
      <c r="S1252" s="194" t="s">
        <v>2425</v>
      </c>
    </row>
    <row r="1253" spans="1:19" outlineLevel="1" collapsed="1" x14ac:dyDescent="0.25">
      <c r="A1253" s="194" t="s">
        <v>9757</v>
      </c>
      <c r="B1253" s="193"/>
      <c r="C1253" s="194"/>
      <c r="D1253" s="195" t="s">
        <v>10013</v>
      </c>
      <c r="E1253" s="194"/>
      <c r="F1253" s="194"/>
      <c r="G1253" s="191"/>
      <c r="H1253" s="192">
        <v>3417.24</v>
      </c>
      <c r="I1253" s="191"/>
      <c r="J1253" s="191"/>
      <c r="K1253" s="194"/>
      <c r="L1253" s="194"/>
      <c r="M1253" s="194"/>
      <c r="N1253" s="194"/>
      <c r="O1253" s="191"/>
      <c r="P1253" s="194"/>
      <c r="Q1253" s="194"/>
      <c r="R1253" s="194"/>
      <c r="S1253" s="194"/>
    </row>
    <row r="1254" spans="1:19" hidden="1" outlineLevel="2" x14ac:dyDescent="0.25">
      <c r="A1254" s="194"/>
      <c r="B1254" s="193">
        <v>41120</v>
      </c>
      <c r="C1254" s="194" t="s">
        <v>10014</v>
      </c>
      <c r="D1254" s="194" t="s">
        <v>10015</v>
      </c>
      <c r="E1254" s="194" t="s">
        <v>9753</v>
      </c>
      <c r="F1254" s="194" t="s">
        <v>10016</v>
      </c>
      <c r="G1254" s="191">
        <v>0</v>
      </c>
      <c r="H1254" s="192">
        <v>358.53</v>
      </c>
      <c r="I1254" s="191">
        <v>2012</v>
      </c>
      <c r="J1254" s="191">
        <v>158907</v>
      </c>
      <c r="K1254" s="194" t="s">
        <v>3086</v>
      </c>
      <c r="L1254" s="194" t="s">
        <v>9755</v>
      </c>
      <c r="M1254" s="194" t="s">
        <v>3087</v>
      </c>
      <c r="N1254" s="194" t="s">
        <v>20</v>
      </c>
      <c r="O1254" s="191">
        <v>0</v>
      </c>
      <c r="P1254" s="194" t="s">
        <v>9756</v>
      </c>
      <c r="Q1254" s="194" t="s">
        <v>329</v>
      </c>
      <c r="R1254" s="194" t="s">
        <v>827</v>
      </c>
      <c r="S1254" s="194" t="s">
        <v>2425</v>
      </c>
    </row>
    <row r="1255" spans="1:19" hidden="1" outlineLevel="2" x14ac:dyDescent="0.25">
      <c r="A1255" s="194" t="s">
        <v>9757</v>
      </c>
      <c r="B1255" s="193">
        <v>41144</v>
      </c>
      <c r="C1255" s="194" t="s">
        <v>10017</v>
      </c>
      <c r="D1255" s="194" t="s">
        <v>10015</v>
      </c>
      <c r="E1255" s="194" t="s">
        <v>3745</v>
      </c>
      <c r="F1255" s="194" t="s">
        <v>10015</v>
      </c>
      <c r="G1255" s="191">
        <v>0</v>
      </c>
      <c r="H1255" s="192">
        <v>14.72</v>
      </c>
      <c r="I1255" s="191">
        <v>2012</v>
      </c>
      <c r="J1255" s="191">
        <v>162631</v>
      </c>
      <c r="K1255" s="194" t="s">
        <v>3219</v>
      </c>
      <c r="L1255" s="194" t="s">
        <v>3746</v>
      </c>
      <c r="M1255" s="194" t="s">
        <v>3220</v>
      </c>
      <c r="N1255" s="194" t="s">
        <v>20</v>
      </c>
      <c r="O1255" s="191">
        <v>0</v>
      </c>
      <c r="P1255" s="194" t="s">
        <v>9756</v>
      </c>
      <c r="Q1255" s="194" t="s">
        <v>329</v>
      </c>
      <c r="R1255" s="194" t="s">
        <v>367</v>
      </c>
      <c r="S1255" s="194" t="s">
        <v>2425</v>
      </c>
    </row>
    <row r="1256" spans="1:19" hidden="1" outlineLevel="2" x14ac:dyDescent="0.25">
      <c r="A1256" s="194" t="s">
        <v>9757</v>
      </c>
      <c r="B1256" s="193">
        <v>41144</v>
      </c>
      <c r="C1256" s="194" t="s">
        <v>10018</v>
      </c>
      <c r="D1256" s="194" t="s">
        <v>10015</v>
      </c>
      <c r="E1256" s="194" t="s">
        <v>3745</v>
      </c>
      <c r="F1256" s="194" t="s">
        <v>10015</v>
      </c>
      <c r="G1256" s="191">
        <v>0</v>
      </c>
      <c r="H1256" s="192">
        <v>17.760000000000002</v>
      </c>
      <c r="I1256" s="191">
        <v>2012</v>
      </c>
      <c r="J1256" s="191">
        <v>162632</v>
      </c>
      <c r="K1256" s="194" t="s">
        <v>3219</v>
      </c>
      <c r="L1256" s="194" t="s">
        <v>3746</v>
      </c>
      <c r="M1256" s="194" t="s">
        <v>3220</v>
      </c>
      <c r="N1256" s="194" t="s">
        <v>20</v>
      </c>
      <c r="O1256" s="191">
        <v>0</v>
      </c>
      <c r="P1256" s="194" t="s">
        <v>9756</v>
      </c>
      <c r="Q1256" s="194" t="s">
        <v>329</v>
      </c>
      <c r="R1256" s="194" t="s">
        <v>367</v>
      </c>
      <c r="S1256" s="194" t="s">
        <v>2425</v>
      </c>
    </row>
    <row r="1257" spans="1:19" hidden="1" outlineLevel="2" x14ac:dyDescent="0.25">
      <c r="A1257" s="194" t="s">
        <v>9757</v>
      </c>
      <c r="B1257" s="193">
        <v>41144</v>
      </c>
      <c r="C1257" s="194" t="s">
        <v>10019</v>
      </c>
      <c r="D1257" s="194" t="s">
        <v>10015</v>
      </c>
      <c r="E1257" s="194" t="s">
        <v>3745</v>
      </c>
      <c r="F1257" s="194" t="s">
        <v>10015</v>
      </c>
      <c r="G1257" s="191">
        <v>0</v>
      </c>
      <c r="H1257" s="192">
        <v>61.61</v>
      </c>
      <c r="I1257" s="191">
        <v>2012</v>
      </c>
      <c r="J1257" s="191">
        <v>162654</v>
      </c>
      <c r="K1257" s="194" t="s">
        <v>3219</v>
      </c>
      <c r="L1257" s="194" t="s">
        <v>3746</v>
      </c>
      <c r="M1257" s="194" t="s">
        <v>3220</v>
      </c>
      <c r="N1257" s="194" t="s">
        <v>20</v>
      </c>
      <c r="O1257" s="191">
        <v>0</v>
      </c>
      <c r="P1257" s="194" t="s">
        <v>9756</v>
      </c>
      <c r="Q1257" s="194" t="s">
        <v>329</v>
      </c>
      <c r="R1257" s="194" t="s">
        <v>367</v>
      </c>
      <c r="S1257" s="194" t="s">
        <v>2425</v>
      </c>
    </row>
    <row r="1258" spans="1:19" hidden="1" outlineLevel="2" x14ac:dyDescent="0.25">
      <c r="A1258" s="194" t="s">
        <v>9757</v>
      </c>
      <c r="B1258" s="193">
        <v>41149</v>
      </c>
      <c r="C1258" s="194" t="s">
        <v>10020</v>
      </c>
      <c r="D1258" s="194" t="s">
        <v>10015</v>
      </c>
      <c r="E1258" s="194" t="s">
        <v>9753</v>
      </c>
      <c r="F1258" s="194" t="s">
        <v>10016</v>
      </c>
      <c r="G1258" s="191">
        <v>0</v>
      </c>
      <c r="H1258" s="192">
        <v>1118.6300000000001</v>
      </c>
      <c r="I1258" s="191">
        <v>2012</v>
      </c>
      <c r="J1258" s="191">
        <v>165350</v>
      </c>
      <c r="K1258" s="194" t="s">
        <v>3088</v>
      </c>
      <c r="L1258" s="194" t="s">
        <v>9755</v>
      </c>
      <c r="M1258" s="194" t="s">
        <v>3089</v>
      </c>
      <c r="N1258" s="194" t="s">
        <v>20</v>
      </c>
      <c r="O1258" s="191">
        <v>0</v>
      </c>
      <c r="P1258" s="194" t="s">
        <v>9756</v>
      </c>
      <c r="Q1258" s="194" t="s">
        <v>329</v>
      </c>
      <c r="R1258" s="194" t="s">
        <v>827</v>
      </c>
      <c r="S1258" s="194" t="s">
        <v>2425</v>
      </c>
    </row>
    <row r="1259" spans="1:19" hidden="1" outlineLevel="2" x14ac:dyDescent="0.25">
      <c r="A1259" s="194" t="s">
        <v>9757</v>
      </c>
      <c r="B1259" s="193">
        <v>41176</v>
      </c>
      <c r="C1259" s="194" t="s">
        <v>10021</v>
      </c>
      <c r="D1259" s="194" t="s">
        <v>10015</v>
      </c>
      <c r="E1259" s="194" t="s">
        <v>3745</v>
      </c>
      <c r="F1259" s="194" t="s">
        <v>10015</v>
      </c>
      <c r="G1259" s="191">
        <v>0</v>
      </c>
      <c r="H1259" s="192">
        <v>8.8800000000000008</v>
      </c>
      <c r="I1259" s="191">
        <v>2012</v>
      </c>
      <c r="J1259" s="191">
        <v>169103</v>
      </c>
      <c r="K1259" s="194" t="s">
        <v>9795</v>
      </c>
      <c r="L1259" s="194" t="s">
        <v>3746</v>
      </c>
      <c r="M1259" s="194" t="s">
        <v>9796</v>
      </c>
      <c r="N1259" s="194" t="s">
        <v>20</v>
      </c>
      <c r="O1259" s="191">
        <v>0</v>
      </c>
      <c r="P1259" s="194" t="s">
        <v>9756</v>
      </c>
      <c r="Q1259" s="194" t="s">
        <v>329</v>
      </c>
      <c r="R1259" s="194" t="s">
        <v>367</v>
      </c>
      <c r="S1259" s="194" t="s">
        <v>2425</v>
      </c>
    </row>
    <row r="1260" spans="1:19" hidden="1" outlineLevel="2" x14ac:dyDescent="0.25">
      <c r="A1260" s="194" t="s">
        <v>9757</v>
      </c>
      <c r="B1260" s="193">
        <v>41176</v>
      </c>
      <c r="C1260" s="194" t="s">
        <v>10022</v>
      </c>
      <c r="D1260" s="194" t="s">
        <v>10015</v>
      </c>
      <c r="E1260" s="194" t="s">
        <v>3745</v>
      </c>
      <c r="F1260" s="194" t="s">
        <v>10015</v>
      </c>
      <c r="G1260" s="191">
        <v>0</v>
      </c>
      <c r="H1260" s="192">
        <v>78.81</v>
      </c>
      <c r="I1260" s="191">
        <v>2012</v>
      </c>
      <c r="J1260" s="191">
        <v>169117</v>
      </c>
      <c r="K1260" s="194" t="s">
        <v>9795</v>
      </c>
      <c r="L1260" s="194" t="s">
        <v>3746</v>
      </c>
      <c r="M1260" s="194" t="s">
        <v>9796</v>
      </c>
      <c r="N1260" s="194" t="s">
        <v>20</v>
      </c>
      <c r="O1260" s="191">
        <v>0</v>
      </c>
      <c r="P1260" s="194" t="s">
        <v>9756</v>
      </c>
      <c r="Q1260" s="194" t="s">
        <v>329</v>
      </c>
      <c r="R1260" s="194" t="s">
        <v>367</v>
      </c>
      <c r="S1260" s="194" t="s">
        <v>2425</v>
      </c>
    </row>
    <row r="1261" spans="1:19" hidden="1" outlineLevel="2" x14ac:dyDescent="0.25">
      <c r="A1261" s="194" t="s">
        <v>9757</v>
      </c>
      <c r="B1261" s="193">
        <v>41179</v>
      </c>
      <c r="C1261" s="194" t="s">
        <v>10023</v>
      </c>
      <c r="D1261" s="194" t="s">
        <v>10015</v>
      </c>
      <c r="E1261" s="194" t="s">
        <v>9753</v>
      </c>
      <c r="F1261" s="194" t="s">
        <v>10016</v>
      </c>
      <c r="G1261" s="191">
        <v>0</v>
      </c>
      <c r="H1261" s="192">
        <v>131.34</v>
      </c>
      <c r="I1261" s="191">
        <v>2012</v>
      </c>
      <c r="J1261" s="191">
        <v>170349</v>
      </c>
      <c r="K1261" s="194" t="s">
        <v>3094</v>
      </c>
      <c r="L1261" s="194" t="s">
        <v>9755</v>
      </c>
      <c r="M1261" s="194" t="s">
        <v>3095</v>
      </c>
      <c r="N1261" s="194" t="s">
        <v>20</v>
      </c>
      <c r="O1261" s="191">
        <v>0</v>
      </c>
      <c r="P1261" s="194" t="s">
        <v>9756</v>
      </c>
      <c r="Q1261" s="194" t="s">
        <v>329</v>
      </c>
      <c r="R1261" s="194" t="s">
        <v>827</v>
      </c>
      <c r="S1261" s="194" t="s">
        <v>2425</v>
      </c>
    </row>
    <row r="1262" spans="1:19" outlineLevel="1" collapsed="1" x14ac:dyDescent="0.25">
      <c r="A1262" s="194" t="s">
        <v>9757</v>
      </c>
      <c r="B1262" s="193"/>
      <c r="C1262" s="194"/>
      <c r="D1262" s="195" t="s">
        <v>10024</v>
      </c>
      <c r="E1262" s="194"/>
      <c r="F1262" s="194"/>
      <c r="G1262" s="191"/>
      <c r="H1262" s="192">
        <v>1790.28</v>
      </c>
      <c r="I1262" s="191"/>
      <c r="J1262" s="191"/>
      <c r="K1262" s="194"/>
      <c r="L1262" s="194"/>
      <c r="M1262" s="194"/>
      <c r="N1262" s="194"/>
      <c r="O1262" s="191"/>
      <c r="P1262" s="194"/>
      <c r="Q1262" s="194"/>
      <c r="R1262" s="194"/>
      <c r="S1262" s="194"/>
    </row>
    <row r="1263" spans="1:19" hidden="1" outlineLevel="2" x14ac:dyDescent="0.25">
      <c r="A1263" s="194"/>
      <c r="B1263" s="193">
        <v>41120</v>
      </c>
      <c r="C1263" s="194" t="s">
        <v>10025</v>
      </c>
      <c r="D1263" s="194" t="s">
        <v>10026</v>
      </c>
      <c r="E1263" s="194" t="s">
        <v>9753</v>
      </c>
      <c r="F1263" s="194" t="s">
        <v>10027</v>
      </c>
      <c r="G1263" s="191">
        <v>0</v>
      </c>
      <c r="H1263" s="192">
        <v>196.86</v>
      </c>
      <c r="I1263" s="191">
        <v>2012</v>
      </c>
      <c r="J1263" s="191">
        <v>158908</v>
      </c>
      <c r="K1263" s="194" t="s">
        <v>3086</v>
      </c>
      <c r="L1263" s="194" t="s">
        <v>9755</v>
      </c>
      <c r="M1263" s="194" t="s">
        <v>3087</v>
      </c>
      <c r="N1263" s="194" t="s">
        <v>20</v>
      </c>
      <c r="O1263" s="191">
        <v>0</v>
      </c>
      <c r="P1263" s="194" t="s">
        <v>9756</v>
      </c>
      <c r="Q1263" s="194" t="s">
        <v>329</v>
      </c>
      <c r="R1263" s="194" t="s">
        <v>827</v>
      </c>
      <c r="S1263" s="194" t="s">
        <v>2425</v>
      </c>
    </row>
    <row r="1264" spans="1:19" hidden="1" outlineLevel="2" x14ac:dyDescent="0.25">
      <c r="A1264" s="194" t="s">
        <v>9757</v>
      </c>
      <c r="B1264" s="193">
        <v>41149</v>
      </c>
      <c r="C1264" s="194" t="s">
        <v>10028</v>
      </c>
      <c r="D1264" s="194" t="s">
        <v>10026</v>
      </c>
      <c r="E1264" s="194" t="s">
        <v>9753</v>
      </c>
      <c r="F1264" s="194" t="s">
        <v>10027</v>
      </c>
      <c r="G1264" s="191">
        <v>0</v>
      </c>
      <c r="H1264" s="192">
        <v>39.450000000000003</v>
      </c>
      <c r="I1264" s="191">
        <v>2012</v>
      </c>
      <c r="J1264" s="191">
        <v>165351</v>
      </c>
      <c r="K1264" s="194" t="s">
        <v>3088</v>
      </c>
      <c r="L1264" s="194" t="s">
        <v>9755</v>
      </c>
      <c r="M1264" s="194" t="s">
        <v>3089</v>
      </c>
      <c r="N1264" s="194" t="s">
        <v>20</v>
      </c>
      <c r="O1264" s="191">
        <v>0</v>
      </c>
      <c r="P1264" s="194" t="s">
        <v>9756</v>
      </c>
      <c r="Q1264" s="194" t="s">
        <v>329</v>
      </c>
      <c r="R1264" s="194" t="s">
        <v>827</v>
      </c>
      <c r="S1264" s="194" t="s">
        <v>2425</v>
      </c>
    </row>
    <row r="1265" spans="1:19" hidden="1" outlineLevel="2" x14ac:dyDescent="0.25">
      <c r="A1265" s="194" t="s">
        <v>9757</v>
      </c>
      <c r="B1265" s="193">
        <v>41179</v>
      </c>
      <c r="C1265" s="194" t="s">
        <v>10029</v>
      </c>
      <c r="D1265" s="194" t="s">
        <v>10026</v>
      </c>
      <c r="E1265" s="194" t="s">
        <v>9753</v>
      </c>
      <c r="F1265" s="194" t="s">
        <v>10027</v>
      </c>
      <c r="G1265" s="191">
        <v>0</v>
      </c>
      <c r="H1265" s="192">
        <v>65.67</v>
      </c>
      <c r="I1265" s="191">
        <v>2012</v>
      </c>
      <c r="J1265" s="191">
        <v>170350</v>
      </c>
      <c r="K1265" s="194" t="s">
        <v>3094</v>
      </c>
      <c r="L1265" s="194" t="s">
        <v>9755</v>
      </c>
      <c r="M1265" s="194" t="s">
        <v>3095</v>
      </c>
      <c r="N1265" s="194" t="s">
        <v>20</v>
      </c>
      <c r="O1265" s="191">
        <v>0</v>
      </c>
      <c r="P1265" s="194" t="s">
        <v>9756</v>
      </c>
      <c r="Q1265" s="194" t="s">
        <v>329</v>
      </c>
      <c r="R1265" s="194" t="s">
        <v>827</v>
      </c>
      <c r="S1265" s="194" t="s">
        <v>2425</v>
      </c>
    </row>
    <row r="1266" spans="1:19" outlineLevel="1" collapsed="1" x14ac:dyDescent="0.25">
      <c r="A1266" s="194" t="s">
        <v>9757</v>
      </c>
      <c r="B1266" s="193"/>
      <c r="C1266" s="194"/>
      <c r="D1266" s="195" t="s">
        <v>10030</v>
      </c>
      <c r="E1266" s="194"/>
      <c r="F1266" s="194"/>
      <c r="G1266" s="191"/>
      <c r="H1266" s="192">
        <v>301.98</v>
      </c>
      <c r="I1266" s="191"/>
      <c r="J1266" s="191"/>
      <c r="K1266" s="194"/>
      <c r="L1266" s="194"/>
      <c r="M1266" s="194"/>
      <c r="N1266" s="194"/>
      <c r="O1266" s="191"/>
      <c r="P1266" s="194"/>
      <c r="Q1266" s="194"/>
      <c r="R1266" s="194"/>
      <c r="S1266" s="194"/>
    </row>
    <row r="1267" spans="1:19" hidden="1" outlineLevel="2" x14ac:dyDescent="0.25">
      <c r="A1267" s="194"/>
      <c r="B1267" s="193">
        <v>41120</v>
      </c>
      <c r="C1267" s="194" t="s">
        <v>10031</v>
      </c>
      <c r="D1267" s="194" t="s">
        <v>10032</v>
      </c>
      <c r="E1267" s="194" t="s">
        <v>9753</v>
      </c>
      <c r="F1267" s="194" t="s">
        <v>10033</v>
      </c>
      <c r="G1267" s="191">
        <v>0</v>
      </c>
      <c r="H1267" s="192">
        <v>30.51</v>
      </c>
      <c r="I1267" s="191">
        <v>2012</v>
      </c>
      <c r="J1267" s="191">
        <v>158909</v>
      </c>
      <c r="K1267" s="194" t="s">
        <v>3086</v>
      </c>
      <c r="L1267" s="194" t="s">
        <v>9755</v>
      </c>
      <c r="M1267" s="194" t="s">
        <v>3087</v>
      </c>
      <c r="N1267" s="194" t="s">
        <v>20</v>
      </c>
      <c r="O1267" s="191">
        <v>0</v>
      </c>
      <c r="P1267" s="194" t="s">
        <v>9756</v>
      </c>
      <c r="Q1267" s="194" t="s">
        <v>329</v>
      </c>
      <c r="R1267" s="194" t="s">
        <v>827</v>
      </c>
      <c r="S1267" s="194" t="s">
        <v>2425</v>
      </c>
    </row>
    <row r="1268" spans="1:19" hidden="1" outlineLevel="2" x14ac:dyDescent="0.25">
      <c r="A1268" s="194" t="s">
        <v>9757</v>
      </c>
      <c r="B1268" s="193">
        <v>41149</v>
      </c>
      <c r="C1268" s="194" t="s">
        <v>10034</v>
      </c>
      <c r="D1268" s="194" t="s">
        <v>10032</v>
      </c>
      <c r="E1268" s="194" t="s">
        <v>9753</v>
      </c>
      <c r="F1268" s="194" t="s">
        <v>10033</v>
      </c>
      <c r="G1268" s="191">
        <v>0</v>
      </c>
      <c r="H1268" s="192">
        <v>131.34</v>
      </c>
      <c r="I1268" s="191">
        <v>2012</v>
      </c>
      <c r="J1268" s="191">
        <v>165352</v>
      </c>
      <c r="K1268" s="194" t="s">
        <v>3088</v>
      </c>
      <c r="L1268" s="194" t="s">
        <v>9755</v>
      </c>
      <c r="M1268" s="194" t="s">
        <v>3089</v>
      </c>
      <c r="N1268" s="194" t="s">
        <v>20</v>
      </c>
      <c r="O1268" s="191">
        <v>0</v>
      </c>
      <c r="P1268" s="194" t="s">
        <v>9756</v>
      </c>
      <c r="Q1268" s="194" t="s">
        <v>329</v>
      </c>
      <c r="R1268" s="194" t="s">
        <v>827</v>
      </c>
      <c r="S1268" s="194" t="s">
        <v>2425</v>
      </c>
    </row>
    <row r="1269" spans="1:19" outlineLevel="1" collapsed="1" x14ac:dyDescent="0.25">
      <c r="A1269" s="194" t="s">
        <v>9757</v>
      </c>
      <c r="B1269" s="193"/>
      <c r="C1269" s="194"/>
      <c r="D1269" s="195" t="s">
        <v>10035</v>
      </c>
      <c r="E1269" s="194"/>
      <c r="F1269" s="194"/>
      <c r="G1269" s="191"/>
      <c r="H1269" s="192">
        <v>161.85</v>
      </c>
      <c r="I1269" s="191"/>
      <c r="J1269" s="191"/>
      <c r="K1269" s="194"/>
      <c r="L1269" s="194"/>
      <c r="M1269" s="194"/>
      <c r="N1269" s="194"/>
      <c r="O1269" s="191"/>
      <c r="P1269" s="194"/>
      <c r="Q1269" s="194"/>
      <c r="R1269" s="194"/>
      <c r="S1269" s="194"/>
    </row>
    <row r="1270" spans="1:19" hidden="1" outlineLevel="2" x14ac:dyDescent="0.25">
      <c r="A1270" s="194"/>
      <c r="B1270" s="193">
        <v>41120</v>
      </c>
      <c r="C1270" s="194" t="s">
        <v>10036</v>
      </c>
      <c r="D1270" s="194" t="s">
        <v>10037</v>
      </c>
      <c r="E1270" s="194" t="s">
        <v>9753</v>
      </c>
      <c r="F1270" s="194" t="s">
        <v>10038</v>
      </c>
      <c r="G1270" s="191">
        <v>0</v>
      </c>
      <c r="H1270" s="192">
        <v>227.82</v>
      </c>
      <c r="I1270" s="191">
        <v>2012</v>
      </c>
      <c r="J1270" s="191">
        <v>158900</v>
      </c>
      <c r="K1270" s="194" t="s">
        <v>3086</v>
      </c>
      <c r="L1270" s="194" t="s">
        <v>9755</v>
      </c>
      <c r="M1270" s="194" t="s">
        <v>3087</v>
      </c>
      <c r="N1270" s="194" t="s">
        <v>20</v>
      </c>
      <c r="O1270" s="191">
        <v>0</v>
      </c>
      <c r="P1270" s="194" t="s">
        <v>9756</v>
      </c>
      <c r="Q1270" s="194" t="s">
        <v>329</v>
      </c>
      <c r="R1270" s="194" t="s">
        <v>827</v>
      </c>
      <c r="S1270" s="194" t="s">
        <v>2425</v>
      </c>
    </row>
    <row r="1271" spans="1:19" hidden="1" outlineLevel="2" x14ac:dyDescent="0.25">
      <c r="A1271" s="194" t="s">
        <v>9757</v>
      </c>
      <c r="B1271" s="193">
        <v>41144</v>
      </c>
      <c r="C1271" s="194" t="s">
        <v>10039</v>
      </c>
      <c r="D1271" s="194" t="s">
        <v>10037</v>
      </c>
      <c r="E1271" s="194" t="s">
        <v>3745</v>
      </c>
      <c r="F1271" s="194" t="s">
        <v>10037</v>
      </c>
      <c r="G1271" s="191">
        <v>0</v>
      </c>
      <c r="H1271" s="192">
        <v>5.52</v>
      </c>
      <c r="I1271" s="191">
        <v>2012</v>
      </c>
      <c r="J1271" s="191">
        <v>162633</v>
      </c>
      <c r="K1271" s="194" t="s">
        <v>3219</v>
      </c>
      <c r="L1271" s="194" t="s">
        <v>3746</v>
      </c>
      <c r="M1271" s="194" t="s">
        <v>3220</v>
      </c>
      <c r="N1271" s="194" t="s">
        <v>20</v>
      </c>
      <c r="O1271" s="191">
        <v>0</v>
      </c>
      <c r="P1271" s="194" t="s">
        <v>9756</v>
      </c>
      <c r="Q1271" s="194" t="s">
        <v>329</v>
      </c>
      <c r="R1271" s="194" t="s">
        <v>367</v>
      </c>
      <c r="S1271" s="194" t="s">
        <v>2425</v>
      </c>
    </row>
    <row r="1272" spans="1:19" hidden="1" outlineLevel="2" x14ac:dyDescent="0.25">
      <c r="A1272" s="194" t="s">
        <v>9757</v>
      </c>
      <c r="B1272" s="193">
        <v>41144</v>
      </c>
      <c r="C1272" s="194" t="s">
        <v>10040</v>
      </c>
      <c r="D1272" s="194" t="s">
        <v>10037</v>
      </c>
      <c r="E1272" s="194" t="s">
        <v>3745</v>
      </c>
      <c r="F1272" s="194" t="s">
        <v>10037</v>
      </c>
      <c r="G1272" s="191">
        <v>0</v>
      </c>
      <c r="H1272" s="192">
        <v>7.77</v>
      </c>
      <c r="I1272" s="191">
        <v>2012</v>
      </c>
      <c r="J1272" s="191">
        <v>162634</v>
      </c>
      <c r="K1272" s="194" t="s">
        <v>3219</v>
      </c>
      <c r="L1272" s="194" t="s">
        <v>3746</v>
      </c>
      <c r="M1272" s="194" t="s">
        <v>3220</v>
      </c>
      <c r="N1272" s="194" t="s">
        <v>20</v>
      </c>
      <c r="O1272" s="191">
        <v>0</v>
      </c>
      <c r="P1272" s="194" t="s">
        <v>9756</v>
      </c>
      <c r="Q1272" s="194" t="s">
        <v>329</v>
      </c>
      <c r="R1272" s="194" t="s">
        <v>367</v>
      </c>
      <c r="S1272" s="194" t="s">
        <v>2425</v>
      </c>
    </row>
    <row r="1273" spans="1:19" hidden="1" outlineLevel="2" x14ac:dyDescent="0.25">
      <c r="A1273" s="194" t="s">
        <v>9757</v>
      </c>
      <c r="B1273" s="193">
        <v>41144</v>
      </c>
      <c r="C1273" s="194" t="s">
        <v>10041</v>
      </c>
      <c r="D1273" s="194" t="s">
        <v>10037</v>
      </c>
      <c r="E1273" s="194" t="s">
        <v>3745</v>
      </c>
      <c r="F1273" s="194" t="s">
        <v>10037</v>
      </c>
      <c r="G1273" s="191">
        <v>0</v>
      </c>
      <c r="H1273" s="192">
        <v>86.58</v>
      </c>
      <c r="I1273" s="191">
        <v>2012</v>
      </c>
      <c r="J1273" s="191">
        <v>162656</v>
      </c>
      <c r="K1273" s="194" t="s">
        <v>3219</v>
      </c>
      <c r="L1273" s="194" t="s">
        <v>3746</v>
      </c>
      <c r="M1273" s="194" t="s">
        <v>3220</v>
      </c>
      <c r="N1273" s="194" t="s">
        <v>20</v>
      </c>
      <c r="O1273" s="191">
        <v>0</v>
      </c>
      <c r="P1273" s="194" t="s">
        <v>9756</v>
      </c>
      <c r="Q1273" s="194" t="s">
        <v>329</v>
      </c>
      <c r="R1273" s="194" t="s">
        <v>367</v>
      </c>
      <c r="S1273" s="194" t="s">
        <v>2425</v>
      </c>
    </row>
    <row r="1274" spans="1:19" hidden="1" outlineLevel="2" x14ac:dyDescent="0.25">
      <c r="A1274" s="194" t="s">
        <v>9757</v>
      </c>
      <c r="B1274" s="193">
        <v>41149</v>
      </c>
      <c r="C1274" s="194" t="s">
        <v>10042</v>
      </c>
      <c r="D1274" s="194" t="s">
        <v>10037</v>
      </c>
      <c r="E1274" s="194" t="s">
        <v>9753</v>
      </c>
      <c r="F1274" s="194" t="s">
        <v>10038</v>
      </c>
      <c r="G1274" s="191">
        <v>0</v>
      </c>
      <c r="H1274" s="192">
        <v>887.57</v>
      </c>
      <c r="I1274" s="191">
        <v>2012</v>
      </c>
      <c r="J1274" s="191">
        <v>165353</v>
      </c>
      <c r="K1274" s="194" t="s">
        <v>3088</v>
      </c>
      <c r="L1274" s="194" t="s">
        <v>9755</v>
      </c>
      <c r="M1274" s="194" t="s">
        <v>3089</v>
      </c>
      <c r="N1274" s="194" t="s">
        <v>20</v>
      </c>
      <c r="O1274" s="191">
        <v>0</v>
      </c>
      <c r="P1274" s="194" t="s">
        <v>9756</v>
      </c>
      <c r="Q1274" s="194" t="s">
        <v>329</v>
      </c>
      <c r="R1274" s="194" t="s">
        <v>827</v>
      </c>
      <c r="S1274" s="194" t="s">
        <v>2425</v>
      </c>
    </row>
    <row r="1275" spans="1:19" hidden="1" outlineLevel="2" x14ac:dyDescent="0.25">
      <c r="A1275" s="194" t="s">
        <v>9757</v>
      </c>
      <c r="B1275" s="193">
        <v>41176</v>
      </c>
      <c r="C1275" s="194" t="s">
        <v>10043</v>
      </c>
      <c r="D1275" s="194" t="s">
        <v>10037</v>
      </c>
      <c r="E1275" s="194" t="s">
        <v>3745</v>
      </c>
      <c r="F1275" s="194" t="s">
        <v>10037</v>
      </c>
      <c r="G1275" s="191">
        <v>0</v>
      </c>
      <c r="H1275" s="192">
        <v>2.78</v>
      </c>
      <c r="I1275" s="191">
        <v>2012</v>
      </c>
      <c r="J1275" s="191">
        <v>169104</v>
      </c>
      <c r="K1275" s="194" t="s">
        <v>9795</v>
      </c>
      <c r="L1275" s="194" t="s">
        <v>3746</v>
      </c>
      <c r="M1275" s="194" t="s">
        <v>9796</v>
      </c>
      <c r="N1275" s="194" t="s">
        <v>20</v>
      </c>
      <c r="O1275" s="191">
        <v>0</v>
      </c>
      <c r="P1275" s="194" t="s">
        <v>9756</v>
      </c>
      <c r="Q1275" s="194" t="s">
        <v>329</v>
      </c>
      <c r="R1275" s="194" t="s">
        <v>367</v>
      </c>
      <c r="S1275" s="194" t="s">
        <v>2425</v>
      </c>
    </row>
    <row r="1276" spans="1:19" hidden="1" outlineLevel="2" x14ac:dyDescent="0.25">
      <c r="A1276" s="194" t="s">
        <v>9757</v>
      </c>
      <c r="B1276" s="193">
        <v>41176</v>
      </c>
      <c r="C1276" s="194" t="s">
        <v>10044</v>
      </c>
      <c r="D1276" s="194" t="s">
        <v>10037</v>
      </c>
      <c r="E1276" s="194" t="s">
        <v>3745</v>
      </c>
      <c r="F1276" s="194" t="s">
        <v>10037</v>
      </c>
      <c r="G1276" s="191">
        <v>0</v>
      </c>
      <c r="H1276" s="192">
        <v>47.73</v>
      </c>
      <c r="I1276" s="191">
        <v>2012</v>
      </c>
      <c r="J1276" s="191">
        <v>169119</v>
      </c>
      <c r="K1276" s="194" t="s">
        <v>9795</v>
      </c>
      <c r="L1276" s="194" t="s">
        <v>3746</v>
      </c>
      <c r="M1276" s="194" t="s">
        <v>9796</v>
      </c>
      <c r="N1276" s="194" t="s">
        <v>20</v>
      </c>
      <c r="O1276" s="191">
        <v>0</v>
      </c>
      <c r="P1276" s="194" t="s">
        <v>9756</v>
      </c>
      <c r="Q1276" s="194" t="s">
        <v>329</v>
      </c>
      <c r="R1276" s="194" t="s">
        <v>367</v>
      </c>
      <c r="S1276" s="194" t="s">
        <v>2425</v>
      </c>
    </row>
    <row r="1277" spans="1:19" hidden="1" outlineLevel="2" x14ac:dyDescent="0.25">
      <c r="A1277" s="194" t="s">
        <v>9757</v>
      </c>
      <c r="B1277" s="193">
        <v>41179</v>
      </c>
      <c r="C1277" s="194" t="s">
        <v>10045</v>
      </c>
      <c r="D1277" s="194" t="s">
        <v>10037</v>
      </c>
      <c r="E1277" s="194" t="s">
        <v>9753</v>
      </c>
      <c r="F1277" s="194" t="s">
        <v>10038</v>
      </c>
      <c r="G1277" s="191">
        <v>0</v>
      </c>
      <c r="H1277" s="192">
        <v>65.67</v>
      </c>
      <c r="I1277" s="191">
        <v>2012</v>
      </c>
      <c r="J1277" s="191">
        <v>170351</v>
      </c>
      <c r="K1277" s="194" t="s">
        <v>3094</v>
      </c>
      <c r="L1277" s="194" t="s">
        <v>9755</v>
      </c>
      <c r="M1277" s="194" t="s">
        <v>3095</v>
      </c>
      <c r="N1277" s="194" t="s">
        <v>20</v>
      </c>
      <c r="O1277" s="191">
        <v>0</v>
      </c>
      <c r="P1277" s="194" t="s">
        <v>9756</v>
      </c>
      <c r="Q1277" s="194" t="s">
        <v>329</v>
      </c>
      <c r="R1277" s="194" t="s">
        <v>827</v>
      </c>
      <c r="S1277" s="194" t="s">
        <v>2425</v>
      </c>
    </row>
    <row r="1278" spans="1:19" outlineLevel="1" collapsed="1" x14ac:dyDescent="0.25">
      <c r="A1278" s="194" t="s">
        <v>9757</v>
      </c>
      <c r="B1278" s="193"/>
      <c r="C1278" s="194"/>
      <c r="D1278" s="195" t="s">
        <v>10046</v>
      </c>
      <c r="E1278" s="194"/>
      <c r="F1278" s="194"/>
      <c r="G1278" s="191"/>
      <c r="H1278" s="192">
        <v>1331.44</v>
      </c>
      <c r="I1278" s="191"/>
      <c r="J1278" s="191"/>
      <c r="K1278" s="194"/>
      <c r="L1278" s="194"/>
      <c r="M1278" s="194"/>
      <c r="N1278" s="194"/>
      <c r="O1278" s="191"/>
      <c r="P1278" s="194"/>
      <c r="Q1278" s="194"/>
      <c r="R1278" s="194"/>
      <c r="S1278" s="194"/>
    </row>
    <row r="1279" spans="1:19" hidden="1" outlineLevel="2" x14ac:dyDescent="0.25">
      <c r="A1279" s="194"/>
      <c r="B1279" s="193">
        <v>41149</v>
      </c>
      <c r="C1279" s="194" t="s">
        <v>10047</v>
      </c>
      <c r="D1279" s="194" t="s">
        <v>10048</v>
      </c>
      <c r="E1279" s="194" t="s">
        <v>9753</v>
      </c>
      <c r="F1279" s="194" t="s">
        <v>10049</v>
      </c>
      <c r="G1279" s="191">
        <v>0</v>
      </c>
      <c r="H1279" s="192">
        <v>191.1</v>
      </c>
      <c r="I1279" s="191">
        <v>2012</v>
      </c>
      <c r="J1279" s="191">
        <v>165354</v>
      </c>
      <c r="K1279" s="194" t="s">
        <v>3088</v>
      </c>
      <c r="L1279" s="194" t="s">
        <v>9755</v>
      </c>
      <c r="M1279" s="194" t="s">
        <v>3089</v>
      </c>
      <c r="N1279" s="194" t="s">
        <v>20</v>
      </c>
      <c r="O1279" s="191">
        <v>0</v>
      </c>
      <c r="P1279" s="194" t="s">
        <v>9756</v>
      </c>
      <c r="Q1279" s="194" t="s">
        <v>329</v>
      </c>
      <c r="R1279" s="194" t="s">
        <v>827</v>
      </c>
      <c r="S1279" s="194" t="s">
        <v>2425</v>
      </c>
    </row>
    <row r="1280" spans="1:19" hidden="1" outlineLevel="2" x14ac:dyDescent="0.25">
      <c r="A1280" s="194" t="s">
        <v>9757</v>
      </c>
      <c r="B1280" s="193">
        <v>41176</v>
      </c>
      <c r="C1280" s="194" t="s">
        <v>10050</v>
      </c>
      <c r="D1280" s="194" t="s">
        <v>10048</v>
      </c>
      <c r="E1280" s="194" t="s">
        <v>3745</v>
      </c>
      <c r="F1280" s="194" t="s">
        <v>10048</v>
      </c>
      <c r="G1280" s="191">
        <v>0</v>
      </c>
      <c r="H1280" s="192">
        <v>112.67</v>
      </c>
      <c r="I1280" s="191">
        <v>2012</v>
      </c>
      <c r="J1280" s="191">
        <v>169105</v>
      </c>
      <c r="K1280" s="194" t="s">
        <v>9795</v>
      </c>
      <c r="L1280" s="194" t="s">
        <v>3746</v>
      </c>
      <c r="M1280" s="194" t="s">
        <v>9796</v>
      </c>
      <c r="N1280" s="194" t="s">
        <v>20</v>
      </c>
      <c r="O1280" s="191">
        <v>0</v>
      </c>
      <c r="P1280" s="194" t="s">
        <v>9756</v>
      </c>
      <c r="Q1280" s="194" t="s">
        <v>329</v>
      </c>
      <c r="R1280" s="194" t="s">
        <v>367</v>
      </c>
      <c r="S1280" s="194" t="s">
        <v>2425</v>
      </c>
    </row>
    <row r="1281" spans="1:19" hidden="1" outlineLevel="2" x14ac:dyDescent="0.25">
      <c r="A1281" s="194" t="s">
        <v>9757</v>
      </c>
      <c r="B1281" s="193">
        <v>41176</v>
      </c>
      <c r="C1281" s="194" t="s">
        <v>10051</v>
      </c>
      <c r="D1281" s="194" t="s">
        <v>10048</v>
      </c>
      <c r="E1281" s="194" t="s">
        <v>3745</v>
      </c>
      <c r="F1281" s="194" t="s">
        <v>10048</v>
      </c>
      <c r="G1281" s="191">
        <v>0</v>
      </c>
      <c r="H1281" s="192">
        <v>47.73</v>
      </c>
      <c r="I1281" s="191">
        <v>2012</v>
      </c>
      <c r="J1281" s="191">
        <v>169120</v>
      </c>
      <c r="K1281" s="194" t="s">
        <v>9795</v>
      </c>
      <c r="L1281" s="194" t="s">
        <v>3746</v>
      </c>
      <c r="M1281" s="194" t="s">
        <v>9796</v>
      </c>
      <c r="N1281" s="194" t="s">
        <v>20</v>
      </c>
      <c r="O1281" s="191">
        <v>0</v>
      </c>
      <c r="P1281" s="194" t="s">
        <v>9756</v>
      </c>
      <c r="Q1281" s="194" t="s">
        <v>329</v>
      </c>
      <c r="R1281" s="194" t="s">
        <v>367</v>
      </c>
      <c r="S1281" s="194" t="s">
        <v>2425</v>
      </c>
    </row>
    <row r="1282" spans="1:19" hidden="1" outlineLevel="2" x14ac:dyDescent="0.25">
      <c r="A1282" s="194" t="s">
        <v>9757</v>
      </c>
      <c r="B1282" s="193">
        <v>41179</v>
      </c>
      <c r="C1282" s="194" t="s">
        <v>10052</v>
      </c>
      <c r="D1282" s="194" t="s">
        <v>10048</v>
      </c>
      <c r="E1282" s="194" t="s">
        <v>9753</v>
      </c>
      <c r="F1282" s="194" t="s">
        <v>10049</v>
      </c>
      <c r="G1282" s="191">
        <v>0</v>
      </c>
      <c r="H1282" s="192">
        <v>238.79</v>
      </c>
      <c r="I1282" s="191">
        <v>2012</v>
      </c>
      <c r="J1282" s="191">
        <v>170352</v>
      </c>
      <c r="K1282" s="194" t="s">
        <v>3094</v>
      </c>
      <c r="L1282" s="194" t="s">
        <v>9755</v>
      </c>
      <c r="M1282" s="194" t="s">
        <v>3095</v>
      </c>
      <c r="N1282" s="194" t="s">
        <v>20</v>
      </c>
      <c r="O1282" s="191">
        <v>0</v>
      </c>
      <c r="P1282" s="194" t="s">
        <v>9756</v>
      </c>
      <c r="Q1282" s="194" t="s">
        <v>329</v>
      </c>
      <c r="R1282" s="194" t="s">
        <v>827</v>
      </c>
      <c r="S1282" s="194" t="s">
        <v>2425</v>
      </c>
    </row>
    <row r="1283" spans="1:19" outlineLevel="1" collapsed="1" x14ac:dyDescent="0.25">
      <c r="A1283" s="194" t="s">
        <v>9757</v>
      </c>
      <c r="B1283" s="193"/>
      <c r="C1283" s="194"/>
      <c r="D1283" s="195" t="s">
        <v>10053</v>
      </c>
      <c r="E1283" s="194"/>
      <c r="F1283" s="194"/>
      <c r="G1283" s="191"/>
      <c r="H1283" s="192">
        <v>590.29</v>
      </c>
      <c r="I1283" s="191"/>
      <c r="J1283" s="191"/>
      <c r="K1283" s="194"/>
      <c r="L1283" s="194"/>
      <c r="M1283" s="194"/>
      <c r="N1283" s="194"/>
      <c r="O1283" s="191"/>
      <c r="P1283" s="194"/>
      <c r="Q1283" s="194"/>
      <c r="R1283" s="194"/>
      <c r="S1283" s="194"/>
    </row>
    <row r="1284" spans="1:19" hidden="1" outlineLevel="2" x14ac:dyDescent="0.25">
      <c r="A1284" s="194"/>
      <c r="B1284" s="193">
        <v>41121</v>
      </c>
      <c r="C1284" s="194" t="s">
        <v>20</v>
      </c>
      <c r="D1284" s="194" t="s">
        <v>8406</v>
      </c>
      <c r="E1284" s="194" t="s">
        <v>20</v>
      </c>
      <c r="F1284" s="194" t="s">
        <v>10054</v>
      </c>
      <c r="G1284" s="191">
        <v>0</v>
      </c>
      <c r="H1284" s="192">
        <v>190.5</v>
      </c>
      <c r="I1284" s="191">
        <v>2012</v>
      </c>
      <c r="J1284" s="191">
        <v>154819</v>
      </c>
      <c r="K1284" s="194" t="s">
        <v>9761</v>
      </c>
      <c r="L1284" s="194" t="s">
        <v>20</v>
      </c>
      <c r="M1284" s="194" t="s">
        <v>9761</v>
      </c>
      <c r="N1284" s="194" t="s">
        <v>20</v>
      </c>
      <c r="O1284" s="191">
        <v>0</v>
      </c>
      <c r="P1284" s="194" t="s">
        <v>9756</v>
      </c>
      <c r="Q1284" s="194" t="s">
        <v>329</v>
      </c>
      <c r="R1284" s="194" t="s">
        <v>325</v>
      </c>
      <c r="S1284" s="194" t="s">
        <v>2425</v>
      </c>
    </row>
    <row r="1285" spans="1:19" outlineLevel="1" collapsed="1" x14ac:dyDescent="0.25">
      <c r="A1285" s="194" t="s">
        <v>9757</v>
      </c>
      <c r="B1285" s="193"/>
      <c r="C1285" s="194"/>
      <c r="D1285" s="195" t="s">
        <v>10055</v>
      </c>
      <c r="E1285" s="194"/>
      <c r="F1285" s="194"/>
      <c r="G1285" s="191"/>
      <c r="H1285" s="192">
        <v>190.5</v>
      </c>
      <c r="I1285" s="191"/>
      <c r="J1285" s="191"/>
      <c r="K1285" s="194"/>
      <c r="L1285" s="194"/>
      <c r="M1285" s="194"/>
      <c r="N1285" s="194"/>
      <c r="O1285" s="191"/>
      <c r="P1285" s="194"/>
      <c r="Q1285" s="194"/>
      <c r="R1285" s="194"/>
      <c r="S1285" s="194"/>
    </row>
    <row r="1286" spans="1:19" hidden="1" outlineLevel="2" x14ac:dyDescent="0.25">
      <c r="A1286" s="194"/>
      <c r="B1286" s="193">
        <v>41149</v>
      </c>
      <c r="C1286" s="194" t="s">
        <v>10056</v>
      </c>
      <c r="D1286" s="194" t="s">
        <v>10057</v>
      </c>
      <c r="E1286" s="194" t="s">
        <v>9753</v>
      </c>
      <c r="F1286" s="194" t="s">
        <v>10058</v>
      </c>
      <c r="G1286" s="191">
        <v>0</v>
      </c>
      <c r="H1286" s="192">
        <v>21.89</v>
      </c>
      <c r="I1286" s="191">
        <v>2012</v>
      </c>
      <c r="J1286" s="191">
        <v>165396</v>
      </c>
      <c r="K1286" s="194" t="s">
        <v>3088</v>
      </c>
      <c r="L1286" s="194" t="s">
        <v>9755</v>
      </c>
      <c r="M1286" s="194" t="s">
        <v>3089</v>
      </c>
      <c r="N1286" s="194" t="s">
        <v>20</v>
      </c>
      <c r="O1286" s="191">
        <v>0</v>
      </c>
      <c r="P1286" s="194" t="s">
        <v>9756</v>
      </c>
      <c r="Q1286" s="194" t="s">
        <v>329</v>
      </c>
      <c r="R1286" s="194" t="s">
        <v>827</v>
      </c>
      <c r="S1286" s="194" t="s">
        <v>2425</v>
      </c>
    </row>
    <row r="1287" spans="1:19" outlineLevel="1" collapsed="1" x14ac:dyDescent="0.25">
      <c r="A1287" s="194" t="s">
        <v>9757</v>
      </c>
      <c r="B1287" s="193"/>
      <c r="C1287" s="194"/>
      <c r="D1287" s="195" t="s">
        <v>10059</v>
      </c>
      <c r="E1287" s="194"/>
      <c r="F1287" s="194"/>
      <c r="G1287" s="191"/>
      <c r="H1287" s="192">
        <v>21.89</v>
      </c>
      <c r="I1287" s="191"/>
      <c r="J1287" s="191"/>
      <c r="K1287" s="194"/>
      <c r="L1287" s="194"/>
      <c r="M1287" s="194"/>
      <c r="N1287" s="194"/>
      <c r="O1287" s="191"/>
      <c r="P1287" s="194"/>
      <c r="Q1287" s="194"/>
      <c r="R1287" s="194"/>
      <c r="S1287" s="194"/>
    </row>
    <row r="1288" spans="1:19" hidden="1" outlineLevel="2" x14ac:dyDescent="0.25">
      <c r="A1288" s="194"/>
      <c r="B1288" s="193">
        <v>41141</v>
      </c>
      <c r="C1288" s="194" t="s">
        <v>10060</v>
      </c>
      <c r="D1288" s="194" t="s">
        <v>8408</v>
      </c>
      <c r="E1288" s="194" t="s">
        <v>8561</v>
      </c>
      <c r="F1288" s="194" t="s">
        <v>8408</v>
      </c>
      <c r="G1288" s="191">
        <v>0</v>
      </c>
      <c r="H1288" s="192">
        <v>202.5</v>
      </c>
      <c r="I1288" s="191">
        <v>2012</v>
      </c>
      <c r="J1288" s="191">
        <v>161912</v>
      </c>
      <c r="K1288" s="194" t="s">
        <v>8562</v>
      </c>
      <c r="L1288" s="194" t="s">
        <v>8563</v>
      </c>
      <c r="M1288" s="194" t="s">
        <v>8564</v>
      </c>
      <c r="N1288" s="194" t="s">
        <v>20</v>
      </c>
      <c r="O1288" s="191">
        <v>0</v>
      </c>
      <c r="P1288" s="194" t="s">
        <v>10061</v>
      </c>
      <c r="Q1288" s="194" t="s">
        <v>329</v>
      </c>
      <c r="R1288" s="194" t="s">
        <v>367</v>
      </c>
      <c r="S1288" s="194" t="s">
        <v>2425</v>
      </c>
    </row>
    <row r="1289" spans="1:19" hidden="1" outlineLevel="2" x14ac:dyDescent="0.25">
      <c r="A1289" s="194" t="s">
        <v>10062</v>
      </c>
      <c r="B1289" s="193">
        <v>41121</v>
      </c>
      <c r="C1289" s="194" t="s">
        <v>20</v>
      </c>
      <c r="D1289" s="194" t="s">
        <v>10063</v>
      </c>
      <c r="E1289" s="194" t="s">
        <v>20</v>
      </c>
      <c r="F1289" s="194" t="s">
        <v>10064</v>
      </c>
      <c r="G1289" s="191">
        <v>0</v>
      </c>
      <c r="H1289" s="192">
        <v>4.8899999999999997</v>
      </c>
      <c r="I1289" s="191">
        <v>2012</v>
      </c>
      <c r="J1289" s="191">
        <v>155129</v>
      </c>
      <c r="K1289" s="194" t="s">
        <v>10065</v>
      </c>
      <c r="L1289" s="194" t="s">
        <v>20</v>
      </c>
      <c r="M1289" s="194" t="s">
        <v>10065</v>
      </c>
      <c r="N1289" s="194" t="s">
        <v>20</v>
      </c>
      <c r="O1289" s="191">
        <v>0</v>
      </c>
      <c r="P1289" s="194" t="s">
        <v>10061</v>
      </c>
      <c r="Q1289" s="194" t="s">
        <v>329</v>
      </c>
      <c r="R1289" s="194" t="s">
        <v>325</v>
      </c>
      <c r="S1289" s="194" t="s">
        <v>2425</v>
      </c>
    </row>
    <row r="1290" spans="1:19" outlineLevel="1" collapsed="1" x14ac:dyDescent="0.25">
      <c r="A1290" s="194" t="s">
        <v>10062</v>
      </c>
      <c r="B1290" s="193"/>
      <c r="C1290" s="194"/>
      <c r="D1290" s="195" t="s">
        <v>10066</v>
      </c>
      <c r="E1290" s="194"/>
      <c r="F1290" s="194"/>
      <c r="G1290" s="191"/>
      <c r="H1290" s="192">
        <v>207.39</v>
      </c>
      <c r="I1290" s="191"/>
      <c r="J1290" s="191"/>
      <c r="K1290" s="194"/>
      <c r="L1290" s="194"/>
      <c r="M1290" s="194"/>
      <c r="N1290" s="194"/>
      <c r="O1290" s="191"/>
      <c r="P1290" s="194"/>
      <c r="Q1290" s="194"/>
      <c r="R1290" s="194"/>
      <c r="S1290" s="194"/>
    </row>
    <row r="1291" spans="1:19" hidden="1" outlineLevel="2" x14ac:dyDescent="0.25">
      <c r="A1291" s="194"/>
      <c r="B1291" s="193">
        <v>41121</v>
      </c>
      <c r="C1291" s="194" t="s">
        <v>20</v>
      </c>
      <c r="D1291" s="194" t="s">
        <v>10067</v>
      </c>
      <c r="E1291" s="194" t="s">
        <v>20</v>
      </c>
      <c r="F1291" s="194" t="s">
        <v>10068</v>
      </c>
      <c r="G1291" s="191">
        <v>0</v>
      </c>
      <c r="H1291" s="192">
        <v>2.44</v>
      </c>
      <c r="I1291" s="191">
        <v>2012</v>
      </c>
      <c r="J1291" s="191">
        <v>155130</v>
      </c>
      <c r="K1291" s="194" t="s">
        <v>10065</v>
      </c>
      <c r="L1291" s="194" t="s">
        <v>20</v>
      </c>
      <c r="M1291" s="194" t="s">
        <v>10065</v>
      </c>
      <c r="N1291" s="194" t="s">
        <v>20</v>
      </c>
      <c r="O1291" s="191">
        <v>0</v>
      </c>
      <c r="P1291" s="194" t="s">
        <v>10061</v>
      </c>
      <c r="Q1291" s="194" t="s">
        <v>329</v>
      </c>
      <c r="R1291" s="194" t="s">
        <v>325</v>
      </c>
      <c r="S1291" s="194" t="s">
        <v>2425</v>
      </c>
    </row>
    <row r="1292" spans="1:19" outlineLevel="1" collapsed="1" x14ac:dyDescent="0.25">
      <c r="A1292" s="194" t="s">
        <v>10062</v>
      </c>
      <c r="B1292" s="193"/>
      <c r="C1292" s="194"/>
      <c r="D1292" s="195" t="s">
        <v>10069</v>
      </c>
      <c r="E1292" s="194"/>
      <c r="F1292" s="194"/>
      <c r="G1292" s="191"/>
      <c r="H1292" s="192">
        <v>2.44</v>
      </c>
      <c r="I1292" s="191"/>
      <c r="J1292" s="191"/>
      <c r="K1292" s="194"/>
      <c r="L1292" s="194"/>
      <c r="M1292" s="194"/>
      <c r="N1292" s="194"/>
      <c r="O1292" s="191"/>
      <c r="P1292" s="194"/>
      <c r="Q1292" s="194"/>
      <c r="R1292" s="194"/>
      <c r="S1292" s="194"/>
    </row>
    <row r="1293" spans="1:19" hidden="1" outlineLevel="2" x14ac:dyDescent="0.25">
      <c r="A1293" s="194"/>
      <c r="B1293" s="193">
        <v>41121</v>
      </c>
      <c r="C1293" s="194" t="s">
        <v>20</v>
      </c>
      <c r="D1293" s="194" t="s">
        <v>10070</v>
      </c>
      <c r="E1293" s="194" t="s">
        <v>20</v>
      </c>
      <c r="F1293" s="194" t="s">
        <v>10071</v>
      </c>
      <c r="G1293" s="191">
        <v>0</v>
      </c>
      <c r="H1293" s="192">
        <v>30.08</v>
      </c>
      <c r="I1293" s="191">
        <v>2012</v>
      </c>
      <c r="J1293" s="191">
        <v>155131</v>
      </c>
      <c r="K1293" s="194" t="s">
        <v>10065</v>
      </c>
      <c r="L1293" s="194" t="s">
        <v>20</v>
      </c>
      <c r="M1293" s="194" t="s">
        <v>10065</v>
      </c>
      <c r="N1293" s="194" t="s">
        <v>20</v>
      </c>
      <c r="O1293" s="191">
        <v>0</v>
      </c>
      <c r="P1293" s="194" t="s">
        <v>10061</v>
      </c>
      <c r="Q1293" s="194" t="s">
        <v>329</v>
      </c>
      <c r="R1293" s="194" t="s">
        <v>325</v>
      </c>
      <c r="S1293" s="194" t="s">
        <v>2425</v>
      </c>
    </row>
    <row r="1294" spans="1:19" outlineLevel="1" collapsed="1" x14ac:dyDescent="0.25">
      <c r="A1294" s="194" t="s">
        <v>10062</v>
      </c>
      <c r="B1294" s="193"/>
      <c r="C1294" s="194"/>
      <c r="D1294" s="195" t="s">
        <v>10072</v>
      </c>
      <c r="E1294" s="194"/>
      <c r="F1294" s="194"/>
      <c r="G1294" s="191"/>
      <c r="H1294" s="192">
        <v>30.08</v>
      </c>
      <c r="I1294" s="191"/>
      <c r="J1294" s="191"/>
      <c r="K1294" s="194"/>
      <c r="L1294" s="194"/>
      <c r="M1294" s="194"/>
      <c r="N1294" s="194"/>
      <c r="O1294" s="191"/>
      <c r="P1294" s="194"/>
      <c r="Q1294" s="194"/>
      <c r="R1294" s="194"/>
      <c r="S1294" s="194"/>
    </row>
    <row r="1295" spans="1:19" hidden="1" outlineLevel="2" x14ac:dyDescent="0.25">
      <c r="A1295" s="194"/>
      <c r="B1295" s="193">
        <v>41120</v>
      </c>
      <c r="C1295" s="194" t="s">
        <v>10073</v>
      </c>
      <c r="D1295" s="194" t="s">
        <v>10074</v>
      </c>
      <c r="E1295" s="194" t="s">
        <v>10075</v>
      </c>
      <c r="F1295" s="194" t="s">
        <v>10076</v>
      </c>
      <c r="G1295" s="191">
        <v>0</v>
      </c>
      <c r="H1295" s="192">
        <v>37.6</v>
      </c>
      <c r="I1295" s="191">
        <v>2012</v>
      </c>
      <c r="J1295" s="191">
        <v>158912</v>
      </c>
      <c r="K1295" s="194" t="s">
        <v>3086</v>
      </c>
      <c r="L1295" s="194" t="s">
        <v>10077</v>
      </c>
      <c r="M1295" s="194" t="s">
        <v>3087</v>
      </c>
      <c r="N1295" s="194" t="s">
        <v>20</v>
      </c>
      <c r="O1295" s="191">
        <v>0</v>
      </c>
      <c r="P1295" s="194" t="s">
        <v>10061</v>
      </c>
      <c r="Q1295" s="194" t="s">
        <v>329</v>
      </c>
      <c r="R1295" s="194" t="s">
        <v>827</v>
      </c>
      <c r="S1295" s="194" t="s">
        <v>2425</v>
      </c>
    </row>
    <row r="1296" spans="1:19" hidden="1" outlineLevel="2" x14ac:dyDescent="0.25">
      <c r="A1296" s="194" t="s">
        <v>10062</v>
      </c>
      <c r="B1296" s="193">
        <v>41149</v>
      </c>
      <c r="C1296" s="194" t="s">
        <v>10078</v>
      </c>
      <c r="D1296" s="194" t="s">
        <v>10074</v>
      </c>
      <c r="E1296" s="194" t="s">
        <v>10075</v>
      </c>
      <c r="F1296" s="194" t="s">
        <v>10076</v>
      </c>
      <c r="G1296" s="191">
        <v>0</v>
      </c>
      <c r="H1296" s="192">
        <v>157.99</v>
      </c>
      <c r="I1296" s="191">
        <v>2012</v>
      </c>
      <c r="J1296" s="191">
        <v>165337</v>
      </c>
      <c r="K1296" s="194" t="s">
        <v>3088</v>
      </c>
      <c r="L1296" s="194" t="s">
        <v>10077</v>
      </c>
      <c r="M1296" s="194" t="s">
        <v>3089</v>
      </c>
      <c r="N1296" s="194" t="s">
        <v>20</v>
      </c>
      <c r="O1296" s="191">
        <v>0</v>
      </c>
      <c r="P1296" s="194" t="s">
        <v>10061</v>
      </c>
      <c r="Q1296" s="194" t="s">
        <v>329</v>
      </c>
      <c r="R1296" s="194" t="s">
        <v>827</v>
      </c>
      <c r="S1296" s="194" t="s">
        <v>2425</v>
      </c>
    </row>
    <row r="1297" spans="1:19" outlineLevel="1" collapsed="1" x14ac:dyDescent="0.25">
      <c r="A1297" s="194" t="s">
        <v>10062</v>
      </c>
      <c r="B1297" s="193"/>
      <c r="C1297" s="194"/>
      <c r="D1297" s="195" t="s">
        <v>10079</v>
      </c>
      <c r="E1297" s="194"/>
      <c r="F1297" s="194"/>
      <c r="G1297" s="191"/>
      <c r="H1297" s="192">
        <v>195.59</v>
      </c>
      <c r="I1297" s="191"/>
      <c r="J1297" s="191"/>
      <c r="K1297" s="194"/>
      <c r="L1297" s="194"/>
      <c r="M1297" s="194"/>
      <c r="N1297" s="194"/>
      <c r="O1297" s="191"/>
      <c r="P1297" s="194"/>
      <c r="Q1297" s="194"/>
      <c r="R1297" s="194"/>
      <c r="S1297" s="194"/>
    </row>
    <row r="1298" spans="1:19" hidden="1" outlineLevel="2" x14ac:dyDescent="0.25">
      <c r="A1298" s="194"/>
      <c r="B1298" s="193">
        <v>41144</v>
      </c>
      <c r="C1298" s="194" t="s">
        <v>10080</v>
      </c>
      <c r="D1298" s="194" t="s">
        <v>3869</v>
      </c>
      <c r="E1298" s="194" t="s">
        <v>427</v>
      </c>
      <c r="F1298" s="194" t="s">
        <v>3869</v>
      </c>
      <c r="G1298" s="191">
        <v>0</v>
      </c>
      <c r="H1298" s="192">
        <v>18.75</v>
      </c>
      <c r="I1298" s="191">
        <v>2012</v>
      </c>
      <c r="J1298" s="191">
        <v>162618</v>
      </c>
      <c r="K1298" s="194" t="s">
        <v>3219</v>
      </c>
      <c r="L1298" s="194" t="s">
        <v>428</v>
      </c>
      <c r="M1298" s="194" t="s">
        <v>3220</v>
      </c>
      <c r="N1298" s="194" t="s">
        <v>20</v>
      </c>
      <c r="O1298" s="191">
        <v>0</v>
      </c>
      <c r="P1298" s="194" t="s">
        <v>10061</v>
      </c>
      <c r="Q1298" s="194" t="s">
        <v>329</v>
      </c>
      <c r="R1298" s="194" t="s">
        <v>367</v>
      </c>
      <c r="S1298" s="194" t="s">
        <v>2425</v>
      </c>
    </row>
    <row r="1299" spans="1:19" hidden="1" outlineLevel="2" x14ac:dyDescent="0.25">
      <c r="A1299" s="194" t="s">
        <v>10062</v>
      </c>
      <c r="B1299" s="193">
        <v>41121</v>
      </c>
      <c r="C1299" s="194" t="s">
        <v>20</v>
      </c>
      <c r="D1299" s="194" t="s">
        <v>10081</v>
      </c>
      <c r="E1299" s="194" t="s">
        <v>20</v>
      </c>
      <c r="F1299" s="194" t="s">
        <v>10082</v>
      </c>
      <c r="G1299" s="191">
        <v>0</v>
      </c>
      <c r="H1299" s="192">
        <v>81.45</v>
      </c>
      <c r="I1299" s="191">
        <v>2012</v>
      </c>
      <c r="J1299" s="191">
        <v>155132</v>
      </c>
      <c r="K1299" s="194" t="s">
        <v>10065</v>
      </c>
      <c r="L1299" s="194" t="s">
        <v>20</v>
      </c>
      <c r="M1299" s="194" t="s">
        <v>10065</v>
      </c>
      <c r="N1299" s="194" t="s">
        <v>20</v>
      </c>
      <c r="O1299" s="191">
        <v>0</v>
      </c>
      <c r="P1299" s="194" t="s">
        <v>10061</v>
      </c>
      <c r="Q1299" s="194" t="s">
        <v>329</v>
      </c>
      <c r="R1299" s="194" t="s">
        <v>325</v>
      </c>
      <c r="S1299" s="194" t="s">
        <v>2425</v>
      </c>
    </row>
    <row r="1300" spans="1:19" outlineLevel="1" collapsed="1" x14ac:dyDescent="0.25">
      <c r="A1300" s="194" t="s">
        <v>10062</v>
      </c>
      <c r="B1300" s="193"/>
      <c r="C1300" s="194"/>
      <c r="D1300" s="195" t="s">
        <v>10083</v>
      </c>
      <c r="E1300" s="194"/>
      <c r="F1300" s="194"/>
      <c r="G1300" s="191"/>
      <c r="H1300" s="192">
        <v>100.2</v>
      </c>
      <c r="I1300" s="191"/>
      <c r="J1300" s="191"/>
      <c r="K1300" s="194"/>
      <c r="L1300" s="194"/>
      <c r="M1300" s="194"/>
      <c r="N1300" s="194"/>
      <c r="O1300" s="191"/>
      <c r="P1300" s="194"/>
      <c r="Q1300" s="194"/>
      <c r="R1300" s="194"/>
      <c r="S1300" s="194"/>
    </row>
    <row r="1301" spans="1:19" hidden="1" outlineLevel="2" x14ac:dyDescent="0.25">
      <c r="A1301" s="194"/>
      <c r="B1301" s="193">
        <v>41144</v>
      </c>
      <c r="C1301" s="194" t="s">
        <v>10084</v>
      </c>
      <c r="D1301" s="194" t="s">
        <v>8409</v>
      </c>
      <c r="E1301" s="194" t="s">
        <v>427</v>
      </c>
      <c r="F1301" s="194" t="s">
        <v>8409</v>
      </c>
      <c r="G1301" s="191">
        <v>0</v>
      </c>
      <c r="H1301" s="192">
        <v>168.75</v>
      </c>
      <c r="I1301" s="191">
        <v>2012</v>
      </c>
      <c r="J1301" s="191">
        <v>162619</v>
      </c>
      <c r="K1301" s="194" t="s">
        <v>3219</v>
      </c>
      <c r="L1301" s="194" t="s">
        <v>428</v>
      </c>
      <c r="M1301" s="194" t="s">
        <v>3220</v>
      </c>
      <c r="N1301" s="194" t="s">
        <v>20</v>
      </c>
      <c r="O1301" s="191">
        <v>0</v>
      </c>
      <c r="P1301" s="194" t="s">
        <v>10061</v>
      </c>
      <c r="Q1301" s="194" t="s">
        <v>329</v>
      </c>
      <c r="R1301" s="194" t="s">
        <v>367</v>
      </c>
      <c r="S1301" s="194" t="s">
        <v>2425</v>
      </c>
    </row>
    <row r="1302" spans="1:19" hidden="1" outlineLevel="2" x14ac:dyDescent="0.25">
      <c r="A1302" s="194" t="s">
        <v>10062</v>
      </c>
      <c r="B1302" s="193">
        <v>41149</v>
      </c>
      <c r="C1302" s="194" t="s">
        <v>10085</v>
      </c>
      <c r="D1302" s="194" t="s">
        <v>8409</v>
      </c>
      <c r="E1302" s="194" t="s">
        <v>10075</v>
      </c>
      <c r="F1302" s="194" t="s">
        <v>10086</v>
      </c>
      <c r="G1302" s="191">
        <v>0</v>
      </c>
      <c r="H1302" s="192">
        <v>174.99</v>
      </c>
      <c r="I1302" s="191">
        <v>2012</v>
      </c>
      <c r="J1302" s="191">
        <v>165296</v>
      </c>
      <c r="K1302" s="194" t="s">
        <v>3088</v>
      </c>
      <c r="L1302" s="194" t="s">
        <v>10077</v>
      </c>
      <c r="M1302" s="194" t="s">
        <v>3089</v>
      </c>
      <c r="N1302" s="194" t="s">
        <v>20</v>
      </c>
      <c r="O1302" s="191">
        <v>0</v>
      </c>
      <c r="P1302" s="194" t="s">
        <v>10061</v>
      </c>
      <c r="Q1302" s="194" t="s">
        <v>329</v>
      </c>
      <c r="R1302" s="194" t="s">
        <v>827</v>
      </c>
      <c r="S1302" s="194" t="s">
        <v>2425</v>
      </c>
    </row>
    <row r="1303" spans="1:19" hidden="1" outlineLevel="2" x14ac:dyDescent="0.25">
      <c r="A1303" s="194" t="s">
        <v>10062</v>
      </c>
      <c r="B1303" s="193">
        <v>41159</v>
      </c>
      <c r="C1303" s="194" t="s">
        <v>10087</v>
      </c>
      <c r="D1303" s="194" t="s">
        <v>8409</v>
      </c>
      <c r="E1303" s="194" t="s">
        <v>10088</v>
      </c>
      <c r="F1303" s="194" t="s">
        <v>10089</v>
      </c>
      <c r="G1303" s="191">
        <v>0</v>
      </c>
      <c r="H1303" s="192">
        <v>1855</v>
      </c>
      <c r="I1303" s="191">
        <v>2012</v>
      </c>
      <c r="J1303" s="191">
        <v>166638</v>
      </c>
      <c r="K1303" s="194" t="s">
        <v>3075</v>
      </c>
      <c r="L1303" s="194" t="s">
        <v>10090</v>
      </c>
      <c r="M1303" s="194" t="s">
        <v>3076</v>
      </c>
      <c r="N1303" s="194" t="s">
        <v>20</v>
      </c>
      <c r="O1303" s="191">
        <v>0</v>
      </c>
      <c r="P1303" s="194" t="s">
        <v>10061</v>
      </c>
      <c r="Q1303" s="194" t="s">
        <v>329</v>
      </c>
      <c r="R1303" s="194" t="s">
        <v>384</v>
      </c>
      <c r="S1303" s="194" t="s">
        <v>2425</v>
      </c>
    </row>
    <row r="1304" spans="1:19" hidden="1" outlineLevel="2" x14ac:dyDescent="0.25">
      <c r="A1304" s="194" t="s">
        <v>10062</v>
      </c>
      <c r="B1304" s="193">
        <v>41162</v>
      </c>
      <c r="C1304" s="194" t="s">
        <v>10091</v>
      </c>
      <c r="D1304" s="194" t="s">
        <v>8409</v>
      </c>
      <c r="E1304" s="194" t="s">
        <v>427</v>
      </c>
      <c r="F1304" s="194" t="s">
        <v>8409</v>
      </c>
      <c r="G1304" s="191">
        <v>0</v>
      </c>
      <c r="H1304" s="192">
        <v>18.75</v>
      </c>
      <c r="I1304" s="191">
        <v>2012</v>
      </c>
      <c r="J1304" s="191">
        <v>166498</v>
      </c>
      <c r="K1304" s="194" t="s">
        <v>8570</v>
      </c>
      <c r="L1304" s="194" t="s">
        <v>428</v>
      </c>
      <c r="M1304" s="194" t="s">
        <v>8571</v>
      </c>
      <c r="N1304" s="194" t="s">
        <v>20</v>
      </c>
      <c r="O1304" s="191">
        <v>0</v>
      </c>
      <c r="P1304" s="194" t="s">
        <v>10061</v>
      </c>
      <c r="Q1304" s="194" t="s">
        <v>329</v>
      </c>
      <c r="R1304" s="194" t="s">
        <v>367</v>
      </c>
      <c r="S1304" s="194" t="s">
        <v>2425</v>
      </c>
    </row>
    <row r="1305" spans="1:19" hidden="1" outlineLevel="2" x14ac:dyDescent="0.25">
      <c r="A1305" s="194" t="s">
        <v>10062</v>
      </c>
      <c r="B1305" s="193">
        <v>41173</v>
      </c>
      <c r="C1305" s="194" t="s">
        <v>10092</v>
      </c>
      <c r="D1305" s="194" t="s">
        <v>8409</v>
      </c>
      <c r="E1305" s="194" t="s">
        <v>427</v>
      </c>
      <c r="F1305" s="194" t="s">
        <v>8409</v>
      </c>
      <c r="G1305" s="191">
        <v>0</v>
      </c>
      <c r="H1305" s="192">
        <v>56.25</v>
      </c>
      <c r="I1305" s="191">
        <v>2012</v>
      </c>
      <c r="J1305" s="191">
        <v>168641</v>
      </c>
      <c r="K1305" s="194" t="s">
        <v>8576</v>
      </c>
      <c r="L1305" s="194" t="s">
        <v>428</v>
      </c>
      <c r="M1305" s="194" t="s">
        <v>8577</v>
      </c>
      <c r="N1305" s="194" t="s">
        <v>20</v>
      </c>
      <c r="O1305" s="191">
        <v>0</v>
      </c>
      <c r="P1305" s="194" t="s">
        <v>10061</v>
      </c>
      <c r="Q1305" s="194" t="s">
        <v>329</v>
      </c>
      <c r="R1305" s="194" t="s">
        <v>367</v>
      </c>
      <c r="S1305" s="194" t="s">
        <v>2425</v>
      </c>
    </row>
    <row r="1306" spans="1:19" hidden="1" outlineLevel="2" x14ac:dyDescent="0.25">
      <c r="A1306" s="194" t="s">
        <v>10062</v>
      </c>
      <c r="B1306" s="193">
        <v>41182</v>
      </c>
      <c r="C1306" s="194" t="s">
        <v>20</v>
      </c>
      <c r="D1306" s="194" t="s">
        <v>8409</v>
      </c>
      <c r="E1306" s="194" t="s">
        <v>20</v>
      </c>
      <c r="F1306" s="194" t="s">
        <v>10093</v>
      </c>
      <c r="G1306" s="191">
        <v>0</v>
      </c>
      <c r="H1306" s="192">
        <v>89.8</v>
      </c>
      <c r="I1306" s="191">
        <v>2012</v>
      </c>
      <c r="J1306" s="191">
        <v>170885</v>
      </c>
      <c r="K1306" s="194" t="s">
        <v>3077</v>
      </c>
      <c r="L1306" s="194" t="s">
        <v>20</v>
      </c>
      <c r="M1306" s="194" t="s">
        <v>3077</v>
      </c>
      <c r="N1306" s="194" t="s">
        <v>20</v>
      </c>
      <c r="O1306" s="191">
        <v>0</v>
      </c>
      <c r="P1306" s="194" t="s">
        <v>10061</v>
      </c>
      <c r="Q1306" s="194" t="s">
        <v>329</v>
      </c>
      <c r="R1306" s="194" t="s">
        <v>325</v>
      </c>
      <c r="S1306" s="194" t="s">
        <v>2425</v>
      </c>
    </row>
    <row r="1307" spans="1:19" hidden="1" outlineLevel="2" x14ac:dyDescent="0.25">
      <c r="A1307" s="194" t="s">
        <v>10062</v>
      </c>
      <c r="B1307" s="193">
        <v>41121</v>
      </c>
      <c r="C1307" s="194" t="s">
        <v>20</v>
      </c>
      <c r="D1307" s="194" t="s">
        <v>10094</v>
      </c>
      <c r="E1307" s="194" t="s">
        <v>20</v>
      </c>
      <c r="F1307" s="194" t="s">
        <v>10095</v>
      </c>
      <c r="G1307" s="191">
        <v>0</v>
      </c>
      <c r="H1307" s="192">
        <v>3390.07</v>
      </c>
      <c r="I1307" s="191">
        <v>2012</v>
      </c>
      <c r="J1307" s="191">
        <v>155133</v>
      </c>
      <c r="K1307" s="194" t="s">
        <v>10065</v>
      </c>
      <c r="L1307" s="194" t="s">
        <v>20</v>
      </c>
      <c r="M1307" s="194" t="s">
        <v>10065</v>
      </c>
      <c r="N1307" s="194" t="s">
        <v>20</v>
      </c>
      <c r="O1307" s="191">
        <v>0</v>
      </c>
      <c r="P1307" s="194" t="s">
        <v>10061</v>
      </c>
      <c r="Q1307" s="194" t="s">
        <v>329</v>
      </c>
      <c r="R1307" s="194" t="s">
        <v>325</v>
      </c>
      <c r="S1307" s="194" t="s">
        <v>2425</v>
      </c>
    </row>
    <row r="1308" spans="1:19" outlineLevel="1" collapsed="1" x14ac:dyDescent="0.25">
      <c r="A1308" s="194" t="s">
        <v>10062</v>
      </c>
      <c r="B1308" s="193"/>
      <c r="C1308" s="194"/>
      <c r="D1308" s="195" t="s">
        <v>10096</v>
      </c>
      <c r="E1308" s="194"/>
      <c r="F1308" s="194"/>
      <c r="G1308" s="191"/>
      <c r="H1308" s="192">
        <v>5753.6100000000006</v>
      </c>
      <c r="I1308" s="191"/>
      <c r="J1308" s="191"/>
      <c r="K1308" s="194"/>
      <c r="L1308" s="194"/>
      <c r="M1308" s="194"/>
      <c r="N1308" s="194"/>
      <c r="O1308" s="191"/>
      <c r="P1308" s="194"/>
      <c r="Q1308" s="194"/>
      <c r="R1308" s="194"/>
      <c r="S1308" s="194"/>
    </row>
    <row r="1309" spans="1:19" hidden="1" outlineLevel="2" x14ac:dyDescent="0.25">
      <c r="A1309" s="194"/>
      <c r="B1309" s="193">
        <v>41120</v>
      </c>
      <c r="C1309" s="194" t="s">
        <v>10097</v>
      </c>
      <c r="D1309" s="194" t="s">
        <v>10098</v>
      </c>
      <c r="E1309" s="194" t="s">
        <v>10075</v>
      </c>
      <c r="F1309" s="194" t="s">
        <v>10099</v>
      </c>
      <c r="G1309" s="191">
        <v>0</v>
      </c>
      <c r="H1309" s="192">
        <v>1619.6</v>
      </c>
      <c r="I1309" s="191">
        <v>2012</v>
      </c>
      <c r="J1309" s="191">
        <v>158913</v>
      </c>
      <c r="K1309" s="194" t="s">
        <v>3086</v>
      </c>
      <c r="L1309" s="194" t="s">
        <v>10077</v>
      </c>
      <c r="M1309" s="194" t="s">
        <v>3087</v>
      </c>
      <c r="N1309" s="194" t="s">
        <v>20</v>
      </c>
      <c r="O1309" s="191">
        <v>0</v>
      </c>
      <c r="P1309" s="194" t="s">
        <v>10061</v>
      </c>
      <c r="Q1309" s="194" t="s">
        <v>329</v>
      </c>
      <c r="R1309" s="194" t="s">
        <v>827</v>
      </c>
      <c r="S1309" s="194" t="s">
        <v>2425</v>
      </c>
    </row>
    <row r="1310" spans="1:19" hidden="1" outlineLevel="2" x14ac:dyDescent="0.25">
      <c r="A1310" s="194" t="s">
        <v>10062</v>
      </c>
      <c r="B1310" s="193">
        <v>41149</v>
      </c>
      <c r="C1310" s="194" t="s">
        <v>10100</v>
      </c>
      <c r="D1310" s="194" t="s">
        <v>10098</v>
      </c>
      <c r="E1310" s="194" t="s">
        <v>10075</v>
      </c>
      <c r="F1310" s="194" t="s">
        <v>10099</v>
      </c>
      <c r="G1310" s="191">
        <v>0</v>
      </c>
      <c r="H1310" s="192">
        <v>834.51</v>
      </c>
      <c r="I1310" s="191">
        <v>2012</v>
      </c>
      <c r="J1310" s="191">
        <v>165338</v>
      </c>
      <c r="K1310" s="194" t="s">
        <v>3088</v>
      </c>
      <c r="L1310" s="194" t="s">
        <v>10077</v>
      </c>
      <c r="M1310" s="194" t="s">
        <v>3089</v>
      </c>
      <c r="N1310" s="194" t="s">
        <v>20</v>
      </c>
      <c r="O1310" s="191">
        <v>0</v>
      </c>
      <c r="P1310" s="194" t="s">
        <v>10061</v>
      </c>
      <c r="Q1310" s="194" t="s">
        <v>329</v>
      </c>
      <c r="R1310" s="194" t="s">
        <v>827</v>
      </c>
      <c r="S1310" s="194" t="s">
        <v>2425</v>
      </c>
    </row>
    <row r="1311" spans="1:19" outlineLevel="1" collapsed="1" x14ac:dyDescent="0.25">
      <c r="A1311" s="194" t="s">
        <v>10062</v>
      </c>
      <c r="B1311" s="193"/>
      <c r="C1311" s="194"/>
      <c r="D1311" s="195" t="s">
        <v>10101</v>
      </c>
      <c r="E1311" s="194"/>
      <c r="F1311" s="194"/>
      <c r="G1311" s="191"/>
      <c r="H1311" s="192">
        <v>2454.1099999999997</v>
      </c>
      <c r="I1311" s="191"/>
      <c r="J1311" s="191"/>
      <c r="K1311" s="194"/>
      <c r="L1311" s="194"/>
      <c r="M1311" s="194"/>
      <c r="N1311" s="194"/>
      <c r="O1311" s="191"/>
      <c r="P1311" s="194"/>
      <c r="Q1311" s="194"/>
      <c r="R1311" s="194"/>
      <c r="S1311" s="194"/>
    </row>
    <row r="1312" spans="1:19" hidden="1" outlineLevel="2" x14ac:dyDescent="0.25">
      <c r="A1312" s="194"/>
      <c r="B1312" s="193">
        <v>41120</v>
      </c>
      <c r="C1312" s="194" t="s">
        <v>10102</v>
      </c>
      <c r="D1312" s="194" t="s">
        <v>10103</v>
      </c>
      <c r="E1312" s="194" t="s">
        <v>10075</v>
      </c>
      <c r="F1312" s="194" t="s">
        <v>10104</v>
      </c>
      <c r="G1312" s="191">
        <v>0</v>
      </c>
      <c r="H1312" s="192">
        <v>62.67</v>
      </c>
      <c r="I1312" s="191">
        <v>2012</v>
      </c>
      <c r="J1312" s="191">
        <v>158914</v>
      </c>
      <c r="K1312" s="194" t="s">
        <v>3086</v>
      </c>
      <c r="L1312" s="194" t="s">
        <v>10077</v>
      </c>
      <c r="M1312" s="194" t="s">
        <v>3087</v>
      </c>
      <c r="N1312" s="194" t="s">
        <v>20</v>
      </c>
      <c r="O1312" s="191">
        <v>0</v>
      </c>
      <c r="P1312" s="194" t="s">
        <v>10061</v>
      </c>
      <c r="Q1312" s="194" t="s">
        <v>329</v>
      </c>
      <c r="R1312" s="194" t="s">
        <v>827</v>
      </c>
      <c r="S1312" s="194" t="s">
        <v>2425</v>
      </c>
    </row>
    <row r="1313" spans="1:19" hidden="1" outlineLevel="2" x14ac:dyDescent="0.25">
      <c r="A1313" s="194" t="s">
        <v>10062</v>
      </c>
      <c r="B1313" s="193">
        <v>41144</v>
      </c>
      <c r="C1313" s="194" t="s">
        <v>10105</v>
      </c>
      <c r="D1313" s="194" t="s">
        <v>10103</v>
      </c>
      <c r="E1313" s="194" t="s">
        <v>8722</v>
      </c>
      <c r="F1313" s="194" t="s">
        <v>10106</v>
      </c>
      <c r="G1313" s="191">
        <v>0</v>
      </c>
      <c r="H1313" s="192">
        <v>13</v>
      </c>
      <c r="I1313" s="191">
        <v>2012</v>
      </c>
      <c r="J1313" s="191">
        <v>162753</v>
      </c>
      <c r="K1313" s="194" t="s">
        <v>8724</v>
      </c>
      <c r="L1313" s="194" t="s">
        <v>8725</v>
      </c>
      <c r="M1313" s="194" t="s">
        <v>8726</v>
      </c>
      <c r="N1313" s="194" t="s">
        <v>20</v>
      </c>
      <c r="O1313" s="191">
        <v>0</v>
      </c>
      <c r="P1313" s="194" t="s">
        <v>10061</v>
      </c>
      <c r="Q1313" s="194" t="s">
        <v>329</v>
      </c>
      <c r="R1313" s="194" t="s">
        <v>384</v>
      </c>
      <c r="S1313" s="194" t="s">
        <v>2425</v>
      </c>
    </row>
    <row r="1314" spans="1:19" hidden="1" outlineLevel="2" x14ac:dyDescent="0.25">
      <c r="A1314" s="194" t="s">
        <v>10062</v>
      </c>
      <c r="B1314" s="193">
        <v>41149</v>
      </c>
      <c r="C1314" s="194" t="s">
        <v>10107</v>
      </c>
      <c r="D1314" s="194" t="s">
        <v>10103</v>
      </c>
      <c r="E1314" s="194" t="s">
        <v>10075</v>
      </c>
      <c r="F1314" s="194" t="s">
        <v>10104</v>
      </c>
      <c r="G1314" s="191">
        <v>0</v>
      </c>
      <c r="H1314" s="192">
        <v>157.99</v>
      </c>
      <c r="I1314" s="191">
        <v>2012</v>
      </c>
      <c r="J1314" s="191">
        <v>165339</v>
      </c>
      <c r="K1314" s="194" t="s">
        <v>3088</v>
      </c>
      <c r="L1314" s="194" t="s">
        <v>10077</v>
      </c>
      <c r="M1314" s="194" t="s">
        <v>3089</v>
      </c>
      <c r="N1314" s="194" t="s">
        <v>20</v>
      </c>
      <c r="O1314" s="191">
        <v>0</v>
      </c>
      <c r="P1314" s="194" t="s">
        <v>10061</v>
      </c>
      <c r="Q1314" s="194" t="s">
        <v>329</v>
      </c>
      <c r="R1314" s="194" t="s">
        <v>827</v>
      </c>
      <c r="S1314" s="194" t="s">
        <v>2425</v>
      </c>
    </row>
    <row r="1315" spans="1:19" hidden="1" outlineLevel="2" x14ac:dyDescent="0.25">
      <c r="A1315" s="194" t="s">
        <v>10062</v>
      </c>
      <c r="B1315" s="193">
        <v>41179</v>
      </c>
      <c r="C1315" s="194" t="s">
        <v>10108</v>
      </c>
      <c r="D1315" s="194" t="s">
        <v>10103</v>
      </c>
      <c r="E1315" s="194" t="s">
        <v>10075</v>
      </c>
      <c r="F1315" s="194" t="s">
        <v>10104</v>
      </c>
      <c r="G1315" s="191">
        <v>0</v>
      </c>
      <c r="H1315" s="192">
        <v>1093.8</v>
      </c>
      <c r="I1315" s="191">
        <v>2012</v>
      </c>
      <c r="J1315" s="191">
        <v>170353</v>
      </c>
      <c r="K1315" s="194" t="s">
        <v>3094</v>
      </c>
      <c r="L1315" s="194" t="s">
        <v>10077</v>
      </c>
      <c r="M1315" s="194" t="s">
        <v>3095</v>
      </c>
      <c r="N1315" s="194" t="s">
        <v>20</v>
      </c>
      <c r="O1315" s="191">
        <v>0</v>
      </c>
      <c r="P1315" s="194" t="s">
        <v>10061</v>
      </c>
      <c r="Q1315" s="194" t="s">
        <v>329</v>
      </c>
      <c r="R1315" s="194" t="s">
        <v>827</v>
      </c>
      <c r="S1315" s="194" t="s">
        <v>2425</v>
      </c>
    </row>
    <row r="1316" spans="1:19" outlineLevel="1" collapsed="1" x14ac:dyDescent="0.25">
      <c r="A1316" s="194" t="s">
        <v>10062</v>
      </c>
      <c r="B1316" s="193"/>
      <c r="C1316" s="194"/>
      <c r="D1316" s="195" t="s">
        <v>10109</v>
      </c>
      <c r="E1316" s="194"/>
      <c r="F1316" s="194"/>
      <c r="G1316" s="191"/>
      <c r="H1316" s="192">
        <v>1327.46</v>
      </c>
      <c r="I1316" s="191"/>
      <c r="J1316" s="191"/>
      <c r="K1316" s="194"/>
      <c r="L1316" s="194"/>
      <c r="M1316" s="194"/>
      <c r="N1316" s="194"/>
      <c r="O1316" s="191"/>
      <c r="P1316" s="194"/>
      <c r="Q1316" s="194"/>
      <c r="R1316" s="194"/>
      <c r="S1316" s="194"/>
    </row>
    <row r="1317" spans="1:19" hidden="1" outlineLevel="2" x14ac:dyDescent="0.25">
      <c r="A1317" s="194"/>
      <c r="B1317" s="193">
        <v>41149</v>
      </c>
      <c r="C1317" s="194" t="s">
        <v>10110</v>
      </c>
      <c r="D1317" s="194" t="s">
        <v>10111</v>
      </c>
      <c r="E1317" s="194" t="s">
        <v>10075</v>
      </c>
      <c r="F1317" s="194" t="s">
        <v>10112</v>
      </c>
      <c r="G1317" s="191">
        <v>0</v>
      </c>
      <c r="H1317" s="192">
        <v>604.23</v>
      </c>
      <c r="I1317" s="191">
        <v>2012</v>
      </c>
      <c r="J1317" s="191">
        <v>165340</v>
      </c>
      <c r="K1317" s="194" t="s">
        <v>3088</v>
      </c>
      <c r="L1317" s="194" t="s">
        <v>10077</v>
      </c>
      <c r="M1317" s="194" t="s">
        <v>3089</v>
      </c>
      <c r="N1317" s="194" t="s">
        <v>20</v>
      </c>
      <c r="O1317" s="191">
        <v>0</v>
      </c>
      <c r="P1317" s="194" t="s">
        <v>10061</v>
      </c>
      <c r="Q1317" s="194" t="s">
        <v>329</v>
      </c>
      <c r="R1317" s="194" t="s">
        <v>827</v>
      </c>
      <c r="S1317" s="194" t="s">
        <v>2425</v>
      </c>
    </row>
    <row r="1318" spans="1:19" outlineLevel="1" collapsed="1" x14ac:dyDescent="0.25">
      <c r="A1318" s="194" t="s">
        <v>10062</v>
      </c>
      <c r="B1318" s="193"/>
      <c r="C1318" s="194"/>
      <c r="D1318" s="195" t="s">
        <v>10113</v>
      </c>
      <c r="E1318" s="194"/>
      <c r="F1318" s="194"/>
      <c r="G1318" s="191"/>
      <c r="H1318" s="192">
        <v>604.23</v>
      </c>
      <c r="I1318" s="191"/>
      <c r="J1318" s="191"/>
      <c r="K1318" s="194"/>
      <c r="L1318" s="194"/>
      <c r="M1318" s="194"/>
      <c r="N1318" s="194"/>
      <c r="O1318" s="191"/>
      <c r="P1318" s="194"/>
      <c r="Q1318" s="194"/>
      <c r="R1318" s="194"/>
      <c r="S1318" s="194"/>
    </row>
    <row r="1319" spans="1:19" hidden="1" outlineLevel="2" x14ac:dyDescent="0.25">
      <c r="A1319" s="194"/>
      <c r="B1319" s="193">
        <v>41121</v>
      </c>
      <c r="C1319" s="194" t="s">
        <v>20</v>
      </c>
      <c r="D1319" s="194" t="s">
        <v>8410</v>
      </c>
      <c r="E1319" s="194" t="s">
        <v>20</v>
      </c>
      <c r="F1319" s="194" t="s">
        <v>10114</v>
      </c>
      <c r="G1319" s="191">
        <v>0</v>
      </c>
      <c r="H1319" s="192">
        <v>222.2</v>
      </c>
      <c r="I1319" s="191">
        <v>2012</v>
      </c>
      <c r="J1319" s="191">
        <v>155134</v>
      </c>
      <c r="K1319" s="194" t="s">
        <v>10065</v>
      </c>
      <c r="L1319" s="194" t="s">
        <v>20</v>
      </c>
      <c r="M1319" s="194" t="s">
        <v>10065</v>
      </c>
      <c r="N1319" s="194" t="s">
        <v>20</v>
      </c>
      <c r="O1319" s="191">
        <v>0</v>
      </c>
      <c r="P1319" s="194" t="s">
        <v>10061</v>
      </c>
      <c r="Q1319" s="194" t="s">
        <v>329</v>
      </c>
      <c r="R1319" s="194" t="s">
        <v>325</v>
      </c>
      <c r="S1319" s="194" t="s">
        <v>2425</v>
      </c>
    </row>
    <row r="1320" spans="1:19" outlineLevel="1" collapsed="1" x14ac:dyDescent="0.25">
      <c r="A1320" s="194" t="s">
        <v>10062</v>
      </c>
      <c r="B1320" s="193"/>
      <c r="C1320" s="194"/>
      <c r="D1320" s="195" t="s">
        <v>10115</v>
      </c>
      <c r="E1320" s="194"/>
      <c r="F1320" s="194"/>
      <c r="G1320" s="191"/>
      <c r="H1320" s="192">
        <v>222.2</v>
      </c>
      <c r="I1320" s="191"/>
      <c r="J1320" s="191"/>
      <c r="K1320" s="194"/>
      <c r="L1320" s="194"/>
      <c r="M1320" s="194"/>
      <c r="N1320" s="194"/>
      <c r="O1320" s="191"/>
      <c r="P1320" s="194"/>
      <c r="Q1320" s="194"/>
      <c r="R1320" s="194"/>
      <c r="S1320" s="194"/>
    </row>
    <row r="1321" spans="1:19" hidden="1" outlineLevel="2" x14ac:dyDescent="0.25">
      <c r="A1321" s="194"/>
      <c r="B1321" s="193">
        <v>41159</v>
      </c>
      <c r="C1321" s="194" t="s">
        <v>10116</v>
      </c>
      <c r="D1321" s="194" t="s">
        <v>8411</v>
      </c>
      <c r="E1321" s="194" t="s">
        <v>414</v>
      </c>
      <c r="F1321" s="194" t="s">
        <v>10117</v>
      </c>
      <c r="G1321" s="191">
        <v>0</v>
      </c>
      <c r="H1321" s="192">
        <v>478.07</v>
      </c>
      <c r="I1321" s="191">
        <v>2012</v>
      </c>
      <c r="J1321" s="191">
        <v>166657</v>
      </c>
      <c r="K1321" s="194" t="s">
        <v>3075</v>
      </c>
      <c r="L1321" s="194" t="s">
        <v>415</v>
      </c>
      <c r="M1321" s="194" t="s">
        <v>3076</v>
      </c>
      <c r="N1321" s="194" t="s">
        <v>20</v>
      </c>
      <c r="O1321" s="191">
        <v>0</v>
      </c>
      <c r="P1321" s="194" t="s">
        <v>10061</v>
      </c>
      <c r="Q1321" s="194" t="s">
        <v>329</v>
      </c>
      <c r="R1321" s="194" t="s">
        <v>384</v>
      </c>
      <c r="S1321" s="194" t="s">
        <v>2425</v>
      </c>
    </row>
    <row r="1322" spans="1:19" hidden="1" outlineLevel="2" x14ac:dyDescent="0.25">
      <c r="A1322" s="194" t="s">
        <v>10062</v>
      </c>
      <c r="B1322" s="193">
        <v>41159</v>
      </c>
      <c r="C1322" s="194" t="s">
        <v>10116</v>
      </c>
      <c r="D1322" s="194" t="s">
        <v>8411</v>
      </c>
      <c r="E1322" s="194" t="s">
        <v>414</v>
      </c>
      <c r="F1322" s="194" t="s">
        <v>10117</v>
      </c>
      <c r="G1322" s="191">
        <v>0</v>
      </c>
      <c r="H1322" s="192">
        <v>41.78</v>
      </c>
      <c r="I1322" s="191">
        <v>2012</v>
      </c>
      <c r="J1322" s="191">
        <v>166657</v>
      </c>
      <c r="K1322" s="194" t="s">
        <v>3075</v>
      </c>
      <c r="L1322" s="194" t="s">
        <v>415</v>
      </c>
      <c r="M1322" s="194" t="s">
        <v>3076</v>
      </c>
      <c r="N1322" s="194" t="s">
        <v>20</v>
      </c>
      <c r="O1322" s="191">
        <v>0</v>
      </c>
      <c r="P1322" s="194" t="s">
        <v>10061</v>
      </c>
      <c r="Q1322" s="194" t="s">
        <v>329</v>
      </c>
      <c r="R1322" s="194" t="s">
        <v>384</v>
      </c>
      <c r="S1322" s="194" t="s">
        <v>2425</v>
      </c>
    </row>
    <row r="1323" spans="1:19" outlineLevel="1" collapsed="1" x14ac:dyDescent="0.25">
      <c r="A1323" s="194" t="s">
        <v>10062</v>
      </c>
      <c r="B1323" s="193"/>
      <c r="C1323" s="194"/>
      <c r="D1323" s="195" t="s">
        <v>10118</v>
      </c>
      <c r="E1323" s="194"/>
      <c r="F1323" s="194"/>
      <c r="G1323" s="191"/>
      <c r="H1323" s="192">
        <v>519.85</v>
      </c>
      <c r="I1323" s="191"/>
      <c r="J1323" s="191"/>
      <c r="K1323" s="194"/>
      <c r="L1323" s="194"/>
      <c r="M1323" s="194"/>
      <c r="N1323" s="194"/>
      <c r="O1323" s="191"/>
      <c r="P1323" s="194"/>
      <c r="Q1323" s="194"/>
      <c r="R1323" s="194"/>
      <c r="S1323" s="194"/>
    </row>
    <row r="1324" spans="1:19" hidden="1" outlineLevel="2" x14ac:dyDescent="0.25">
      <c r="A1324" s="194"/>
      <c r="B1324" s="193">
        <v>41095</v>
      </c>
      <c r="C1324" s="194" t="s">
        <v>10119</v>
      </c>
      <c r="D1324" s="194" t="s">
        <v>8412</v>
      </c>
      <c r="E1324" s="194" t="s">
        <v>10120</v>
      </c>
      <c r="F1324" s="194" t="s">
        <v>10121</v>
      </c>
      <c r="G1324" s="191">
        <v>0</v>
      </c>
      <c r="H1324" s="192">
        <v>5570</v>
      </c>
      <c r="I1324" s="191">
        <v>2012</v>
      </c>
      <c r="J1324" s="191">
        <v>153683</v>
      </c>
      <c r="K1324" s="194" t="s">
        <v>3069</v>
      </c>
      <c r="L1324" s="194" t="s">
        <v>10122</v>
      </c>
      <c r="M1324" s="194" t="s">
        <v>3070</v>
      </c>
      <c r="N1324" s="194" t="s">
        <v>20</v>
      </c>
      <c r="O1324" s="191">
        <v>0</v>
      </c>
      <c r="P1324" s="194" t="s">
        <v>10061</v>
      </c>
      <c r="Q1324" s="194" t="s">
        <v>329</v>
      </c>
      <c r="R1324" s="194" t="s">
        <v>384</v>
      </c>
      <c r="S1324" s="194" t="s">
        <v>2425</v>
      </c>
    </row>
    <row r="1325" spans="1:19" hidden="1" outlineLevel="2" x14ac:dyDescent="0.25">
      <c r="A1325" s="194" t="s">
        <v>10062</v>
      </c>
      <c r="B1325" s="193">
        <v>41124</v>
      </c>
      <c r="C1325" s="194" t="s">
        <v>10123</v>
      </c>
      <c r="D1325" s="194" t="s">
        <v>8412</v>
      </c>
      <c r="E1325" s="194" t="s">
        <v>10120</v>
      </c>
      <c r="F1325" s="194" t="s">
        <v>10121</v>
      </c>
      <c r="G1325" s="191">
        <v>0</v>
      </c>
      <c r="H1325" s="192">
        <v>2831.83</v>
      </c>
      <c r="I1325" s="191">
        <v>2012</v>
      </c>
      <c r="J1325" s="191">
        <v>159642</v>
      </c>
      <c r="K1325" s="194" t="s">
        <v>3071</v>
      </c>
      <c r="L1325" s="194" t="s">
        <v>10122</v>
      </c>
      <c r="M1325" s="194" t="s">
        <v>3072</v>
      </c>
      <c r="N1325" s="194" t="s">
        <v>20</v>
      </c>
      <c r="O1325" s="191">
        <v>0</v>
      </c>
      <c r="P1325" s="194" t="s">
        <v>10061</v>
      </c>
      <c r="Q1325" s="194" t="s">
        <v>329</v>
      </c>
      <c r="R1325" s="194" t="s">
        <v>384</v>
      </c>
      <c r="S1325" s="194" t="s">
        <v>2425</v>
      </c>
    </row>
    <row r="1326" spans="1:19" hidden="1" outlineLevel="2" x14ac:dyDescent="0.25">
      <c r="A1326" s="194" t="s">
        <v>10062</v>
      </c>
      <c r="B1326" s="193">
        <v>41124</v>
      </c>
      <c r="C1326" s="194" t="s">
        <v>10124</v>
      </c>
      <c r="D1326" s="194" t="s">
        <v>8412</v>
      </c>
      <c r="E1326" s="194" t="s">
        <v>10120</v>
      </c>
      <c r="F1326" s="194" t="s">
        <v>10121</v>
      </c>
      <c r="G1326" s="191">
        <v>0</v>
      </c>
      <c r="H1326" s="192">
        <v>2685</v>
      </c>
      <c r="I1326" s="191">
        <v>2012</v>
      </c>
      <c r="J1326" s="191">
        <v>159677</v>
      </c>
      <c r="K1326" s="194" t="s">
        <v>3071</v>
      </c>
      <c r="L1326" s="194" t="s">
        <v>10122</v>
      </c>
      <c r="M1326" s="194" t="s">
        <v>3072</v>
      </c>
      <c r="N1326" s="194" t="s">
        <v>20</v>
      </c>
      <c r="O1326" s="191">
        <v>0</v>
      </c>
      <c r="P1326" s="194" t="s">
        <v>10061</v>
      </c>
      <c r="Q1326" s="194" t="s">
        <v>329</v>
      </c>
      <c r="R1326" s="194" t="s">
        <v>384</v>
      </c>
      <c r="S1326" s="194" t="s">
        <v>2425</v>
      </c>
    </row>
    <row r="1327" spans="1:19" hidden="1" outlineLevel="2" x14ac:dyDescent="0.25">
      <c r="A1327" s="194" t="s">
        <v>10062</v>
      </c>
      <c r="B1327" s="193">
        <v>41182</v>
      </c>
      <c r="C1327" s="194" t="s">
        <v>20</v>
      </c>
      <c r="D1327" s="194" t="s">
        <v>8412</v>
      </c>
      <c r="E1327" s="194" t="s">
        <v>20</v>
      </c>
      <c r="F1327" s="194" t="s">
        <v>10125</v>
      </c>
      <c r="G1327" s="191">
        <v>0</v>
      </c>
      <c r="H1327" s="192">
        <v>211.76</v>
      </c>
      <c r="I1327" s="191">
        <v>2012</v>
      </c>
      <c r="J1327" s="191">
        <v>170886</v>
      </c>
      <c r="K1327" s="194" t="s">
        <v>3077</v>
      </c>
      <c r="L1327" s="194" t="s">
        <v>20</v>
      </c>
      <c r="M1327" s="194" t="s">
        <v>3077</v>
      </c>
      <c r="N1327" s="194" t="s">
        <v>20</v>
      </c>
      <c r="O1327" s="191">
        <v>0</v>
      </c>
      <c r="P1327" s="194" t="s">
        <v>10061</v>
      </c>
      <c r="Q1327" s="194" t="s">
        <v>329</v>
      </c>
      <c r="R1327" s="194" t="s">
        <v>325</v>
      </c>
      <c r="S1327" s="194" t="s">
        <v>2425</v>
      </c>
    </row>
    <row r="1328" spans="1:19" hidden="1" outlineLevel="2" x14ac:dyDescent="0.25">
      <c r="A1328" s="194" t="s">
        <v>10062</v>
      </c>
      <c r="B1328" s="193">
        <v>41121</v>
      </c>
      <c r="C1328" s="194" t="s">
        <v>20</v>
      </c>
      <c r="D1328" s="194" t="s">
        <v>10126</v>
      </c>
      <c r="E1328" s="194" t="s">
        <v>20</v>
      </c>
      <c r="F1328" s="194" t="s">
        <v>10127</v>
      </c>
      <c r="G1328" s="191">
        <v>0</v>
      </c>
      <c r="H1328" s="192">
        <v>2269.06</v>
      </c>
      <c r="I1328" s="191">
        <v>2012</v>
      </c>
      <c r="J1328" s="191">
        <v>155135</v>
      </c>
      <c r="K1328" s="194" t="s">
        <v>10065</v>
      </c>
      <c r="L1328" s="194" t="s">
        <v>20</v>
      </c>
      <c r="M1328" s="194" t="s">
        <v>10065</v>
      </c>
      <c r="N1328" s="194" t="s">
        <v>20</v>
      </c>
      <c r="O1328" s="191">
        <v>0</v>
      </c>
      <c r="P1328" s="194" t="s">
        <v>10061</v>
      </c>
      <c r="Q1328" s="194" t="s">
        <v>329</v>
      </c>
      <c r="R1328" s="194" t="s">
        <v>325</v>
      </c>
      <c r="S1328" s="194" t="s">
        <v>2425</v>
      </c>
    </row>
    <row r="1329" spans="1:19" outlineLevel="1" collapsed="1" x14ac:dyDescent="0.25">
      <c r="A1329" s="194" t="s">
        <v>10062</v>
      </c>
      <c r="B1329" s="193"/>
      <c r="C1329" s="194"/>
      <c r="D1329" s="195" t="s">
        <v>10128</v>
      </c>
      <c r="E1329" s="194"/>
      <c r="F1329" s="194"/>
      <c r="G1329" s="191"/>
      <c r="H1329" s="192">
        <v>13567.65</v>
      </c>
      <c r="I1329" s="191"/>
      <c r="J1329" s="191"/>
      <c r="K1329" s="194"/>
      <c r="L1329" s="194"/>
      <c r="M1329" s="194"/>
      <c r="N1329" s="194"/>
      <c r="O1329" s="191"/>
      <c r="P1329" s="194"/>
      <c r="Q1329" s="194"/>
      <c r="R1329" s="194"/>
      <c r="S1329" s="194"/>
    </row>
    <row r="1330" spans="1:19" hidden="1" outlineLevel="2" x14ac:dyDescent="0.25">
      <c r="A1330" s="194"/>
      <c r="B1330" s="193">
        <v>41171</v>
      </c>
      <c r="C1330" s="194" t="s">
        <v>10129</v>
      </c>
      <c r="D1330" s="194" t="s">
        <v>8413</v>
      </c>
      <c r="E1330" s="194" t="s">
        <v>9246</v>
      </c>
      <c r="F1330" s="194" t="s">
        <v>10130</v>
      </c>
      <c r="G1330" s="191">
        <v>0</v>
      </c>
      <c r="H1330" s="192">
        <v>1151.94</v>
      </c>
      <c r="I1330" s="191">
        <v>2012</v>
      </c>
      <c r="J1330" s="191">
        <v>168315</v>
      </c>
      <c r="K1330" s="194" t="s">
        <v>3246</v>
      </c>
      <c r="L1330" s="194" t="s">
        <v>9247</v>
      </c>
      <c r="M1330" s="194" t="s">
        <v>3247</v>
      </c>
      <c r="N1330" s="194" t="s">
        <v>20</v>
      </c>
      <c r="O1330" s="191">
        <v>0</v>
      </c>
      <c r="P1330" s="194" t="s">
        <v>10061</v>
      </c>
      <c r="Q1330" s="194" t="s">
        <v>329</v>
      </c>
      <c r="R1330" s="194" t="s">
        <v>384</v>
      </c>
      <c r="S1330" s="194" t="s">
        <v>2425</v>
      </c>
    </row>
    <row r="1331" spans="1:19" hidden="1" outlineLevel="2" x14ac:dyDescent="0.25">
      <c r="A1331" s="194" t="s">
        <v>10062</v>
      </c>
      <c r="B1331" s="193">
        <v>41182</v>
      </c>
      <c r="C1331" s="194" t="s">
        <v>20</v>
      </c>
      <c r="D1331" s="194" t="s">
        <v>8413</v>
      </c>
      <c r="E1331" s="194" t="s">
        <v>20</v>
      </c>
      <c r="F1331" s="194" t="s">
        <v>10131</v>
      </c>
      <c r="G1331" s="191">
        <v>0</v>
      </c>
      <c r="H1331" s="192">
        <v>18.260000000000002</v>
      </c>
      <c r="I1331" s="191">
        <v>2012</v>
      </c>
      <c r="J1331" s="191">
        <v>170887</v>
      </c>
      <c r="K1331" s="194" t="s">
        <v>3077</v>
      </c>
      <c r="L1331" s="194" t="s">
        <v>20</v>
      </c>
      <c r="M1331" s="194" t="s">
        <v>3077</v>
      </c>
      <c r="N1331" s="194" t="s">
        <v>20</v>
      </c>
      <c r="O1331" s="191">
        <v>0</v>
      </c>
      <c r="P1331" s="194" t="s">
        <v>10061</v>
      </c>
      <c r="Q1331" s="194" t="s">
        <v>329</v>
      </c>
      <c r="R1331" s="194" t="s">
        <v>325</v>
      </c>
      <c r="S1331" s="194" t="s">
        <v>2425</v>
      </c>
    </row>
    <row r="1332" spans="1:19" outlineLevel="1" collapsed="1" x14ac:dyDescent="0.25">
      <c r="A1332" s="194" t="s">
        <v>10062</v>
      </c>
      <c r="B1332" s="193"/>
      <c r="C1332" s="194"/>
      <c r="D1332" s="195" t="s">
        <v>10132</v>
      </c>
      <c r="E1332" s="194"/>
      <c r="F1332" s="194"/>
      <c r="G1332" s="191"/>
      <c r="H1332" s="192">
        <v>1170.2</v>
      </c>
      <c r="I1332" s="191"/>
      <c r="J1332" s="191"/>
      <c r="K1332" s="194"/>
      <c r="L1332" s="194"/>
      <c r="M1332" s="194"/>
      <c r="N1332" s="194"/>
      <c r="O1332" s="191"/>
      <c r="P1332" s="194"/>
      <c r="Q1332" s="194"/>
      <c r="R1332" s="194"/>
      <c r="S1332" s="194"/>
    </row>
    <row r="1333" spans="1:19" hidden="1" outlineLevel="2" x14ac:dyDescent="0.25">
      <c r="A1333" s="194"/>
      <c r="B1333" s="193">
        <v>41093</v>
      </c>
      <c r="C1333" s="194" t="s">
        <v>10133</v>
      </c>
      <c r="D1333" s="194" t="s">
        <v>8414</v>
      </c>
      <c r="E1333" s="194" t="s">
        <v>9001</v>
      </c>
      <c r="F1333" s="194" t="s">
        <v>10134</v>
      </c>
      <c r="G1333" s="191">
        <v>0</v>
      </c>
      <c r="H1333" s="192">
        <v>6820.32</v>
      </c>
      <c r="I1333" s="191">
        <v>2012</v>
      </c>
      <c r="J1333" s="191">
        <v>153333</v>
      </c>
      <c r="K1333" s="194" t="s">
        <v>8600</v>
      </c>
      <c r="L1333" s="194" t="s">
        <v>9003</v>
      </c>
      <c r="M1333" s="194" t="s">
        <v>8602</v>
      </c>
      <c r="N1333" s="194" t="s">
        <v>20</v>
      </c>
      <c r="O1333" s="191">
        <v>0</v>
      </c>
      <c r="P1333" s="194" t="s">
        <v>10061</v>
      </c>
      <c r="Q1333" s="194" t="s">
        <v>329</v>
      </c>
      <c r="R1333" s="194" t="s">
        <v>384</v>
      </c>
      <c r="S1333" s="194" t="s">
        <v>2425</v>
      </c>
    </row>
    <row r="1334" spans="1:19" hidden="1" outlineLevel="2" x14ac:dyDescent="0.25">
      <c r="A1334" s="194" t="s">
        <v>10062</v>
      </c>
      <c r="B1334" s="193">
        <v>41124</v>
      </c>
      <c r="C1334" s="194" t="s">
        <v>10135</v>
      </c>
      <c r="D1334" s="194" t="s">
        <v>8414</v>
      </c>
      <c r="E1334" s="194" t="s">
        <v>9001</v>
      </c>
      <c r="F1334" s="194" t="s">
        <v>10134</v>
      </c>
      <c r="G1334" s="191">
        <v>0</v>
      </c>
      <c r="H1334" s="192">
        <v>9093.76</v>
      </c>
      <c r="I1334" s="191">
        <v>2012</v>
      </c>
      <c r="J1334" s="191">
        <v>159634</v>
      </c>
      <c r="K1334" s="194" t="s">
        <v>3071</v>
      </c>
      <c r="L1334" s="194" t="s">
        <v>9003</v>
      </c>
      <c r="M1334" s="194" t="s">
        <v>3072</v>
      </c>
      <c r="N1334" s="194" t="s">
        <v>20</v>
      </c>
      <c r="O1334" s="191">
        <v>0</v>
      </c>
      <c r="P1334" s="194" t="s">
        <v>10061</v>
      </c>
      <c r="Q1334" s="194" t="s">
        <v>329</v>
      </c>
      <c r="R1334" s="194" t="s">
        <v>384</v>
      </c>
      <c r="S1334" s="194" t="s">
        <v>2425</v>
      </c>
    </row>
    <row r="1335" spans="1:19" hidden="1" outlineLevel="2" x14ac:dyDescent="0.25">
      <c r="A1335" s="194" t="s">
        <v>10062</v>
      </c>
      <c r="B1335" s="193">
        <v>41128</v>
      </c>
      <c r="C1335" s="194" t="s">
        <v>10136</v>
      </c>
      <c r="D1335" s="194" t="s">
        <v>8414</v>
      </c>
      <c r="E1335" s="194" t="s">
        <v>9001</v>
      </c>
      <c r="F1335" s="194" t="s">
        <v>10134</v>
      </c>
      <c r="G1335" s="191">
        <v>0</v>
      </c>
      <c r="H1335" s="192">
        <v>4721.76</v>
      </c>
      <c r="I1335" s="191">
        <v>2012</v>
      </c>
      <c r="J1335" s="191">
        <v>160836</v>
      </c>
      <c r="K1335" s="194" t="s">
        <v>8492</v>
      </c>
      <c r="L1335" s="194" t="s">
        <v>9003</v>
      </c>
      <c r="M1335" s="194" t="s">
        <v>8493</v>
      </c>
      <c r="N1335" s="194" t="s">
        <v>20</v>
      </c>
      <c r="O1335" s="191">
        <v>0</v>
      </c>
      <c r="P1335" s="194" t="s">
        <v>10061</v>
      </c>
      <c r="Q1335" s="194" t="s">
        <v>329</v>
      </c>
      <c r="R1335" s="194" t="s">
        <v>384</v>
      </c>
      <c r="S1335" s="194" t="s">
        <v>2425</v>
      </c>
    </row>
    <row r="1336" spans="1:19" hidden="1" outlineLevel="2" x14ac:dyDescent="0.25">
      <c r="A1336" s="194" t="s">
        <v>10062</v>
      </c>
      <c r="B1336" s="193">
        <v>41159</v>
      </c>
      <c r="C1336" s="194" t="s">
        <v>10137</v>
      </c>
      <c r="D1336" s="194" t="s">
        <v>8414</v>
      </c>
      <c r="E1336" s="194" t="s">
        <v>9001</v>
      </c>
      <c r="F1336" s="194" t="s">
        <v>10134</v>
      </c>
      <c r="G1336" s="191">
        <v>0</v>
      </c>
      <c r="H1336" s="192">
        <v>7913.32</v>
      </c>
      <c r="I1336" s="191">
        <v>2012</v>
      </c>
      <c r="J1336" s="191">
        <v>166635</v>
      </c>
      <c r="K1336" s="194" t="s">
        <v>3075</v>
      </c>
      <c r="L1336" s="194" t="s">
        <v>9003</v>
      </c>
      <c r="M1336" s="194" t="s">
        <v>3076</v>
      </c>
      <c r="N1336" s="194" t="s">
        <v>20</v>
      </c>
      <c r="O1336" s="191">
        <v>0</v>
      </c>
      <c r="P1336" s="194" t="s">
        <v>10061</v>
      </c>
      <c r="Q1336" s="194" t="s">
        <v>329</v>
      </c>
      <c r="R1336" s="194" t="s">
        <v>384</v>
      </c>
      <c r="S1336" s="194" t="s">
        <v>2425</v>
      </c>
    </row>
    <row r="1337" spans="1:19" hidden="1" outlineLevel="2" x14ac:dyDescent="0.25">
      <c r="A1337" s="194" t="s">
        <v>10062</v>
      </c>
      <c r="B1337" s="193">
        <v>41182</v>
      </c>
      <c r="C1337" s="194" t="s">
        <v>20</v>
      </c>
      <c r="D1337" s="194" t="s">
        <v>8414</v>
      </c>
      <c r="E1337" s="194" t="s">
        <v>20</v>
      </c>
      <c r="F1337" s="194" t="s">
        <v>10138</v>
      </c>
      <c r="G1337" s="191">
        <v>0</v>
      </c>
      <c r="H1337" s="192">
        <v>599.88</v>
      </c>
      <c r="I1337" s="191">
        <v>2012</v>
      </c>
      <c r="J1337" s="191">
        <v>170888</v>
      </c>
      <c r="K1337" s="194" t="s">
        <v>3077</v>
      </c>
      <c r="L1337" s="194" t="s">
        <v>20</v>
      </c>
      <c r="M1337" s="194" t="s">
        <v>3077</v>
      </c>
      <c r="N1337" s="194" t="s">
        <v>20</v>
      </c>
      <c r="O1337" s="191">
        <v>0</v>
      </c>
      <c r="P1337" s="194" t="s">
        <v>10061</v>
      </c>
      <c r="Q1337" s="194" t="s">
        <v>329</v>
      </c>
      <c r="R1337" s="194" t="s">
        <v>325</v>
      </c>
      <c r="S1337" s="194" t="s">
        <v>2425</v>
      </c>
    </row>
    <row r="1338" spans="1:19" hidden="1" outlineLevel="2" x14ac:dyDescent="0.25">
      <c r="A1338" s="194" t="s">
        <v>10062</v>
      </c>
      <c r="B1338" s="193">
        <v>41121</v>
      </c>
      <c r="C1338" s="194" t="s">
        <v>20</v>
      </c>
      <c r="D1338" s="194" t="s">
        <v>10139</v>
      </c>
      <c r="E1338" s="194" t="s">
        <v>20</v>
      </c>
      <c r="F1338" s="194" t="s">
        <v>10140</v>
      </c>
      <c r="G1338" s="191">
        <v>0</v>
      </c>
      <c r="H1338" s="192">
        <v>9285.66</v>
      </c>
      <c r="I1338" s="191">
        <v>2012</v>
      </c>
      <c r="J1338" s="191">
        <v>155136</v>
      </c>
      <c r="K1338" s="194" t="s">
        <v>10065</v>
      </c>
      <c r="L1338" s="194" t="s">
        <v>20</v>
      </c>
      <c r="M1338" s="194" t="s">
        <v>10065</v>
      </c>
      <c r="N1338" s="194" t="s">
        <v>20</v>
      </c>
      <c r="O1338" s="191">
        <v>0</v>
      </c>
      <c r="P1338" s="194" t="s">
        <v>10061</v>
      </c>
      <c r="Q1338" s="194" t="s">
        <v>329</v>
      </c>
      <c r="R1338" s="194" t="s">
        <v>325</v>
      </c>
      <c r="S1338" s="194" t="s">
        <v>2425</v>
      </c>
    </row>
    <row r="1339" spans="1:19" outlineLevel="1" collapsed="1" x14ac:dyDescent="0.25">
      <c r="A1339" s="194" t="s">
        <v>10062</v>
      </c>
      <c r="B1339" s="193"/>
      <c r="C1339" s="194"/>
      <c r="D1339" s="195" t="s">
        <v>10141</v>
      </c>
      <c r="E1339" s="194"/>
      <c r="F1339" s="194"/>
      <c r="G1339" s="191"/>
      <c r="H1339" s="192">
        <v>38434.699999999997</v>
      </c>
      <c r="I1339" s="191"/>
      <c r="J1339" s="191"/>
      <c r="K1339" s="194"/>
      <c r="L1339" s="194"/>
      <c r="M1339" s="194"/>
      <c r="N1339" s="194"/>
      <c r="O1339" s="191"/>
      <c r="P1339" s="194"/>
      <c r="Q1339" s="194"/>
      <c r="R1339" s="194"/>
      <c r="S1339" s="194"/>
    </row>
    <row r="1340" spans="1:19" hidden="1" outlineLevel="2" x14ac:dyDescent="0.25">
      <c r="A1340" s="194"/>
      <c r="B1340" s="193">
        <v>41121</v>
      </c>
      <c r="C1340" s="194" t="s">
        <v>20</v>
      </c>
      <c r="D1340" s="194" t="s">
        <v>8415</v>
      </c>
      <c r="E1340" s="194" t="s">
        <v>20</v>
      </c>
      <c r="F1340" s="194" t="s">
        <v>10142</v>
      </c>
      <c r="G1340" s="191">
        <v>0</v>
      </c>
      <c r="H1340" s="192">
        <v>546.9</v>
      </c>
      <c r="I1340" s="191">
        <v>2012</v>
      </c>
      <c r="J1340" s="191">
        <v>155137</v>
      </c>
      <c r="K1340" s="194" t="s">
        <v>10065</v>
      </c>
      <c r="L1340" s="194" t="s">
        <v>20</v>
      </c>
      <c r="M1340" s="194" t="s">
        <v>10065</v>
      </c>
      <c r="N1340" s="194" t="s">
        <v>20</v>
      </c>
      <c r="O1340" s="191">
        <v>0</v>
      </c>
      <c r="P1340" s="194" t="s">
        <v>10061</v>
      </c>
      <c r="Q1340" s="194" t="s">
        <v>329</v>
      </c>
      <c r="R1340" s="194" t="s">
        <v>325</v>
      </c>
      <c r="S1340" s="194" t="s">
        <v>2425</v>
      </c>
    </row>
    <row r="1341" spans="1:19" outlineLevel="1" collapsed="1" x14ac:dyDescent="0.25">
      <c r="A1341" s="194" t="s">
        <v>10062</v>
      </c>
      <c r="B1341" s="193"/>
      <c r="C1341" s="194"/>
      <c r="D1341" s="195" t="s">
        <v>10143</v>
      </c>
      <c r="E1341" s="194"/>
      <c r="F1341" s="194"/>
      <c r="G1341" s="191"/>
      <c r="H1341" s="192">
        <v>546.9</v>
      </c>
      <c r="I1341" s="191"/>
      <c r="J1341" s="191"/>
      <c r="K1341" s="194"/>
      <c r="L1341" s="194"/>
      <c r="M1341" s="194"/>
      <c r="N1341" s="194"/>
      <c r="O1341" s="191"/>
      <c r="P1341" s="194"/>
      <c r="Q1341" s="194"/>
      <c r="R1341" s="194"/>
      <c r="S1341" s="194"/>
    </row>
    <row r="1342" spans="1:19" hidden="1" outlineLevel="2" x14ac:dyDescent="0.25">
      <c r="A1342" s="194"/>
      <c r="B1342" s="193">
        <v>41121</v>
      </c>
      <c r="C1342" s="194" t="s">
        <v>20</v>
      </c>
      <c r="D1342" s="194" t="s">
        <v>10144</v>
      </c>
      <c r="E1342" s="194" t="s">
        <v>20</v>
      </c>
      <c r="F1342" s="194" t="s">
        <v>10145</v>
      </c>
      <c r="G1342" s="191">
        <v>0</v>
      </c>
      <c r="H1342" s="192">
        <v>76.72</v>
      </c>
      <c r="I1342" s="191">
        <v>2012</v>
      </c>
      <c r="J1342" s="191">
        <v>155138</v>
      </c>
      <c r="K1342" s="194" t="s">
        <v>10065</v>
      </c>
      <c r="L1342" s="194" t="s">
        <v>20</v>
      </c>
      <c r="M1342" s="194" t="s">
        <v>10065</v>
      </c>
      <c r="N1342" s="194" t="s">
        <v>20</v>
      </c>
      <c r="O1342" s="191">
        <v>0</v>
      </c>
      <c r="P1342" s="194" t="s">
        <v>10061</v>
      </c>
      <c r="Q1342" s="194" t="s">
        <v>329</v>
      </c>
      <c r="R1342" s="194" t="s">
        <v>325</v>
      </c>
      <c r="S1342" s="194" t="s">
        <v>2425</v>
      </c>
    </row>
    <row r="1343" spans="1:19" outlineLevel="1" collapsed="1" x14ac:dyDescent="0.25">
      <c r="A1343" s="194" t="s">
        <v>10062</v>
      </c>
      <c r="B1343" s="193"/>
      <c r="C1343" s="194"/>
      <c r="D1343" s="195" t="s">
        <v>10146</v>
      </c>
      <c r="E1343" s="194"/>
      <c r="F1343" s="194"/>
      <c r="G1343" s="191"/>
      <c r="H1343" s="192">
        <v>76.72</v>
      </c>
      <c r="I1343" s="191"/>
      <c r="J1343" s="191"/>
      <c r="K1343" s="194"/>
      <c r="L1343" s="194"/>
      <c r="M1343" s="194"/>
      <c r="N1343" s="194"/>
      <c r="O1343" s="191"/>
      <c r="P1343" s="194"/>
      <c r="Q1343" s="194"/>
      <c r="R1343" s="194"/>
      <c r="S1343" s="194"/>
    </row>
    <row r="1344" spans="1:19" hidden="1" outlineLevel="2" x14ac:dyDescent="0.25">
      <c r="A1344" s="194"/>
      <c r="B1344" s="193">
        <v>41095</v>
      </c>
      <c r="C1344" s="194" t="s">
        <v>10147</v>
      </c>
      <c r="D1344" s="194" t="s">
        <v>8416</v>
      </c>
      <c r="E1344" s="194" t="s">
        <v>9246</v>
      </c>
      <c r="F1344" s="194" t="s">
        <v>10148</v>
      </c>
      <c r="G1344" s="191">
        <v>0</v>
      </c>
      <c r="H1344" s="192">
        <v>85.32</v>
      </c>
      <c r="I1344" s="191">
        <v>2012</v>
      </c>
      <c r="J1344" s="191">
        <v>153636</v>
      </c>
      <c r="K1344" s="194" t="s">
        <v>3069</v>
      </c>
      <c r="L1344" s="194" t="s">
        <v>9247</v>
      </c>
      <c r="M1344" s="194" t="s">
        <v>3070</v>
      </c>
      <c r="N1344" s="194" t="s">
        <v>20</v>
      </c>
      <c r="O1344" s="191">
        <v>0</v>
      </c>
      <c r="P1344" s="194" t="s">
        <v>10061</v>
      </c>
      <c r="Q1344" s="194" t="s">
        <v>329</v>
      </c>
      <c r="R1344" s="194" t="s">
        <v>384</v>
      </c>
      <c r="S1344" s="194" t="s">
        <v>2425</v>
      </c>
    </row>
    <row r="1345" spans="1:19" hidden="1" outlineLevel="2" x14ac:dyDescent="0.25">
      <c r="A1345" s="194" t="s">
        <v>10062</v>
      </c>
      <c r="B1345" s="193">
        <v>41124</v>
      </c>
      <c r="C1345" s="194" t="s">
        <v>10149</v>
      </c>
      <c r="D1345" s="194" t="s">
        <v>8416</v>
      </c>
      <c r="E1345" s="194" t="s">
        <v>9246</v>
      </c>
      <c r="F1345" s="194" t="s">
        <v>10148</v>
      </c>
      <c r="G1345" s="191">
        <v>0</v>
      </c>
      <c r="H1345" s="192">
        <v>406.69</v>
      </c>
      <c r="I1345" s="191">
        <v>2012</v>
      </c>
      <c r="J1345" s="191">
        <v>159627</v>
      </c>
      <c r="K1345" s="194" t="s">
        <v>3071</v>
      </c>
      <c r="L1345" s="194" t="s">
        <v>9247</v>
      </c>
      <c r="M1345" s="194" t="s">
        <v>3072</v>
      </c>
      <c r="N1345" s="194" t="s">
        <v>20</v>
      </c>
      <c r="O1345" s="191">
        <v>0</v>
      </c>
      <c r="P1345" s="194" t="s">
        <v>10061</v>
      </c>
      <c r="Q1345" s="194" t="s">
        <v>329</v>
      </c>
      <c r="R1345" s="194" t="s">
        <v>384</v>
      </c>
      <c r="S1345" s="194" t="s">
        <v>2425</v>
      </c>
    </row>
    <row r="1346" spans="1:19" outlineLevel="1" collapsed="1" x14ac:dyDescent="0.25">
      <c r="A1346" s="194" t="s">
        <v>10062</v>
      </c>
      <c r="B1346" s="193"/>
      <c r="C1346" s="194"/>
      <c r="D1346" s="195" t="s">
        <v>10150</v>
      </c>
      <c r="E1346" s="194"/>
      <c r="F1346" s="194"/>
      <c r="G1346" s="191"/>
      <c r="H1346" s="192">
        <v>492.01</v>
      </c>
      <c r="I1346" s="191"/>
      <c r="J1346" s="191"/>
      <c r="K1346" s="194"/>
      <c r="L1346" s="194"/>
      <c r="M1346" s="194"/>
      <c r="N1346" s="194"/>
      <c r="O1346" s="191"/>
      <c r="P1346" s="194"/>
      <c r="Q1346" s="194"/>
      <c r="R1346" s="194"/>
      <c r="S1346" s="194"/>
    </row>
    <row r="1347" spans="1:19" hidden="1" outlineLevel="2" x14ac:dyDescent="0.25">
      <c r="A1347" s="194"/>
      <c r="B1347" s="193">
        <v>41124</v>
      </c>
      <c r="C1347" s="194" t="s">
        <v>10151</v>
      </c>
      <c r="D1347" s="194" t="s">
        <v>8417</v>
      </c>
      <c r="E1347" s="194" t="s">
        <v>9001</v>
      </c>
      <c r="F1347" s="194" t="s">
        <v>10152</v>
      </c>
      <c r="G1347" s="191">
        <v>0</v>
      </c>
      <c r="H1347" s="192">
        <v>4016.77</v>
      </c>
      <c r="I1347" s="191">
        <v>2012</v>
      </c>
      <c r="J1347" s="191">
        <v>159683</v>
      </c>
      <c r="K1347" s="194" t="s">
        <v>3071</v>
      </c>
      <c r="L1347" s="194" t="s">
        <v>9003</v>
      </c>
      <c r="M1347" s="194" t="s">
        <v>3072</v>
      </c>
      <c r="N1347" s="194" t="s">
        <v>20</v>
      </c>
      <c r="O1347" s="191">
        <v>0</v>
      </c>
      <c r="P1347" s="194" t="s">
        <v>10061</v>
      </c>
      <c r="Q1347" s="194" t="s">
        <v>329</v>
      </c>
      <c r="R1347" s="194" t="s">
        <v>384</v>
      </c>
      <c r="S1347" s="194" t="s">
        <v>2425</v>
      </c>
    </row>
    <row r="1348" spans="1:19" hidden="1" outlineLevel="2" x14ac:dyDescent="0.25">
      <c r="A1348" s="194" t="s">
        <v>10062</v>
      </c>
      <c r="B1348" s="193">
        <v>41182</v>
      </c>
      <c r="C1348" s="194" t="s">
        <v>20</v>
      </c>
      <c r="D1348" s="194" t="s">
        <v>8417</v>
      </c>
      <c r="E1348" s="194" t="s">
        <v>20</v>
      </c>
      <c r="F1348" s="194" t="s">
        <v>10153</v>
      </c>
      <c r="G1348" s="191">
        <v>0</v>
      </c>
      <c r="H1348" s="192">
        <v>89.12</v>
      </c>
      <c r="I1348" s="191">
        <v>2012</v>
      </c>
      <c r="J1348" s="191">
        <v>170889</v>
      </c>
      <c r="K1348" s="194" t="s">
        <v>3077</v>
      </c>
      <c r="L1348" s="194" t="s">
        <v>20</v>
      </c>
      <c r="M1348" s="194" t="s">
        <v>3077</v>
      </c>
      <c r="N1348" s="194" t="s">
        <v>20</v>
      </c>
      <c r="O1348" s="191">
        <v>0</v>
      </c>
      <c r="P1348" s="194" t="s">
        <v>10061</v>
      </c>
      <c r="Q1348" s="194" t="s">
        <v>329</v>
      </c>
      <c r="R1348" s="194" t="s">
        <v>325</v>
      </c>
      <c r="S1348" s="194" t="s">
        <v>2425</v>
      </c>
    </row>
    <row r="1349" spans="1:19" hidden="1" outlineLevel="2" x14ac:dyDescent="0.25">
      <c r="A1349" s="194" t="s">
        <v>10062</v>
      </c>
      <c r="B1349" s="193">
        <v>41121</v>
      </c>
      <c r="C1349" s="194" t="s">
        <v>20</v>
      </c>
      <c r="D1349" s="194" t="s">
        <v>10154</v>
      </c>
      <c r="E1349" s="194" t="s">
        <v>20</v>
      </c>
      <c r="F1349" s="194" t="s">
        <v>10155</v>
      </c>
      <c r="G1349" s="191">
        <v>0</v>
      </c>
      <c r="H1349" s="192">
        <v>1604.41</v>
      </c>
      <c r="I1349" s="191">
        <v>2012</v>
      </c>
      <c r="J1349" s="191">
        <v>155139</v>
      </c>
      <c r="K1349" s="194" t="s">
        <v>10065</v>
      </c>
      <c r="L1349" s="194" t="s">
        <v>20</v>
      </c>
      <c r="M1349" s="194" t="s">
        <v>10065</v>
      </c>
      <c r="N1349" s="194" t="s">
        <v>20</v>
      </c>
      <c r="O1349" s="191">
        <v>0</v>
      </c>
      <c r="P1349" s="194" t="s">
        <v>10061</v>
      </c>
      <c r="Q1349" s="194" t="s">
        <v>329</v>
      </c>
      <c r="R1349" s="194" t="s">
        <v>325</v>
      </c>
      <c r="S1349" s="194" t="s">
        <v>2425</v>
      </c>
    </row>
    <row r="1350" spans="1:19" outlineLevel="1" collapsed="1" x14ac:dyDescent="0.25">
      <c r="A1350" s="194" t="s">
        <v>10062</v>
      </c>
      <c r="B1350" s="193"/>
      <c r="C1350" s="194"/>
      <c r="D1350" s="195" t="s">
        <v>10156</v>
      </c>
      <c r="E1350" s="194"/>
      <c r="F1350" s="194"/>
      <c r="G1350" s="191"/>
      <c r="H1350" s="192">
        <v>5710.3</v>
      </c>
      <c r="I1350" s="191"/>
      <c r="J1350" s="191"/>
      <c r="K1350" s="194"/>
      <c r="L1350" s="194"/>
      <c r="M1350" s="194"/>
      <c r="N1350" s="194"/>
      <c r="O1350" s="191"/>
      <c r="P1350" s="194"/>
      <c r="Q1350" s="194"/>
      <c r="R1350" s="194"/>
      <c r="S1350" s="194"/>
    </row>
    <row r="1351" spans="1:19" hidden="1" outlineLevel="2" x14ac:dyDescent="0.25">
      <c r="A1351" s="194"/>
      <c r="B1351" s="193">
        <v>41121</v>
      </c>
      <c r="C1351" s="194" t="s">
        <v>20</v>
      </c>
      <c r="D1351" s="194" t="s">
        <v>8418</v>
      </c>
      <c r="E1351" s="194" t="s">
        <v>20</v>
      </c>
      <c r="F1351" s="194" t="s">
        <v>10157</v>
      </c>
      <c r="G1351" s="191">
        <v>0</v>
      </c>
      <c r="H1351" s="192">
        <v>176.06</v>
      </c>
      <c r="I1351" s="191">
        <v>2012</v>
      </c>
      <c r="J1351" s="191">
        <v>155140</v>
      </c>
      <c r="K1351" s="194" t="s">
        <v>10065</v>
      </c>
      <c r="L1351" s="194" t="s">
        <v>20</v>
      </c>
      <c r="M1351" s="194" t="s">
        <v>10065</v>
      </c>
      <c r="N1351" s="194" t="s">
        <v>20</v>
      </c>
      <c r="O1351" s="191">
        <v>0</v>
      </c>
      <c r="P1351" s="194" t="s">
        <v>10061</v>
      </c>
      <c r="Q1351" s="194" t="s">
        <v>329</v>
      </c>
      <c r="R1351" s="194" t="s">
        <v>325</v>
      </c>
      <c r="S1351" s="194" t="s">
        <v>2425</v>
      </c>
    </row>
    <row r="1352" spans="1:19" outlineLevel="1" collapsed="1" x14ac:dyDescent="0.25">
      <c r="A1352" s="194" t="s">
        <v>10062</v>
      </c>
      <c r="B1352" s="193"/>
      <c r="C1352" s="194"/>
      <c r="D1352" s="195" t="s">
        <v>10158</v>
      </c>
      <c r="E1352" s="194"/>
      <c r="F1352" s="194"/>
      <c r="G1352" s="191"/>
      <c r="H1352" s="192">
        <v>176.06</v>
      </c>
      <c r="I1352" s="191"/>
      <c r="J1352" s="191"/>
      <c r="K1352" s="194"/>
      <c r="L1352" s="194"/>
      <c r="M1352" s="194"/>
      <c r="N1352" s="194"/>
      <c r="O1352" s="191"/>
      <c r="P1352" s="194"/>
      <c r="Q1352" s="194"/>
      <c r="R1352" s="194"/>
      <c r="S1352" s="194"/>
    </row>
    <row r="1353" spans="1:19" hidden="1" outlineLevel="2" x14ac:dyDescent="0.25">
      <c r="A1353" s="194"/>
      <c r="B1353" s="193">
        <v>41120</v>
      </c>
      <c r="C1353" s="194" t="s">
        <v>10159</v>
      </c>
      <c r="D1353" s="194" t="s">
        <v>3870</v>
      </c>
      <c r="E1353" s="194" t="s">
        <v>10075</v>
      </c>
      <c r="F1353" s="194" t="s">
        <v>10160</v>
      </c>
      <c r="G1353" s="191">
        <v>0</v>
      </c>
      <c r="H1353" s="192">
        <v>1123.8599999999999</v>
      </c>
      <c r="I1353" s="191">
        <v>2012</v>
      </c>
      <c r="J1353" s="191">
        <v>158915</v>
      </c>
      <c r="K1353" s="194" t="s">
        <v>3086</v>
      </c>
      <c r="L1353" s="194" t="s">
        <v>10077</v>
      </c>
      <c r="M1353" s="194" t="s">
        <v>3087</v>
      </c>
      <c r="N1353" s="194" t="s">
        <v>20</v>
      </c>
      <c r="O1353" s="191">
        <v>0</v>
      </c>
      <c r="P1353" s="194" t="s">
        <v>10061</v>
      </c>
      <c r="Q1353" s="194" t="s">
        <v>329</v>
      </c>
      <c r="R1353" s="194" t="s">
        <v>827</v>
      </c>
      <c r="S1353" s="194" t="s">
        <v>2425</v>
      </c>
    </row>
    <row r="1354" spans="1:19" hidden="1" outlineLevel="2" x14ac:dyDescent="0.25">
      <c r="A1354" s="194" t="s">
        <v>10062</v>
      </c>
      <c r="B1354" s="193">
        <v>41171</v>
      </c>
      <c r="C1354" s="194" t="s">
        <v>10161</v>
      </c>
      <c r="D1354" s="194" t="s">
        <v>3870</v>
      </c>
      <c r="E1354" s="194" t="s">
        <v>9246</v>
      </c>
      <c r="F1354" s="194" t="s">
        <v>10162</v>
      </c>
      <c r="G1354" s="191">
        <v>0</v>
      </c>
      <c r="H1354" s="192">
        <v>775.63</v>
      </c>
      <c r="I1354" s="191">
        <v>2012</v>
      </c>
      <c r="J1354" s="191">
        <v>168316</v>
      </c>
      <c r="K1354" s="194" t="s">
        <v>3246</v>
      </c>
      <c r="L1354" s="194" t="s">
        <v>9247</v>
      </c>
      <c r="M1354" s="194" t="s">
        <v>3247</v>
      </c>
      <c r="N1354" s="194" t="s">
        <v>20</v>
      </c>
      <c r="O1354" s="191">
        <v>0</v>
      </c>
      <c r="P1354" s="194" t="s">
        <v>10061</v>
      </c>
      <c r="Q1354" s="194" t="s">
        <v>329</v>
      </c>
      <c r="R1354" s="194" t="s">
        <v>384</v>
      </c>
      <c r="S1354" s="194" t="s">
        <v>2425</v>
      </c>
    </row>
    <row r="1355" spans="1:19" hidden="1" outlineLevel="2" x14ac:dyDescent="0.25">
      <c r="A1355" s="194" t="s">
        <v>10062</v>
      </c>
      <c r="B1355" s="193">
        <v>41179</v>
      </c>
      <c r="C1355" s="194" t="s">
        <v>10163</v>
      </c>
      <c r="D1355" s="194" t="s">
        <v>3870</v>
      </c>
      <c r="E1355" s="194" t="s">
        <v>10075</v>
      </c>
      <c r="F1355" s="194" t="s">
        <v>10160</v>
      </c>
      <c r="G1355" s="191">
        <v>0</v>
      </c>
      <c r="H1355" s="192">
        <v>408.54</v>
      </c>
      <c r="I1355" s="191">
        <v>2012</v>
      </c>
      <c r="J1355" s="191">
        <v>170354</v>
      </c>
      <c r="K1355" s="194" t="s">
        <v>3094</v>
      </c>
      <c r="L1355" s="194" t="s">
        <v>10077</v>
      </c>
      <c r="M1355" s="194" t="s">
        <v>3095</v>
      </c>
      <c r="N1355" s="194" t="s">
        <v>20</v>
      </c>
      <c r="O1355" s="191">
        <v>0</v>
      </c>
      <c r="P1355" s="194" t="s">
        <v>10061</v>
      </c>
      <c r="Q1355" s="194" t="s">
        <v>329</v>
      </c>
      <c r="R1355" s="194" t="s">
        <v>827</v>
      </c>
      <c r="S1355" s="194" t="s">
        <v>2425</v>
      </c>
    </row>
    <row r="1356" spans="1:19" hidden="1" outlineLevel="2" x14ac:dyDescent="0.25">
      <c r="A1356" s="194" t="s">
        <v>10062</v>
      </c>
      <c r="B1356" s="193">
        <v>41182</v>
      </c>
      <c r="C1356" s="194" t="s">
        <v>20</v>
      </c>
      <c r="D1356" s="194" t="s">
        <v>3870</v>
      </c>
      <c r="E1356" s="194" t="s">
        <v>20</v>
      </c>
      <c r="F1356" s="194" t="s">
        <v>10164</v>
      </c>
      <c r="G1356" s="191">
        <v>0</v>
      </c>
      <c r="H1356" s="192">
        <v>104.38</v>
      </c>
      <c r="I1356" s="191">
        <v>2012</v>
      </c>
      <c r="J1356" s="191">
        <v>170890</v>
      </c>
      <c r="K1356" s="194" t="s">
        <v>3077</v>
      </c>
      <c r="L1356" s="194" t="s">
        <v>20</v>
      </c>
      <c r="M1356" s="194" t="s">
        <v>3077</v>
      </c>
      <c r="N1356" s="194" t="s">
        <v>20</v>
      </c>
      <c r="O1356" s="191">
        <v>0</v>
      </c>
      <c r="P1356" s="194" t="s">
        <v>10061</v>
      </c>
      <c r="Q1356" s="194" t="s">
        <v>329</v>
      </c>
      <c r="R1356" s="194" t="s">
        <v>325</v>
      </c>
      <c r="S1356" s="194" t="s">
        <v>2425</v>
      </c>
    </row>
    <row r="1357" spans="1:19" hidden="1" outlineLevel="2" x14ac:dyDescent="0.25">
      <c r="A1357" s="194" t="s">
        <v>10062</v>
      </c>
      <c r="B1357" s="193">
        <v>41121</v>
      </c>
      <c r="C1357" s="194" t="s">
        <v>20</v>
      </c>
      <c r="D1357" s="194" t="s">
        <v>10165</v>
      </c>
      <c r="E1357" s="194" t="s">
        <v>20</v>
      </c>
      <c r="F1357" s="194" t="s">
        <v>10166</v>
      </c>
      <c r="G1357" s="191">
        <v>0</v>
      </c>
      <c r="H1357" s="192">
        <v>4275.1499999999996</v>
      </c>
      <c r="I1357" s="191">
        <v>2012</v>
      </c>
      <c r="J1357" s="191">
        <v>155141</v>
      </c>
      <c r="K1357" s="194" t="s">
        <v>10065</v>
      </c>
      <c r="L1357" s="194" t="s">
        <v>20</v>
      </c>
      <c r="M1357" s="194" t="s">
        <v>10065</v>
      </c>
      <c r="N1357" s="194" t="s">
        <v>20</v>
      </c>
      <c r="O1357" s="191">
        <v>0</v>
      </c>
      <c r="P1357" s="194" t="s">
        <v>10061</v>
      </c>
      <c r="Q1357" s="194" t="s">
        <v>329</v>
      </c>
      <c r="R1357" s="194" t="s">
        <v>325</v>
      </c>
      <c r="S1357" s="194" t="s">
        <v>2425</v>
      </c>
    </row>
    <row r="1358" spans="1:19" outlineLevel="1" collapsed="1" x14ac:dyDescent="0.25">
      <c r="A1358" s="194" t="s">
        <v>10062</v>
      </c>
      <c r="B1358" s="193"/>
      <c r="C1358" s="194"/>
      <c r="D1358" s="195" t="s">
        <v>10167</v>
      </c>
      <c r="E1358" s="194"/>
      <c r="F1358" s="194"/>
      <c r="G1358" s="191"/>
      <c r="H1358" s="192">
        <v>6687.5599999999995</v>
      </c>
      <c r="I1358" s="191"/>
      <c r="J1358" s="191"/>
      <c r="K1358" s="194"/>
      <c r="L1358" s="194"/>
      <c r="M1358" s="194"/>
      <c r="N1358" s="194"/>
      <c r="O1358" s="191"/>
      <c r="P1358" s="194"/>
      <c r="Q1358" s="194"/>
      <c r="R1358" s="194"/>
      <c r="S1358" s="194"/>
    </row>
    <row r="1359" spans="1:19" hidden="1" outlineLevel="2" x14ac:dyDescent="0.25">
      <c r="A1359" s="194"/>
      <c r="B1359" s="193">
        <v>41095</v>
      </c>
      <c r="C1359" s="194" t="s">
        <v>10168</v>
      </c>
      <c r="D1359" s="194" t="s">
        <v>8419</v>
      </c>
      <c r="E1359" s="194" t="s">
        <v>414</v>
      </c>
      <c r="F1359" s="194" t="s">
        <v>10169</v>
      </c>
      <c r="G1359" s="191">
        <v>0</v>
      </c>
      <c r="H1359" s="192">
        <v>691.45</v>
      </c>
      <c r="I1359" s="191">
        <v>2012</v>
      </c>
      <c r="J1359" s="191">
        <v>153656</v>
      </c>
      <c r="K1359" s="194" t="s">
        <v>3069</v>
      </c>
      <c r="L1359" s="194" t="s">
        <v>415</v>
      </c>
      <c r="M1359" s="194" t="s">
        <v>3070</v>
      </c>
      <c r="N1359" s="194" t="s">
        <v>20</v>
      </c>
      <c r="O1359" s="191">
        <v>0</v>
      </c>
      <c r="P1359" s="194" t="s">
        <v>10061</v>
      </c>
      <c r="Q1359" s="194" t="s">
        <v>329</v>
      </c>
      <c r="R1359" s="194" t="s">
        <v>384</v>
      </c>
      <c r="S1359" s="194" t="s">
        <v>2425</v>
      </c>
    </row>
    <row r="1360" spans="1:19" hidden="1" outlineLevel="2" x14ac:dyDescent="0.25">
      <c r="A1360" s="194" t="s">
        <v>10062</v>
      </c>
      <c r="B1360" s="193">
        <v>41095</v>
      </c>
      <c r="C1360" s="194" t="s">
        <v>10168</v>
      </c>
      <c r="D1360" s="194" t="s">
        <v>8419</v>
      </c>
      <c r="E1360" s="194" t="s">
        <v>414</v>
      </c>
      <c r="F1360" s="194" t="s">
        <v>10169</v>
      </c>
      <c r="G1360" s="191">
        <v>0</v>
      </c>
      <c r="H1360" s="192">
        <v>60.04</v>
      </c>
      <c r="I1360" s="191">
        <v>2012</v>
      </c>
      <c r="J1360" s="191">
        <v>153656</v>
      </c>
      <c r="K1360" s="194" t="s">
        <v>3069</v>
      </c>
      <c r="L1360" s="194" t="s">
        <v>415</v>
      </c>
      <c r="M1360" s="194" t="s">
        <v>3070</v>
      </c>
      <c r="N1360" s="194" t="s">
        <v>20</v>
      </c>
      <c r="O1360" s="191">
        <v>0</v>
      </c>
      <c r="P1360" s="194" t="s">
        <v>10061</v>
      </c>
      <c r="Q1360" s="194" t="s">
        <v>329</v>
      </c>
      <c r="R1360" s="194" t="s">
        <v>384</v>
      </c>
      <c r="S1360" s="194" t="s">
        <v>2425</v>
      </c>
    </row>
    <row r="1361" spans="1:19" hidden="1" outlineLevel="2" x14ac:dyDescent="0.25">
      <c r="A1361" s="194" t="s">
        <v>10062</v>
      </c>
      <c r="B1361" s="193">
        <v>41101</v>
      </c>
      <c r="C1361" s="194" t="s">
        <v>10170</v>
      </c>
      <c r="D1361" s="194" t="s">
        <v>8419</v>
      </c>
      <c r="E1361" s="194" t="s">
        <v>10171</v>
      </c>
      <c r="F1361" s="194" t="s">
        <v>10169</v>
      </c>
      <c r="G1361" s="191">
        <v>0</v>
      </c>
      <c r="H1361" s="192">
        <v>170</v>
      </c>
      <c r="I1361" s="191">
        <v>2012</v>
      </c>
      <c r="J1361" s="191">
        <v>154923</v>
      </c>
      <c r="K1361" s="194" t="s">
        <v>3115</v>
      </c>
      <c r="L1361" s="194" t="s">
        <v>10172</v>
      </c>
      <c r="M1361" s="194" t="s">
        <v>3117</v>
      </c>
      <c r="N1361" s="194" t="s">
        <v>20</v>
      </c>
      <c r="O1361" s="191">
        <v>0</v>
      </c>
      <c r="P1361" s="194" t="s">
        <v>10061</v>
      </c>
      <c r="Q1361" s="194" t="s">
        <v>329</v>
      </c>
      <c r="R1361" s="194" t="s">
        <v>384</v>
      </c>
      <c r="S1361" s="194" t="s">
        <v>2425</v>
      </c>
    </row>
    <row r="1362" spans="1:19" hidden="1" outlineLevel="2" x14ac:dyDescent="0.25">
      <c r="A1362" s="194" t="s">
        <v>10062</v>
      </c>
      <c r="B1362" s="193">
        <v>41101</v>
      </c>
      <c r="C1362" s="194" t="s">
        <v>10173</v>
      </c>
      <c r="D1362" s="194" t="s">
        <v>8419</v>
      </c>
      <c r="E1362" s="194" t="s">
        <v>10171</v>
      </c>
      <c r="F1362" s="194" t="s">
        <v>10169</v>
      </c>
      <c r="G1362" s="191">
        <v>0</v>
      </c>
      <c r="H1362" s="192">
        <v>159.5</v>
      </c>
      <c r="I1362" s="191">
        <v>2012</v>
      </c>
      <c r="J1362" s="191">
        <v>154924</v>
      </c>
      <c r="K1362" s="194" t="s">
        <v>3115</v>
      </c>
      <c r="L1362" s="194" t="s">
        <v>10172</v>
      </c>
      <c r="M1362" s="194" t="s">
        <v>3117</v>
      </c>
      <c r="N1362" s="194" t="s">
        <v>20</v>
      </c>
      <c r="O1362" s="191">
        <v>0</v>
      </c>
      <c r="P1362" s="194" t="s">
        <v>10061</v>
      </c>
      <c r="Q1362" s="194" t="s">
        <v>329</v>
      </c>
      <c r="R1362" s="194" t="s">
        <v>384</v>
      </c>
      <c r="S1362" s="194" t="s">
        <v>2425</v>
      </c>
    </row>
    <row r="1363" spans="1:19" hidden="1" outlineLevel="2" x14ac:dyDescent="0.25">
      <c r="A1363" s="194" t="s">
        <v>10062</v>
      </c>
      <c r="B1363" s="193">
        <v>41120</v>
      </c>
      <c r="C1363" s="194" t="s">
        <v>10174</v>
      </c>
      <c r="D1363" s="194" t="s">
        <v>8419</v>
      </c>
      <c r="E1363" s="194" t="s">
        <v>10075</v>
      </c>
      <c r="F1363" s="194" t="s">
        <v>10175</v>
      </c>
      <c r="G1363" s="191">
        <v>0</v>
      </c>
      <c r="H1363" s="192">
        <v>762.92</v>
      </c>
      <c r="I1363" s="191">
        <v>2012</v>
      </c>
      <c r="J1363" s="191">
        <v>158916</v>
      </c>
      <c r="K1363" s="194" t="s">
        <v>3086</v>
      </c>
      <c r="L1363" s="194" t="s">
        <v>10077</v>
      </c>
      <c r="M1363" s="194" t="s">
        <v>3087</v>
      </c>
      <c r="N1363" s="194" t="s">
        <v>20</v>
      </c>
      <c r="O1363" s="191">
        <v>0</v>
      </c>
      <c r="P1363" s="194" t="s">
        <v>10061</v>
      </c>
      <c r="Q1363" s="194" t="s">
        <v>329</v>
      </c>
      <c r="R1363" s="194" t="s">
        <v>827</v>
      </c>
      <c r="S1363" s="194" t="s">
        <v>2425</v>
      </c>
    </row>
    <row r="1364" spans="1:19" hidden="1" outlineLevel="2" x14ac:dyDescent="0.25">
      <c r="A1364" s="194" t="s">
        <v>10062</v>
      </c>
      <c r="B1364" s="193">
        <v>41124</v>
      </c>
      <c r="C1364" s="194" t="s">
        <v>10176</v>
      </c>
      <c r="D1364" s="194" t="s">
        <v>8419</v>
      </c>
      <c r="E1364" s="194" t="s">
        <v>9246</v>
      </c>
      <c r="F1364" s="194" t="s">
        <v>10169</v>
      </c>
      <c r="G1364" s="191">
        <v>0</v>
      </c>
      <c r="H1364" s="192">
        <v>1093</v>
      </c>
      <c r="I1364" s="191">
        <v>2012</v>
      </c>
      <c r="J1364" s="191">
        <v>159682</v>
      </c>
      <c r="K1364" s="194" t="s">
        <v>3071</v>
      </c>
      <c r="L1364" s="194" t="s">
        <v>9247</v>
      </c>
      <c r="M1364" s="194" t="s">
        <v>3072</v>
      </c>
      <c r="N1364" s="194" t="s">
        <v>20</v>
      </c>
      <c r="O1364" s="191">
        <v>0</v>
      </c>
      <c r="P1364" s="194" t="s">
        <v>10061</v>
      </c>
      <c r="Q1364" s="194" t="s">
        <v>329</v>
      </c>
      <c r="R1364" s="194" t="s">
        <v>384</v>
      </c>
      <c r="S1364" s="194" t="s">
        <v>2425</v>
      </c>
    </row>
    <row r="1365" spans="1:19" hidden="1" outlineLevel="2" x14ac:dyDescent="0.25">
      <c r="A1365" s="194" t="s">
        <v>10062</v>
      </c>
      <c r="B1365" s="193">
        <v>41137</v>
      </c>
      <c r="C1365" s="194" t="s">
        <v>10177</v>
      </c>
      <c r="D1365" s="194" t="s">
        <v>8419</v>
      </c>
      <c r="E1365" s="194" t="s">
        <v>9246</v>
      </c>
      <c r="F1365" s="194" t="s">
        <v>10169</v>
      </c>
      <c r="G1365" s="191">
        <v>0</v>
      </c>
      <c r="H1365" s="192">
        <v>1361.83</v>
      </c>
      <c r="I1365" s="191">
        <v>2012</v>
      </c>
      <c r="J1365" s="191">
        <v>161819</v>
      </c>
      <c r="K1365" s="194" t="s">
        <v>3108</v>
      </c>
      <c r="L1365" s="194" t="s">
        <v>9247</v>
      </c>
      <c r="M1365" s="194" t="s">
        <v>3109</v>
      </c>
      <c r="N1365" s="194" t="s">
        <v>20</v>
      </c>
      <c r="O1365" s="191">
        <v>0</v>
      </c>
      <c r="P1365" s="194" t="s">
        <v>10061</v>
      </c>
      <c r="Q1365" s="194" t="s">
        <v>329</v>
      </c>
      <c r="R1365" s="194" t="s">
        <v>384</v>
      </c>
      <c r="S1365" s="194" t="s">
        <v>2425</v>
      </c>
    </row>
    <row r="1366" spans="1:19" hidden="1" outlineLevel="2" x14ac:dyDescent="0.25">
      <c r="A1366" s="194" t="s">
        <v>10062</v>
      </c>
      <c r="B1366" s="193">
        <v>41147</v>
      </c>
      <c r="C1366" s="194" t="s">
        <v>10178</v>
      </c>
      <c r="D1366" s="194" t="s">
        <v>8419</v>
      </c>
      <c r="E1366" s="194" t="s">
        <v>10120</v>
      </c>
      <c r="F1366" s="194" t="s">
        <v>10169</v>
      </c>
      <c r="G1366" s="191">
        <v>0</v>
      </c>
      <c r="H1366" s="192">
        <v>3555</v>
      </c>
      <c r="I1366" s="191">
        <v>2012</v>
      </c>
      <c r="J1366" s="191">
        <v>163047</v>
      </c>
      <c r="K1366" s="194" t="s">
        <v>3078</v>
      </c>
      <c r="L1366" s="194" t="s">
        <v>10122</v>
      </c>
      <c r="M1366" s="194" t="s">
        <v>3079</v>
      </c>
      <c r="N1366" s="194" t="s">
        <v>20</v>
      </c>
      <c r="O1366" s="191">
        <v>0</v>
      </c>
      <c r="P1366" s="194" t="s">
        <v>10061</v>
      </c>
      <c r="Q1366" s="194" t="s">
        <v>329</v>
      </c>
      <c r="R1366" s="194" t="s">
        <v>384</v>
      </c>
      <c r="S1366" s="194" t="s">
        <v>2425</v>
      </c>
    </row>
    <row r="1367" spans="1:19" hidden="1" outlineLevel="2" x14ac:dyDescent="0.25">
      <c r="A1367" s="194" t="s">
        <v>10062</v>
      </c>
      <c r="B1367" s="193">
        <v>41171</v>
      </c>
      <c r="C1367" s="194" t="s">
        <v>10179</v>
      </c>
      <c r="D1367" s="194" t="s">
        <v>8419</v>
      </c>
      <c r="E1367" s="194" t="s">
        <v>9246</v>
      </c>
      <c r="F1367" s="194" t="s">
        <v>10169</v>
      </c>
      <c r="G1367" s="191">
        <v>0</v>
      </c>
      <c r="H1367" s="192">
        <v>251.39</v>
      </c>
      <c r="I1367" s="191">
        <v>2012</v>
      </c>
      <c r="J1367" s="191">
        <v>168321</v>
      </c>
      <c r="K1367" s="194" t="s">
        <v>3246</v>
      </c>
      <c r="L1367" s="194" t="s">
        <v>9247</v>
      </c>
      <c r="M1367" s="194" t="s">
        <v>3247</v>
      </c>
      <c r="N1367" s="194" t="s">
        <v>20</v>
      </c>
      <c r="O1367" s="191">
        <v>0</v>
      </c>
      <c r="P1367" s="194" t="s">
        <v>10061</v>
      </c>
      <c r="Q1367" s="194" t="s">
        <v>329</v>
      </c>
      <c r="R1367" s="194" t="s">
        <v>384</v>
      </c>
      <c r="S1367" s="194" t="s">
        <v>2425</v>
      </c>
    </row>
    <row r="1368" spans="1:19" hidden="1" outlineLevel="2" x14ac:dyDescent="0.25">
      <c r="A1368" s="194" t="s">
        <v>10062</v>
      </c>
      <c r="B1368" s="193">
        <v>41171</v>
      </c>
      <c r="C1368" s="194" t="s">
        <v>10179</v>
      </c>
      <c r="D1368" s="194" t="s">
        <v>8419</v>
      </c>
      <c r="E1368" s="194" t="s">
        <v>9246</v>
      </c>
      <c r="F1368" s="194" t="s">
        <v>10169</v>
      </c>
      <c r="G1368" s="191">
        <v>0</v>
      </c>
      <c r="H1368" s="192">
        <v>21.39</v>
      </c>
      <c r="I1368" s="191">
        <v>2012</v>
      </c>
      <c r="J1368" s="191">
        <v>168321</v>
      </c>
      <c r="K1368" s="194" t="s">
        <v>3246</v>
      </c>
      <c r="L1368" s="194" t="s">
        <v>9247</v>
      </c>
      <c r="M1368" s="194" t="s">
        <v>3247</v>
      </c>
      <c r="N1368" s="194" t="s">
        <v>20</v>
      </c>
      <c r="O1368" s="191">
        <v>0</v>
      </c>
      <c r="P1368" s="194" t="s">
        <v>10061</v>
      </c>
      <c r="Q1368" s="194" t="s">
        <v>329</v>
      </c>
      <c r="R1368" s="194" t="s">
        <v>384</v>
      </c>
      <c r="S1368" s="194" t="s">
        <v>2425</v>
      </c>
    </row>
    <row r="1369" spans="1:19" hidden="1" outlineLevel="2" x14ac:dyDescent="0.25">
      <c r="A1369" s="194" t="s">
        <v>10062</v>
      </c>
      <c r="B1369" s="193">
        <v>41171</v>
      </c>
      <c r="C1369" s="194" t="s">
        <v>10180</v>
      </c>
      <c r="D1369" s="194" t="s">
        <v>8419</v>
      </c>
      <c r="E1369" s="194" t="s">
        <v>9246</v>
      </c>
      <c r="F1369" s="194" t="s">
        <v>10169</v>
      </c>
      <c r="G1369" s="191">
        <v>0</v>
      </c>
      <c r="H1369" s="192">
        <v>208.61</v>
      </c>
      <c r="I1369" s="191">
        <v>2012</v>
      </c>
      <c r="J1369" s="191">
        <v>168332</v>
      </c>
      <c r="K1369" s="194" t="s">
        <v>3246</v>
      </c>
      <c r="L1369" s="194" t="s">
        <v>9247</v>
      </c>
      <c r="M1369" s="194" t="s">
        <v>3247</v>
      </c>
      <c r="N1369" s="194" t="s">
        <v>20</v>
      </c>
      <c r="O1369" s="191">
        <v>0</v>
      </c>
      <c r="P1369" s="194" t="s">
        <v>10061</v>
      </c>
      <c r="Q1369" s="194" t="s">
        <v>329</v>
      </c>
      <c r="R1369" s="194" t="s">
        <v>384</v>
      </c>
      <c r="S1369" s="194" t="s">
        <v>2425</v>
      </c>
    </row>
    <row r="1370" spans="1:19" hidden="1" outlineLevel="2" x14ac:dyDescent="0.25">
      <c r="A1370" s="194" t="s">
        <v>10062</v>
      </c>
      <c r="B1370" s="193">
        <v>41171</v>
      </c>
      <c r="C1370" s="194" t="s">
        <v>10180</v>
      </c>
      <c r="D1370" s="194" t="s">
        <v>8419</v>
      </c>
      <c r="E1370" s="194" t="s">
        <v>9246</v>
      </c>
      <c r="F1370" s="194" t="s">
        <v>10169</v>
      </c>
      <c r="G1370" s="191">
        <v>0</v>
      </c>
      <c r="H1370" s="192">
        <v>21.39</v>
      </c>
      <c r="I1370" s="191">
        <v>2012</v>
      </c>
      <c r="J1370" s="191">
        <v>168332</v>
      </c>
      <c r="K1370" s="194" t="s">
        <v>3246</v>
      </c>
      <c r="L1370" s="194" t="s">
        <v>9247</v>
      </c>
      <c r="M1370" s="194" t="s">
        <v>3247</v>
      </c>
      <c r="N1370" s="194" t="s">
        <v>20</v>
      </c>
      <c r="O1370" s="191">
        <v>0</v>
      </c>
      <c r="P1370" s="194" t="s">
        <v>10061</v>
      </c>
      <c r="Q1370" s="194" t="s">
        <v>329</v>
      </c>
      <c r="R1370" s="194" t="s">
        <v>384</v>
      </c>
      <c r="S1370" s="194" t="s">
        <v>2425</v>
      </c>
    </row>
    <row r="1371" spans="1:19" hidden="1" outlineLevel="2" x14ac:dyDescent="0.25">
      <c r="A1371" s="194" t="s">
        <v>10062</v>
      </c>
      <c r="B1371" s="193">
        <v>41182</v>
      </c>
      <c r="C1371" s="194" t="s">
        <v>20</v>
      </c>
      <c r="D1371" s="194" t="s">
        <v>8419</v>
      </c>
      <c r="E1371" s="194" t="s">
        <v>20</v>
      </c>
      <c r="F1371" s="194" t="s">
        <v>10181</v>
      </c>
      <c r="G1371" s="191">
        <v>0</v>
      </c>
      <c r="H1371" s="192">
        <v>137.62</v>
      </c>
      <c r="I1371" s="191">
        <v>2012</v>
      </c>
      <c r="J1371" s="191">
        <v>170891</v>
      </c>
      <c r="K1371" s="194" t="s">
        <v>3077</v>
      </c>
      <c r="L1371" s="194" t="s">
        <v>20</v>
      </c>
      <c r="M1371" s="194" t="s">
        <v>3077</v>
      </c>
      <c r="N1371" s="194" t="s">
        <v>20</v>
      </c>
      <c r="O1371" s="191">
        <v>0</v>
      </c>
      <c r="P1371" s="194" t="s">
        <v>10061</v>
      </c>
      <c r="Q1371" s="194" t="s">
        <v>329</v>
      </c>
      <c r="R1371" s="194" t="s">
        <v>325</v>
      </c>
      <c r="S1371" s="194" t="s">
        <v>2425</v>
      </c>
    </row>
    <row r="1372" spans="1:19" hidden="1" outlineLevel="2" x14ac:dyDescent="0.25">
      <c r="A1372" s="194" t="s">
        <v>10062</v>
      </c>
      <c r="B1372" s="193">
        <v>41121</v>
      </c>
      <c r="C1372" s="194" t="s">
        <v>20</v>
      </c>
      <c r="D1372" s="194" t="s">
        <v>10182</v>
      </c>
      <c r="E1372" s="194" t="s">
        <v>20</v>
      </c>
      <c r="F1372" s="194" t="s">
        <v>10183</v>
      </c>
      <c r="G1372" s="191">
        <v>0</v>
      </c>
      <c r="H1372" s="192">
        <v>323.41000000000003</v>
      </c>
      <c r="I1372" s="191">
        <v>2012</v>
      </c>
      <c r="J1372" s="191">
        <v>155142</v>
      </c>
      <c r="K1372" s="194" t="s">
        <v>10065</v>
      </c>
      <c r="L1372" s="194" t="s">
        <v>20</v>
      </c>
      <c r="M1372" s="194" t="s">
        <v>10065</v>
      </c>
      <c r="N1372" s="194" t="s">
        <v>20</v>
      </c>
      <c r="O1372" s="191">
        <v>0</v>
      </c>
      <c r="P1372" s="194" t="s">
        <v>10061</v>
      </c>
      <c r="Q1372" s="194" t="s">
        <v>329</v>
      </c>
      <c r="R1372" s="194" t="s">
        <v>325</v>
      </c>
      <c r="S1372" s="194" t="s">
        <v>2425</v>
      </c>
    </row>
    <row r="1373" spans="1:19" outlineLevel="1" collapsed="1" x14ac:dyDescent="0.25">
      <c r="A1373" s="194" t="s">
        <v>10062</v>
      </c>
      <c r="B1373" s="193"/>
      <c r="C1373" s="194"/>
      <c r="D1373" s="195" t="s">
        <v>10184</v>
      </c>
      <c r="E1373" s="194"/>
      <c r="F1373" s="194"/>
      <c r="G1373" s="191"/>
      <c r="H1373" s="192">
        <v>8817.5500000000011</v>
      </c>
      <c r="I1373" s="191"/>
      <c r="J1373" s="191"/>
      <c r="K1373" s="194"/>
      <c r="L1373" s="194"/>
      <c r="M1373" s="194"/>
      <c r="N1373" s="194"/>
      <c r="O1373" s="191"/>
      <c r="P1373" s="194"/>
      <c r="Q1373" s="194"/>
      <c r="R1373" s="194"/>
      <c r="S1373" s="194"/>
    </row>
    <row r="1374" spans="1:19" hidden="1" outlineLevel="2" x14ac:dyDescent="0.25">
      <c r="A1374" s="194"/>
      <c r="B1374" s="193">
        <v>41095</v>
      </c>
      <c r="C1374" s="194" t="s">
        <v>10185</v>
      </c>
      <c r="D1374" s="194" t="s">
        <v>8420</v>
      </c>
      <c r="E1374" s="194" t="s">
        <v>10120</v>
      </c>
      <c r="F1374" s="194" t="s">
        <v>10186</v>
      </c>
      <c r="G1374" s="191">
        <v>0</v>
      </c>
      <c r="H1374" s="192">
        <v>9010</v>
      </c>
      <c r="I1374" s="191">
        <v>2012</v>
      </c>
      <c r="J1374" s="191">
        <v>153684</v>
      </c>
      <c r="K1374" s="194" t="s">
        <v>3069</v>
      </c>
      <c r="L1374" s="194" t="s">
        <v>10122</v>
      </c>
      <c r="M1374" s="194" t="s">
        <v>3070</v>
      </c>
      <c r="N1374" s="194" t="s">
        <v>20</v>
      </c>
      <c r="O1374" s="191">
        <v>0</v>
      </c>
      <c r="P1374" s="194" t="s">
        <v>10061</v>
      </c>
      <c r="Q1374" s="194" t="s">
        <v>329</v>
      </c>
      <c r="R1374" s="194" t="s">
        <v>384</v>
      </c>
      <c r="S1374" s="194" t="s">
        <v>2425</v>
      </c>
    </row>
    <row r="1375" spans="1:19" hidden="1" outlineLevel="2" x14ac:dyDescent="0.25">
      <c r="A1375" s="194" t="s">
        <v>10062</v>
      </c>
      <c r="B1375" s="193">
        <v>41144</v>
      </c>
      <c r="C1375" s="194" t="s">
        <v>10187</v>
      </c>
      <c r="D1375" s="194" t="s">
        <v>8420</v>
      </c>
      <c r="E1375" s="194" t="s">
        <v>10120</v>
      </c>
      <c r="F1375" s="194" t="s">
        <v>10186</v>
      </c>
      <c r="G1375" s="191">
        <v>0</v>
      </c>
      <c r="H1375" s="192">
        <v>7077.94</v>
      </c>
      <c r="I1375" s="191">
        <v>2012</v>
      </c>
      <c r="J1375" s="191">
        <v>162773</v>
      </c>
      <c r="K1375" s="194" t="s">
        <v>3092</v>
      </c>
      <c r="L1375" s="194" t="s">
        <v>10122</v>
      </c>
      <c r="M1375" s="194" t="s">
        <v>3093</v>
      </c>
      <c r="N1375" s="194" t="s">
        <v>20</v>
      </c>
      <c r="O1375" s="191">
        <v>0</v>
      </c>
      <c r="P1375" s="194" t="s">
        <v>10061</v>
      </c>
      <c r="Q1375" s="194" t="s">
        <v>329</v>
      </c>
      <c r="R1375" s="194" t="s">
        <v>384</v>
      </c>
      <c r="S1375" s="194" t="s">
        <v>2425</v>
      </c>
    </row>
    <row r="1376" spans="1:19" hidden="1" outlineLevel="2" x14ac:dyDescent="0.25">
      <c r="A1376" s="194" t="s">
        <v>10062</v>
      </c>
      <c r="B1376" s="193">
        <v>41182</v>
      </c>
      <c r="C1376" s="194" t="s">
        <v>20</v>
      </c>
      <c r="D1376" s="194" t="s">
        <v>8420</v>
      </c>
      <c r="E1376" s="194" t="s">
        <v>20</v>
      </c>
      <c r="F1376" s="194" t="s">
        <v>10188</v>
      </c>
      <c r="G1376" s="191">
        <v>0</v>
      </c>
      <c r="H1376" s="192">
        <v>342.77</v>
      </c>
      <c r="I1376" s="191">
        <v>2012</v>
      </c>
      <c r="J1376" s="191">
        <v>170892</v>
      </c>
      <c r="K1376" s="194" t="s">
        <v>3077</v>
      </c>
      <c r="L1376" s="194" t="s">
        <v>20</v>
      </c>
      <c r="M1376" s="194" t="s">
        <v>3077</v>
      </c>
      <c r="N1376" s="194" t="s">
        <v>20</v>
      </c>
      <c r="O1376" s="191">
        <v>0</v>
      </c>
      <c r="P1376" s="194" t="s">
        <v>10061</v>
      </c>
      <c r="Q1376" s="194" t="s">
        <v>329</v>
      </c>
      <c r="R1376" s="194" t="s">
        <v>325</v>
      </c>
      <c r="S1376" s="194" t="s">
        <v>2425</v>
      </c>
    </row>
    <row r="1377" spans="1:19" hidden="1" outlineLevel="2" x14ac:dyDescent="0.25">
      <c r="A1377" s="194" t="s">
        <v>10062</v>
      </c>
      <c r="B1377" s="193">
        <v>41121</v>
      </c>
      <c r="C1377" s="194" t="s">
        <v>20</v>
      </c>
      <c r="D1377" s="194" t="s">
        <v>10189</v>
      </c>
      <c r="E1377" s="194" t="s">
        <v>20</v>
      </c>
      <c r="F1377" s="194" t="s">
        <v>10190</v>
      </c>
      <c r="G1377" s="191">
        <v>0</v>
      </c>
      <c r="H1377" s="192">
        <v>5530.75</v>
      </c>
      <c r="I1377" s="191">
        <v>2012</v>
      </c>
      <c r="J1377" s="191">
        <v>155143</v>
      </c>
      <c r="K1377" s="194" t="s">
        <v>10065</v>
      </c>
      <c r="L1377" s="194" t="s">
        <v>20</v>
      </c>
      <c r="M1377" s="194" t="s">
        <v>10065</v>
      </c>
      <c r="N1377" s="194" t="s">
        <v>20</v>
      </c>
      <c r="O1377" s="191">
        <v>0</v>
      </c>
      <c r="P1377" s="194" t="s">
        <v>10061</v>
      </c>
      <c r="Q1377" s="194" t="s">
        <v>329</v>
      </c>
      <c r="R1377" s="194" t="s">
        <v>325</v>
      </c>
      <c r="S1377" s="194" t="s">
        <v>2425</v>
      </c>
    </row>
    <row r="1378" spans="1:19" outlineLevel="1" collapsed="1" x14ac:dyDescent="0.25">
      <c r="A1378" s="194" t="s">
        <v>10062</v>
      </c>
      <c r="B1378" s="193"/>
      <c r="C1378" s="194"/>
      <c r="D1378" s="195" t="s">
        <v>10191</v>
      </c>
      <c r="E1378" s="194"/>
      <c r="F1378" s="194"/>
      <c r="G1378" s="191"/>
      <c r="H1378" s="192">
        <v>21961.46</v>
      </c>
      <c r="I1378" s="191"/>
      <c r="J1378" s="191"/>
      <c r="K1378" s="194"/>
      <c r="L1378" s="194"/>
      <c r="M1378" s="194"/>
      <c r="N1378" s="194"/>
      <c r="O1378" s="191"/>
      <c r="P1378" s="194"/>
      <c r="Q1378" s="194"/>
      <c r="R1378" s="194"/>
      <c r="S1378" s="194"/>
    </row>
    <row r="1379" spans="1:19" hidden="1" outlineLevel="2" x14ac:dyDescent="0.25">
      <c r="A1379" s="194"/>
      <c r="B1379" s="193">
        <v>41124</v>
      </c>
      <c r="C1379" s="194" t="s">
        <v>10192</v>
      </c>
      <c r="D1379" s="194" t="s">
        <v>8421</v>
      </c>
      <c r="E1379" s="194" t="s">
        <v>10120</v>
      </c>
      <c r="F1379" s="194" t="s">
        <v>10193</v>
      </c>
      <c r="G1379" s="191">
        <v>0</v>
      </c>
      <c r="H1379" s="192">
        <v>5270</v>
      </c>
      <c r="I1379" s="191">
        <v>2012</v>
      </c>
      <c r="J1379" s="191">
        <v>159676</v>
      </c>
      <c r="K1379" s="194" t="s">
        <v>3071</v>
      </c>
      <c r="L1379" s="194" t="s">
        <v>10122</v>
      </c>
      <c r="M1379" s="194" t="s">
        <v>3072</v>
      </c>
      <c r="N1379" s="194" t="s">
        <v>20</v>
      </c>
      <c r="O1379" s="191">
        <v>0</v>
      </c>
      <c r="P1379" s="194" t="s">
        <v>10061</v>
      </c>
      <c r="Q1379" s="194" t="s">
        <v>329</v>
      </c>
      <c r="R1379" s="194" t="s">
        <v>384</v>
      </c>
      <c r="S1379" s="194" t="s">
        <v>2425</v>
      </c>
    </row>
    <row r="1380" spans="1:19" hidden="1" outlineLevel="2" x14ac:dyDescent="0.25">
      <c r="A1380" s="194" t="s">
        <v>10062</v>
      </c>
      <c r="B1380" s="193">
        <v>41144</v>
      </c>
      <c r="C1380" s="194" t="s">
        <v>10194</v>
      </c>
      <c r="D1380" s="194" t="s">
        <v>8421</v>
      </c>
      <c r="E1380" s="194" t="s">
        <v>10120</v>
      </c>
      <c r="F1380" s="194" t="s">
        <v>10193</v>
      </c>
      <c r="G1380" s="191">
        <v>0</v>
      </c>
      <c r="H1380" s="192">
        <v>1155</v>
      </c>
      <c r="I1380" s="191">
        <v>2012</v>
      </c>
      <c r="J1380" s="191">
        <v>162793</v>
      </c>
      <c r="K1380" s="194" t="s">
        <v>3092</v>
      </c>
      <c r="L1380" s="194" t="s">
        <v>10122</v>
      </c>
      <c r="M1380" s="194" t="s">
        <v>3093</v>
      </c>
      <c r="N1380" s="194" t="s">
        <v>20</v>
      </c>
      <c r="O1380" s="191">
        <v>0</v>
      </c>
      <c r="P1380" s="194" t="s">
        <v>10061</v>
      </c>
      <c r="Q1380" s="194" t="s">
        <v>329</v>
      </c>
      <c r="R1380" s="194" t="s">
        <v>384</v>
      </c>
      <c r="S1380" s="194" t="s">
        <v>2425</v>
      </c>
    </row>
    <row r="1381" spans="1:19" hidden="1" outlineLevel="2" x14ac:dyDescent="0.25">
      <c r="A1381" s="194" t="s">
        <v>10062</v>
      </c>
      <c r="B1381" s="193">
        <v>41182</v>
      </c>
      <c r="C1381" s="194" t="s">
        <v>20</v>
      </c>
      <c r="D1381" s="194" t="s">
        <v>8421</v>
      </c>
      <c r="E1381" s="194" t="s">
        <v>20</v>
      </c>
      <c r="F1381" s="194" t="s">
        <v>10195</v>
      </c>
      <c r="G1381" s="191">
        <v>0</v>
      </c>
      <c r="H1381" s="192">
        <v>144.1</v>
      </c>
      <c r="I1381" s="191">
        <v>2012</v>
      </c>
      <c r="J1381" s="191">
        <v>170893</v>
      </c>
      <c r="K1381" s="194" t="s">
        <v>3077</v>
      </c>
      <c r="L1381" s="194" t="s">
        <v>20</v>
      </c>
      <c r="M1381" s="194" t="s">
        <v>3077</v>
      </c>
      <c r="N1381" s="194" t="s">
        <v>20</v>
      </c>
      <c r="O1381" s="191">
        <v>0</v>
      </c>
      <c r="P1381" s="194" t="s">
        <v>10061</v>
      </c>
      <c r="Q1381" s="194" t="s">
        <v>329</v>
      </c>
      <c r="R1381" s="194" t="s">
        <v>325</v>
      </c>
      <c r="S1381" s="194" t="s">
        <v>2425</v>
      </c>
    </row>
    <row r="1382" spans="1:19" hidden="1" outlineLevel="2" x14ac:dyDescent="0.25">
      <c r="A1382" s="194" t="s">
        <v>10062</v>
      </c>
      <c r="B1382" s="193">
        <v>41121</v>
      </c>
      <c r="C1382" s="194" t="s">
        <v>20</v>
      </c>
      <c r="D1382" s="194" t="s">
        <v>10196</v>
      </c>
      <c r="E1382" s="194" t="s">
        <v>20</v>
      </c>
      <c r="F1382" s="194" t="s">
        <v>10197</v>
      </c>
      <c r="G1382" s="191">
        <v>0</v>
      </c>
      <c r="H1382" s="192">
        <v>2663.34</v>
      </c>
      <c r="I1382" s="191">
        <v>2012</v>
      </c>
      <c r="J1382" s="191">
        <v>155144</v>
      </c>
      <c r="K1382" s="194" t="s">
        <v>10065</v>
      </c>
      <c r="L1382" s="194" t="s">
        <v>20</v>
      </c>
      <c r="M1382" s="194" t="s">
        <v>10065</v>
      </c>
      <c r="N1382" s="194" t="s">
        <v>20</v>
      </c>
      <c r="O1382" s="191">
        <v>0</v>
      </c>
      <c r="P1382" s="194" t="s">
        <v>10061</v>
      </c>
      <c r="Q1382" s="194" t="s">
        <v>329</v>
      </c>
      <c r="R1382" s="194" t="s">
        <v>325</v>
      </c>
      <c r="S1382" s="194" t="s">
        <v>2425</v>
      </c>
    </row>
    <row r="1383" spans="1:19" outlineLevel="1" collapsed="1" x14ac:dyDescent="0.25">
      <c r="A1383" s="194" t="s">
        <v>10062</v>
      </c>
      <c r="B1383" s="193"/>
      <c r="C1383" s="194"/>
      <c r="D1383" s="195" t="s">
        <v>10198</v>
      </c>
      <c r="E1383" s="194"/>
      <c r="F1383" s="194"/>
      <c r="G1383" s="191"/>
      <c r="H1383" s="192">
        <v>9232.44</v>
      </c>
      <c r="I1383" s="191"/>
      <c r="J1383" s="191"/>
      <c r="K1383" s="194"/>
      <c r="L1383" s="194"/>
      <c r="M1383" s="194"/>
      <c r="N1383" s="194"/>
      <c r="O1383" s="191"/>
      <c r="P1383" s="194"/>
      <c r="Q1383" s="194"/>
      <c r="R1383" s="194"/>
      <c r="S1383" s="194"/>
    </row>
    <row r="1384" spans="1:19" hidden="1" outlineLevel="2" x14ac:dyDescent="0.25">
      <c r="A1384" s="194"/>
      <c r="B1384" s="193">
        <v>41101</v>
      </c>
      <c r="C1384" s="194" t="s">
        <v>10199</v>
      </c>
      <c r="D1384" s="194" t="s">
        <v>8422</v>
      </c>
      <c r="E1384" s="194" t="s">
        <v>10200</v>
      </c>
      <c r="F1384" s="194" t="s">
        <v>10201</v>
      </c>
      <c r="G1384" s="191">
        <v>0</v>
      </c>
      <c r="H1384" s="192">
        <v>609.51</v>
      </c>
      <c r="I1384" s="191">
        <v>2012</v>
      </c>
      <c r="J1384" s="191">
        <v>154926</v>
      </c>
      <c r="K1384" s="194" t="s">
        <v>3115</v>
      </c>
      <c r="L1384" s="194" t="s">
        <v>10202</v>
      </c>
      <c r="M1384" s="194" t="s">
        <v>3117</v>
      </c>
      <c r="N1384" s="194" t="s">
        <v>20</v>
      </c>
      <c r="O1384" s="191">
        <v>0</v>
      </c>
      <c r="P1384" s="194" t="s">
        <v>10061</v>
      </c>
      <c r="Q1384" s="194" t="s">
        <v>329</v>
      </c>
      <c r="R1384" s="194" t="s">
        <v>384</v>
      </c>
      <c r="S1384" s="194" t="s">
        <v>2425</v>
      </c>
    </row>
    <row r="1385" spans="1:19" outlineLevel="1" collapsed="1" x14ac:dyDescent="0.25">
      <c r="A1385" s="194" t="s">
        <v>10062</v>
      </c>
      <c r="B1385" s="193"/>
      <c r="C1385" s="194"/>
      <c r="D1385" s="195" t="s">
        <v>10203</v>
      </c>
      <c r="E1385" s="194"/>
      <c r="F1385" s="194"/>
      <c r="G1385" s="191"/>
      <c r="H1385" s="192">
        <v>609.51</v>
      </c>
      <c r="I1385" s="191"/>
      <c r="J1385" s="191"/>
      <c r="K1385" s="194"/>
      <c r="L1385" s="194"/>
      <c r="M1385" s="194"/>
      <c r="N1385" s="194"/>
      <c r="O1385" s="191"/>
      <c r="P1385" s="194"/>
      <c r="Q1385" s="194"/>
      <c r="R1385" s="194"/>
      <c r="S1385" s="194"/>
    </row>
    <row r="1386" spans="1:19" hidden="1" outlineLevel="2" x14ac:dyDescent="0.25">
      <c r="A1386" s="194"/>
      <c r="B1386" s="193">
        <v>41107</v>
      </c>
      <c r="C1386" s="194" t="s">
        <v>10204</v>
      </c>
      <c r="D1386" s="194" t="s">
        <v>8423</v>
      </c>
      <c r="E1386" s="194" t="s">
        <v>9210</v>
      </c>
      <c r="F1386" s="194" t="s">
        <v>10205</v>
      </c>
      <c r="G1386" s="191">
        <v>0</v>
      </c>
      <c r="H1386" s="192">
        <v>7649.46</v>
      </c>
      <c r="I1386" s="191">
        <v>2012</v>
      </c>
      <c r="J1386" s="191">
        <v>155527</v>
      </c>
      <c r="K1386" s="194" t="s">
        <v>8618</v>
      </c>
      <c r="L1386" s="194" t="s">
        <v>9212</v>
      </c>
      <c r="M1386" s="194" t="s">
        <v>8619</v>
      </c>
      <c r="N1386" s="194" t="s">
        <v>20</v>
      </c>
      <c r="O1386" s="191">
        <v>0</v>
      </c>
      <c r="P1386" s="194" t="s">
        <v>10061</v>
      </c>
      <c r="Q1386" s="194" t="s">
        <v>329</v>
      </c>
      <c r="R1386" s="194" t="s">
        <v>384</v>
      </c>
      <c r="S1386" s="194" t="s">
        <v>2425</v>
      </c>
    </row>
    <row r="1387" spans="1:19" hidden="1" outlineLevel="2" x14ac:dyDescent="0.25">
      <c r="A1387" s="194" t="s">
        <v>10062</v>
      </c>
      <c r="B1387" s="193">
        <v>41107</v>
      </c>
      <c r="C1387" s="194" t="s">
        <v>10204</v>
      </c>
      <c r="D1387" s="194" t="s">
        <v>8423</v>
      </c>
      <c r="E1387" s="194" t="s">
        <v>9210</v>
      </c>
      <c r="F1387" s="194" t="s">
        <v>10205</v>
      </c>
      <c r="G1387" s="191">
        <v>0</v>
      </c>
      <c r="H1387" s="192">
        <v>224.69</v>
      </c>
      <c r="I1387" s="191">
        <v>2012</v>
      </c>
      <c r="J1387" s="191">
        <v>155527</v>
      </c>
      <c r="K1387" s="194" t="s">
        <v>8618</v>
      </c>
      <c r="L1387" s="194" t="s">
        <v>9212</v>
      </c>
      <c r="M1387" s="194" t="s">
        <v>8619</v>
      </c>
      <c r="N1387" s="194" t="s">
        <v>20</v>
      </c>
      <c r="O1387" s="191">
        <v>0</v>
      </c>
      <c r="P1387" s="194" t="s">
        <v>10061</v>
      </c>
      <c r="Q1387" s="194" t="s">
        <v>329</v>
      </c>
      <c r="R1387" s="194" t="s">
        <v>384</v>
      </c>
      <c r="S1387" s="194" t="s">
        <v>2425</v>
      </c>
    </row>
    <row r="1388" spans="1:19" hidden="1" outlineLevel="2" x14ac:dyDescent="0.25">
      <c r="A1388" s="194" t="s">
        <v>10062</v>
      </c>
      <c r="B1388" s="193">
        <v>41182</v>
      </c>
      <c r="C1388" s="194" t="s">
        <v>20</v>
      </c>
      <c r="D1388" s="194" t="s">
        <v>8423</v>
      </c>
      <c r="E1388" s="194" t="s">
        <v>20</v>
      </c>
      <c r="F1388" s="194" t="s">
        <v>10206</v>
      </c>
      <c r="G1388" s="191">
        <v>0</v>
      </c>
      <c r="H1388" s="192">
        <v>137.24</v>
      </c>
      <c r="I1388" s="191">
        <v>2012</v>
      </c>
      <c r="J1388" s="191">
        <v>170894</v>
      </c>
      <c r="K1388" s="194" t="s">
        <v>3077</v>
      </c>
      <c r="L1388" s="194" t="s">
        <v>20</v>
      </c>
      <c r="M1388" s="194" t="s">
        <v>3077</v>
      </c>
      <c r="N1388" s="194" t="s">
        <v>20</v>
      </c>
      <c r="O1388" s="191">
        <v>0</v>
      </c>
      <c r="P1388" s="194" t="s">
        <v>10061</v>
      </c>
      <c r="Q1388" s="194" t="s">
        <v>329</v>
      </c>
      <c r="R1388" s="194" t="s">
        <v>325</v>
      </c>
      <c r="S1388" s="194" t="s">
        <v>2425</v>
      </c>
    </row>
    <row r="1389" spans="1:19" hidden="1" outlineLevel="2" x14ac:dyDescent="0.25">
      <c r="A1389" s="194" t="s">
        <v>10062</v>
      </c>
      <c r="B1389" s="193">
        <v>41121</v>
      </c>
      <c r="C1389" s="194" t="s">
        <v>20</v>
      </c>
      <c r="D1389" s="194" t="s">
        <v>10207</v>
      </c>
      <c r="E1389" s="194" t="s">
        <v>20</v>
      </c>
      <c r="F1389" s="194" t="s">
        <v>10208</v>
      </c>
      <c r="G1389" s="191">
        <v>0</v>
      </c>
      <c r="H1389" s="192">
        <v>781.5</v>
      </c>
      <c r="I1389" s="191">
        <v>2012</v>
      </c>
      <c r="J1389" s="191">
        <v>155145</v>
      </c>
      <c r="K1389" s="194" t="s">
        <v>10065</v>
      </c>
      <c r="L1389" s="194" t="s">
        <v>20</v>
      </c>
      <c r="M1389" s="194" t="s">
        <v>10065</v>
      </c>
      <c r="N1389" s="194" t="s">
        <v>20</v>
      </c>
      <c r="O1389" s="191">
        <v>0</v>
      </c>
      <c r="P1389" s="194" t="s">
        <v>10061</v>
      </c>
      <c r="Q1389" s="194" t="s">
        <v>329</v>
      </c>
      <c r="R1389" s="194" t="s">
        <v>325</v>
      </c>
      <c r="S1389" s="194" t="s">
        <v>2425</v>
      </c>
    </row>
    <row r="1390" spans="1:19" outlineLevel="1" collapsed="1" x14ac:dyDescent="0.25">
      <c r="A1390" s="194" t="s">
        <v>10062</v>
      </c>
      <c r="B1390" s="193"/>
      <c r="C1390" s="194"/>
      <c r="D1390" s="195" t="s">
        <v>10209</v>
      </c>
      <c r="E1390" s="194"/>
      <c r="F1390" s="194"/>
      <c r="G1390" s="191"/>
      <c r="H1390" s="192">
        <v>8792.89</v>
      </c>
      <c r="I1390" s="191"/>
      <c r="J1390" s="191"/>
      <c r="K1390" s="194"/>
      <c r="L1390" s="194"/>
      <c r="M1390" s="194"/>
      <c r="N1390" s="194"/>
      <c r="O1390" s="191"/>
      <c r="P1390" s="194"/>
      <c r="Q1390" s="194"/>
      <c r="R1390" s="194"/>
      <c r="S1390" s="194"/>
    </row>
    <row r="1391" spans="1:19" hidden="1" outlineLevel="2" x14ac:dyDescent="0.25">
      <c r="A1391" s="194"/>
      <c r="B1391" s="193">
        <v>41182</v>
      </c>
      <c r="C1391" s="194" t="s">
        <v>20</v>
      </c>
      <c r="D1391" s="194" t="s">
        <v>8424</v>
      </c>
      <c r="E1391" s="194" t="s">
        <v>20</v>
      </c>
      <c r="F1391" s="194" t="s">
        <v>10210</v>
      </c>
      <c r="G1391" s="191">
        <v>0</v>
      </c>
      <c r="H1391" s="192">
        <v>13.13</v>
      </c>
      <c r="I1391" s="191">
        <v>2012</v>
      </c>
      <c r="J1391" s="191">
        <v>170895</v>
      </c>
      <c r="K1391" s="194" t="s">
        <v>3077</v>
      </c>
      <c r="L1391" s="194" t="s">
        <v>20</v>
      </c>
      <c r="M1391" s="194" t="s">
        <v>3077</v>
      </c>
      <c r="N1391" s="194" t="s">
        <v>20</v>
      </c>
      <c r="O1391" s="191">
        <v>0</v>
      </c>
      <c r="P1391" s="194" t="s">
        <v>10061</v>
      </c>
      <c r="Q1391" s="194" t="s">
        <v>329</v>
      </c>
      <c r="R1391" s="194" t="s">
        <v>325</v>
      </c>
      <c r="S1391" s="194" t="s">
        <v>2425</v>
      </c>
    </row>
    <row r="1392" spans="1:19" hidden="1" outlineLevel="2" x14ac:dyDescent="0.25">
      <c r="A1392" s="194" t="s">
        <v>10062</v>
      </c>
      <c r="B1392" s="193">
        <v>41121</v>
      </c>
      <c r="C1392" s="194" t="s">
        <v>20</v>
      </c>
      <c r="D1392" s="194" t="s">
        <v>10211</v>
      </c>
      <c r="E1392" s="194" t="s">
        <v>20</v>
      </c>
      <c r="F1392" s="194" t="s">
        <v>10212</v>
      </c>
      <c r="G1392" s="191">
        <v>0</v>
      </c>
      <c r="H1392" s="192">
        <v>828.31</v>
      </c>
      <c r="I1392" s="191">
        <v>2012</v>
      </c>
      <c r="J1392" s="191">
        <v>155146</v>
      </c>
      <c r="K1392" s="194" t="s">
        <v>10065</v>
      </c>
      <c r="L1392" s="194" t="s">
        <v>20</v>
      </c>
      <c r="M1392" s="194" t="s">
        <v>10065</v>
      </c>
      <c r="N1392" s="194" t="s">
        <v>20</v>
      </c>
      <c r="O1392" s="191">
        <v>0</v>
      </c>
      <c r="P1392" s="194" t="s">
        <v>10061</v>
      </c>
      <c r="Q1392" s="194" t="s">
        <v>329</v>
      </c>
      <c r="R1392" s="194" t="s">
        <v>325</v>
      </c>
      <c r="S1392" s="194" t="s">
        <v>2425</v>
      </c>
    </row>
    <row r="1393" spans="1:19" outlineLevel="1" collapsed="1" x14ac:dyDescent="0.25">
      <c r="A1393" s="194" t="s">
        <v>10062</v>
      </c>
      <c r="B1393" s="193"/>
      <c r="C1393" s="194"/>
      <c r="D1393" s="195" t="s">
        <v>10213</v>
      </c>
      <c r="E1393" s="194"/>
      <c r="F1393" s="194"/>
      <c r="G1393" s="191"/>
      <c r="H1393" s="192">
        <v>841.43999999999994</v>
      </c>
      <c r="I1393" s="191"/>
      <c r="J1393" s="191"/>
      <c r="K1393" s="194"/>
      <c r="L1393" s="194"/>
      <c r="M1393" s="194"/>
      <c r="N1393" s="194"/>
      <c r="O1393" s="191"/>
      <c r="P1393" s="194"/>
      <c r="Q1393" s="194"/>
      <c r="R1393" s="194"/>
      <c r="S1393" s="194"/>
    </row>
    <row r="1394" spans="1:19" hidden="1" outlineLevel="2" x14ac:dyDescent="0.25">
      <c r="A1394" s="194"/>
      <c r="B1394" s="193">
        <v>41093</v>
      </c>
      <c r="C1394" s="194" t="s">
        <v>10214</v>
      </c>
      <c r="D1394" s="194" t="s">
        <v>8425</v>
      </c>
      <c r="E1394" s="194" t="s">
        <v>10215</v>
      </c>
      <c r="F1394" s="194" t="s">
        <v>10216</v>
      </c>
      <c r="G1394" s="191">
        <v>0</v>
      </c>
      <c r="H1394" s="192">
        <v>10770.9</v>
      </c>
      <c r="I1394" s="191">
        <v>2012</v>
      </c>
      <c r="J1394" s="191">
        <v>153337</v>
      </c>
      <c r="K1394" s="194" t="s">
        <v>8600</v>
      </c>
      <c r="L1394" s="194" t="s">
        <v>10217</v>
      </c>
      <c r="M1394" s="194" t="s">
        <v>8602</v>
      </c>
      <c r="N1394" s="194" t="s">
        <v>20</v>
      </c>
      <c r="O1394" s="191">
        <v>0</v>
      </c>
      <c r="P1394" s="194" t="s">
        <v>10061</v>
      </c>
      <c r="Q1394" s="194" t="s">
        <v>329</v>
      </c>
      <c r="R1394" s="194" t="s">
        <v>384</v>
      </c>
      <c r="S1394" s="194" t="s">
        <v>2425</v>
      </c>
    </row>
    <row r="1395" spans="1:19" hidden="1" outlineLevel="2" x14ac:dyDescent="0.25">
      <c r="A1395" s="194" t="s">
        <v>10062</v>
      </c>
      <c r="B1395" s="193">
        <v>41116</v>
      </c>
      <c r="C1395" s="194" t="s">
        <v>10218</v>
      </c>
      <c r="D1395" s="194" t="s">
        <v>8425</v>
      </c>
      <c r="E1395" s="194" t="s">
        <v>10219</v>
      </c>
      <c r="F1395" s="194" t="s">
        <v>10216</v>
      </c>
      <c r="G1395" s="191">
        <v>0</v>
      </c>
      <c r="H1395" s="192">
        <v>489</v>
      </c>
      <c r="I1395" s="191">
        <v>2012</v>
      </c>
      <c r="J1395" s="191">
        <v>157260</v>
      </c>
      <c r="K1395" s="194" t="s">
        <v>8466</v>
      </c>
      <c r="L1395" s="194" t="s">
        <v>10220</v>
      </c>
      <c r="M1395" s="194" t="s">
        <v>8468</v>
      </c>
      <c r="N1395" s="194" t="s">
        <v>20</v>
      </c>
      <c r="O1395" s="191">
        <v>0</v>
      </c>
      <c r="P1395" s="194" t="s">
        <v>10061</v>
      </c>
      <c r="Q1395" s="194" t="s">
        <v>329</v>
      </c>
      <c r="R1395" s="194" t="s">
        <v>384</v>
      </c>
      <c r="S1395" s="194" t="s">
        <v>2425</v>
      </c>
    </row>
    <row r="1396" spans="1:19" hidden="1" outlineLevel="2" x14ac:dyDescent="0.25">
      <c r="A1396" s="194" t="s">
        <v>10062</v>
      </c>
      <c r="B1396" s="193">
        <v>41124</v>
      </c>
      <c r="C1396" s="194" t="s">
        <v>10221</v>
      </c>
      <c r="D1396" s="194" t="s">
        <v>8425</v>
      </c>
      <c r="E1396" s="194" t="s">
        <v>10215</v>
      </c>
      <c r="F1396" s="194" t="s">
        <v>10216</v>
      </c>
      <c r="G1396" s="191">
        <v>0</v>
      </c>
      <c r="H1396" s="192">
        <v>37141</v>
      </c>
      <c r="I1396" s="191">
        <v>2012</v>
      </c>
      <c r="J1396" s="191">
        <v>159659</v>
      </c>
      <c r="K1396" s="194" t="s">
        <v>3071</v>
      </c>
      <c r="L1396" s="194" t="s">
        <v>10217</v>
      </c>
      <c r="M1396" s="194" t="s">
        <v>3072</v>
      </c>
      <c r="N1396" s="194" t="s">
        <v>20</v>
      </c>
      <c r="O1396" s="191">
        <v>0</v>
      </c>
      <c r="P1396" s="194" t="s">
        <v>10061</v>
      </c>
      <c r="Q1396" s="194" t="s">
        <v>329</v>
      </c>
      <c r="R1396" s="194" t="s">
        <v>384</v>
      </c>
      <c r="S1396" s="194" t="s">
        <v>2425</v>
      </c>
    </row>
    <row r="1397" spans="1:19" hidden="1" outlineLevel="2" x14ac:dyDescent="0.25">
      <c r="A1397" s="194" t="s">
        <v>10062</v>
      </c>
      <c r="B1397" s="193">
        <v>41126</v>
      </c>
      <c r="C1397" s="194" t="s">
        <v>10222</v>
      </c>
      <c r="D1397" s="194" t="s">
        <v>8425</v>
      </c>
      <c r="E1397" s="194" t="s">
        <v>427</v>
      </c>
      <c r="F1397" s="194" t="s">
        <v>8425</v>
      </c>
      <c r="G1397" s="191">
        <v>0</v>
      </c>
      <c r="H1397" s="192">
        <v>18.75</v>
      </c>
      <c r="I1397" s="191">
        <v>2012</v>
      </c>
      <c r="J1397" s="191">
        <v>159518</v>
      </c>
      <c r="K1397" s="194" t="s">
        <v>3209</v>
      </c>
      <c r="L1397" s="194" t="s">
        <v>428</v>
      </c>
      <c r="M1397" s="194" t="s">
        <v>3210</v>
      </c>
      <c r="N1397" s="194" t="s">
        <v>20</v>
      </c>
      <c r="O1397" s="191">
        <v>0</v>
      </c>
      <c r="P1397" s="194" t="s">
        <v>10061</v>
      </c>
      <c r="Q1397" s="194" t="s">
        <v>329</v>
      </c>
      <c r="R1397" s="194" t="s">
        <v>367</v>
      </c>
      <c r="S1397" s="194" t="s">
        <v>2425</v>
      </c>
    </row>
    <row r="1398" spans="1:19" hidden="1" outlineLevel="2" x14ac:dyDescent="0.25">
      <c r="A1398" s="194" t="s">
        <v>10062</v>
      </c>
      <c r="B1398" s="193">
        <v>41126</v>
      </c>
      <c r="C1398" s="194" t="s">
        <v>10223</v>
      </c>
      <c r="D1398" s="194" t="s">
        <v>8425</v>
      </c>
      <c r="E1398" s="194" t="s">
        <v>427</v>
      </c>
      <c r="F1398" s="194" t="s">
        <v>8425</v>
      </c>
      <c r="G1398" s="191">
        <v>0</v>
      </c>
      <c r="H1398" s="192">
        <v>75</v>
      </c>
      <c r="I1398" s="191">
        <v>2012</v>
      </c>
      <c r="J1398" s="191">
        <v>159537</v>
      </c>
      <c r="K1398" s="194" t="s">
        <v>3209</v>
      </c>
      <c r="L1398" s="194" t="s">
        <v>428</v>
      </c>
      <c r="M1398" s="194" t="s">
        <v>3210</v>
      </c>
      <c r="N1398" s="194" t="s">
        <v>20</v>
      </c>
      <c r="O1398" s="191">
        <v>0</v>
      </c>
      <c r="P1398" s="194" t="s">
        <v>10061</v>
      </c>
      <c r="Q1398" s="194" t="s">
        <v>329</v>
      </c>
      <c r="R1398" s="194" t="s">
        <v>367</v>
      </c>
      <c r="S1398" s="194" t="s">
        <v>2425</v>
      </c>
    </row>
    <row r="1399" spans="1:19" hidden="1" outlineLevel="2" x14ac:dyDescent="0.25">
      <c r="A1399" s="194" t="s">
        <v>10062</v>
      </c>
      <c r="B1399" s="193">
        <v>41134</v>
      </c>
      <c r="C1399" s="194" t="s">
        <v>10224</v>
      </c>
      <c r="D1399" s="194" t="s">
        <v>8425</v>
      </c>
      <c r="E1399" s="194" t="s">
        <v>427</v>
      </c>
      <c r="F1399" s="194" t="s">
        <v>8425</v>
      </c>
      <c r="G1399" s="191">
        <v>0</v>
      </c>
      <c r="H1399" s="192">
        <v>131.25</v>
      </c>
      <c r="I1399" s="191">
        <v>2012</v>
      </c>
      <c r="J1399" s="191">
        <v>161213</v>
      </c>
      <c r="K1399" s="194" t="s">
        <v>8848</v>
      </c>
      <c r="L1399" s="194" t="s">
        <v>428</v>
      </c>
      <c r="M1399" s="194" t="s">
        <v>8849</v>
      </c>
      <c r="N1399" s="194" t="s">
        <v>20</v>
      </c>
      <c r="O1399" s="191">
        <v>0</v>
      </c>
      <c r="P1399" s="194" t="s">
        <v>10061</v>
      </c>
      <c r="Q1399" s="194" t="s">
        <v>329</v>
      </c>
      <c r="R1399" s="194" t="s">
        <v>367</v>
      </c>
      <c r="S1399" s="194" t="s">
        <v>2425</v>
      </c>
    </row>
    <row r="1400" spans="1:19" hidden="1" outlineLevel="2" x14ac:dyDescent="0.25">
      <c r="A1400" s="194" t="s">
        <v>10062</v>
      </c>
      <c r="B1400" s="193">
        <v>41134</v>
      </c>
      <c r="C1400" s="194" t="s">
        <v>10225</v>
      </c>
      <c r="D1400" s="194" t="s">
        <v>8425</v>
      </c>
      <c r="E1400" s="194" t="s">
        <v>427</v>
      </c>
      <c r="F1400" s="194" t="s">
        <v>8425</v>
      </c>
      <c r="G1400" s="191">
        <v>0</v>
      </c>
      <c r="H1400" s="192">
        <v>243.75</v>
      </c>
      <c r="I1400" s="191">
        <v>2012</v>
      </c>
      <c r="J1400" s="191">
        <v>161227</v>
      </c>
      <c r="K1400" s="194" t="s">
        <v>8848</v>
      </c>
      <c r="L1400" s="194" t="s">
        <v>428</v>
      </c>
      <c r="M1400" s="194" t="s">
        <v>8849</v>
      </c>
      <c r="N1400" s="194" t="s">
        <v>20</v>
      </c>
      <c r="O1400" s="191">
        <v>0</v>
      </c>
      <c r="P1400" s="194" t="s">
        <v>10061</v>
      </c>
      <c r="Q1400" s="194" t="s">
        <v>329</v>
      </c>
      <c r="R1400" s="194" t="s">
        <v>367</v>
      </c>
      <c r="S1400" s="194" t="s">
        <v>2425</v>
      </c>
    </row>
    <row r="1401" spans="1:19" hidden="1" outlineLevel="2" x14ac:dyDescent="0.25">
      <c r="A1401" s="194" t="s">
        <v>10062</v>
      </c>
      <c r="B1401" s="193">
        <v>41144</v>
      </c>
      <c r="C1401" s="194" t="s">
        <v>10226</v>
      </c>
      <c r="D1401" s="194" t="s">
        <v>8425</v>
      </c>
      <c r="E1401" s="194" t="s">
        <v>427</v>
      </c>
      <c r="F1401" s="194" t="s">
        <v>8425</v>
      </c>
      <c r="G1401" s="191">
        <v>0</v>
      </c>
      <c r="H1401" s="192">
        <v>318.75</v>
      </c>
      <c r="I1401" s="191">
        <v>2012</v>
      </c>
      <c r="J1401" s="191">
        <v>162620</v>
      </c>
      <c r="K1401" s="194" t="s">
        <v>3219</v>
      </c>
      <c r="L1401" s="194" t="s">
        <v>428</v>
      </c>
      <c r="M1401" s="194" t="s">
        <v>3220</v>
      </c>
      <c r="N1401" s="194" t="s">
        <v>20</v>
      </c>
      <c r="O1401" s="191">
        <v>0</v>
      </c>
      <c r="P1401" s="194" t="s">
        <v>10061</v>
      </c>
      <c r="Q1401" s="194" t="s">
        <v>329</v>
      </c>
      <c r="R1401" s="194" t="s">
        <v>367</v>
      </c>
      <c r="S1401" s="194" t="s">
        <v>2425</v>
      </c>
    </row>
    <row r="1402" spans="1:19" hidden="1" outlineLevel="2" x14ac:dyDescent="0.25">
      <c r="A1402" s="194" t="s">
        <v>10062</v>
      </c>
      <c r="B1402" s="193">
        <v>41149</v>
      </c>
      <c r="C1402" s="194" t="s">
        <v>10227</v>
      </c>
      <c r="D1402" s="194" t="s">
        <v>8425</v>
      </c>
      <c r="E1402" s="194" t="s">
        <v>10075</v>
      </c>
      <c r="F1402" s="194" t="s">
        <v>10228</v>
      </c>
      <c r="G1402" s="191">
        <v>0</v>
      </c>
      <c r="H1402" s="192">
        <v>174.99</v>
      </c>
      <c r="I1402" s="191">
        <v>2012</v>
      </c>
      <c r="J1402" s="191">
        <v>165298</v>
      </c>
      <c r="K1402" s="194" t="s">
        <v>3088</v>
      </c>
      <c r="L1402" s="194" t="s">
        <v>10077</v>
      </c>
      <c r="M1402" s="194" t="s">
        <v>3089</v>
      </c>
      <c r="N1402" s="194" t="s">
        <v>20</v>
      </c>
      <c r="O1402" s="191">
        <v>0</v>
      </c>
      <c r="P1402" s="194" t="s">
        <v>10061</v>
      </c>
      <c r="Q1402" s="194" t="s">
        <v>329</v>
      </c>
      <c r="R1402" s="194" t="s">
        <v>827</v>
      </c>
      <c r="S1402" s="194" t="s">
        <v>2425</v>
      </c>
    </row>
    <row r="1403" spans="1:19" hidden="1" outlineLevel="2" x14ac:dyDescent="0.25">
      <c r="A1403" s="194" t="s">
        <v>10062</v>
      </c>
      <c r="B1403" s="193">
        <v>41161</v>
      </c>
      <c r="C1403" s="194" t="s">
        <v>10229</v>
      </c>
      <c r="D1403" s="194" t="s">
        <v>8425</v>
      </c>
      <c r="E1403" s="194" t="s">
        <v>10215</v>
      </c>
      <c r="F1403" s="194" t="s">
        <v>10216</v>
      </c>
      <c r="G1403" s="191">
        <v>0</v>
      </c>
      <c r="H1403" s="192">
        <v>3837</v>
      </c>
      <c r="I1403" s="191">
        <v>2012</v>
      </c>
      <c r="J1403" s="191">
        <v>166752</v>
      </c>
      <c r="K1403" s="194" t="s">
        <v>3202</v>
      </c>
      <c r="L1403" s="194" t="s">
        <v>10217</v>
      </c>
      <c r="M1403" s="194" t="s">
        <v>3204</v>
      </c>
      <c r="N1403" s="194" t="s">
        <v>20</v>
      </c>
      <c r="O1403" s="191">
        <v>0</v>
      </c>
      <c r="P1403" s="194" t="s">
        <v>10061</v>
      </c>
      <c r="Q1403" s="194" t="s">
        <v>329</v>
      </c>
      <c r="R1403" s="194" t="s">
        <v>384</v>
      </c>
      <c r="S1403" s="194" t="s">
        <v>2425</v>
      </c>
    </row>
    <row r="1404" spans="1:19" hidden="1" outlineLevel="2" x14ac:dyDescent="0.25">
      <c r="A1404" s="194" t="s">
        <v>10062</v>
      </c>
      <c r="B1404" s="193">
        <v>41161</v>
      </c>
      <c r="C1404" s="194" t="s">
        <v>10229</v>
      </c>
      <c r="D1404" s="194" t="s">
        <v>8425</v>
      </c>
      <c r="E1404" s="194" t="s">
        <v>10215</v>
      </c>
      <c r="F1404" s="194" t="s">
        <v>10216</v>
      </c>
      <c r="G1404" s="191">
        <v>0</v>
      </c>
      <c r="H1404" s="192">
        <v>0.9</v>
      </c>
      <c r="I1404" s="191">
        <v>2012</v>
      </c>
      <c r="J1404" s="191">
        <v>166752</v>
      </c>
      <c r="K1404" s="194" t="s">
        <v>3202</v>
      </c>
      <c r="L1404" s="194" t="s">
        <v>10217</v>
      </c>
      <c r="M1404" s="194" t="s">
        <v>3204</v>
      </c>
      <c r="N1404" s="194" t="s">
        <v>20</v>
      </c>
      <c r="O1404" s="191">
        <v>0</v>
      </c>
      <c r="P1404" s="194" t="s">
        <v>10061</v>
      </c>
      <c r="Q1404" s="194" t="s">
        <v>329</v>
      </c>
      <c r="R1404" s="194" t="s">
        <v>384</v>
      </c>
      <c r="S1404" s="194" t="s">
        <v>2425</v>
      </c>
    </row>
    <row r="1405" spans="1:19" hidden="1" outlineLevel="2" x14ac:dyDescent="0.25">
      <c r="A1405" s="194" t="s">
        <v>10062</v>
      </c>
      <c r="B1405" s="193">
        <v>41162</v>
      </c>
      <c r="C1405" s="194" t="s">
        <v>10230</v>
      </c>
      <c r="D1405" s="194" t="s">
        <v>8425</v>
      </c>
      <c r="E1405" s="194" t="s">
        <v>427</v>
      </c>
      <c r="F1405" s="194" t="s">
        <v>8425</v>
      </c>
      <c r="G1405" s="191">
        <v>0</v>
      </c>
      <c r="H1405" s="192">
        <v>75</v>
      </c>
      <c r="I1405" s="191">
        <v>2012</v>
      </c>
      <c r="J1405" s="191">
        <v>166499</v>
      </c>
      <c r="K1405" s="194" t="s">
        <v>8570</v>
      </c>
      <c r="L1405" s="194" t="s">
        <v>428</v>
      </c>
      <c r="M1405" s="194" t="s">
        <v>8571</v>
      </c>
      <c r="N1405" s="194" t="s">
        <v>20</v>
      </c>
      <c r="O1405" s="191">
        <v>0</v>
      </c>
      <c r="P1405" s="194" t="s">
        <v>10061</v>
      </c>
      <c r="Q1405" s="194" t="s">
        <v>329</v>
      </c>
      <c r="R1405" s="194" t="s">
        <v>367</v>
      </c>
      <c r="S1405" s="194" t="s">
        <v>2425</v>
      </c>
    </row>
    <row r="1406" spans="1:19" hidden="1" outlineLevel="2" x14ac:dyDescent="0.25">
      <c r="A1406" s="194" t="s">
        <v>10062</v>
      </c>
      <c r="B1406" s="193">
        <v>41162</v>
      </c>
      <c r="C1406" s="194" t="s">
        <v>10231</v>
      </c>
      <c r="D1406" s="194" t="s">
        <v>8425</v>
      </c>
      <c r="E1406" s="194" t="s">
        <v>427</v>
      </c>
      <c r="F1406" s="194" t="s">
        <v>8425</v>
      </c>
      <c r="G1406" s="191">
        <v>0</v>
      </c>
      <c r="H1406" s="192">
        <v>168.75</v>
      </c>
      <c r="I1406" s="191">
        <v>2012</v>
      </c>
      <c r="J1406" s="191">
        <v>166512</v>
      </c>
      <c r="K1406" s="194" t="s">
        <v>8570</v>
      </c>
      <c r="L1406" s="194" t="s">
        <v>428</v>
      </c>
      <c r="M1406" s="194" t="s">
        <v>8571</v>
      </c>
      <c r="N1406" s="194" t="s">
        <v>20</v>
      </c>
      <c r="O1406" s="191">
        <v>0</v>
      </c>
      <c r="P1406" s="194" t="s">
        <v>10061</v>
      </c>
      <c r="Q1406" s="194" t="s">
        <v>329</v>
      </c>
      <c r="R1406" s="194" t="s">
        <v>367</v>
      </c>
      <c r="S1406" s="194" t="s">
        <v>2425</v>
      </c>
    </row>
    <row r="1407" spans="1:19" hidden="1" outlineLevel="2" x14ac:dyDescent="0.25">
      <c r="A1407" s="194" t="s">
        <v>10062</v>
      </c>
      <c r="B1407" s="193">
        <v>41179</v>
      </c>
      <c r="C1407" s="194" t="s">
        <v>10232</v>
      </c>
      <c r="D1407" s="194" t="s">
        <v>8425</v>
      </c>
      <c r="E1407" s="194" t="s">
        <v>10075</v>
      </c>
      <c r="F1407" s="194" t="s">
        <v>10228</v>
      </c>
      <c r="G1407" s="191">
        <v>0</v>
      </c>
      <c r="H1407" s="192">
        <v>393.73</v>
      </c>
      <c r="I1407" s="191">
        <v>2012</v>
      </c>
      <c r="J1407" s="191">
        <v>170355</v>
      </c>
      <c r="K1407" s="194" t="s">
        <v>3094</v>
      </c>
      <c r="L1407" s="194" t="s">
        <v>10077</v>
      </c>
      <c r="M1407" s="194" t="s">
        <v>3095</v>
      </c>
      <c r="N1407" s="194" t="s">
        <v>20</v>
      </c>
      <c r="O1407" s="191">
        <v>0</v>
      </c>
      <c r="P1407" s="194" t="s">
        <v>10061</v>
      </c>
      <c r="Q1407" s="194" t="s">
        <v>329</v>
      </c>
      <c r="R1407" s="194" t="s">
        <v>827</v>
      </c>
      <c r="S1407" s="194" t="s">
        <v>2425</v>
      </c>
    </row>
    <row r="1408" spans="1:19" hidden="1" outlineLevel="2" x14ac:dyDescent="0.25">
      <c r="A1408" s="194" t="s">
        <v>10062</v>
      </c>
      <c r="B1408" s="193">
        <v>41182</v>
      </c>
      <c r="C1408" s="194" t="s">
        <v>20</v>
      </c>
      <c r="D1408" s="194" t="s">
        <v>8425</v>
      </c>
      <c r="E1408" s="194" t="s">
        <v>20</v>
      </c>
      <c r="F1408" s="194" t="s">
        <v>10233</v>
      </c>
      <c r="G1408" s="191">
        <v>0</v>
      </c>
      <c r="H1408" s="192">
        <v>862.49</v>
      </c>
      <c r="I1408" s="191">
        <v>2012</v>
      </c>
      <c r="J1408" s="191">
        <v>170896</v>
      </c>
      <c r="K1408" s="194" t="s">
        <v>3077</v>
      </c>
      <c r="L1408" s="194" t="s">
        <v>20</v>
      </c>
      <c r="M1408" s="194" t="s">
        <v>3077</v>
      </c>
      <c r="N1408" s="194" t="s">
        <v>20</v>
      </c>
      <c r="O1408" s="191">
        <v>0</v>
      </c>
      <c r="P1408" s="194" t="s">
        <v>10061</v>
      </c>
      <c r="Q1408" s="194" t="s">
        <v>329</v>
      </c>
      <c r="R1408" s="194" t="s">
        <v>325</v>
      </c>
      <c r="S1408" s="194" t="s">
        <v>2425</v>
      </c>
    </row>
    <row r="1409" spans="1:19" hidden="1" outlineLevel="2" x14ac:dyDescent="0.25">
      <c r="A1409" s="194" t="s">
        <v>10062</v>
      </c>
      <c r="B1409" s="193">
        <v>41121</v>
      </c>
      <c r="C1409" s="194" t="s">
        <v>20</v>
      </c>
      <c r="D1409" s="194" t="s">
        <v>10234</v>
      </c>
      <c r="E1409" s="194" t="s">
        <v>20</v>
      </c>
      <c r="F1409" s="194" t="s">
        <v>10235</v>
      </c>
      <c r="G1409" s="191">
        <v>0</v>
      </c>
      <c r="H1409" s="192">
        <v>558.94000000000005</v>
      </c>
      <c r="I1409" s="191">
        <v>2012</v>
      </c>
      <c r="J1409" s="191">
        <v>155147</v>
      </c>
      <c r="K1409" s="194" t="s">
        <v>10065</v>
      </c>
      <c r="L1409" s="194" t="s">
        <v>20</v>
      </c>
      <c r="M1409" s="194" t="s">
        <v>10065</v>
      </c>
      <c r="N1409" s="194" t="s">
        <v>20</v>
      </c>
      <c r="O1409" s="191">
        <v>0</v>
      </c>
      <c r="P1409" s="194" t="s">
        <v>10061</v>
      </c>
      <c r="Q1409" s="194" t="s">
        <v>329</v>
      </c>
      <c r="R1409" s="194" t="s">
        <v>325</v>
      </c>
      <c r="S1409" s="194" t="s">
        <v>2425</v>
      </c>
    </row>
    <row r="1410" spans="1:19" outlineLevel="1" collapsed="1" x14ac:dyDescent="0.25">
      <c r="A1410" s="194" t="s">
        <v>10062</v>
      </c>
      <c r="B1410" s="193"/>
      <c r="C1410" s="194"/>
      <c r="D1410" s="195" t="s">
        <v>10236</v>
      </c>
      <c r="E1410" s="194"/>
      <c r="F1410" s="194"/>
      <c r="G1410" s="191"/>
      <c r="H1410" s="192">
        <v>55260.200000000004</v>
      </c>
      <c r="I1410" s="191"/>
      <c r="J1410" s="191"/>
      <c r="K1410" s="194"/>
      <c r="L1410" s="194"/>
      <c r="M1410" s="194"/>
      <c r="N1410" s="194"/>
      <c r="O1410" s="191"/>
      <c r="P1410" s="194"/>
      <c r="Q1410" s="194"/>
      <c r="R1410" s="194"/>
      <c r="S1410" s="194"/>
    </row>
    <row r="1411" spans="1:19" hidden="1" outlineLevel="2" x14ac:dyDescent="0.25">
      <c r="A1411" s="194"/>
      <c r="B1411" s="193">
        <v>41121</v>
      </c>
      <c r="C1411" s="194" t="s">
        <v>20</v>
      </c>
      <c r="D1411" s="194" t="s">
        <v>8426</v>
      </c>
      <c r="E1411" s="194" t="s">
        <v>20</v>
      </c>
      <c r="F1411" s="194" t="s">
        <v>10237</v>
      </c>
      <c r="G1411" s="191">
        <v>0</v>
      </c>
      <c r="H1411" s="192">
        <v>607.29</v>
      </c>
      <c r="I1411" s="191">
        <v>2012</v>
      </c>
      <c r="J1411" s="191">
        <v>155148</v>
      </c>
      <c r="K1411" s="194" t="s">
        <v>10065</v>
      </c>
      <c r="L1411" s="194" t="s">
        <v>20</v>
      </c>
      <c r="M1411" s="194" t="s">
        <v>10065</v>
      </c>
      <c r="N1411" s="194" t="s">
        <v>20</v>
      </c>
      <c r="O1411" s="191">
        <v>0</v>
      </c>
      <c r="P1411" s="194" t="s">
        <v>10061</v>
      </c>
      <c r="Q1411" s="194" t="s">
        <v>329</v>
      </c>
      <c r="R1411" s="194" t="s">
        <v>325</v>
      </c>
      <c r="S1411" s="194" t="s">
        <v>2425</v>
      </c>
    </row>
    <row r="1412" spans="1:19" outlineLevel="1" collapsed="1" x14ac:dyDescent="0.25">
      <c r="A1412" s="194" t="s">
        <v>10062</v>
      </c>
      <c r="B1412" s="193"/>
      <c r="C1412" s="194"/>
      <c r="D1412" s="195" t="s">
        <v>10238</v>
      </c>
      <c r="E1412" s="194"/>
      <c r="F1412" s="194"/>
      <c r="G1412" s="191"/>
      <c r="H1412" s="192">
        <v>607.29</v>
      </c>
      <c r="I1412" s="191"/>
      <c r="J1412" s="191"/>
      <c r="K1412" s="194"/>
      <c r="L1412" s="194"/>
      <c r="M1412" s="194"/>
      <c r="N1412" s="194"/>
      <c r="O1412" s="191"/>
      <c r="P1412" s="194"/>
      <c r="Q1412" s="194"/>
      <c r="R1412" s="194"/>
      <c r="S1412" s="194"/>
    </row>
    <row r="1413" spans="1:19" hidden="1" outlineLevel="2" x14ac:dyDescent="0.25">
      <c r="A1413" s="194"/>
      <c r="B1413" s="193">
        <v>41121</v>
      </c>
      <c r="C1413" s="194" t="s">
        <v>20</v>
      </c>
      <c r="D1413" s="194" t="s">
        <v>8427</v>
      </c>
      <c r="E1413" s="194" t="s">
        <v>20</v>
      </c>
      <c r="F1413" s="194" t="s">
        <v>10239</v>
      </c>
      <c r="G1413" s="191">
        <v>0</v>
      </c>
      <c r="H1413" s="192">
        <v>598.49</v>
      </c>
      <c r="I1413" s="191">
        <v>2012</v>
      </c>
      <c r="J1413" s="191">
        <v>155149</v>
      </c>
      <c r="K1413" s="194" t="s">
        <v>10065</v>
      </c>
      <c r="L1413" s="194" t="s">
        <v>20</v>
      </c>
      <c r="M1413" s="194" t="s">
        <v>10065</v>
      </c>
      <c r="N1413" s="194" t="s">
        <v>20</v>
      </c>
      <c r="O1413" s="191">
        <v>0</v>
      </c>
      <c r="P1413" s="194" t="s">
        <v>10061</v>
      </c>
      <c r="Q1413" s="194" t="s">
        <v>329</v>
      </c>
      <c r="R1413" s="194" t="s">
        <v>325</v>
      </c>
      <c r="S1413" s="194" t="s">
        <v>2425</v>
      </c>
    </row>
    <row r="1414" spans="1:19" outlineLevel="1" collapsed="1" x14ac:dyDescent="0.25">
      <c r="A1414" s="194" t="s">
        <v>10062</v>
      </c>
      <c r="B1414" s="193"/>
      <c r="C1414" s="194"/>
      <c r="D1414" s="195" t="s">
        <v>10240</v>
      </c>
      <c r="E1414" s="194"/>
      <c r="F1414" s="194"/>
      <c r="G1414" s="191"/>
      <c r="H1414" s="192">
        <v>598.49</v>
      </c>
      <c r="I1414" s="191"/>
      <c r="J1414" s="191"/>
      <c r="K1414" s="194"/>
      <c r="L1414" s="194"/>
      <c r="M1414" s="194"/>
      <c r="N1414" s="194"/>
      <c r="O1414" s="191"/>
      <c r="P1414" s="194"/>
      <c r="Q1414" s="194"/>
      <c r="R1414" s="194"/>
      <c r="S1414" s="194"/>
    </row>
    <row r="1415" spans="1:19" hidden="1" outlineLevel="2" x14ac:dyDescent="0.25">
      <c r="A1415" s="194"/>
      <c r="B1415" s="193">
        <v>41121</v>
      </c>
      <c r="C1415" s="194" t="s">
        <v>20</v>
      </c>
      <c r="D1415" s="194" t="s">
        <v>8428</v>
      </c>
      <c r="E1415" s="194" t="s">
        <v>20</v>
      </c>
      <c r="F1415" s="194" t="s">
        <v>10241</v>
      </c>
      <c r="G1415" s="191">
        <v>0</v>
      </c>
      <c r="H1415" s="192">
        <v>431.15</v>
      </c>
      <c r="I1415" s="191">
        <v>2012</v>
      </c>
      <c r="J1415" s="191">
        <v>155150</v>
      </c>
      <c r="K1415" s="194" t="s">
        <v>10065</v>
      </c>
      <c r="L1415" s="194" t="s">
        <v>20</v>
      </c>
      <c r="M1415" s="194" t="s">
        <v>10065</v>
      </c>
      <c r="N1415" s="194" t="s">
        <v>20</v>
      </c>
      <c r="O1415" s="191">
        <v>0</v>
      </c>
      <c r="P1415" s="194" t="s">
        <v>10061</v>
      </c>
      <c r="Q1415" s="194" t="s">
        <v>329</v>
      </c>
      <c r="R1415" s="194" t="s">
        <v>325</v>
      </c>
      <c r="S1415" s="194" t="s">
        <v>2425</v>
      </c>
    </row>
    <row r="1416" spans="1:19" outlineLevel="1" collapsed="1" x14ac:dyDescent="0.25">
      <c r="A1416" s="194" t="s">
        <v>10062</v>
      </c>
      <c r="B1416" s="193"/>
      <c r="C1416" s="194"/>
      <c r="D1416" s="195" t="s">
        <v>10242</v>
      </c>
      <c r="E1416" s="194"/>
      <c r="F1416" s="194"/>
      <c r="G1416" s="191"/>
      <c r="H1416" s="192">
        <v>431.15</v>
      </c>
      <c r="I1416" s="191"/>
      <c r="J1416" s="191"/>
      <c r="K1416" s="194"/>
      <c r="L1416" s="194"/>
      <c r="M1416" s="194"/>
      <c r="N1416" s="194"/>
      <c r="O1416" s="191"/>
      <c r="P1416" s="194"/>
      <c r="Q1416" s="194"/>
      <c r="R1416" s="194"/>
      <c r="S1416" s="194"/>
    </row>
    <row r="1417" spans="1:19" hidden="1" outlineLevel="2" x14ac:dyDescent="0.25">
      <c r="A1417" s="194"/>
      <c r="B1417" s="193">
        <v>41121</v>
      </c>
      <c r="C1417" s="194" t="s">
        <v>20</v>
      </c>
      <c r="D1417" s="194" t="s">
        <v>8429</v>
      </c>
      <c r="E1417" s="194" t="s">
        <v>20</v>
      </c>
      <c r="F1417" s="194" t="s">
        <v>10243</v>
      </c>
      <c r="G1417" s="191">
        <v>0</v>
      </c>
      <c r="H1417" s="192">
        <v>243.56</v>
      </c>
      <c r="I1417" s="191">
        <v>2012</v>
      </c>
      <c r="J1417" s="191">
        <v>155151</v>
      </c>
      <c r="K1417" s="194" t="s">
        <v>10065</v>
      </c>
      <c r="L1417" s="194" t="s">
        <v>20</v>
      </c>
      <c r="M1417" s="194" t="s">
        <v>10065</v>
      </c>
      <c r="N1417" s="194" t="s">
        <v>20</v>
      </c>
      <c r="O1417" s="191">
        <v>0</v>
      </c>
      <c r="P1417" s="194" t="s">
        <v>10061</v>
      </c>
      <c r="Q1417" s="194" t="s">
        <v>329</v>
      </c>
      <c r="R1417" s="194" t="s">
        <v>325</v>
      </c>
      <c r="S1417" s="194" t="s">
        <v>2425</v>
      </c>
    </row>
    <row r="1418" spans="1:19" outlineLevel="1" collapsed="1" x14ac:dyDescent="0.25">
      <c r="A1418" s="194" t="s">
        <v>10062</v>
      </c>
      <c r="B1418" s="193"/>
      <c r="C1418" s="194"/>
      <c r="D1418" s="195" t="s">
        <v>10244</v>
      </c>
      <c r="E1418" s="194"/>
      <c r="F1418" s="194"/>
      <c r="G1418" s="191"/>
      <c r="H1418" s="192">
        <v>243.56</v>
      </c>
      <c r="I1418" s="191"/>
      <c r="J1418" s="191"/>
      <c r="K1418" s="194"/>
      <c r="L1418" s="194"/>
      <c r="M1418" s="194"/>
      <c r="N1418" s="194"/>
      <c r="O1418" s="191"/>
      <c r="P1418" s="194"/>
      <c r="Q1418" s="194"/>
      <c r="R1418" s="194"/>
      <c r="S1418" s="194"/>
    </row>
    <row r="1419" spans="1:19" hidden="1" outlineLevel="2" x14ac:dyDescent="0.25">
      <c r="A1419" s="194"/>
      <c r="B1419" s="193">
        <v>41182</v>
      </c>
      <c r="C1419" s="194" t="s">
        <v>20</v>
      </c>
      <c r="D1419" s="194" t="s">
        <v>8430</v>
      </c>
      <c r="E1419" s="194" t="s">
        <v>20</v>
      </c>
      <c r="F1419" s="194" t="s">
        <v>10245</v>
      </c>
      <c r="G1419" s="191">
        <v>0</v>
      </c>
      <c r="H1419" s="192">
        <v>55.27</v>
      </c>
      <c r="I1419" s="191">
        <v>2012</v>
      </c>
      <c r="J1419" s="191">
        <v>170897</v>
      </c>
      <c r="K1419" s="194" t="s">
        <v>3077</v>
      </c>
      <c r="L1419" s="194" t="s">
        <v>20</v>
      </c>
      <c r="M1419" s="194" t="s">
        <v>3077</v>
      </c>
      <c r="N1419" s="194" t="s">
        <v>20</v>
      </c>
      <c r="O1419" s="191">
        <v>0</v>
      </c>
      <c r="P1419" s="194" t="s">
        <v>10061</v>
      </c>
      <c r="Q1419" s="194" t="s">
        <v>329</v>
      </c>
      <c r="R1419" s="194" t="s">
        <v>325</v>
      </c>
      <c r="S1419" s="194" t="s">
        <v>2425</v>
      </c>
    </row>
    <row r="1420" spans="1:19" hidden="1" outlineLevel="2" x14ac:dyDescent="0.25">
      <c r="A1420" s="194" t="s">
        <v>10062</v>
      </c>
      <c r="B1420" s="193">
        <v>41121</v>
      </c>
      <c r="C1420" s="194" t="s">
        <v>20</v>
      </c>
      <c r="D1420" s="194" t="s">
        <v>10246</v>
      </c>
      <c r="E1420" s="194" t="s">
        <v>20</v>
      </c>
      <c r="F1420" s="194" t="s">
        <v>10247</v>
      </c>
      <c r="G1420" s="191">
        <v>0</v>
      </c>
      <c r="H1420" s="192">
        <v>3486.17</v>
      </c>
      <c r="I1420" s="191">
        <v>2012</v>
      </c>
      <c r="J1420" s="191">
        <v>155152</v>
      </c>
      <c r="K1420" s="194" t="s">
        <v>10065</v>
      </c>
      <c r="L1420" s="194" t="s">
        <v>20</v>
      </c>
      <c r="M1420" s="194" t="s">
        <v>10065</v>
      </c>
      <c r="N1420" s="194" t="s">
        <v>20</v>
      </c>
      <c r="O1420" s="191">
        <v>0</v>
      </c>
      <c r="P1420" s="194" t="s">
        <v>10061</v>
      </c>
      <c r="Q1420" s="194" t="s">
        <v>329</v>
      </c>
      <c r="R1420" s="194" t="s">
        <v>325</v>
      </c>
      <c r="S1420" s="194" t="s">
        <v>2425</v>
      </c>
    </row>
    <row r="1421" spans="1:19" outlineLevel="1" collapsed="1" x14ac:dyDescent="0.25">
      <c r="A1421" s="194" t="s">
        <v>10062</v>
      </c>
      <c r="B1421" s="193"/>
      <c r="C1421" s="194"/>
      <c r="D1421" s="195" t="s">
        <v>10248</v>
      </c>
      <c r="E1421" s="194"/>
      <c r="F1421" s="194"/>
      <c r="G1421" s="191"/>
      <c r="H1421" s="192">
        <v>3541.44</v>
      </c>
      <c r="I1421" s="191"/>
      <c r="J1421" s="191"/>
      <c r="K1421" s="194"/>
      <c r="L1421" s="194"/>
      <c r="M1421" s="194"/>
      <c r="N1421" s="194"/>
      <c r="O1421" s="191"/>
      <c r="P1421" s="194"/>
      <c r="Q1421" s="194"/>
      <c r="R1421" s="194"/>
      <c r="S1421" s="194"/>
    </row>
    <row r="1422" spans="1:19" hidden="1" outlineLevel="2" x14ac:dyDescent="0.25">
      <c r="A1422" s="194"/>
      <c r="B1422" s="193">
        <v>41182</v>
      </c>
      <c r="C1422" s="194" t="s">
        <v>20</v>
      </c>
      <c r="D1422" s="194" t="s">
        <v>8431</v>
      </c>
      <c r="E1422" s="194" t="s">
        <v>20</v>
      </c>
      <c r="F1422" s="194" t="s">
        <v>10249</v>
      </c>
      <c r="G1422" s="191">
        <v>0</v>
      </c>
      <c r="H1422" s="192">
        <v>68.38</v>
      </c>
      <c r="I1422" s="191">
        <v>2012</v>
      </c>
      <c r="J1422" s="191">
        <v>170898</v>
      </c>
      <c r="K1422" s="194" t="s">
        <v>3077</v>
      </c>
      <c r="L1422" s="194" t="s">
        <v>20</v>
      </c>
      <c r="M1422" s="194" t="s">
        <v>3077</v>
      </c>
      <c r="N1422" s="194" t="s">
        <v>20</v>
      </c>
      <c r="O1422" s="191">
        <v>0</v>
      </c>
      <c r="P1422" s="194" t="s">
        <v>10061</v>
      </c>
      <c r="Q1422" s="194" t="s">
        <v>329</v>
      </c>
      <c r="R1422" s="194" t="s">
        <v>325</v>
      </c>
      <c r="S1422" s="194" t="s">
        <v>2425</v>
      </c>
    </row>
    <row r="1423" spans="1:19" hidden="1" outlineLevel="2" x14ac:dyDescent="0.25">
      <c r="A1423" s="194" t="s">
        <v>10062</v>
      </c>
      <c r="B1423" s="193">
        <v>41121</v>
      </c>
      <c r="C1423" s="194" t="s">
        <v>20</v>
      </c>
      <c r="D1423" s="194" t="s">
        <v>10250</v>
      </c>
      <c r="E1423" s="194" t="s">
        <v>20</v>
      </c>
      <c r="F1423" s="194" t="s">
        <v>10251</v>
      </c>
      <c r="G1423" s="191">
        <v>0</v>
      </c>
      <c r="H1423" s="192">
        <v>4312.5200000000004</v>
      </c>
      <c r="I1423" s="191">
        <v>2012</v>
      </c>
      <c r="J1423" s="191">
        <v>155153</v>
      </c>
      <c r="K1423" s="194" t="s">
        <v>10065</v>
      </c>
      <c r="L1423" s="194" t="s">
        <v>20</v>
      </c>
      <c r="M1423" s="194" t="s">
        <v>10065</v>
      </c>
      <c r="N1423" s="194" t="s">
        <v>20</v>
      </c>
      <c r="O1423" s="191">
        <v>0</v>
      </c>
      <c r="P1423" s="194" t="s">
        <v>10061</v>
      </c>
      <c r="Q1423" s="194" t="s">
        <v>329</v>
      </c>
      <c r="R1423" s="194" t="s">
        <v>325</v>
      </c>
      <c r="S1423" s="194" t="s">
        <v>2425</v>
      </c>
    </row>
    <row r="1424" spans="1:19" outlineLevel="1" collapsed="1" x14ac:dyDescent="0.25">
      <c r="A1424" s="194" t="s">
        <v>10062</v>
      </c>
      <c r="B1424" s="193"/>
      <c r="C1424" s="194"/>
      <c r="D1424" s="195" t="s">
        <v>10252</v>
      </c>
      <c r="E1424" s="194"/>
      <c r="F1424" s="194"/>
      <c r="G1424" s="191"/>
      <c r="H1424" s="192">
        <v>4380.9000000000005</v>
      </c>
      <c r="I1424" s="191"/>
      <c r="J1424" s="191"/>
      <c r="K1424" s="194"/>
      <c r="L1424" s="194"/>
      <c r="M1424" s="194"/>
      <c r="N1424" s="194"/>
      <c r="O1424" s="191"/>
      <c r="P1424" s="194"/>
      <c r="Q1424" s="194"/>
      <c r="R1424" s="194"/>
      <c r="S1424" s="194"/>
    </row>
    <row r="1425" spans="1:19" hidden="1" outlineLevel="2" x14ac:dyDescent="0.25">
      <c r="A1425" s="194"/>
      <c r="B1425" s="193">
        <v>41182</v>
      </c>
      <c r="C1425" s="194" t="s">
        <v>20</v>
      </c>
      <c r="D1425" s="194" t="s">
        <v>8432</v>
      </c>
      <c r="E1425" s="194" t="s">
        <v>20</v>
      </c>
      <c r="F1425" s="194" t="s">
        <v>10253</v>
      </c>
      <c r="G1425" s="191">
        <v>0</v>
      </c>
      <c r="H1425" s="192">
        <v>75.13</v>
      </c>
      <c r="I1425" s="191">
        <v>2012</v>
      </c>
      <c r="J1425" s="191">
        <v>170899</v>
      </c>
      <c r="K1425" s="194" t="s">
        <v>3077</v>
      </c>
      <c r="L1425" s="194" t="s">
        <v>20</v>
      </c>
      <c r="M1425" s="194" t="s">
        <v>3077</v>
      </c>
      <c r="N1425" s="194" t="s">
        <v>20</v>
      </c>
      <c r="O1425" s="191">
        <v>0</v>
      </c>
      <c r="P1425" s="194" t="s">
        <v>10061</v>
      </c>
      <c r="Q1425" s="194" t="s">
        <v>329</v>
      </c>
      <c r="R1425" s="194" t="s">
        <v>325</v>
      </c>
      <c r="S1425" s="194" t="s">
        <v>2425</v>
      </c>
    </row>
    <row r="1426" spans="1:19" hidden="1" outlineLevel="2" x14ac:dyDescent="0.25">
      <c r="A1426" s="194" t="s">
        <v>10062</v>
      </c>
      <c r="B1426" s="193">
        <v>41121</v>
      </c>
      <c r="C1426" s="194" t="s">
        <v>20</v>
      </c>
      <c r="D1426" s="194" t="s">
        <v>10254</v>
      </c>
      <c r="E1426" s="194" t="s">
        <v>20</v>
      </c>
      <c r="F1426" s="194" t="s">
        <v>10255</v>
      </c>
      <c r="G1426" s="191">
        <v>0</v>
      </c>
      <c r="H1426" s="192">
        <v>4738.74</v>
      </c>
      <c r="I1426" s="191">
        <v>2012</v>
      </c>
      <c r="J1426" s="191">
        <v>155154</v>
      </c>
      <c r="K1426" s="194" t="s">
        <v>10065</v>
      </c>
      <c r="L1426" s="194" t="s">
        <v>20</v>
      </c>
      <c r="M1426" s="194" t="s">
        <v>10065</v>
      </c>
      <c r="N1426" s="194" t="s">
        <v>20</v>
      </c>
      <c r="O1426" s="191">
        <v>0</v>
      </c>
      <c r="P1426" s="194" t="s">
        <v>10061</v>
      </c>
      <c r="Q1426" s="194" t="s">
        <v>329</v>
      </c>
      <c r="R1426" s="194" t="s">
        <v>325</v>
      </c>
      <c r="S1426" s="194" t="s">
        <v>2425</v>
      </c>
    </row>
    <row r="1427" spans="1:19" outlineLevel="1" collapsed="1" x14ac:dyDescent="0.25">
      <c r="A1427" s="194" t="s">
        <v>10062</v>
      </c>
      <c r="B1427" s="193"/>
      <c r="C1427" s="194"/>
      <c r="D1427" s="195" t="s">
        <v>10256</v>
      </c>
      <c r="E1427" s="194"/>
      <c r="F1427" s="194"/>
      <c r="G1427" s="191"/>
      <c r="H1427" s="192">
        <v>4813.87</v>
      </c>
      <c r="I1427" s="191"/>
      <c r="J1427" s="191"/>
      <c r="K1427" s="194"/>
      <c r="L1427" s="194"/>
      <c r="M1427" s="194"/>
      <c r="N1427" s="194"/>
      <c r="O1427" s="191"/>
      <c r="P1427" s="194"/>
      <c r="Q1427" s="194"/>
      <c r="R1427" s="194"/>
      <c r="S1427" s="194"/>
    </row>
    <row r="1428" spans="1:19" hidden="1" outlineLevel="2" x14ac:dyDescent="0.25">
      <c r="A1428" s="194"/>
      <c r="B1428" s="193">
        <v>41182</v>
      </c>
      <c r="C1428" s="194" t="s">
        <v>20</v>
      </c>
      <c r="D1428" s="194" t="s">
        <v>8433</v>
      </c>
      <c r="E1428" s="194" t="s">
        <v>20</v>
      </c>
      <c r="F1428" s="194" t="s">
        <v>10257</v>
      </c>
      <c r="G1428" s="191">
        <v>0</v>
      </c>
      <c r="H1428" s="192">
        <v>12.37</v>
      </c>
      <c r="I1428" s="191">
        <v>2012</v>
      </c>
      <c r="J1428" s="191">
        <v>170900</v>
      </c>
      <c r="K1428" s="194" t="s">
        <v>3077</v>
      </c>
      <c r="L1428" s="194" t="s">
        <v>20</v>
      </c>
      <c r="M1428" s="194" t="s">
        <v>3077</v>
      </c>
      <c r="N1428" s="194" t="s">
        <v>20</v>
      </c>
      <c r="O1428" s="191">
        <v>0</v>
      </c>
      <c r="P1428" s="194" t="s">
        <v>10061</v>
      </c>
      <c r="Q1428" s="194" t="s">
        <v>329</v>
      </c>
      <c r="R1428" s="194" t="s">
        <v>325</v>
      </c>
      <c r="S1428" s="194" t="s">
        <v>2425</v>
      </c>
    </row>
    <row r="1429" spans="1:19" hidden="1" outlineLevel="2" x14ac:dyDescent="0.25">
      <c r="A1429" s="194" t="s">
        <v>10062</v>
      </c>
      <c r="B1429" s="193">
        <v>41121</v>
      </c>
      <c r="C1429" s="194" t="s">
        <v>20</v>
      </c>
      <c r="D1429" s="194" t="s">
        <v>10258</v>
      </c>
      <c r="E1429" s="194" t="s">
        <v>20</v>
      </c>
      <c r="F1429" s="194" t="s">
        <v>10259</v>
      </c>
      <c r="G1429" s="191">
        <v>0</v>
      </c>
      <c r="H1429" s="192">
        <v>779.89</v>
      </c>
      <c r="I1429" s="191">
        <v>2012</v>
      </c>
      <c r="J1429" s="191">
        <v>155155</v>
      </c>
      <c r="K1429" s="194" t="s">
        <v>10065</v>
      </c>
      <c r="L1429" s="194" t="s">
        <v>20</v>
      </c>
      <c r="M1429" s="194" t="s">
        <v>10065</v>
      </c>
      <c r="N1429" s="194" t="s">
        <v>20</v>
      </c>
      <c r="O1429" s="191">
        <v>0</v>
      </c>
      <c r="P1429" s="194" t="s">
        <v>10061</v>
      </c>
      <c r="Q1429" s="194" t="s">
        <v>329</v>
      </c>
      <c r="R1429" s="194" t="s">
        <v>325</v>
      </c>
      <c r="S1429" s="194" t="s">
        <v>2425</v>
      </c>
    </row>
    <row r="1430" spans="1:19" outlineLevel="1" collapsed="1" x14ac:dyDescent="0.25">
      <c r="A1430" s="194" t="s">
        <v>10062</v>
      </c>
      <c r="B1430" s="193"/>
      <c r="C1430" s="194"/>
      <c r="D1430" s="195" t="s">
        <v>10260</v>
      </c>
      <c r="E1430" s="194"/>
      <c r="F1430" s="194"/>
      <c r="G1430" s="191"/>
      <c r="H1430" s="192">
        <v>792.26</v>
      </c>
      <c r="I1430" s="191"/>
      <c r="J1430" s="191"/>
      <c r="K1430" s="194"/>
      <c r="L1430" s="194"/>
      <c r="M1430" s="194"/>
      <c r="N1430" s="194"/>
      <c r="O1430" s="191"/>
      <c r="P1430" s="194"/>
      <c r="Q1430" s="194"/>
      <c r="R1430" s="194"/>
      <c r="S1430" s="194"/>
    </row>
    <row r="1431" spans="1:19" hidden="1" outlineLevel="2" x14ac:dyDescent="0.25">
      <c r="A1431" s="194"/>
      <c r="B1431" s="193">
        <v>41121</v>
      </c>
      <c r="C1431" s="194" t="s">
        <v>20</v>
      </c>
      <c r="D1431" s="194" t="s">
        <v>8434</v>
      </c>
      <c r="E1431" s="194" t="s">
        <v>20</v>
      </c>
      <c r="F1431" s="194" t="s">
        <v>10261</v>
      </c>
      <c r="G1431" s="191">
        <v>0</v>
      </c>
      <c r="H1431" s="192">
        <v>389.95</v>
      </c>
      <c r="I1431" s="191">
        <v>2012</v>
      </c>
      <c r="J1431" s="191">
        <v>155156</v>
      </c>
      <c r="K1431" s="194" t="s">
        <v>10065</v>
      </c>
      <c r="L1431" s="194" t="s">
        <v>20</v>
      </c>
      <c r="M1431" s="194" t="s">
        <v>10065</v>
      </c>
      <c r="N1431" s="194" t="s">
        <v>20</v>
      </c>
      <c r="O1431" s="191">
        <v>0</v>
      </c>
      <c r="P1431" s="194" t="s">
        <v>10061</v>
      </c>
      <c r="Q1431" s="194" t="s">
        <v>329</v>
      </c>
      <c r="R1431" s="194" t="s">
        <v>325</v>
      </c>
      <c r="S1431" s="194" t="s">
        <v>2425</v>
      </c>
    </row>
    <row r="1432" spans="1:19" outlineLevel="1" collapsed="1" x14ac:dyDescent="0.25">
      <c r="A1432" s="194" t="s">
        <v>10062</v>
      </c>
      <c r="B1432" s="193"/>
      <c r="C1432" s="194"/>
      <c r="D1432" s="195" t="s">
        <v>10262</v>
      </c>
      <c r="E1432" s="194"/>
      <c r="F1432" s="194"/>
      <c r="G1432" s="191"/>
      <c r="H1432" s="192">
        <v>389.95</v>
      </c>
      <c r="I1432" s="191"/>
      <c r="J1432" s="191"/>
      <c r="K1432" s="194"/>
      <c r="L1432" s="194"/>
      <c r="M1432" s="194"/>
      <c r="N1432" s="194"/>
      <c r="O1432" s="191"/>
      <c r="P1432" s="194"/>
      <c r="Q1432" s="194"/>
      <c r="R1432" s="194"/>
      <c r="S1432" s="194"/>
    </row>
    <row r="1433" spans="1:19" hidden="1" outlineLevel="2" x14ac:dyDescent="0.25">
      <c r="A1433" s="194"/>
      <c r="B1433" s="193">
        <v>41098</v>
      </c>
      <c r="C1433" s="194" t="s">
        <v>10263</v>
      </c>
      <c r="D1433" s="194" t="s">
        <v>8435</v>
      </c>
      <c r="E1433" s="194" t="s">
        <v>427</v>
      </c>
      <c r="F1433" s="194" t="s">
        <v>8435</v>
      </c>
      <c r="G1433" s="191">
        <v>0</v>
      </c>
      <c r="H1433" s="192">
        <v>37.5</v>
      </c>
      <c r="I1433" s="191">
        <v>2012</v>
      </c>
      <c r="J1433" s="191">
        <v>154674</v>
      </c>
      <c r="K1433" s="194" t="s">
        <v>8841</v>
      </c>
      <c r="L1433" s="194" t="s">
        <v>428</v>
      </c>
      <c r="M1433" s="194" t="s">
        <v>8842</v>
      </c>
      <c r="N1433" s="194" t="s">
        <v>20</v>
      </c>
      <c r="O1433" s="191">
        <v>0</v>
      </c>
      <c r="P1433" s="194" t="s">
        <v>10061</v>
      </c>
      <c r="Q1433" s="194" t="s">
        <v>329</v>
      </c>
      <c r="R1433" s="194" t="s">
        <v>367</v>
      </c>
      <c r="S1433" s="194" t="s">
        <v>2425</v>
      </c>
    </row>
    <row r="1434" spans="1:19" hidden="1" outlineLevel="2" x14ac:dyDescent="0.25">
      <c r="A1434" s="194" t="s">
        <v>10062</v>
      </c>
      <c r="B1434" s="193">
        <v>41124</v>
      </c>
      <c r="C1434" s="194" t="s">
        <v>10264</v>
      </c>
      <c r="D1434" s="194" t="s">
        <v>8435</v>
      </c>
      <c r="E1434" s="194" t="s">
        <v>10215</v>
      </c>
      <c r="F1434" s="194" t="s">
        <v>10265</v>
      </c>
      <c r="G1434" s="191">
        <v>0</v>
      </c>
      <c r="H1434" s="192">
        <v>825</v>
      </c>
      <c r="I1434" s="191">
        <v>2012</v>
      </c>
      <c r="J1434" s="191">
        <v>159670</v>
      </c>
      <c r="K1434" s="194" t="s">
        <v>3071</v>
      </c>
      <c r="L1434" s="194" t="s">
        <v>10217</v>
      </c>
      <c r="M1434" s="194" t="s">
        <v>3072</v>
      </c>
      <c r="N1434" s="194" t="s">
        <v>20</v>
      </c>
      <c r="O1434" s="191">
        <v>0</v>
      </c>
      <c r="P1434" s="194" t="s">
        <v>10061</v>
      </c>
      <c r="Q1434" s="194" t="s">
        <v>329</v>
      </c>
      <c r="R1434" s="194" t="s">
        <v>384</v>
      </c>
      <c r="S1434" s="194" t="s">
        <v>2425</v>
      </c>
    </row>
    <row r="1435" spans="1:19" hidden="1" outlineLevel="2" x14ac:dyDescent="0.25">
      <c r="A1435" s="194" t="s">
        <v>10062</v>
      </c>
      <c r="B1435" s="193">
        <v>41126</v>
      </c>
      <c r="C1435" s="194" t="s">
        <v>10266</v>
      </c>
      <c r="D1435" s="194" t="s">
        <v>8435</v>
      </c>
      <c r="E1435" s="194" t="s">
        <v>427</v>
      </c>
      <c r="F1435" s="194" t="s">
        <v>8435</v>
      </c>
      <c r="G1435" s="191">
        <v>0</v>
      </c>
      <c r="H1435" s="192">
        <v>37.5</v>
      </c>
      <c r="I1435" s="191">
        <v>2012</v>
      </c>
      <c r="J1435" s="191">
        <v>159519</v>
      </c>
      <c r="K1435" s="194" t="s">
        <v>3209</v>
      </c>
      <c r="L1435" s="194" t="s">
        <v>428</v>
      </c>
      <c r="M1435" s="194" t="s">
        <v>3210</v>
      </c>
      <c r="N1435" s="194" t="s">
        <v>20</v>
      </c>
      <c r="O1435" s="191">
        <v>0</v>
      </c>
      <c r="P1435" s="194" t="s">
        <v>10061</v>
      </c>
      <c r="Q1435" s="194" t="s">
        <v>329</v>
      </c>
      <c r="R1435" s="194" t="s">
        <v>367</v>
      </c>
      <c r="S1435" s="194" t="s">
        <v>2425</v>
      </c>
    </row>
    <row r="1436" spans="1:19" hidden="1" outlineLevel="2" x14ac:dyDescent="0.25">
      <c r="A1436" s="194" t="s">
        <v>10062</v>
      </c>
      <c r="B1436" s="193">
        <v>41126</v>
      </c>
      <c r="C1436" s="194" t="s">
        <v>10267</v>
      </c>
      <c r="D1436" s="194" t="s">
        <v>8435</v>
      </c>
      <c r="E1436" s="194" t="s">
        <v>427</v>
      </c>
      <c r="F1436" s="194" t="s">
        <v>8435</v>
      </c>
      <c r="G1436" s="191">
        <v>0</v>
      </c>
      <c r="H1436" s="192">
        <v>18.75</v>
      </c>
      <c r="I1436" s="191">
        <v>2012</v>
      </c>
      <c r="J1436" s="191">
        <v>159538</v>
      </c>
      <c r="K1436" s="194" t="s">
        <v>3209</v>
      </c>
      <c r="L1436" s="194" t="s">
        <v>428</v>
      </c>
      <c r="M1436" s="194" t="s">
        <v>3210</v>
      </c>
      <c r="N1436" s="194" t="s">
        <v>20</v>
      </c>
      <c r="O1436" s="191">
        <v>0</v>
      </c>
      <c r="P1436" s="194" t="s">
        <v>10061</v>
      </c>
      <c r="Q1436" s="194" t="s">
        <v>329</v>
      </c>
      <c r="R1436" s="194" t="s">
        <v>367</v>
      </c>
      <c r="S1436" s="194" t="s">
        <v>2425</v>
      </c>
    </row>
    <row r="1437" spans="1:19" hidden="1" outlineLevel="2" x14ac:dyDescent="0.25">
      <c r="A1437" s="194" t="s">
        <v>10062</v>
      </c>
      <c r="B1437" s="193">
        <v>41134</v>
      </c>
      <c r="C1437" s="194" t="s">
        <v>10268</v>
      </c>
      <c r="D1437" s="194" t="s">
        <v>8435</v>
      </c>
      <c r="E1437" s="194" t="s">
        <v>427</v>
      </c>
      <c r="F1437" s="194" t="s">
        <v>8435</v>
      </c>
      <c r="G1437" s="191">
        <v>0</v>
      </c>
      <c r="H1437" s="192">
        <v>93.75</v>
      </c>
      <c r="I1437" s="191">
        <v>2012</v>
      </c>
      <c r="J1437" s="191">
        <v>161214</v>
      </c>
      <c r="K1437" s="194" t="s">
        <v>8848</v>
      </c>
      <c r="L1437" s="194" t="s">
        <v>428</v>
      </c>
      <c r="M1437" s="194" t="s">
        <v>8849</v>
      </c>
      <c r="N1437" s="194" t="s">
        <v>20</v>
      </c>
      <c r="O1437" s="191">
        <v>0</v>
      </c>
      <c r="P1437" s="194" t="s">
        <v>10061</v>
      </c>
      <c r="Q1437" s="194" t="s">
        <v>329</v>
      </c>
      <c r="R1437" s="194" t="s">
        <v>367</v>
      </c>
      <c r="S1437" s="194" t="s">
        <v>2425</v>
      </c>
    </row>
    <row r="1438" spans="1:19" hidden="1" outlineLevel="2" x14ac:dyDescent="0.25">
      <c r="A1438" s="194" t="s">
        <v>10062</v>
      </c>
      <c r="B1438" s="193">
        <v>41149</v>
      </c>
      <c r="C1438" s="194" t="s">
        <v>10269</v>
      </c>
      <c r="D1438" s="194" t="s">
        <v>8435</v>
      </c>
      <c r="E1438" s="194" t="s">
        <v>10075</v>
      </c>
      <c r="F1438" s="194" t="s">
        <v>10270</v>
      </c>
      <c r="G1438" s="191">
        <v>0</v>
      </c>
      <c r="H1438" s="192">
        <v>349.99</v>
      </c>
      <c r="I1438" s="191">
        <v>2012</v>
      </c>
      <c r="J1438" s="191">
        <v>165297</v>
      </c>
      <c r="K1438" s="194" t="s">
        <v>3088</v>
      </c>
      <c r="L1438" s="194" t="s">
        <v>10077</v>
      </c>
      <c r="M1438" s="194" t="s">
        <v>3089</v>
      </c>
      <c r="N1438" s="194" t="s">
        <v>20</v>
      </c>
      <c r="O1438" s="191">
        <v>0</v>
      </c>
      <c r="P1438" s="194" t="s">
        <v>10061</v>
      </c>
      <c r="Q1438" s="194" t="s">
        <v>329</v>
      </c>
      <c r="R1438" s="194" t="s">
        <v>827</v>
      </c>
      <c r="S1438" s="194" t="s">
        <v>2425</v>
      </c>
    </row>
    <row r="1439" spans="1:19" hidden="1" outlineLevel="2" x14ac:dyDescent="0.25">
      <c r="A1439" s="194" t="s">
        <v>10062</v>
      </c>
      <c r="B1439" s="193">
        <v>41161</v>
      </c>
      <c r="C1439" s="194" t="s">
        <v>10271</v>
      </c>
      <c r="D1439" s="194" t="s">
        <v>8435</v>
      </c>
      <c r="E1439" s="194" t="s">
        <v>10215</v>
      </c>
      <c r="F1439" s="194" t="s">
        <v>10265</v>
      </c>
      <c r="G1439" s="191">
        <v>0</v>
      </c>
      <c r="H1439" s="192">
        <v>3300</v>
      </c>
      <c r="I1439" s="191">
        <v>2012</v>
      </c>
      <c r="J1439" s="191">
        <v>166754</v>
      </c>
      <c r="K1439" s="194" t="s">
        <v>3202</v>
      </c>
      <c r="L1439" s="194" t="s">
        <v>10217</v>
      </c>
      <c r="M1439" s="194" t="s">
        <v>3204</v>
      </c>
      <c r="N1439" s="194" t="s">
        <v>20</v>
      </c>
      <c r="O1439" s="191">
        <v>0</v>
      </c>
      <c r="P1439" s="194" t="s">
        <v>10061</v>
      </c>
      <c r="Q1439" s="194" t="s">
        <v>329</v>
      </c>
      <c r="R1439" s="194" t="s">
        <v>384</v>
      </c>
      <c r="S1439" s="194" t="s">
        <v>2425</v>
      </c>
    </row>
    <row r="1440" spans="1:19" hidden="1" outlineLevel="2" x14ac:dyDescent="0.25">
      <c r="A1440" s="194" t="s">
        <v>10062</v>
      </c>
      <c r="B1440" s="193">
        <v>41162</v>
      </c>
      <c r="C1440" s="194" t="s">
        <v>10272</v>
      </c>
      <c r="D1440" s="194" t="s">
        <v>8435</v>
      </c>
      <c r="E1440" s="194" t="s">
        <v>427</v>
      </c>
      <c r="F1440" s="194" t="s">
        <v>8435</v>
      </c>
      <c r="G1440" s="191">
        <v>0</v>
      </c>
      <c r="H1440" s="192">
        <v>56.25</v>
      </c>
      <c r="I1440" s="191">
        <v>2012</v>
      </c>
      <c r="J1440" s="191">
        <v>166513</v>
      </c>
      <c r="K1440" s="194" t="s">
        <v>8570</v>
      </c>
      <c r="L1440" s="194" t="s">
        <v>428</v>
      </c>
      <c r="M1440" s="194" t="s">
        <v>8571</v>
      </c>
      <c r="N1440" s="194" t="s">
        <v>20</v>
      </c>
      <c r="O1440" s="191">
        <v>0</v>
      </c>
      <c r="P1440" s="194" t="s">
        <v>10061</v>
      </c>
      <c r="Q1440" s="194" t="s">
        <v>329</v>
      </c>
      <c r="R1440" s="194" t="s">
        <v>367</v>
      </c>
      <c r="S1440" s="194" t="s">
        <v>2425</v>
      </c>
    </row>
    <row r="1441" spans="1:19" hidden="1" outlineLevel="2" x14ac:dyDescent="0.25">
      <c r="A1441" s="194" t="s">
        <v>10062</v>
      </c>
      <c r="B1441" s="193">
        <v>41179</v>
      </c>
      <c r="C1441" s="194" t="s">
        <v>10273</v>
      </c>
      <c r="D1441" s="194" t="s">
        <v>8435</v>
      </c>
      <c r="E1441" s="194" t="s">
        <v>10075</v>
      </c>
      <c r="F1441" s="194" t="s">
        <v>10270</v>
      </c>
      <c r="G1441" s="191">
        <v>0</v>
      </c>
      <c r="H1441" s="192">
        <v>568.73</v>
      </c>
      <c r="I1441" s="191">
        <v>2012</v>
      </c>
      <c r="J1441" s="191">
        <v>170356</v>
      </c>
      <c r="K1441" s="194" t="s">
        <v>3094</v>
      </c>
      <c r="L1441" s="194" t="s">
        <v>10077</v>
      </c>
      <c r="M1441" s="194" t="s">
        <v>3095</v>
      </c>
      <c r="N1441" s="194" t="s">
        <v>20</v>
      </c>
      <c r="O1441" s="191">
        <v>0</v>
      </c>
      <c r="P1441" s="194" t="s">
        <v>10061</v>
      </c>
      <c r="Q1441" s="194" t="s">
        <v>329</v>
      </c>
      <c r="R1441" s="194" t="s">
        <v>827</v>
      </c>
      <c r="S1441" s="194" t="s">
        <v>2425</v>
      </c>
    </row>
    <row r="1442" spans="1:19" hidden="1" outlineLevel="2" x14ac:dyDescent="0.25">
      <c r="A1442" s="194" t="s">
        <v>10062</v>
      </c>
      <c r="B1442" s="193">
        <v>41182</v>
      </c>
      <c r="C1442" s="194" t="s">
        <v>20</v>
      </c>
      <c r="D1442" s="194" t="s">
        <v>8435</v>
      </c>
      <c r="E1442" s="194" t="s">
        <v>20</v>
      </c>
      <c r="F1442" s="194" t="s">
        <v>10274</v>
      </c>
      <c r="G1442" s="191">
        <v>0</v>
      </c>
      <c r="H1442" s="192">
        <v>83.83</v>
      </c>
      <c r="I1442" s="191">
        <v>2012</v>
      </c>
      <c r="J1442" s="191">
        <v>170901</v>
      </c>
      <c r="K1442" s="194" t="s">
        <v>3077</v>
      </c>
      <c r="L1442" s="194" t="s">
        <v>20</v>
      </c>
      <c r="M1442" s="194" t="s">
        <v>3077</v>
      </c>
      <c r="N1442" s="194" t="s">
        <v>20</v>
      </c>
      <c r="O1442" s="191">
        <v>0</v>
      </c>
      <c r="P1442" s="194" t="s">
        <v>10061</v>
      </c>
      <c r="Q1442" s="194" t="s">
        <v>329</v>
      </c>
      <c r="R1442" s="194" t="s">
        <v>325</v>
      </c>
      <c r="S1442" s="194" t="s">
        <v>2425</v>
      </c>
    </row>
    <row r="1443" spans="1:19" hidden="1" outlineLevel="2" x14ac:dyDescent="0.25">
      <c r="A1443" s="194" t="s">
        <v>10062</v>
      </c>
      <c r="B1443" s="193">
        <v>41182</v>
      </c>
      <c r="C1443" s="194" t="s">
        <v>20</v>
      </c>
      <c r="D1443" s="194" t="s">
        <v>8435</v>
      </c>
      <c r="E1443" s="194" t="s">
        <v>20</v>
      </c>
      <c r="F1443" s="194" t="s">
        <v>10274</v>
      </c>
      <c r="G1443" s="191">
        <v>83.83</v>
      </c>
      <c r="H1443" s="192">
        <v>0</v>
      </c>
      <c r="I1443" s="191">
        <v>2012</v>
      </c>
      <c r="J1443" s="191">
        <v>170901</v>
      </c>
      <c r="K1443" s="194" t="s">
        <v>3077</v>
      </c>
      <c r="L1443" s="194" t="s">
        <v>20</v>
      </c>
      <c r="M1443" s="194" t="s">
        <v>3077</v>
      </c>
      <c r="N1443" s="194" t="s">
        <v>20</v>
      </c>
      <c r="O1443" s="191">
        <v>0</v>
      </c>
      <c r="P1443" s="194" t="s">
        <v>10061</v>
      </c>
      <c r="Q1443" s="194" t="s">
        <v>329</v>
      </c>
      <c r="R1443" s="194" t="s">
        <v>325</v>
      </c>
      <c r="S1443" s="194" t="s">
        <v>2425</v>
      </c>
    </row>
    <row r="1444" spans="1:19" outlineLevel="1" collapsed="1" x14ac:dyDescent="0.25">
      <c r="A1444" s="194" t="s">
        <v>10062</v>
      </c>
      <c r="B1444" s="193"/>
      <c r="C1444" s="194"/>
      <c r="D1444" s="195" t="s">
        <v>10275</v>
      </c>
      <c r="E1444" s="194"/>
      <c r="F1444" s="194"/>
      <c r="G1444" s="191"/>
      <c r="H1444" s="192">
        <v>5371.2999999999993</v>
      </c>
      <c r="I1444" s="191"/>
      <c r="J1444" s="191"/>
      <c r="K1444" s="194"/>
      <c r="L1444" s="194"/>
      <c r="M1444" s="194"/>
      <c r="N1444" s="194"/>
      <c r="O1444" s="191"/>
      <c r="P1444" s="194"/>
      <c r="Q1444" s="194"/>
      <c r="R1444" s="194"/>
      <c r="S1444" s="194"/>
    </row>
    <row r="1445" spans="1:19" hidden="1" outlineLevel="2" x14ac:dyDescent="0.25">
      <c r="A1445" s="194"/>
      <c r="B1445" s="193">
        <v>41149</v>
      </c>
      <c r="C1445" s="194" t="s">
        <v>10276</v>
      </c>
      <c r="D1445" s="194" t="s">
        <v>8436</v>
      </c>
      <c r="E1445" s="194" t="s">
        <v>10075</v>
      </c>
      <c r="F1445" s="194" t="s">
        <v>10277</v>
      </c>
      <c r="G1445" s="191">
        <v>0</v>
      </c>
      <c r="H1445" s="192">
        <v>174.99</v>
      </c>
      <c r="I1445" s="191">
        <v>2012</v>
      </c>
      <c r="J1445" s="191">
        <v>165295</v>
      </c>
      <c r="K1445" s="194" t="s">
        <v>3088</v>
      </c>
      <c r="L1445" s="194" t="s">
        <v>10077</v>
      </c>
      <c r="M1445" s="194" t="s">
        <v>3089</v>
      </c>
      <c r="N1445" s="194" t="s">
        <v>20</v>
      </c>
      <c r="O1445" s="191">
        <v>0</v>
      </c>
      <c r="P1445" s="194" t="s">
        <v>10061</v>
      </c>
      <c r="Q1445" s="194" t="s">
        <v>329</v>
      </c>
      <c r="R1445" s="194" t="s">
        <v>827</v>
      </c>
      <c r="S1445" s="194" t="s">
        <v>2425</v>
      </c>
    </row>
    <row r="1446" spans="1:19" hidden="1" outlineLevel="2" x14ac:dyDescent="0.25">
      <c r="A1446" s="194" t="s">
        <v>10062</v>
      </c>
      <c r="B1446" s="193">
        <v>41162</v>
      </c>
      <c r="C1446" s="194" t="s">
        <v>10278</v>
      </c>
      <c r="D1446" s="194" t="s">
        <v>8436</v>
      </c>
      <c r="E1446" s="194" t="s">
        <v>427</v>
      </c>
      <c r="F1446" s="194" t="s">
        <v>8436</v>
      </c>
      <c r="G1446" s="191">
        <v>0</v>
      </c>
      <c r="H1446" s="192">
        <v>56.25</v>
      </c>
      <c r="I1446" s="191">
        <v>2012</v>
      </c>
      <c r="J1446" s="191">
        <v>166517</v>
      </c>
      <c r="K1446" s="194" t="s">
        <v>8570</v>
      </c>
      <c r="L1446" s="194" t="s">
        <v>428</v>
      </c>
      <c r="M1446" s="194" t="s">
        <v>8571</v>
      </c>
      <c r="N1446" s="194" t="s">
        <v>20</v>
      </c>
      <c r="O1446" s="191">
        <v>0</v>
      </c>
      <c r="P1446" s="194" t="s">
        <v>10061</v>
      </c>
      <c r="Q1446" s="194" t="s">
        <v>329</v>
      </c>
      <c r="R1446" s="194" t="s">
        <v>367</v>
      </c>
      <c r="S1446" s="194" t="s">
        <v>2425</v>
      </c>
    </row>
    <row r="1447" spans="1:19" hidden="1" outlineLevel="2" x14ac:dyDescent="0.25">
      <c r="A1447" s="194" t="s">
        <v>10062</v>
      </c>
      <c r="B1447" s="193">
        <v>41171</v>
      </c>
      <c r="C1447" s="194" t="s">
        <v>10279</v>
      </c>
      <c r="D1447" s="194" t="s">
        <v>8436</v>
      </c>
      <c r="E1447" s="194" t="s">
        <v>3391</v>
      </c>
      <c r="F1447" s="194" t="s">
        <v>10280</v>
      </c>
      <c r="G1447" s="191">
        <v>0</v>
      </c>
      <c r="H1447" s="192">
        <v>1687.5</v>
      </c>
      <c r="I1447" s="191">
        <v>2012</v>
      </c>
      <c r="J1447" s="191">
        <v>168089</v>
      </c>
      <c r="K1447" s="194" t="s">
        <v>8763</v>
      </c>
      <c r="L1447" s="194" t="s">
        <v>3392</v>
      </c>
      <c r="M1447" s="194" t="s">
        <v>8764</v>
      </c>
      <c r="N1447" s="194" t="s">
        <v>20</v>
      </c>
      <c r="O1447" s="191">
        <v>0</v>
      </c>
      <c r="P1447" s="194" t="s">
        <v>10061</v>
      </c>
      <c r="Q1447" s="194" t="s">
        <v>329</v>
      </c>
      <c r="R1447" s="194" t="s">
        <v>384</v>
      </c>
      <c r="S1447" s="194" t="s">
        <v>2425</v>
      </c>
    </row>
    <row r="1448" spans="1:19" hidden="1" outlineLevel="2" x14ac:dyDescent="0.25">
      <c r="A1448" s="194" t="s">
        <v>10062</v>
      </c>
      <c r="B1448" s="193">
        <v>41173</v>
      </c>
      <c r="C1448" s="194" t="s">
        <v>10281</v>
      </c>
      <c r="D1448" s="194" t="s">
        <v>8436</v>
      </c>
      <c r="E1448" s="194" t="s">
        <v>427</v>
      </c>
      <c r="F1448" s="194" t="s">
        <v>8436</v>
      </c>
      <c r="G1448" s="191">
        <v>0</v>
      </c>
      <c r="H1448" s="192">
        <v>18.75</v>
      </c>
      <c r="I1448" s="191">
        <v>2012</v>
      </c>
      <c r="J1448" s="191">
        <v>168650</v>
      </c>
      <c r="K1448" s="194" t="s">
        <v>8576</v>
      </c>
      <c r="L1448" s="194" t="s">
        <v>428</v>
      </c>
      <c r="M1448" s="194" t="s">
        <v>8577</v>
      </c>
      <c r="N1448" s="194" t="s">
        <v>20</v>
      </c>
      <c r="O1448" s="191">
        <v>0</v>
      </c>
      <c r="P1448" s="194" t="s">
        <v>10061</v>
      </c>
      <c r="Q1448" s="194" t="s">
        <v>329</v>
      </c>
      <c r="R1448" s="194" t="s">
        <v>367</v>
      </c>
      <c r="S1448" s="194" t="s">
        <v>2425</v>
      </c>
    </row>
    <row r="1449" spans="1:19" hidden="1" outlineLevel="2" x14ac:dyDescent="0.25">
      <c r="A1449" s="194" t="s">
        <v>10062</v>
      </c>
      <c r="B1449" s="193">
        <v>41179</v>
      </c>
      <c r="C1449" s="194" t="s">
        <v>10282</v>
      </c>
      <c r="D1449" s="194" t="s">
        <v>8436</v>
      </c>
      <c r="E1449" s="194" t="s">
        <v>10075</v>
      </c>
      <c r="F1449" s="194" t="s">
        <v>10277</v>
      </c>
      <c r="G1449" s="191">
        <v>0</v>
      </c>
      <c r="H1449" s="192">
        <v>87.49</v>
      </c>
      <c r="I1449" s="191">
        <v>2012</v>
      </c>
      <c r="J1449" s="191">
        <v>170357</v>
      </c>
      <c r="K1449" s="194" t="s">
        <v>3094</v>
      </c>
      <c r="L1449" s="194" t="s">
        <v>10077</v>
      </c>
      <c r="M1449" s="194" t="s">
        <v>3095</v>
      </c>
      <c r="N1449" s="194" t="s">
        <v>20</v>
      </c>
      <c r="O1449" s="191">
        <v>0</v>
      </c>
      <c r="P1449" s="194" t="s">
        <v>10061</v>
      </c>
      <c r="Q1449" s="194" t="s">
        <v>329</v>
      </c>
      <c r="R1449" s="194" t="s">
        <v>827</v>
      </c>
      <c r="S1449" s="194" t="s">
        <v>2425</v>
      </c>
    </row>
    <row r="1450" spans="1:19" hidden="1" outlineLevel="2" x14ac:dyDescent="0.25">
      <c r="A1450" s="194" t="s">
        <v>10062</v>
      </c>
      <c r="B1450" s="193">
        <v>41182</v>
      </c>
      <c r="C1450" s="194" t="s">
        <v>20</v>
      </c>
      <c r="D1450" s="194" t="s">
        <v>8436</v>
      </c>
      <c r="E1450" s="194" t="s">
        <v>20</v>
      </c>
      <c r="F1450" s="194" t="s">
        <v>10283</v>
      </c>
      <c r="G1450" s="191">
        <v>0</v>
      </c>
      <c r="H1450" s="192">
        <v>32.11</v>
      </c>
      <c r="I1450" s="191">
        <v>2012</v>
      </c>
      <c r="J1450" s="191">
        <v>170902</v>
      </c>
      <c r="K1450" s="194" t="s">
        <v>3077</v>
      </c>
      <c r="L1450" s="194" t="s">
        <v>20</v>
      </c>
      <c r="M1450" s="194" t="s">
        <v>3077</v>
      </c>
      <c r="N1450" s="194" t="s">
        <v>20</v>
      </c>
      <c r="O1450" s="191">
        <v>0</v>
      </c>
      <c r="P1450" s="194" t="s">
        <v>10061</v>
      </c>
      <c r="Q1450" s="194" t="s">
        <v>329</v>
      </c>
      <c r="R1450" s="194" t="s">
        <v>325</v>
      </c>
      <c r="S1450" s="194" t="s">
        <v>2425</v>
      </c>
    </row>
    <row r="1451" spans="1:19" outlineLevel="1" collapsed="1" x14ac:dyDescent="0.25">
      <c r="A1451" s="194" t="s">
        <v>10062</v>
      </c>
      <c r="B1451" s="193"/>
      <c r="C1451" s="194"/>
      <c r="D1451" s="195" t="s">
        <v>10284</v>
      </c>
      <c r="E1451" s="194"/>
      <c r="F1451" s="194"/>
      <c r="G1451" s="191"/>
      <c r="H1451" s="192">
        <v>2057.09</v>
      </c>
      <c r="I1451" s="191"/>
      <c r="J1451" s="191"/>
      <c r="K1451" s="194"/>
      <c r="L1451" s="194"/>
      <c r="M1451" s="194"/>
      <c r="N1451" s="194"/>
      <c r="O1451" s="191"/>
      <c r="P1451" s="194"/>
      <c r="Q1451" s="194"/>
      <c r="R1451" s="194"/>
      <c r="S1451" s="194"/>
    </row>
    <row r="1452" spans="1:19" hidden="1" outlineLevel="2" x14ac:dyDescent="0.25">
      <c r="A1452" s="194"/>
      <c r="B1452" s="193">
        <v>41149</v>
      </c>
      <c r="C1452" s="194" t="s">
        <v>10285</v>
      </c>
      <c r="D1452" s="194" t="s">
        <v>10286</v>
      </c>
      <c r="E1452" s="194" t="s">
        <v>10075</v>
      </c>
      <c r="F1452" s="194" t="s">
        <v>10287</v>
      </c>
      <c r="G1452" s="191">
        <v>0</v>
      </c>
      <c r="H1452" s="192">
        <v>99.66</v>
      </c>
      <c r="I1452" s="191">
        <v>2012</v>
      </c>
      <c r="J1452" s="191">
        <v>165341</v>
      </c>
      <c r="K1452" s="194" t="s">
        <v>3088</v>
      </c>
      <c r="L1452" s="194" t="s">
        <v>10077</v>
      </c>
      <c r="M1452" s="194" t="s">
        <v>3089</v>
      </c>
      <c r="N1452" s="194" t="s">
        <v>20</v>
      </c>
      <c r="O1452" s="191">
        <v>0</v>
      </c>
      <c r="P1452" s="194" t="s">
        <v>10061</v>
      </c>
      <c r="Q1452" s="194" t="s">
        <v>329</v>
      </c>
      <c r="R1452" s="194" t="s">
        <v>827</v>
      </c>
      <c r="S1452" s="194" t="s">
        <v>2425</v>
      </c>
    </row>
    <row r="1453" spans="1:19" outlineLevel="1" collapsed="1" x14ac:dyDescent="0.25">
      <c r="A1453" s="194" t="s">
        <v>10062</v>
      </c>
      <c r="B1453" s="193"/>
      <c r="C1453" s="194"/>
      <c r="D1453" s="195" t="s">
        <v>10288</v>
      </c>
      <c r="E1453" s="194"/>
      <c r="F1453" s="194"/>
      <c r="G1453" s="191"/>
      <c r="H1453" s="192">
        <v>99.66</v>
      </c>
      <c r="I1453" s="191"/>
      <c r="J1453" s="191"/>
      <c r="K1453" s="194"/>
      <c r="L1453" s="194"/>
      <c r="M1453" s="194"/>
      <c r="N1453" s="194"/>
      <c r="O1453" s="191"/>
      <c r="P1453" s="194"/>
      <c r="Q1453" s="194"/>
      <c r="R1453" s="194"/>
      <c r="S1453" s="194"/>
    </row>
    <row r="1454" spans="1:19" hidden="1" outlineLevel="2" x14ac:dyDescent="0.25">
      <c r="A1454" s="194"/>
      <c r="B1454" s="193">
        <v>41149</v>
      </c>
      <c r="C1454" s="194" t="s">
        <v>10289</v>
      </c>
      <c r="D1454" s="194" t="s">
        <v>10290</v>
      </c>
      <c r="E1454" s="194" t="s">
        <v>10075</v>
      </c>
      <c r="F1454" s="194" t="s">
        <v>10291</v>
      </c>
      <c r="G1454" s="191">
        <v>0</v>
      </c>
      <c r="H1454" s="192">
        <v>27.85</v>
      </c>
      <c r="I1454" s="191">
        <v>2012</v>
      </c>
      <c r="J1454" s="191">
        <v>165342</v>
      </c>
      <c r="K1454" s="194" t="s">
        <v>3088</v>
      </c>
      <c r="L1454" s="194" t="s">
        <v>10077</v>
      </c>
      <c r="M1454" s="194" t="s">
        <v>3089</v>
      </c>
      <c r="N1454" s="194" t="s">
        <v>20</v>
      </c>
      <c r="O1454" s="191">
        <v>0</v>
      </c>
      <c r="P1454" s="194" t="s">
        <v>10061</v>
      </c>
      <c r="Q1454" s="194" t="s">
        <v>329</v>
      </c>
      <c r="R1454" s="194" t="s">
        <v>827</v>
      </c>
      <c r="S1454" s="194" t="s">
        <v>2425</v>
      </c>
    </row>
    <row r="1455" spans="1:19" hidden="1" outlineLevel="2" x14ac:dyDescent="0.25">
      <c r="A1455" s="194" t="s">
        <v>10062</v>
      </c>
      <c r="B1455" s="193">
        <v>41179</v>
      </c>
      <c r="C1455" s="194" t="s">
        <v>10292</v>
      </c>
      <c r="D1455" s="194" t="s">
        <v>10290</v>
      </c>
      <c r="E1455" s="194" t="s">
        <v>10075</v>
      </c>
      <c r="F1455" s="194" t="s">
        <v>10291</v>
      </c>
      <c r="G1455" s="191">
        <v>0</v>
      </c>
      <c r="H1455" s="192">
        <v>27.85</v>
      </c>
      <c r="I1455" s="191">
        <v>2012</v>
      </c>
      <c r="J1455" s="191">
        <v>170358</v>
      </c>
      <c r="K1455" s="194" t="s">
        <v>3094</v>
      </c>
      <c r="L1455" s="194" t="s">
        <v>10077</v>
      </c>
      <c r="M1455" s="194" t="s">
        <v>3095</v>
      </c>
      <c r="N1455" s="194" t="s">
        <v>20</v>
      </c>
      <c r="O1455" s="191">
        <v>0</v>
      </c>
      <c r="P1455" s="194" t="s">
        <v>10061</v>
      </c>
      <c r="Q1455" s="194" t="s">
        <v>329</v>
      </c>
      <c r="R1455" s="194" t="s">
        <v>827</v>
      </c>
      <c r="S1455" s="194" t="s">
        <v>2425</v>
      </c>
    </row>
    <row r="1456" spans="1:19" outlineLevel="1" collapsed="1" x14ac:dyDescent="0.25">
      <c r="A1456" s="194" t="s">
        <v>10062</v>
      </c>
      <c r="B1456" s="193"/>
      <c r="C1456" s="194"/>
      <c r="D1456" s="195" t="s">
        <v>10293</v>
      </c>
      <c r="E1456" s="194"/>
      <c r="F1456" s="194"/>
      <c r="G1456" s="191"/>
      <c r="H1456" s="192">
        <v>55.7</v>
      </c>
      <c r="I1456" s="191"/>
      <c r="J1456" s="191"/>
      <c r="K1456" s="194"/>
      <c r="L1456" s="194"/>
      <c r="M1456" s="194"/>
      <c r="N1456" s="194"/>
      <c r="O1456" s="191"/>
      <c r="P1456" s="194"/>
      <c r="Q1456" s="194"/>
      <c r="R1456" s="194"/>
      <c r="S1456" s="194"/>
    </row>
    <row r="1457" spans="1:19" hidden="1" outlineLevel="2" x14ac:dyDescent="0.25">
      <c r="A1457" s="194"/>
      <c r="B1457" s="193">
        <v>41149</v>
      </c>
      <c r="C1457" s="194" t="s">
        <v>10294</v>
      </c>
      <c r="D1457" s="194" t="s">
        <v>10295</v>
      </c>
      <c r="E1457" s="194" t="s">
        <v>10075</v>
      </c>
      <c r="F1457" s="194" t="s">
        <v>10296</v>
      </c>
      <c r="G1457" s="191">
        <v>0</v>
      </c>
      <c r="H1457" s="192">
        <v>139.22</v>
      </c>
      <c r="I1457" s="191">
        <v>2012</v>
      </c>
      <c r="J1457" s="191">
        <v>165343</v>
      </c>
      <c r="K1457" s="194" t="s">
        <v>3088</v>
      </c>
      <c r="L1457" s="194" t="s">
        <v>10077</v>
      </c>
      <c r="M1457" s="194" t="s">
        <v>3089</v>
      </c>
      <c r="N1457" s="194" t="s">
        <v>20</v>
      </c>
      <c r="O1457" s="191">
        <v>0</v>
      </c>
      <c r="P1457" s="194" t="s">
        <v>10061</v>
      </c>
      <c r="Q1457" s="194" t="s">
        <v>329</v>
      </c>
      <c r="R1457" s="194" t="s">
        <v>827</v>
      </c>
      <c r="S1457" s="194" t="s">
        <v>2425</v>
      </c>
    </row>
    <row r="1458" spans="1:19" outlineLevel="1" collapsed="1" x14ac:dyDescent="0.25">
      <c r="A1458" s="194" t="s">
        <v>10062</v>
      </c>
      <c r="B1458" s="193"/>
      <c r="C1458" s="194"/>
      <c r="D1458" s="195" t="s">
        <v>10297</v>
      </c>
      <c r="E1458" s="194"/>
      <c r="F1458" s="194"/>
      <c r="G1458" s="191"/>
      <c r="H1458" s="192">
        <v>139.22</v>
      </c>
      <c r="I1458" s="191"/>
      <c r="J1458" s="191"/>
      <c r="K1458" s="194"/>
      <c r="L1458" s="194"/>
      <c r="M1458" s="194"/>
      <c r="N1458" s="194"/>
      <c r="O1458" s="191"/>
      <c r="P1458" s="194"/>
      <c r="Q1458" s="194"/>
      <c r="R1458" s="194"/>
      <c r="S1458" s="194"/>
    </row>
    <row r="1459" spans="1:19" hidden="1" outlineLevel="2" x14ac:dyDescent="0.25">
      <c r="A1459" s="194"/>
      <c r="B1459" s="193">
        <v>41149</v>
      </c>
      <c r="C1459" s="194" t="s">
        <v>10298</v>
      </c>
      <c r="D1459" s="194" t="s">
        <v>10299</v>
      </c>
      <c r="E1459" s="194" t="s">
        <v>10075</v>
      </c>
      <c r="F1459" s="194" t="s">
        <v>10300</v>
      </c>
      <c r="G1459" s="191">
        <v>0</v>
      </c>
      <c r="H1459" s="192">
        <v>31.91</v>
      </c>
      <c r="I1459" s="191">
        <v>2012</v>
      </c>
      <c r="J1459" s="191">
        <v>165344</v>
      </c>
      <c r="K1459" s="194" t="s">
        <v>3088</v>
      </c>
      <c r="L1459" s="194" t="s">
        <v>10077</v>
      </c>
      <c r="M1459" s="194" t="s">
        <v>3089</v>
      </c>
      <c r="N1459" s="194" t="s">
        <v>20</v>
      </c>
      <c r="O1459" s="191">
        <v>0</v>
      </c>
      <c r="P1459" s="194" t="s">
        <v>10061</v>
      </c>
      <c r="Q1459" s="194" t="s">
        <v>329</v>
      </c>
      <c r="R1459" s="194" t="s">
        <v>827</v>
      </c>
      <c r="S1459" s="194" t="s">
        <v>2425</v>
      </c>
    </row>
    <row r="1460" spans="1:19" hidden="1" outlineLevel="2" x14ac:dyDescent="0.25">
      <c r="A1460" s="194" t="s">
        <v>10062</v>
      </c>
      <c r="B1460" s="193">
        <v>41179</v>
      </c>
      <c r="C1460" s="194" t="s">
        <v>10301</v>
      </c>
      <c r="D1460" s="194" t="s">
        <v>10299</v>
      </c>
      <c r="E1460" s="194" t="s">
        <v>10075</v>
      </c>
      <c r="F1460" s="194" t="s">
        <v>10300</v>
      </c>
      <c r="G1460" s="191">
        <v>0</v>
      </c>
      <c r="H1460" s="192">
        <v>139.22999999999999</v>
      </c>
      <c r="I1460" s="191">
        <v>2012</v>
      </c>
      <c r="J1460" s="191">
        <v>170359</v>
      </c>
      <c r="K1460" s="194" t="s">
        <v>3094</v>
      </c>
      <c r="L1460" s="194" t="s">
        <v>10077</v>
      </c>
      <c r="M1460" s="194" t="s">
        <v>3095</v>
      </c>
      <c r="N1460" s="194" t="s">
        <v>20</v>
      </c>
      <c r="O1460" s="191">
        <v>0</v>
      </c>
      <c r="P1460" s="194" t="s">
        <v>10061</v>
      </c>
      <c r="Q1460" s="194" t="s">
        <v>329</v>
      </c>
      <c r="R1460" s="194" t="s">
        <v>827</v>
      </c>
      <c r="S1460" s="194" t="s">
        <v>2425</v>
      </c>
    </row>
    <row r="1461" spans="1:19" outlineLevel="1" collapsed="1" x14ac:dyDescent="0.25">
      <c r="A1461" s="194" t="s">
        <v>10062</v>
      </c>
      <c r="B1461" s="193"/>
      <c r="C1461" s="194"/>
      <c r="D1461" s="195" t="s">
        <v>10302</v>
      </c>
      <c r="E1461" s="194"/>
      <c r="F1461" s="194"/>
      <c r="G1461" s="191"/>
      <c r="H1461" s="192">
        <v>171.14</v>
      </c>
      <c r="I1461" s="191"/>
      <c r="J1461" s="191"/>
      <c r="K1461" s="194"/>
      <c r="L1461" s="194"/>
      <c r="M1461" s="194"/>
      <c r="N1461" s="194"/>
      <c r="O1461" s="191"/>
      <c r="P1461" s="194"/>
      <c r="Q1461" s="194"/>
      <c r="R1461" s="194"/>
      <c r="S1461" s="194"/>
    </row>
    <row r="1462" spans="1:19" hidden="1" outlineLevel="2" x14ac:dyDescent="0.25">
      <c r="A1462" s="194"/>
      <c r="B1462" s="193">
        <v>41121</v>
      </c>
      <c r="C1462" s="194" t="s">
        <v>20</v>
      </c>
      <c r="D1462" s="194" t="s">
        <v>10303</v>
      </c>
      <c r="E1462" s="194" t="s">
        <v>20</v>
      </c>
      <c r="F1462" s="194" t="s">
        <v>10304</v>
      </c>
      <c r="G1462" s="191">
        <v>0</v>
      </c>
      <c r="H1462" s="192">
        <v>10.08</v>
      </c>
      <c r="I1462" s="191">
        <v>2012</v>
      </c>
      <c r="J1462" s="191">
        <v>155157</v>
      </c>
      <c r="K1462" s="194" t="s">
        <v>10065</v>
      </c>
      <c r="L1462" s="194" t="s">
        <v>20</v>
      </c>
      <c r="M1462" s="194" t="s">
        <v>10065</v>
      </c>
      <c r="N1462" s="194" t="s">
        <v>20</v>
      </c>
      <c r="O1462" s="191">
        <v>0</v>
      </c>
      <c r="P1462" s="194" t="s">
        <v>10305</v>
      </c>
      <c r="Q1462" s="194" t="s">
        <v>329</v>
      </c>
      <c r="R1462" s="194" t="s">
        <v>325</v>
      </c>
      <c r="S1462" s="194" t="s">
        <v>2425</v>
      </c>
    </row>
    <row r="1463" spans="1:19" outlineLevel="1" collapsed="1" x14ac:dyDescent="0.25">
      <c r="A1463" s="194" t="s">
        <v>10062</v>
      </c>
      <c r="B1463" s="193"/>
      <c r="C1463" s="194"/>
      <c r="D1463" s="195" t="s">
        <v>10306</v>
      </c>
      <c r="E1463" s="194"/>
      <c r="F1463" s="194"/>
      <c r="G1463" s="191"/>
      <c r="H1463" s="192">
        <v>10.08</v>
      </c>
      <c r="I1463" s="191"/>
      <c r="J1463" s="191"/>
      <c r="K1463" s="194"/>
      <c r="L1463" s="194"/>
      <c r="M1463" s="194"/>
      <c r="N1463" s="194"/>
      <c r="O1463" s="191"/>
      <c r="P1463" s="194"/>
      <c r="Q1463" s="194"/>
      <c r="R1463" s="194"/>
      <c r="S1463" s="194"/>
    </row>
    <row r="1464" spans="1:19" hidden="1" outlineLevel="2" x14ac:dyDescent="0.25">
      <c r="A1464" s="194"/>
      <c r="B1464" s="193">
        <v>41121</v>
      </c>
      <c r="C1464" s="194" t="s">
        <v>20</v>
      </c>
      <c r="D1464" s="194" t="s">
        <v>10307</v>
      </c>
      <c r="E1464" s="194" t="s">
        <v>20</v>
      </c>
      <c r="F1464" s="194" t="s">
        <v>10308</v>
      </c>
      <c r="G1464" s="191">
        <v>0</v>
      </c>
      <c r="H1464" s="192">
        <v>236.84</v>
      </c>
      <c r="I1464" s="191">
        <v>2012</v>
      </c>
      <c r="J1464" s="191">
        <v>155158</v>
      </c>
      <c r="K1464" s="194" t="s">
        <v>10065</v>
      </c>
      <c r="L1464" s="194" t="s">
        <v>20</v>
      </c>
      <c r="M1464" s="194" t="s">
        <v>10065</v>
      </c>
      <c r="N1464" s="194" t="s">
        <v>20</v>
      </c>
      <c r="O1464" s="191">
        <v>0</v>
      </c>
      <c r="P1464" s="194" t="s">
        <v>10305</v>
      </c>
      <c r="Q1464" s="194" t="s">
        <v>329</v>
      </c>
      <c r="R1464" s="194" t="s">
        <v>325</v>
      </c>
      <c r="S1464" s="194" t="s">
        <v>2425</v>
      </c>
    </row>
    <row r="1465" spans="1:19" outlineLevel="1" collapsed="1" x14ac:dyDescent="0.25">
      <c r="A1465" s="194" t="s">
        <v>10062</v>
      </c>
      <c r="B1465" s="193"/>
      <c r="C1465" s="194"/>
      <c r="D1465" s="195" t="s">
        <v>10309</v>
      </c>
      <c r="E1465" s="194"/>
      <c r="F1465" s="194"/>
      <c r="G1465" s="191"/>
      <c r="H1465" s="192">
        <v>236.84</v>
      </c>
      <c r="I1465" s="191"/>
      <c r="J1465" s="191"/>
      <c r="K1465" s="194"/>
      <c r="L1465" s="194"/>
      <c r="M1465" s="194"/>
      <c r="N1465" s="194"/>
      <c r="O1465" s="191"/>
      <c r="P1465" s="194"/>
      <c r="Q1465" s="194"/>
      <c r="R1465" s="194"/>
      <c r="S1465" s="194"/>
    </row>
    <row r="1466" spans="1:19" hidden="1" outlineLevel="2" x14ac:dyDescent="0.25">
      <c r="A1466" s="194"/>
      <c r="B1466" s="193">
        <v>41134</v>
      </c>
      <c r="C1466" s="194" t="s">
        <v>10310</v>
      </c>
      <c r="D1466" s="194" t="s">
        <v>3880</v>
      </c>
      <c r="E1466" s="194" t="s">
        <v>427</v>
      </c>
      <c r="F1466" s="194" t="s">
        <v>3880</v>
      </c>
      <c r="G1466" s="191">
        <v>0</v>
      </c>
      <c r="H1466" s="192">
        <v>37.5</v>
      </c>
      <c r="I1466" s="191">
        <v>2012</v>
      </c>
      <c r="J1466" s="191">
        <v>161215</v>
      </c>
      <c r="K1466" s="194" t="s">
        <v>8848</v>
      </c>
      <c r="L1466" s="194" t="s">
        <v>428</v>
      </c>
      <c r="M1466" s="194" t="s">
        <v>8849</v>
      </c>
      <c r="N1466" s="194" t="s">
        <v>20</v>
      </c>
      <c r="O1466" s="191">
        <v>0</v>
      </c>
      <c r="P1466" s="194" t="s">
        <v>10305</v>
      </c>
      <c r="Q1466" s="194" t="s">
        <v>329</v>
      </c>
      <c r="R1466" s="194" t="s">
        <v>367</v>
      </c>
      <c r="S1466" s="194" t="s">
        <v>2425</v>
      </c>
    </row>
    <row r="1467" spans="1:19" hidden="1" outlineLevel="2" x14ac:dyDescent="0.25">
      <c r="A1467" s="194" t="s">
        <v>10062</v>
      </c>
      <c r="B1467" s="193">
        <v>41162</v>
      </c>
      <c r="C1467" s="194" t="s">
        <v>10311</v>
      </c>
      <c r="D1467" s="194" t="s">
        <v>3880</v>
      </c>
      <c r="E1467" s="194" t="s">
        <v>427</v>
      </c>
      <c r="F1467" s="194" t="s">
        <v>3880</v>
      </c>
      <c r="G1467" s="191">
        <v>0</v>
      </c>
      <c r="H1467" s="192">
        <v>150</v>
      </c>
      <c r="I1467" s="191">
        <v>2012</v>
      </c>
      <c r="J1467" s="191">
        <v>166500</v>
      </c>
      <c r="K1467" s="194" t="s">
        <v>8570</v>
      </c>
      <c r="L1467" s="194" t="s">
        <v>428</v>
      </c>
      <c r="M1467" s="194" t="s">
        <v>8571</v>
      </c>
      <c r="N1467" s="194" t="s">
        <v>20</v>
      </c>
      <c r="O1467" s="191">
        <v>0</v>
      </c>
      <c r="P1467" s="194" t="s">
        <v>10305</v>
      </c>
      <c r="Q1467" s="194" t="s">
        <v>329</v>
      </c>
      <c r="R1467" s="194" t="s">
        <v>367</v>
      </c>
      <c r="S1467" s="194" t="s">
        <v>2425</v>
      </c>
    </row>
    <row r="1468" spans="1:19" hidden="1" outlineLevel="2" x14ac:dyDescent="0.25">
      <c r="A1468" s="194" t="s">
        <v>10062</v>
      </c>
      <c r="B1468" s="193">
        <v>41162</v>
      </c>
      <c r="C1468" s="194" t="s">
        <v>10312</v>
      </c>
      <c r="D1468" s="194" t="s">
        <v>3880</v>
      </c>
      <c r="E1468" s="194" t="s">
        <v>427</v>
      </c>
      <c r="F1468" s="194" t="s">
        <v>3880</v>
      </c>
      <c r="G1468" s="191">
        <v>0</v>
      </c>
      <c r="H1468" s="192">
        <v>37.5</v>
      </c>
      <c r="I1468" s="191">
        <v>2012</v>
      </c>
      <c r="J1468" s="191">
        <v>166514</v>
      </c>
      <c r="K1468" s="194" t="s">
        <v>8570</v>
      </c>
      <c r="L1468" s="194" t="s">
        <v>428</v>
      </c>
      <c r="M1468" s="194" t="s">
        <v>8571</v>
      </c>
      <c r="N1468" s="194" t="s">
        <v>20</v>
      </c>
      <c r="O1468" s="191">
        <v>0</v>
      </c>
      <c r="P1468" s="194" t="s">
        <v>10305</v>
      </c>
      <c r="Q1468" s="194" t="s">
        <v>329</v>
      </c>
      <c r="R1468" s="194" t="s">
        <v>367</v>
      </c>
      <c r="S1468" s="194" t="s">
        <v>2425</v>
      </c>
    </row>
    <row r="1469" spans="1:19" outlineLevel="1" collapsed="1" x14ac:dyDescent="0.25">
      <c r="A1469" s="194" t="s">
        <v>10062</v>
      </c>
      <c r="B1469" s="193"/>
      <c r="C1469" s="194"/>
      <c r="D1469" s="195" t="s">
        <v>10313</v>
      </c>
      <c r="E1469" s="194"/>
      <c r="F1469" s="194"/>
      <c r="G1469" s="191"/>
      <c r="H1469" s="192">
        <v>225</v>
      </c>
      <c r="I1469" s="191"/>
      <c r="J1469" s="191"/>
      <c r="K1469" s="194"/>
      <c r="L1469" s="194"/>
      <c r="M1469" s="194"/>
      <c r="N1469" s="194"/>
      <c r="O1469" s="191"/>
      <c r="P1469" s="194"/>
      <c r="Q1469" s="194"/>
      <c r="R1469" s="194"/>
      <c r="S1469" s="194"/>
    </row>
    <row r="1470" spans="1:19" hidden="1" outlineLevel="2" x14ac:dyDescent="0.25">
      <c r="A1470" s="194"/>
      <c r="B1470" s="193">
        <v>41179</v>
      </c>
      <c r="C1470" s="194" t="s">
        <v>10314</v>
      </c>
      <c r="D1470" s="194" t="s">
        <v>8438</v>
      </c>
      <c r="E1470" s="194" t="s">
        <v>10075</v>
      </c>
      <c r="F1470" s="194" t="s">
        <v>10315</v>
      </c>
      <c r="G1470" s="191">
        <v>0</v>
      </c>
      <c r="H1470" s="192">
        <v>349.98</v>
      </c>
      <c r="I1470" s="191">
        <v>2012</v>
      </c>
      <c r="J1470" s="191">
        <v>170360</v>
      </c>
      <c r="K1470" s="194" t="s">
        <v>3094</v>
      </c>
      <c r="L1470" s="194" t="s">
        <v>10077</v>
      </c>
      <c r="M1470" s="194" t="s">
        <v>3095</v>
      </c>
      <c r="N1470" s="194" t="s">
        <v>20</v>
      </c>
      <c r="O1470" s="191">
        <v>0</v>
      </c>
      <c r="P1470" s="194" t="s">
        <v>10305</v>
      </c>
      <c r="Q1470" s="194" t="s">
        <v>329</v>
      </c>
      <c r="R1470" s="194" t="s">
        <v>827</v>
      </c>
      <c r="S1470" s="194" t="s">
        <v>2425</v>
      </c>
    </row>
    <row r="1471" spans="1:19" hidden="1" outlineLevel="2" x14ac:dyDescent="0.25">
      <c r="A1471" s="194" t="s">
        <v>10062</v>
      </c>
      <c r="B1471" s="193">
        <v>41121</v>
      </c>
      <c r="C1471" s="194" t="s">
        <v>20</v>
      </c>
      <c r="D1471" s="194" t="s">
        <v>10316</v>
      </c>
      <c r="E1471" s="194" t="s">
        <v>20</v>
      </c>
      <c r="F1471" s="194" t="s">
        <v>10317</v>
      </c>
      <c r="G1471" s="191">
        <v>0</v>
      </c>
      <c r="H1471" s="192">
        <v>157.16999999999999</v>
      </c>
      <c r="I1471" s="191">
        <v>2012</v>
      </c>
      <c r="J1471" s="191">
        <v>155159</v>
      </c>
      <c r="K1471" s="194" t="s">
        <v>10065</v>
      </c>
      <c r="L1471" s="194" t="s">
        <v>20</v>
      </c>
      <c r="M1471" s="194" t="s">
        <v>10065</v>
      </c>
      <c r="N1471" s="194" t="s">
        <v>20</v>
      </c>
      <c r="O1471" s="191">
        <v>0</v>
      </c>
      <c r="P1471" s="194" t="s">
        <v>10305</v>
      </c>
      <c r="Q1471" s="194" t="s">
        <v>329</v>
      </c>
      <c r="R1471" s="194" t="s">
        <v>325</v>
      </c>
      <c r="S1471" s="194" t="s">
        <v>2425</v>
      </c>
    </row>
    <row r="1472" spans="1:19" outlineLevel="1" collapsed="1" x14ac:dyDescent="0.25">
      <c r="A1472" s="194" t="s">
        <v>10062</v>
      </c>
      <c r="B1472" s="193"/>
      <c r="C1472" s="194"/>
      <c r="D1472" s="195" t="s">
        <v>10318</v>
      </c>
      <c r="E1472" s="194"/>
      <c r="F1472" s="194"/>
      <c r="G1472" s="191"/>
      <c r="H1472" s="192">
        <v>507.15</v>
      </c>
      <c r="I1472" s="191"/>
      <c r="J1472" s="191"/>
      <c r="K1472" s="194"/>
      <c r="L1472" s="194"/>
      <c r="M1472" s="194"/>
      <c r="N1472" s="194"/>
      <c r="O1472" s="191"/>
      <c r="P1472" s="194"/>
      <c r="Q1472" s="194"/>
      <c r="R1472" s="194"/>
      <c r="S1472" s="194"/>
    </row>
    <row r="1473" spans="1:19" hidden="1" outlineLevel="2" x14ac:dyDescent="0.25">
      <c r="A1473" s="194"/>
      <c r="B1473" s="193">
        <v>41093</v>
      </c>
      <c r="C1473" s="194" t="s">
        <v>10319</v>
      </c>
      <c r="D1473" s="194" t="s">
        <v>8439</v>
      </c>
      <c r="E1473" s="194" t="s">
        <v>10320</v>
      </c>
      <c r="F1473" s="194" t="s">
        <v>10321</v>
      </c>
      <c r="G1473" s="191">
        <v>0</v>
      </c>
      <c r="H1473" s="192">
        <v>4725</v>
      </c>
      <c r="I1473" s="191">
        <v>2012</v>
      </c>
      <c r="J1473" s="191">
        <v>153335</v>
      </c>
      <c r="K1473" s="194" t="s">
        <v>8600</v>
      </c>
      <c r="L1473" s="194" t="s">
        <v>10322</v>
      </c>
      <c r="M1473" s="194" t="s">
        <v>8602</v>
      </c>
      <c r="N1473" s="194" t="s">
        <v>20</v>
      </c>
      <c r="O1473" s="191">
        <v>0</v>
      </c>
      <c r="P1473" s="194" t="s">
        <v>10305</v>
      </c>
      <c r="Q1473" s="194" t="s">
        <v>329</v>
      </c>
      <c r="R1473" s="194" t="s">
        <v>384</v>
      </c>
      <c r="S1473" s="194" t="s">
        <v>2425</v>
      </c>
    </row>
    <row r="1474" spans="1:19" hidden="1" outlineLevel="2" x14ac:dyDescent="0.25">
      <c r="A1474" s="194" t="s">
        <v>10062</v>
      </c>
      <c r="B1474" s="193">
        <v>41098</v>
      </c>
      <c r="C1474" s="194" t="s">
        <v>10323</v>
      </c>
      <c r="D1474" s="194" t="s">
        <v>8439</v>
      </c>
      <c r="E1474" s="194" t="s">
        <v>427</v>
      </c>
      <c r="F1474" s="194" t="s">
        <v>8439</v>
      </c>
      <c r="G1474" s="191">
        <v>0</v>
      </c>
      <c r="H1474" s="192">
        <v>168.75</v>
      </c>
      <c r="I1474" s="191">
        <v>2012</v>
      </c>
      <c r="J1474" s="191">
        <v>154675</v>
      </c>
      <c r="K1474" s="194" t="s">
        <v>8841</v>
      </c>
      <c r="L1474" s="194" t="s">
        <v>428</v>
      </c>
      <c r="M1474" s="194" t="s">
        <v>8842</v>
      </c>
      <c r="N1474" s="194" t="s">
        <v>20</v>
      </c>
      <c r="O1474" s="191">
        <v>0</v>
      </c>
      <c r="P1474" s="194" t="s">
        <v>10305</v>
      </c>
      <c r="Q1474" s="194" t="s">
        <v>329</v>
      </c>
      <c r="R1474" s="194" t="s">
        <v>367</v>
      </c>
      <c r="S1474" s="194" t="s">
        <v>2425</v>
      </c>
    </row>
    <row r="1475" spans="1:19" hidden="1" outlineLevel="2" x14ac:dyDescent="0.25">
      <c r="A1475" s="194" t="s">
        <v>10062</v>
      </c>
      <c r="B1475" s="193">
        <v>41100</v>
      </c>
      <c r="C1475" s="194" t="s">
        <v>10324</v>
      </c>
      <c r="D1475" s="194" t="s">
        <v>8439</v>
      </c>
      <c r="E1475" s="194" t="s">
        <v>10325</v>
      </c>
      <c r="F1475" s="194" t="s">
        <v>10321</v>
      </c>
      <c r="G1475" s="191">
        <v>0</v>
      </c>
      <c r="H1475" s="192">
        <v>483511.23</v>
      </c>
      <c r="I1475" s="191">
        <v>2012</v>
      </c>
      <c r="J1475" s="191">
        <v>154622</v>
      </c>
      <c r="K1475" s="194" t="s">
        <v>10326</v>
      </c>
      <c r="L1475" s="194" t="s">
        <v>10327</v>
      </c>
      <c r="M1475" s="194" t="s">
        <v>10328</v>
      </c>
      <c r="N1475" s="194" t="s">
        <v>20</v>
      </c>
      <c r="O1475" s="191">
        <v>0</v>
      </c>
      <c r="P1475" s="194" t="s">
        <v>10305</v>
      </c>
      <c r="Q1475" s="194" t="s">
        <v>329</v>
      </c>
      <c r="R1475" s="194" t="s">
        <v>384</v>
      </c>
      <c r="S1475" s="194" t="s">
        <v>2425</v>
      </c>
    </row>
    <row r="1476" spans="1:19" hidden="1" outlineLevel="2" x14ac:dyDescent="0.25">
      <c r="A1476" s="194" t="s">
        <v>10062</v>
      </c>
      <c r="B1476" s="193">
        <v>41102</v>
      </c>
      <c r="C1476" s="194" t="s">
        <v>10329</v>
      </c>
      <c r="D1476" s="194" t="s">
        <v>8439</v>
      </c>
      <c r="E1476" s="194" t="s">
        <v>10325</v>
      </c>
      <c r="F1476" s="194" t="s">
        <v>10321</v>
      </c>
      <c r="G1476" s="191">
        <v>0</v>
      </c>
      <c r="H1476" s="192">
        <v>97491.67</v>
      </c>
      <c r="I1476" s="191">
        <v>2012</v>
      </c>
      <c r="J1476" s="191">
        <v>155008</v>
      </c>
      <c r="K1476" s="194" t="s">
        <v>3140</v>
      </c>
      <c r="L1476" s="194" t="s">
        <v>10327</v>
      </c>
      <c r="M1476" s="194" t="s">
        <v>3142</v>
      </c>
      <c r="N1476" s="194" t="s">
        <v>20</v>
      </c>
      <c r="O1476" s="191">
        <v>0</v>
      </c>
      <c r="P1476" s="194" t="s">
        <v>10305</v>
      </c>
      <c r="Q1476" s="194" t="s">
        <v>329</v>
      </c>
      <c r="R1476" s="194" t="s">
        <v>384</v>
      </c>
      <c r="S1476" s="194" t="s">
        <v>2425</v>
      </c>
    </row>
    <row r="1477" spans="1:19" hidden="1" outlineLevel="2" x14ac:dyDescent="0.25">
      <c r="A1477" s="194" t="s">
        <v>10062</v>
      </c>
      <c r="B1477" s="193">
        <v>41105</v>
      </c>
      <c r="C1477" s="194" t="s">
        <v>10330</v>
      </c>
      <c r="D1477" s="194" t="s">
        <v>8439</v>
      </c>
      <c r="E1477" s="194" t="s">
        <v>427</v>
      </c>
      <c r="F1477" s="194" t="s">
        <v>8439</v>
      </c>
      <c r="G1477" s="191">
        <v>0</v>
      </c>
      <c r="H1477" s="192">
        <v>975</v>
      </c>
      <c r="I1477" s="191">
        <v>2012</v>
      </c>
      <c r="J1477" s="191">
        <v>155305</v>
      </c>
      <c r="K1477" s="194" t="s">
        <v>3178</v>
      </c>
      <c r="L1477" s="194" t="s">
        <v>428</v>
      </c>
      <c r="M1477" s="194" t="s">
        <v>3179</v>
      </c>
      <c r="N1477" s="194" t="s">
        <v>20</v>
      </c>
      <c r="O1477" s="191">
        <v>0</v>
      </c>
      <c r="P1477" s="194" t="s">
        <v>10305</v>
      </c>
      <c r="Q1477" s="194" t="s">
        <v>329</v>
      </c>
      <c r="R1477" s="194" t="s">
        <v>367</v>
      </c>
      <c r="S1477" s="194" t="s">
        <v>2425</v>
      </c>
    </row>
    <row r="1478" spans="1:19" hidden="1" outlineLevel="2" x14ac:dyDescent="0.25">
      <c r="A1478" s="194" t="s">
        <v>10062</v>
      </c>
      <c r="B1478" s="193">
        <v>41113</v>
      </c>
      <c r="C1478" s="194" t="s">
        <v>10331</v>
      </c>
      <c r="D1478" s="194" t="s">
        <v>8439</v>
      </c>
      <c r="E1478" s="194" t="s">
        <v>8566</v>
      </c>
      <c r="F1478" s="194" t="s">
        <v>10321</v>
      </c>
      <c r="G1478" s="191">
        <v>0</v>
      </c>
      <c r="H1478" s="192">
        <v>48810</v>
      </c>
      <c r="I1478" s="191">
        <v>2012</v>
      </c>
      <c r="J1478" s="191">
        <v>156414</v>
      </c>
      <c r="K1478" s="194" t="s">
        <v>3084</v>
      </c>
      <c r="L1478" s="194" t="s">
        <v>8568</v>
      </c>
      <c r="M1478" s="194" t="s">
        <v>3085</v>
      </c>
      <c r="N1478" s="194" t="s">
        <v>20</v>
      </c>
      <c r="O1478" s="191">
        <v>0</v>
      </c>
      <c r="P1478" s="194" t="s">
        <v>10305</v>
      </c>
      <c r="Q1478" s="194" t="s">
        <v>329</v>
      </c>
      <c r="R1478" s="194" t="s">
        <v>384</v>
      </c>
      <c r="S1478" s="194" t="s">
        <v>2425</v>
      </c>
    </row>
    <row r="1479" spans="1:19" hidden="1" outlineLevel="2" x14ac:dyDescent="0.25">
      <c r="A1479" s="194" t="s">
        <v>10062</v>
      </c>
      <c r="B1479" s="193">
        <v>41120</v>
      </c>
      <c r="C1479" s="194" t="s">
        <v>10332</v>
      </c>
      <c r="D1479" s="194" t="s">
        <v>8439</v>
      </c>
      <c r="E1479" s="194" t="s">
        <v>10075</v>
      </c>
      <c r="F1479" s="194" t="s">
        <v>10333</v>
      </c>
      <c r="G1479" s="191">
        <v>0</v>
      </c>
      <c r="H1479" s="192">
        <v>4629.26</v>
      </c>
      <c r="I1479" s="191">
        <v>2012</v>
      </c>
      <c r="J1479" s="191">
        <v>158917</v>
      </c>
      <c r="K1479" s="194" t="s">
        <v>3086</v>
      </c>
      <c r="L1479" s="194" t="s">
        <v>10077</v>
      </c>
      <c r="M1479" s="194" t="s">
        <v>3087</v>
      </c>
      <c r="N1479" s="194" t="s">
        <v>20</v>
      </c>
      <c r="O1479" s="191">
        <v>0</v>
      </c>
      <c r="P1479" s="194" t="s">
        <v>10305</v>
      </c>
      <c r="Q1479" s="194" t="s">
        <v>329</v>
      </c>
      <c r="R1479" s="194" t="s">
        <v>827</v>
      </c>
      <c r="S1479" s="194" t="s">
        <v>2425</v>
      </c>
    </row>
    <row r="1480" spans="1:19" hidden="1" outlineLevel="2" x14ac:dyDescent="0.25">
      <c r="A1480" s="194" t="s">
        <v>10062</v>
      </c>
      <c r="B1480" s="193">
        <v>41126</v>
      </c>
      <c r="C1480" s="194" t="s">
        <v>10334</v>
      </c>
      <c r="D1480" s="194" t="s">
        <v>8439</v>
      </c>
      <c r="E1480" s="194" t="s">
        <v>427</v>
      </c>
      <c r="F1480" s="194" t="s">
        <v>8439</v>
      </c>
      <c r="G1480" s="191">
        <v>0</v>
      </c>
      <c r="H1480" s="192">
        <v>281.25</v>
      </c>
      <c r="I1480" s="191">
        <v>2012</v>
      </c>
      <c r="J1480" s="191">
        <v>159520</v>
      </c>
      <c r="K1480" s="194" t="s">
        <v>3209</v>
      </c>
      <c r="L1480" s="194" t="s">
        <v>428</v>
      </c>
      <c r="M1480" s="194" t="s">
        <v>3210</v>
      </c>
      <c r="N1480" s="194" t="s">
        <v>20</v>
      </c>
      <c r="O1480" s="191">
        <v>0</v>
      </c>
      <c r="P1480" s="194" t="s">
        <v>10305</v>
      </c>
      <c r="Q1480" s="194" t="s">
        <v>329</v>
      </c>
      <c r="R1480" s="194" t="s">
        <v>367</v>
      </c>
      <c r="S1480" s="194" t="s">
        <v>2425</v>
      </c>
    </row>
    <row r="1481" spans="1:19" hidden="1" outlineLevel="2" x14ac:dyDescent="0.25">
      <c r="A1481" s="194" t="s">
        <v>10062</v>
      </c>
      <c r="B1481" s="193">
        <v>41126</v>
      </c>
      <c r="C1481" s="194" t="s">
        <v>10335</v>
      </c>
      <c r="D1481" s="194" t="s">
        <v>8439</v>
      </c>
      <c r="E1481" s="194" t="s">
        <v>427</v>
      </c>
      <c r="F1481" s="194" t="s">
        <v>8439</v>
      </c>
      <c r="G1481" s="191">
        <v>0</v>
      </c>
      <c r="H1481" s="192">
        <v>56.25</v>
      </c>
      <c r="I1481" s="191">
        <v>2012</v>
      </c>
      <c r="J1481" s="191">
        <v>159539</v>
      </c>
      <c r="K1481" s="194" t="s">
        <v>3209</v>
      </c>
      <c r="L1481" s="194" t="s">
        <v>428</v>
      </c>
      <c r="M1481" s="194" t="s">
        <v>3210</v>
      </c>
      <c r="N1481" s="194" t="s">
        <v>20</v>
      </c>
      <c r="O1481" s="191">
        <v>0</v>
      </c>
      <c r="P1481" s="194" t="s">
        <v>10305</v>
      </c>
      <c r="Q1481" s="194" t="s">
        <v>329</v>
      </c>
      <c r="R1481" s="194" t="s">
        <v>367</v>
      </c>
      <c r="S1481" s="194" t="s">
        <v>2425</v>
      </c>
    </row>
    <row r="1482" spans="1:19" hidden="1" outlineLevel="2" x14ac:dyDescent="0.25">
      <c r="A1482" s="194" t="s">
        <v>10062</v>
      </c>
      <c r="B1482" s="193">
        <v>41134</v>
      </c>
      <c r="C1482" s="194" t="s">
        <v>10336</v>
      </c>
      <c r="D1482" s="194" t="s">
        <v>8439</v>
      </c>
      <c r="E1482" s="194" t="s">
        <v>427</v>
      </c>
      <c r="F1482" s="194" t="s">
        <v>8439</v>
      </c>
      <c r="G1482" s="191">
        <v>0</v>
      </c>
      <c r="H1482" s="192">
        <v>37.5</v>
      </c>
      <c r="I1482" s="191">
        <v>2012</v>
      </c>
      <c r="J1482" s="191">
        <v>161216</v>
      </c>
      <c r="K1482" s="194" t="s">
        <v>8848</v>
      </c>
      <c r="L1482" s="194" t="s">
        <v>428</v>
      </c>
      <c r="M1482" s="194" t="s">
        <v>8849</v>
      </c>
      <c r="N1482" s="194" t="s">
        <v>20</v>
      </c>
      <c r="O1482" s="191">
        <v>0</v>
      </c>
      <c r="P1482" s="194" t="s">
        <v>10305</v>
      </c>
      <c r="Q1482" s="194" t="s">
        <v>329</v>
      </c>
      <c r="R1482" s="194" t="s">
        <v>367</v>
      </c>
      <c r="S1482" s="194" t="s">
        <v>2425</v>
      </c>
    </row>
    <row r="1483" spans="1:19" hidden="1" outlineLevel="2" x14ac:dyDescent="0.25">
      <c r="A1483" s="194" t="s">
        <v>10062</v>
      </c>
      <c r="B1483" s="193">
        <v>41134</v>
      </c>
      <c r="C1483" s="194" t="s">
        <v>10337</v>
      </c>
      <c r="D1483" s="194" t="s">
        <v>8439</v>
      </c>
      <c r="E1483" s="194" t="s">
        <v>427</v>
      </c>
      <c r="F1483" s="194" t="s">
        <v>8439</v>
      </c>
      <c r="G1483" s="191">
        <v>0</v>
      </c>
      <c r="H1483" s="192">
        <v>712.5</v>
      </c>
      <c r="I1483" s="191">
        <v>2012</v>
      </c>
      <c r="J1483" s="191">
        <v>161228</v>
      </c>
      <c r="K1483" s="194" t="s">
        <v>8848</v>
      </c>
      <c r="L1483" s="194" t="s">
        <v>428</v>
      </c>
      <c r="M1483" s="194" t="s">
        <v>8849</v>
      </c>
      <c r="N1483" s="194" t="s">
        <v>20</v>
      </c>
      <c r="O1483" s="191">
        <v>0</v>
      </c>
      <c r="P1483" s="194" t="s">
        <v>10305</v>
      </c>
      <c r="Q1483" s="194" t="s">
        <v>329</v>
      </c>
      <c r="R1483" s="194" t="s">
        <v>367</v>
      </c>
      <c r="S1483" s="194" t="s">
        <v>2425</v>
      </c>
    </row>
    <row r="1484" spans="1:19" hidden="1" outlineLevel="2" x14ac:dyDescent="0.25">
      <c r="A1484" s="194" t="s">
        <v>10062</v>
      </c>
      <c r="B1484" s="193">
        <v>41141</v>
      </c>
      <c r="C1484" s="194" t="s">
        <v>10338</v>
      </c>
      <c r="D1484" s="194" t="s">
        <v>8439</v>
      </c>
      <c r="E1484" s="194" t="s">
        <v>10325</v>
      </c>
      <c r="F1484" s="194" t="s">
        <v>10321</v>
      </c>
      <c r="G1484" s="191">
        <v>0</v>
      </c>
      <c r="H1484" s="192">
        <v>714130</v>
      </c>
      <c r="I1484" s="191">
        <v>2012</v>
      </c>
      <c r="J1484" s="191">
        <v>162028</v>
      </c>
      <c r="K1484" s="194" t="s">
        <v>10339</v>
      </c>
      <c r="L1484" s="194" t="s">
        <v>10327</v>
      </c>
      <c r="M1484" s="194" t="s">
        <v>10340</v>
      </c>
      <c r="N1484" s="194" t="s">
        <v>20</v>
      </c>
      <c r="O1484" s="191">
        <v>0</v>
      </c>
      <c r="P1484" s="194" t="s">
        <v>10305</v>
      </c>
      <c r="Q1484" s="194" t="s">
        <v>329</v>
      </c>
      <c r="R1484" s="194" t="s">
        <v>384</v>
      </c>
      <c r="S1484" s="194" t="s">
        <v>2425</v>
      </c>
    </row>
    <row r="1485" spans="1:19" hidden="1" outlineLevel="2" x14ac:dyDescent="0.25">
      <c r="A1485" s="194" t="s">
        <v>10062</v>
      </c>
      <c r="B1485" s="193">
        <v>41141</v>
      </c>
      <c r="C1485" s="194" t="s">
        <v>10338</v>
      </c>
      <c r="D1485" s="194" t="s">
        <v>8439</v>
      </c>
      <c r="E1485" s="194" t="s">
        <v>10325</v>
      </c>
      <c r="F1485" s="194" t="s">
        <v>10321</v>
      </c>
      <c r="G1485" s="191">
        <v>0</v>
      </c>
      <c r="H1485" s="192">
        <v>0.15</v>
      </c>
      <c r="I1485" s="191">
        <v>2012</v>
      </c>
      <c r="J1485" s="191">
        <v>162028</v>
      </c>
      <c r="K1485" s="194" t="s">
        <v>10339</v>
      </c>
      <c r="L1485" s="194" t="s">
        <v>10327</v>
      </c>
      <c r="M1485" s="194" t="s">
        <v>10340</v>
      </c>
      <c r="N1485" s="194" t="s">
        <v>20</v>
      </c>
      <c r="O1485" s="191">
        <v>0</v>
      </c>
      <c r="P1485" s="194" t="s">
        <v>10305</v>
      </c>
      <c r="Q1485" s="194" t="s">
        <v>329</v>
      </c>
      <c r="R1485" s="194" t="s">
        <v>384</v>
      </c>
      <c r="S1485" s="194" t="s">
        <v>2425</v>
      </c>
    </row>
    <row r="1486" spans="1:19" hidden="1" outlineLevel="2" x14ac:dyDescent="0.25">
      <c r="A1486" s="194" t="s">
        <v>10062</v>
      </c>
      <c r="B1486" s="193">
        <v>41144</v>
      </c>
      <c r="C1486" s="194" t="s">
        <v>10341</v>
      </c>
      <c r="D1486" s="194" t="s">
        <v>8439</v>
      </c>
      <c r="E1486" s="194" t="s">
        <v>427</v>
      </c>
      <c r="F1486" s="194" t="s">
        <v>8439</v>
      </c>
      <c r="G1486" s="191">
        <v>0</v>
      </c>
      <c r="H1486" s="192">
        <v>75</v>
      </c>
      <c r="I1486" s="191">
        <v>2012</v>
      </c>
      <c r="J1486" s="191">
        <v>162621</v>
      </c>
      <c r="K1486" s="194" t="s">
        <v>3219</v>
      </c>
      <c r="L1486" s="194" t="s">
        <v>428</v>
      </c>
      <c r="M1486" s="194" t="s">
        <v>3220</v>
      </c>
      <c r="N1486" s="194" t="s">
        <v>20</v>
      </c>
      <c r="O1486" s="191">
        <v>0</v>
      </c>
      <c r="P1486" s="194" t="s">
        <v>10305</v>
      </c>
      <c r="Q1486" s="194" t="s">
        <v>329</v>
      </c>
      <c r="R1486" s="194" t="s">
        <v>367</v>
      </c>
      <c r="S1486" s="194" t="s">
        <v>2425</v>
      </c>
    </row>
    <row r="1487" spans="1:19" hidden="1" outlineLevel="2" x14ac:dyDescent="0.25">
      <c r="A1487" s="194" t="s">
        <v>10062</v>
      </c>
      <c r="B1487" s="193">
        <v>41144</v>
      </c>
      <c r="C1487" s="194" t="s">
        <v>10342</v>
      </c>
      <c r="D1487" s="194" t="s">
        <v>8439</v>
      </c>
      <c r="E1487" s="194" t="s">
        <v>10343</v>
      </c>
      <c r="F1487" s="194" t="s">
        <v>10321</v>
      </c>
      <c r="G1487" s="191">
        <v>0</v>
      </c>
      <c r="H1487" s="192">
        <v>500</v>
      </c>
      <c r="I1487" s="191">
        <v>2012</v>
      </c>
      <c r="J1487" s="191">
        <v>162760</v>
      </c>
      <c r="K1487" s="194" t="s">
        <v>3092</v>
      </c>
      <c r="L1487" s="194" t="s">
        <v>10344</v>
      </c>
      <c r="M1487" s="194" t="s">
        <v>3093</v>
      </c>
      <c r="N1487" s="194" t="s">
        <v>20</v>
      </c>
      <c r="O1487" s="191">
        <v>0</v>
      </c>
      <c r="P1487" s="194" t="s">
        <v>10305</v>
      </c>
      <c r="Q1487" s="194" t="s">
        <v>329</v>
      </c>
      <c r="R1487" s="194" t="s">
        <v>384</v>
      </c>
      <c r="S1487" s="194" t="s">
        <v>2425</v>
      </c>
    </row>
    <row r="1488" spans="1:19" hidden="1" outlineLevel="2" x14ac:dyDescent="0.25">
      <c r="A1488" s="194" t="s">
        <v>10062</v>
      </c>
      <c r="B1488" s="193">
        <v>41145</v>
      </c>
      <c r="C1488" s="194" t="s">
        <v>10345</v>
      </c>
      <c r="D1488" s="194" t="s">
        <v>8439</v>
      </c>
      <c r="E1488" s="194" t="s">
        <v>10346</v>
      </c>
      <c r="F1488" s="194" t="s">
        <v>8439</v>
      </c>
      <c r="G1488" s="191">
        <v>0</v>
      </c>
      <c r="H1488" s="192">
        <v>1782</v>
      </c>
      <c r="I1488" s="191">
        <v>2012</v>
      </c>
      <c r="J1488" s="191">
        <v>162983</v>
      </c>
      <c r="K1488" s="194" t="s">
        <v>10347</v>
      </c>
      <c r="L1488" s="194" t="s">
        <v>10348</v>
      </c>
      <c r="M1488" s="194" t="s">
        <v>10349</v>
      </c>
      <c r="N1488" s="194" t="s">
        <v>20</v>
      </c>
      <c r="O1488" s="191">
        <v>0</v>
      </c>
      <c r="P1488" s="194" t="s">
        <v>10305</v>
      </c>
      <c r="Q1488" s="194" t="s">
        <v>329</v>
      </c>
      <c r="R1488" s="194" t="s">
        <v>367</v>
      </c>
      <c r="S1488" s="194" t="s">
        <v>2425</v>
      </c>
    </row>
    <row r="1489" spans="1:19" hidden="1" outlineLevel="2" x14ac:dyDescent="0.25">
      <c r="A1489" s="194" t="s">
        <v>10062</v>
      </c>
      <c r="B1489" s="193">
        <v>41149</v>
      </c>
      <c r="C1489" s="194" t="s">
        <v>10350</v>
      </c>
      <c r="D1489" s="194" t="s">
        <v>8439</v>
      </c>
      <c r="E1489" s="194" t="s">
        <v>10075</v>
      </c>
      <c r="F1489" s="194" t="s">
        <v>10333</v>
      </c>
      <c r="G1489" s="191">
        <v>0</v>
      </c>
      <c r="H1489" s="192">
        <v>11645.94</v>
      </c>
      <c r="I1489" s="191">
        <v>2012</v>
      </c>
      <c r="J1489" s="191">
        <v>165325</v>
      </c>
      <c r="K1489" s="194" t="s">
        <v>3088</v>
      </c>
      <c r="L1489" s="194" t="s">
        <v>10077</v>
      </c>
      <c r="M1489" s="194" t="s">
        <v>3089</v>
      </c>
      <c r="N1489" s="194" t="s">
        <v>20</v>
      </c>
      <c r="O1489" s="191">
        <v>0</v>
      </c>
      <c r="P1489" s="194" t="s">
        <v>10305</v>
      </c>
      <c r="Q1489" s="194" t="s">
        <v>329</v>
      </c>
      <c r="R1489" s="194" t="s">
        <v>827</v>
      </c>
      <c r="S1489" s="194" t="s">
        <v>2425</v>
      </c>
    </row>
    <row r="1490" spans="1:19" hidden="1" outlineLevel="2" x14ac:dyDescent="0.25">
      <c r="A1490" s="194" t="s">
        <v>10062</v>
      </c>
      <c r="B1490" s="193">
        <v>41159</v>
      </c>
      <c r="C1490" s="194" t="s">
        <v>10351</v>
      </c>
      <c r="D1490" s="194" t="s">
        <v>8439</v>
      </c>
      <c r="E1490" s="194" t="s">
        <v>8566</v>
      </c>
      <c r="F1490" s="194" t="s">
        <v>10321</v>
      </c>
      <c r="G1490" s="191">
        <v>0</v>
      </c>
      <c r="H1490" s="192">
        <v>29800</v>
      </c>
      <c r="I1490" s="191">
        <v>2012</v>
      </c>
      <c r="J1490" s="191">
        <v>166639</v>
      </c>
      <c r="K1490" s="194" t="s">
        <v>3075</v>
      </c>
      <c r="L1490" s="194" t="s">
        <v>8568</v>
      </c>
      <c r="M1490" s="194" t="s">
        <v>3076</v>
      </c>
      <c r="N1490" s="194" t="s">
        <v>20</v>
      </c>
      <c r="O1490" s="191">
        <v>0</v>
      </c>
      <c r="P1490" s="194" t="s">
        <v>10305</v>
      </c>
      <c r="Q1490" s="194" t="s">
        <v>329</v>
      </c>
      <c r="R1490" s="194" t="s">
        <v>384</v>
      </c>
      <c r="S1490" s="194" t="s">
        <v>2425</v>
      </c>
    </row>
    <row r="1491" spans="1:19" hidden="1" outlineLevel="2" x14ac:dyDescent="0.25">
      <c r="A1491" s="194" t="s">
        <v>10062</v>
      </c>
      <c r="B1491" s="193">
        <v>41159</v>
      </c>
      <c r="C1491" s="194" t="s">
        <v>10352</v>
      </c>
      <c r="D1491" s="194" t="s">
        <v>8439</v>
      </c>
      <c r="E1491" s="194" t="s">
        <v>10353</v>
      </c>
      <c r="F1491" s="194" t="s">
        <v>10354</v>
      </c>
      <c r="G1491" s="191">
        <v>0</v>
      </c>
      <c r="H1491" s="192">
        <v>6439.7</v>
      </c>
      <c r="I1491" s="191">
        <v>2012</v>
      </c>
      <c r="J1491" s="191">
        <v>166670</v>
      </c>
      <c r="K1491" s="194" t="s">
        <v>3075</v>
      </c>
      <c r="L1491" s="194" t="s">
        <v>10355</v>
      </c>
      <c r="M1491" s="194" t="s">
        <v>3076</v>
      </c>
      <c r="N1491" s="194" t="s">
        <v>20</v>
      </c>
      <c r="O1491" s="191">
        <v>0</v>
      </c>
      <c r="P1491" s="194" t="s">
        <v>10305</v>
      </c>
      <c r="Q1491" s="194" t="s">
        <v>329</v>
      </c>
      <c r="R1491" s="194" t="s">
        <v>384</v>
      </c>
      <c r="S1491" s="194" t="s">
        <v>2425</v>
      </c>
    </row>
    <row r="1492" spans="1:19" hidden="1" outlineLevel="2" x14ac:dyDescent="0.25">
      <c r="A1492" s="194" t="s">
        <v>10062</v>
      </c>
      <c r="B1492" s="193">
        <v>41162</v>
      </c>
      <c r="C1492" s="194" t="s">
        <v>10356</v>
      </c>
      <c r="D1492" s="194" t="s">
        <v>8439</v>
      </c>
      <c r="E1492" s="194" t="s">
        <v>427</v>
      </c>
      <c r="F1492" s="194" t="s">
        <v>8439</v>
      </c>
      <c r="G1492" s="191">
        <v>0</v>
      </c>
      <c r="H1492" s="192">
        <v>93.75</v>
      </c>
      <c r="I1492" s="191">
        <v>2012</v>
      </c>
      <c r="J1492" s="191">
        <v>166501</v>
      </c>
      <c r="K1492" s="194" t="s">
        <v>8570</v>
      </c>
      <c r="L1492" s="194" t="s">
        <v>428</v>
      </c>
      <c r="M1492" s="194" t="s">
        <v>8571</v>
      </c>
      <c r="N1492" s="194" t="s">
        <v>20</v>
      </c>
      <c r="O1492" s="191">
        <v>0</v>
      </c>
      <c r="P1492" s="194" t="s">
        <v>10305</v>
      </c>
      <c r="Q1492" s="194" t="s">
        <v>329</v>
      </c>
      <c r="R1492" s="194" t="s">
        <v>367</v>
      </c>
      <c r="S1492" s="194" t="s">
        <v>2425</v>
      </c>
    </row>
    <row r="1493" spans="1:19" hidden="1" outlineLevel="2" x14ac:dyDescent="0.25">
      <c r="A1493" s="194" t="s">
        <v>10062</v>
      </c>
      <c r="B1493" s="193">
        <v>41163</v>
      </c>
      <c r="C1493" s="194" t="s">
        <v>10357</v>
      </c>
      <c r="D1493" s="194" t="s">
        <v>8439</v>
      </c>
      <c r="E1493" s="194" t="s">
        <v>10358</v>
      </c>
      <c r="F1493" s="194" t="s">
        <v>8439</v>
      </c>
      <c r="G1493" s="191">
        <v>0</v>
      </c>
      <c r="H1493" s="192">
        <v>5180</v>
      </c>
      <c r="I1493" s="191">
        <v>2012</v>
      </c>
      <c r="J1493" s="191">
        <v>167062</v>
      </c>
      <c r="K1493" s="194" t="s">
        <v>10359</v>
      </c>
      <c r="L1493" s="194" t="s">
        <v>10360</v>
      </c>
      <c r="M1493" s="194" t="s">
        <v>10361</v>
      </c>
      <c r="N1493" s="194" t="s">
        <v>20</v>
      </c>
      <c r="O1493" s="191">
        <v>0</v>
      </c>
      <c r="P1493" s="194" t="s">
        <v>10305</v>
      </c>
      <c r="Q1493" s="194" t="s">
        <v>329</v>
      </c>
      <c r="R1493" s="194" t="s">
        <v>367</v>
      </c>
      <c r="S1493" s="194" t="s">
        <v>2425</v>
      </c>
    </row>
    <row r="1494" spans="1:19" hidden="1" outlineLevel="2" x14ac:dyDescent="0.25">
      <c r="A1494" s="194" t="s">
        <v>10062</v>
      </c>
      <c r="B1494" s="193">
        <v>41171</v>
      </c>
      <c r="C1494" s="194" t="s">
        <v>10362</v>
      </c>
      <c r="D1494" s="194" t="s">
        <v>8439</v>
      </c>
      <c r="E1494" s="194" t="s">
        <v>10325</v>
      </c>
      <c r="F1494" s="194" t="s">
        <v>10321</v>
      </c>
      <c r="G1494" s="191">
        <v>0</v>
      </c>
      <c r="H1494" s="192">
        <v>651987</v>
      </c>
      <c r="I1494" s="191">
        <v>2012</v>
      </c>
      <c r="J1494" s="191">
        <v>168098</v>
      </c>
      <c r="K1494" s="194" t="s">
        <v>8763</v>
      </c>
      <c r="L1494" s="194" t="s">
        <v>10327</v>
      </c>
      <c r="M1494" s="194" t="s">
        <v>8764</v>
      </c>
      <c r="N1494" s="194" t="s">
        <v>20</v>
      </c>
      <c r="O1494" s="191">
        <v>0</v>
      </c>
      <c r="P1494" s="194" t="s">
        <v>10305</v>
      </c>
      <c r="Q1494" s="194" t="s">
        <v>329</v>
      </c>
      <c r="R1494" s="194" t="s">
        <v>384</v>
      </c>
      <c r="S1494" s="194" t="s">
        <v>2425</v>
      </c>
    </row>
    <row r="1495" spans="1:19" hidden="1" outlineLevel="2" x14ac:dyDescent="0.25">
      <c r="A1495" s="194" t="s">
        <v>10062</v>
      </c>
      <c r="B1495" s="193">
        <v>41171</v>
      </c>
      <c r="C1495" s="194" t="s">
        <v>10362</v>
      </c>
      <c r="D1495" s="194" t="s">
        <v>8439</v>
      </c>
      <c r="E1495" s="194" t="s">
        <v>10325</v>
      </c>
      <c r="F1495" s="194" t="s">
        <v>10321</v>
      </c>
      <c r="G1495" s="191">
        <v>0</v>
      </c>
      <c r="H1495" s="192">
        <v>0.23</v>
      </c>
      <c r="I1495" s="191">
        <v>2012</v>
      </c>
      <c r="J1495" s="191">
        <v>168098</v>
      </c>
      <c r="K1495" s="194" t="s">
        <v>8763</v>
      </c>
      <c r="L1495" s="194" t="s">
        <v>10327</v>
      </c>
      <c r="M1495" s="194" t="s">
        <v>8764</v>
      </c>
      <c r="N1495" s="194" t="s">
        <v>20</v>
      </c>
      <c r="O1495" s="191">
        <v>0</v>
      </c>
      <c r="P1495" s="194" t="s">
        <v>10305</v>
      </c>
      <c r="Q1495" s="194" t="s">
        <v>329</v>
      </c>
      <c r="R1495" s="194" t="s">
        <v>384</v>
      </c>
      <c r="S1495" s="194" t="s">
        <v>2425</v>
      </c>
    </row>
    <row r="1496" spans="1:19" hidden="1" outlineLevel="2" x14ac:dyDescent="0.25">
      <c r="A1496" s="194" t="s">
        <v>10062</v>
      </c>
      <c r="B1496" s="193">
        <v>41173</v>
      </c>
      <c r="C1496" s="194" t="s">
        <v>10363</v>
      </c>
      <c r="D1496" s="194" t="s">
        <v>8439</v>
      </c>
      <c r="E1496" s="194" t="s">
        <v>427</v>
      </c>
      <c r="F1496" s="194" t="s">
        <v>8439</v>
      </c>
      <c r="G1496" s="191">
        <v>0</v>
      </c>
      <c r="H1496" s="192">
        <v>225</v>
      </c>
      <c r="I1496" s="191">
        <v>2012</v>
      </c>
      <c r="J1496" s="191">
        <v>168642</v>
      </c>
      <c r="K1496" s="194" t="s">
        <v>8576</v>
      </c>
      <c r="L1496" s="194" t="s">
        <v>428</v>
      </c>
      <c r="M1496" s="194" t="s">
        <v>8577</v>
      </c>
      <c r="N1496" s="194" t="s">
        <v>20</v>
      </c>
      <c r="O1496" s="191">
        <v>0</v>
      </c>
      <c r="P1496" s="194" t="s">
        <v>10305</v>
      </c>
      <c r="Q1496" s="194" t="s">
        <v>329</v>
      </c>
      <c r="R1496" s="194" t="s">
        <v>367</v>
      </c>
      <c r="S1496" s="194" t="s">
        <v>2425</v>
      </c>
    </row>
    <row r="1497" spans="1:19" hidden="1" outlineLevel="2" x14ac:dyDescent="0.25">
      <c r="A1497" s="194" t="s">
        <v>10062</v>
      </c>
      <c r="B1497" s="193">
        <v>41173</v>
      </c>
      <c r="C1497" s="194" t="s">
        <v>10364</v>
      </c>
      <c r="D1497" s="194" t="s">
        <v>8439</v>
      </c>
      <c r="E1497" s="194" t="s">
        <v>427</v>
      </c>
      <c r="F1497" s="194" t="s">
        <v>8439</v>
      </c>
      <c r="G1497" s="191">
        <v>0</v>
      </c>
      <c r="H1497" s="192">
        <v>750</v>
      </c>
      <c r="I1497" s="191">
        <v>2012</v>
      </c>
      <c r="J1497" s="191">
        <v>168651</v>
      </c>
      <c r="K1497" s="194" t="s">
        <v>8576</v>
      </c>
      <c r="L1497" s="194" t="s">
        <v>428</v>
      </c>
      <c r="M1497" s="194" t="s">
        <v>8577</v>
      </c>
      <c r="N1497" s="194" t="s">
        <v>20</v>
      </c>
      <c r="O1497" s="191">
        <v>0</v>
      </c>
      <c r="P1497" s="194" t="s">
        <v>10305</v>
      </c>
      <c r="Q1497" s="194" t="s">
        <v>329</v>
      </c>
      <c r="R1497" s="194" t="s">
        <v>367</v>
      </c>
      <c r="S1497" s="194" t="s">
        <v>2425</v>
      </c>
    </row>
    <row r="1498" spans="1:19" hidden="1" outlineLevel="2" x14ac:dyDescent="0.25">
      <c r="A1498" s="194" t="s">
        <v>10062</v>
      </c>
      <c r="B1498" s="193">
        <v>41179</v>
      </c>
      <c r="C1498" s="194" t="s">
        <v>10365</v>
      </c>
      <c r="D1498" s="194" t="s">
        <v>8439</v>
      </c>
      <c r="E1498" s="194" t="s">
        <v>10075</v>
      </c>
      <c r="F1498" s="194" t="s">
        <v>10333</v>
      </c>
      <c r="G1498" s="191">
        <v>0</v>
      </c>
      <c r="H1498" s="192">
        <v>7520.73</v>
      </c>
      <c r="I1498" s="191">
        <v>2012</v>
      </c>
      <c r="J1498" s="191">
        <v>170361</v>
      </c>
      <c r="K1498" s="194" t="s">
        <v>3094</v>
      </c>
      <c r="L1498" s="194" t="s">
        <v>10077</v>
      </c>
      <c r="M1498" s="194" t="s">
        <v>3095</v>
      </c>
      <c r="N1498" s="194" t="s">
        <v>20</v>
      </c>
      <c r="O1498" s="191">
        <v>0</v>
      </c>
      <c r="P1498" s="194" t="s">
        <v>10305</v>
      </c>
      <c r="Q1498" s="194" t="s">
        <v>329</v>
      </c>
      <c r="R1498" s="194" t="s">
        <v>827</v>
      </c>
      <c r="S1498" s="194" t="s">
        <v>2425</v>
      </c>
    </row>
    <row r="1499" spans="1:19" hidden="1" outlineLevel="2" x14ac:dyDescent="0.25">
      <c r="A1499" s="194" t="s">
        <v>10062</v>
      </c>
      <c r="B1499" s="193">
        <v>41182</v>
      </c>
      <c r="C1499" s="194" t="s">
        <v>20</v>
      </c>
      <c r="D1499" s="194" t="s">
        <v>8439</v>
      </c>
      <c r="E1499" s="194" t="s">
        <v>20</v>
      </c>
      <c r="F1499" s="194" t="s">
        <v>10366</v>
      </c>
      <c r="G1499" s="191">
        <v>0</v>
      </c>
      <c r="H1499" s="192">
        <v>33236.92</v>
      </c>
      <c r="I1499" s="191">
        <v>2012</v>
      </c>
      <c r="J1499" s="191">
        <v>170903</v>
      </c>
      <c r="K1499" s="194" t="s">
        <v>3077</v>
      </c>
      <c r="L1499" s="194" t="s">
        <v>20</v>
      </c>
      <c r="M1499" s="194" t="s">
        <v>3077</v>
      </c>
      <c r="N1499" s="194" t="s">
        <v>20</v>
      </c>
      <c r="O1499" s="191">
        <v>0</v>
      </c>
      <c r="P1499" s="194" t="s">
        <v>10305</v>
      </c>
      <c r="Q1499" s="194" t="s">
        <v>329</v>
      </c>
      <c r="R1499" s="194" t="s">
        <v>325</v>
      </c>
      <c r="S1499" s="194" t="s">
        <v>2425</v>
      </c>
    </row>
    <row r="1500" spans="1:19" hidden="1" outlineLevel="2" x14ac:dyDescent="0.25">
      <c r="A1500" s="194" t="s">
        <v>10062</v>
      </c>
      <c r="B1500" s="193">
        <v>41121</v>
      </c>
      <c r="C1500" s="194" t="s">
        <v>20</v>
      </c>
      <c r="D1500" s="194" t="s">
        <v>10367</v>
      </c>
      <c r="E1500" s="194" t="s">
        <v>20</v>
      </c>
      <c r="F1500" s="194" t="s">
        <v>10368</v>
      </c>
      <c r="G1500" s="191">
        <v>0</v>
      </c>
      <c r="H1500" s="192">
        <v>24753.16</v>
      </c>
      <c r="I1500" s="191">
        <v>2012</v>
      </c>
      <c r="J1500" s="191">
        <v>155160</v>
      </c>
      <c r="K1500" s="194" t="s">
        <v>10065</v>
      </c>
      <c r="L1500" s="194" t="s">
        <v>20</v>
      </c>
      <c r="M1500" s="194" t="s">
        <v>10065</v>
      </c>
      <c r="N1500" s="194" t="s">
        <v>20</v>
      </c>
      <c r="O1500" s="191">
        <v>0</v>
      </c>
      <c r="P1500" s="194" t="s">
        <v>10305</v>
      </c>
      <c r="Q1500" s="194" t="s">
        <v>329</v>
      </c>
      <c r="R1500" s="194" t="s">
        <v>325</v>
      </c>
      <c r="S1500" s="194" t="s">
        <v>2425</v>
      </c>
    </row>
    <row r="1501" spans="1:19" outlineLevel="1" collapsed="1" x14ac:dyDescent="0.25">
      <c r="A1501" s="194" t="s">
        <v>10062</v>
      </c>
      <c r="B1501" s="193"/>
      <c r="C1501" s="194"/>
      <c r="D1501" s="195" t="s">
        <v>10369</v>
      </c>
      <c r="E1501" s="194"/>
      <c r="F1501" s="194"/>
      <c r="G1501" s="191"/>
      <c r="H1501" s="192">
        <v>2129517.9900000002</v>
      </c>
      <c r="I1501" s="191"/>
      <c r="J1501" s="191"/>
      <c r="K1501" s="194"/>
      <c r="L1501" s="194"/>
      <c r="M1501" s="194"/>
      <c r="N1501" s="194"/>
      <c r="O1501" s="191"/>
      <c r="P1501" s="194"/>
      <c r="Q1501" s="194"/>
      <c r="R1501" s="194"/>
      <c r="S1501" s="194"/>
    </row>
    <row r="1502" spans="1:19" hidden="1" outlineLevel="2" x14ac:dyDescent="0.25">
      <c r="A1502" s="194"/>
      <c r="B1502" s="193">
        <v>41134</v>
      </c>
      <c r="C1502" s="194" t="s">
        <v>10370</v>
      </c>
      <c r="D1502" s="194" t="s">
        <v>8440</v>
      </c>
      <c r="E1502" s="194" t="s">
        <v>427</v>
      </c>
      <c r="F1502" s="194" t="s">
        <v>8440</v>
      </c>
      <c r="G1502" s="191">
        <v>0</v>
      </c>
      <c r="H1502" s="192">
        <v>56.25</v>
      </c>
      <c r="I1502" s="191">
        <v>2012</v>
      </c>
      <c r="J1502" s="191">
        <v>161229</v>
      </c>
      <c r="K1502" s="194" t="s">
        <v>8848</v>
      </c>
      <c r="L1502" s="194" t="s">
        <v>428</v>
      </c>
      <c r="M1502" s="194" t="s">
        <v>8849</v>
      </c>
      <c r="N1502" s="194" t="s">
        <v>20</v>
      </c>
      <c r="O1502" s="191">
        <v>0</v>
      </c>
      <c r="P1502" s="194" t="s">
        <v>10305</v>
      </c>
      <c r="Q1502" s="194" t="s">
        <v>329</v>
      </c>
      <c r="R1502" s="194" t="s">
        <v>367</v>
      </c>
      <c r="S1502" s="194" t="s">
        <v>2425</v>
      </c>
    </row>
    <row r="1503" spans="1:19" hidden="1" outlineLevel="2" x14ac:dyDescent="0.25">
      <c r="A1503" s="194" t="s">
        <v>10062</v>
      </c>
      <c r="B1503" s="193">
        <v>41162</v>
      </c>
      <c r="C1503" s="194" t="s">
        <v>10371</v>
      </c>
      <c r="D1503" s="194" t="s">
        <v>8440</v>
      </c>
      <c r="E1503" s="194" t="s">
        <v>427</v>
      </c>
      <c r="F1503" s="194" t="s">
        <v>8440</v>
      </c>
      <c r="G1503" s="191">
        <v>0</v>
      </c>
      <c r="H1503" s="192">
        <v>112.5</v>
      </c>
      <c r="I1503" s="191">
        <v>2012</v>
      </c>
      <c r="J1503" s="191">
        <v>166502</v>
      </c>
      <c r="K1503" s="194" t="s">
        <v>8570</v>
      </c>
      <c r="L1503" s="194" t="s">
        <v>428</v>
      </c>
      <c r="M1503" s="194" t="s">
        <v>8571</v>
      </c>
      <c r="N1503" s="194" t="s">
        <v>20</v>
      </c>
      <c r="O1503" s="191">
        <v>0</v>
      </c>
      <c r="P1503" s="194" t="s">
        <v>10305</v>
      </c>
      <c r="Q1503" s="194" t="s">
        <v>329</v>
      </c>
      <c r="R1503" s="194" t="s">
        <v>367</v>
      </c>
      <c r="S1503" s="194" t="s">
        <v>2425</v>
      </c>
    </row>
    <row r="1504" spans="1:19" hidden="1" outlineLevel="2" x14ac:dyDescent="0.25">
      <c r="A1504" s="194" t="s">
        <v>10062</v>
      </c>
      <c r="B1504" s="193">
        <v>41179</v>
      </c>
      <c r="C1504" s="194" t="s">
        <v>10372</v>
      </c>
      <c r="D1504" s="194" t="s">
        <v>8440</v>
      </c>
      <c r="E1504" s="194" t="s">
        <v>10075</v>
      </c>
      <c r="F1504" s="194" t="s">
        <v>10373</v>
      </c>
      <c r="G1504" s="191">
        <v>0</v>
      </c>
      <c r="H1504" s="192">
        <v>874.96</v>
      </c>
      <c r="I1504" s="191">
        <v>2012</v>
      </c>
      <c r="J1504" s="191">
        <v>170362</v>
      </c>
      <c r="K1504" s="194" t="s">
        <v>3094</v>
      </c>
      <c r="L1504" s="194" t="s">
        <v>10077</v>
      </c>
      <c r="M1504" s="194" t="s">
        <v>3095</v>
      </c>
      <c r="N1504" s="194" t="s">
        <v>20</v>
      </c>
      <c r="O1504" s="191">
        <v>0</v>
      </c>
      <c r="P1504" s="194" t="s">
        <v>10305</v>
      </c>
      <c r="Q1504" s="194" t="s">
        <v>329</v>
      </c>
      <c r="R1504" s="194" t="s">
        <v>827</v>
      </c>
      <c r="S1504" s="194" t="s">
        <v>2425</v>
      </c>
    </row>
    <row r="1505" spans="1:19" hidden="1" outlineLevel="2" x14ac:dyDescent="0.25">
      <c r="A1505" s="194" t="s">
        <v>10062</v>
      </c>
      <c r="B1505" s="193">
        <v>41182</v>
      </c>
      <c r="C1505" s="194" t="s">
        <v>20</v>
      </c>
      <c r="D1505" s="194" t="s">
        <v>8440</v>
      </c>
      <c r="E1505" s="194" t="s">
        <v>20</v>
      </c>
      <c r="F1505" s="194" t="s">
        <v>10374</v>
      </c>
      <c r="G1505" s="191">
        <v>0</v>
      </c>
      <c r="H1505" s="192">
        <v>16.55</v>
      </c>
      <c r="I1505" s="191">
        <v>2012</v>
      </c>
      <c r="J1505" s="191">
        <v>170904</v>
      </c>
      <c r="K1505" s="194" t="s">
        <v>3077</v>
      </c>
      <c r="L1505" s="194" t="s">
        <v>20</v>
      </c>
      <c r="M1505" s="194" t="s">
        <v>3077</v>
      </c>
      <c r="N1505" s="194" t="s">
        <v>20</v>
      </c>
      <c r="O1505" s="191">
        <v>0</v>
      </c>
      <c r="P1505" s="194" t="s">
        <v>10305</v>
      </c>
      <c r="Q1505" s="194" t="s">
        <v>329</v>
      </c>
      <c r="R1505" s="194" t="s">
        <v>325</v>
      </c>
      <c r="S1505" s="194" t="s">
        <v>2425</v>
      </c>
    </row>
    <row r="1506" spans="1:19" outlineLevel="1" collapsed="1" x14ac:dyDescent="0.25">
      <c r="A1506" s="194" t="s">
        <v>10062</v>
      </c>
      <c r="B1506" s="193"/>
      <c r="C1506" s="194"/>
      <c r="D1506" s="195" t="s">
        <v>10375</v>
      </c>
      <c r="E1506" s="194"/>
      <c r="F1506" s="194"/>
      <c r="G1506" s="191"/>
      <c r="H1506" s="192">
        <v>1060.26</v>
      </c>
      <c r="I1506" s="191"/>
      <c r="J1506" s="191"/>
      <c r="K1506" s="194"/>
      <c r="L1506" s="194"/>
      <c r="M1506" s="194"/>
      <c r="N1506" s="194"/>
      <c r="O1506" s="191"/>
      <c r="P1506" s="194"/>
      <c r="Q1506" s="194"/>
      <c r="R1506" s="194"/>
      <c r="S1506" s="194"/>
    </row>
    <row r="1507" spans="1:19" hidden="1" outlineLevel="2" x14ac:dyDescent="0.25">
      <c r="A1507" s="194"/>
      <c r="B1507" s="193">
        <v>41121</v>
      </c>
      <c r="C1507" s="194" t="s">
        <v>20</v>
      </c>
      <c r="D1507" s="194" t="s">
        <v>8441</v>
      </c>
      <c r="E1507" s="194" t="s">
        <v>20</v>
      </c>
      <c r="F1507" s="194" t="s">
        <v>10376</v>
      </c>
      <c r="G1507" s="191">
        <v>0</v>
      </c>
      <c r="H1507" s="192">
        <v>2193.65</v>
      </c>
      <c r="I1507" s="191">
        <v>2012</v>
      </c>
      <c r="J1507" s="191">
        <v>155161</v>
      </c>
      <c r="K1507" s="194" t="s">
        <v>10065</v>
      </c>
      <c r="L1507" s="194" t="s">
        <v>20</v>
      </c>
      <c r="M1507" s="194" t="s">
        <v>10065</v>
      </c>
      <c r="N1507" s="194" t="s">
        <v>20</v>
      </c>
      <c r="O1507" s="191">
        <v>0</v>
      </c>
      <c r="P1507" s="194" t="s">
        <v>10305</v>
      </c>
      <c r="Q1507" s="194" t="s">
        <v>329</v>
      </c>
      <c r="R1507" s="194" t="s">
        <v>325</v>
      </c>
      <c r="S1507" s="194" t="s">
        <v>2425</v>
      </c>
    </row>
    <row r="1508" spans="1:19" outlineLevel="1" collapsed="1" x14ac:dyDescent="0.25">
      <c r="A1508" s="194" t="s">
        <v>10062</v>
      </c>
      <c r="B1508" s="193"/>
      <c r="C1508" s="194"/>
      <c r="D1508" s="195" t="s">
        <v>10377</v>
      </c>
      <c r="E1508" s="194"/>
      <c r="F1508" s="194"/>
      <c r="G1508" s="191"/>
      <c r="H1508" s="192">
        <v>2193.65</v>
      </c>
      <c r="I1508" s="191"/>
      <c r="J1508" s="191"/>
      <c r="K1508" s="194"/>
      <c r="L1508" s="194"/>
      <c r="M1508" s="194"/>
      <c r="N1508" s="194"/>
      <c r="O1508" s="191"/>
      <c r="P1508" s="194"/>
      <c r="Q1508" s="194"/>
      <c r="R1508" s="194"/>
      <c r="S1508" s="194"/>
    </row>
    <row r="1509" spans="1:19" hidden="1" outlineLevel="2" x14ac:dyDescent="0.25">
      <c r="A1509" s="194"/>
      <c r="B1509" s="193">
        <v>41109</v>
      </c>
      <c r="C1509" s="194" t="s">
        <v>10378</v>
      </c>
      <c r="D1509" s="194" t="s">
        <v>8442</v>
      </c>
      <c r="E1509" s="194" t="s">
        <v>10379</v>
      </c>
      <c r="F1509" s="194" t="s">
        <v>10380</v>
      </c>
      <c r="G1509" s="191">
        <v>0</v>
      </c>
      <c r="H1509" s="192">
        <v>2100</v>
      </c>
      <c r="I1509" s="191">
        <v>2012</v>
      </c>
      <c r="J1509" s="191">
        <v>156256</v>
      </c>
      <c r="K1509" s="194" t="s">
        <v>8961</v>
      </c>
      <c r="L1509" s="194" t="s">
        <v>10381</v>
      </c>
      <c r="M1509" s="194" t="s">
        <v>8962</v>
      </c>
      <c r="N1509" s="194" t="s">
        <v>20</v>
      </c>
      <c r="O1509" s="191">
        <v>0</v>
      </c>
      <c r="P1509" s="194" t="s">
        <v>10305</v>
      </c>
      <c r="Q1509" s="194" t="s">
        <v>329</v>
      </c>
      <c r="R1509" s="194" t="s">
        <v>384</v>
      </c>
      <c r="S1509" s="194" t="s">
        <v>2425</v>
      </c>
    </row>
    <row r="1510" spans="1:19" hidden="1" outlineLevel="2" x14ac:dyDescent="0.25">
      <c r="A1510" s="194" t="s">
        <v>10062</v>
      </c>
      <c r="B1510" s="193">
        <v>41109</v>
      </c>
      <c r="C1510" s="194" t="s">
        <v>10378</v>
      </c>
      <c r="D1510" s="194" t="s">
        <v>8442</v>
      </c>
      <c r="E1510" s="194" t="s">
        <v>10379</v>
      </c>
      <c r="F1510" s="194" t="s">
        <v>10380</v>
      </c>
      <c r="G1510" s="191">
        <v>0</v>
      </c>
      <c r="H1510" s="192">
        <v>187.95</v>
      </c>
      <c r="I1510" s="191">
        <v>2012</v>
      </c>
      <c r="J1510" s="191">
        <v>156256</v>
      </c>
      <c r="K1510" s="194" t="s">
        <v>8961</v>
      </c>
      <c r="L1510" s="194" t="s">
        <v>10381</v>
      </c>
      <c r="M1510" s="194" t="s">
        <v>8962</v>
      </c>
      <c r="N1510" s="194" t="s">
        <v>20</v>
      </c>
      <c r="O1510" s="191">
        <v>0</v>
      </c>
      <c r="P1510" s="194" t="s">
        <v>10305</v>
      </c>
      <c r="Q1510" s="194" t="s">
        <v>329</v>
      </c>
      <c r="R1510" s="194" t="s">
        <v>384</v>
      </c>
      <c r="S1510" s="194" t="s">
        <v>2425</v>
      </c>
    </row>
    <row r="1511" spans="1:19" hidden="1" outlineLevel="2" x14ac:dyDescent="0.25">
      <c r="A1511" s="194" t="s">
        <v>10062</v>
      </c>
      <c r="B1511" s="193">
        <v>41114</v>
      </c>
      <c r="C1511" s="194" t="s">
        <v>10382</v>
      </c>
      <c r="D1511" s="194" t="s">
        <v>8442</v>
      </c>
      <c r="E1511" s="194" t="s">
        <v>414</v>
      </c>
      <c r="F1511" s="194" t="s">
        <v>10380</v>
      </c>
      <c r="G1511" s="191">
        <v>0</v>
      </c>
      <c r="H1511" s="192">
        <v>4415.24</v>
      </c>
      <c r="I1511" s="191">
        <v>2012</v>
      </c>
      <c r="J1511" s="191">
        <v>156745</v>
      </c>
      <c r="K1511" s="194" t="s">
        <v>3080</v>
      </c>
      <c r="L1511" s="194" t="s">
        <v>415</v>
      </c>
      <c r="M1511" s="194" t="s">
        <v>3081</v>
      </c>
      <c r="N1511" s="194" t="s">
        <v>20</v>
      </c>
      <c r="O1511" s="191">
        <v>0</v>
      </c>
      <c r="P1511" s="194" t="s">
        <v>10305</v>
      </c>
      <c r="Q1511" s="194" t="s">
        <v>329</v>
      </c>
      <c r="R1511" s="194" t="s">
        <v>384</v>
      </c>
      <c r="S1511" s="194" t="s">
        <v>2425</v>
      </c>
    </row>
    <row r="1512" spans="1:19" hidden="1" outlineLevel="2" x14ac:dyDescent="0.25">
      <c r="A1512" s="194" t="s">
        <v>10062</v>
      </c>
      <c r="B1512" s="193">
        <v>41171</v>
      </c>
      <c r="C1512" s="194" t="s">
        <v>10383</v>
      </c>
      <c r="D1512" s="194" t="s">
        <v>8442</v>
      </c>
      <c r="E1512" s="194" t="s">
        <v>10384</v>
      </c>
      <c r="F1512" s="194" t="s">
        <v>10380</v>
      </c>
      <c r="G1512" s="191">
        <v>0</v>
      </c>
      <c r="H1512" s="192">
        <v>2589.25</v>
      </c>
      <c r="I1512" s="191">
        <v>2012</v>
      </c>
      <c r="J1512" s="191">
        <v>168317</v>
      </c>
      <c r="K1512" s="194" t="s">
        <v>3246</v>
      </c>
      <c r="L1512" s="194" t="s">
        <v>10385</v>
      </c>
      <c r="M1512" s="194" t="s">
        <v>3247</v>
      </c>
      <c r="N1512" s="194" t="s">
        <v>20</v>
      </c>
      <c r="O1512" s="191">
        <v>0</v>
      </c>
      <c r="P1512" s="194" t="s">
        <v>10305</v>
      </c>
      <c r="Q1512" s="194" t="s">
        <v>329</v>
      </c>
      <c r="R1512" s="194" t="s">
        <v>384</v>
      </c>
      <c r="S1512" s="194" t="s">
        <v>2425</v>
      </c>
    </row>
    <row r="1513" spans="1:19" hidden="1" outlineLevel="2" x14ac:dyDescent="0.25">
      <c r="A1513" s="194" t="s">
        <v>10062</v>
      </c>
      <c r="B1513" s="193">
        <v>41182</v>
      </c>
      <c r="C1513" s="194" t="s">
        <v>20</v>
      </c>
      <c r="D1513" s="194" t="s">
        <v>8442</v>
      </c>
      <c r="E1513" s="194" t="s">
        <v>20</v>
      </c>
      <c r="F1513" s="194" t="s">
        <v>10386</v>
      </c>
      <c r="G1513" s="191">
        <v>0</v>
      </c>
      <c r="H1513" s="192">
        <v>184.55</v>
      </c>
      <c r="I1513" s="191">
        <v>2012</v>
      </c>
      <c r="J1513" s="191">
        <v>170905</v>
      </c>
      <c r="K1513" s="194" t="s">
        <v>3077</v>
      </c>
      <c r="L1513" s="194" t="s">
        <v>20</v>
      </c>
      <c r="M1513" s="194" t="s">
        <v>3077</v>
      </c>
      <c r="N1513" s="194" t="s">
        <v>20</v>
      </c>
      <c r="O1513" s="191">
        <v>0</v>
      </c>
      <c r="P1513" s="194" t="s">
        <v>10305</v>
      </c>
      <c r="Q1513" s="194" t="s">
        <v>329</v>
      </c>
      <c r="R1513" s="194" t="s">
        <v>325</v>
      </c>
      <c r="S1513" s="194" t="s">
        <v>2425</v>
      </c>
    </row>
    <row r="1514" spans="1:19" hidden="1" outlineLevel="2" x14ac:dyDescent="0.25">
      <c r="A1514" s="194" t="s">
        <v>10062</v>
      </c>
      <c r="B1514" s="193">
        <v>41121</v>
      </c>
      <c r="C1514" s="194" t="s">
        <v>20</v>
      </c>
      <c r="D1514" s="194" t="s">
        <v>10387</v>
      </c>
      <c r="E1514" s="194" t="s">
        <v>20</v>
      </c>
      <c r="F1514" s="194" t="s">
        <v>10388</v>
      </c>
      <c r="G1514" s="191">
        <v>0</v>
      </c>
      <c r="H1514" s="192">
        <v>153.53</v>
      </c>
      <c r="I1514" s="191">
        <v>2012</v>
      </c>
      <c r="J1514" s="191">
        <v>155162</v>
      </c>
      <c r="K1514" s="194" t="s">
        <v>10065</v>
      </c>
      <c r="L1514" s="194" t="s">
        <v>20</v>
      </c>
      <c r="M1514" s="194" t="s">
        <v>10065</v>
      </c>
      <c r="N1514" s="194" t="s">
        <v>20</v>
      </c>
      <c r="O1514" s="191">
        <v>0</v>
      </c>
      <c r="P1514" s="194" t="s">
        <v>10305</v>
      </c>
      <c r="Q1514" s="194" t="s">
        <v>329</v>
      </c>
      <c r="R1514" s="194" t="s">
        <v>325</v>
      </c>
      <c r="S1514" s="194" t="s">
        <v>2425</v>
      </c>
    </row>
    <row r="1515" spans="1:19" outlineLevel="1" collapsed="1" x14ac:dyDescent="0.25">
      <c r="A1515" s="194" t="s">
        <v>10062</v>
      </c>
      <c r="B1515" s="193"/>
      <c r="C1515" s="194"/>
      <c r="D1515" s="195" t="s">
        <v>10389</v>
      </c>
      <c r="E1515" s="194"/>
      <c r="F1515" s="194"/>
      <c r="G1515" s="191"/>
      <c r="H1515" s="192">
        <v>9630.5199999999986</v>
      </c>
      <c r="I1515" s="191"/>
      <c r="J1515" s="191"/>
      <c r="K1515" s="194"/>
      <c r="L1515" s="194"/>
      <c r="M1515" s="194"/>
      <c r="N1515" s="194"/>
      <c r="O1515" s="191"/>
      <c r="P1515" s="194"/>
      <c r="Q1515" s="194"/>
      <c r="R1515" s="194"/>
      <c r="S1515" s="194"/>
    </row>
    <row r="1516" spans="1:19" hidden="1" outlineLevel="2" x14ac:dyDescent="0.25">
      <c r="A1516" s="194"/>
      <c r="B1516" s="193">
        <v>41173</v>
      </c>
      <c r="C1516" s="194" t="s">
        <v>10390</v>
      </c>
      <c r="D1516" s="194" t="s">
        <v>8443</v>
      </c>
      <c r="E1516" s="194" t="s">
        <v>447</v>
      </c>
      <c r="F1516" s="194" t="s">
        <v>10391</v>
      </c>
      <c r="G1516" s="191">
        <v>0</v>
      </c>
      <c r="H1516" s="192">
        <v>724.79</v>
      </c>
      <c r="I1516" s="191">
        <v>2012</v>
      </c>
      <c r="J1516" s="191">
        <v>168577</v>
      </c>
      <c r="K1516" s="194" t="s">
        <v>9211</v>
      </c>
      <c r="L1516" s="194" t="s">
        <v>448</v>
      </c>
      <c r="M1516" s="194" t="s">
        <v>9213</v>
      </c>
      <c r="N1516" s="194" t="s">
        <v>20</v>
      </c>
      <c r="O1516" s="191">
        <v>0</v>
      </c>
      <c r="P1516" s="194" t="s">
        <v>10305</v>
      </c>
      <c r="Q1516" s="194" t="s">
        <v>329</v>
      </c>
      <c r="R1516" s="194" t="s">
        <v>384</v>
      </c>
      <c r="S1516" s="194" t="s">
        <v>2425</v>
      </c>
    </row>
    <row r="1517" spans="1:19" hidden="1" outlineLevel="2" x14ac:dyDescent="0.25">
      <c r="A1517" s="194" t="s">
        <v>10062</v>
      </c>
      <c r="B1517" s="193">
        <v>41182</v>
      </c>
      <c r="C1517" s="194" t="s">
        <v>20</v>
      </c>
      <c r="D1517" s="194" t="s">
        <v>8443</v>
      </c>
      <c r="E1517" s="194" t="s">
        <v>20</v>
      </c>
      <c r="F1517" s="194" t="s">
        <v>10392</v>
      </c>
      <c r="G1517" s="191">
        <v>0</v>
      </c>
      <c r="H1517" s="192">
        <v>11.49</v>
      </c>
      <c r="I1517" s="191">
        <v>2012</v>
      </c>
      <c r="J1517" s="191">
        <v>170906</v>
      </c>
      <c r="K1517" s="194" t="s">
        <v>3077</v>
      </c>
      <c r="L1517" s="194" t="s">
        <v>20</v>
      </c>
      <c r="M1517" s="194" t="s">
        <v>3077</v>
      </c>
      <c r="N1517" s="194" t="s">
        <v>20</v>
      </c>
      <c r="O1517" s="191">
        <v>0</v>
      </c>
      <c r="P1517" s="194" t="s">
        <v>10305</v>
      </c>
      <c r="Q1517" s="194" t="s">
        <v>329</v>
      </c>
      <c r="R1517" s="194" t="s">
        <v>325</v>
      </c>
      <c r="S1517" s="194" t="s">
        <v>2425</v>
      </c>
    </row>
    <row r="1518" spans="1:19" outlineLevel="1" collapsed="1" x14ac:dyDescent="0.25">
      <c r="A1518" s="194" t="s">
        <v>10062</v>
      </c>
      <c r="B1518" s="193"/>
      <c r="C1518" s="194"/>
      <c r="D1518" s="195" t="s">
        <v>10393</v>
      </c>
      <c r="E1518" s="194"/>
      <c r="F1518" s="194"/>
      <c r="G1518" s="191"/>
      <c r="H1518" s="192">
        <v>736.28</v>
      </c>
      <c r="I1518" s="191"/>
      <c r="J1518" s="191"/>
      <c r="K1518" s="194"/>
      <c r="L1518" s="194"/>
      <c r="M1518" s="194"/>
      <c r="N1518" s="194"/>
      <c r="O1518" s="191"/>
      <c r="P1518" s="194"/>
      <c r="Q1518" s="194"/>
      <c r="R1518" s="194"/>
      <c r="S1518" s="194"/>
    </row>
    <row r="1519" spans="1:19" hidden="1" outlineLevel="2" x14ac:dyDescent="0.25">
      <c r="A1519" s="194"/>
      <c r="B1519" s="193">
        <v>41095</v>
      </c>
      <c r="C1519" s="194" t="s">
        <v>10394</v>
      </c>
      <c r="D1519" s="194" t="s">
        <v>8444</v>
      </c>
      <c r="E1519" s="194" t="s">
        <v>10395</v>
      </c>
      <c r="F1519" s="194" t="s">
        <v>10396</v>
      </c>
      <c r="G1519" s="191">
        <v>0</v>
      </c>
      <c r="H1519" s="192">
        <v>14483.66</v>
      </c>
      <c r="I1519" s="191">
        <v>2012</v>
      </c>
      <c r="J1519" s="191">
        <v>153682</v>
      </c>
      <c r="K1519" s="194" t="s">
        <v>3069</v>
      </c>
      <c r="L1519" s="194" t="s">
        <v>10397</v>
      </c>
      <c r="M1519" s="194" t="s">
        <v>3070</v>
      </c>
      <c r="N1519" s="194" t="s">
        <v>20</v>
      </c>
      <c r="O1519" s="191">
        <v>0</v>
      </c>
      <c r="P1519" s="194" t="s">
        <v>10305</v>
      </c>
      <c r="Q1519" s="194" t="s">
        <v>329</v>
      </c>
      <c r="R1519" s="194" t="s">
        <v>384</v>
      </c>
      <c r="S1519" s="194" t="s">
        <v>2425</v>
      </c>
    </row>
    <row r="1520" spans="1:19" hidden="1" outlineLevel="2" x14ac:dyDescent="0.25">
      <c r="A1520" s="194" t="s">
        <v>10062</v>
      </c>
      <c r="B1520" s="193">
        <v>41107</v>
      </c>
      <c r="C1520" s="194" t="s">
        <v>10398</v>
      </c>
      <c r="D1520" s="194" t="s">
        <v>8444</v>
      </c>
      <c r="E1520" s="194" t="s">
        <v>10399</v>
      </c>
      <c r="F1520" s="194" t="s">
        <v>10400</v>
      </c>
      <c r="G1520" s="191">
        <v>0</v>
      </c>
      <c r="H1520" s="192">
        <v>4076.24</v>
      </c>
      <c r="I1520" s="191">
        <v>2012</v>
      </c>
      <c r="J1520" s="191">
        <v>155529</v>
      </c>
      <c r="K1520" s="194" t="s">
        <v>8618</v>
      </c>
      <c r="L1520" s="194" t="s">
        <v>10401</v>
      </c>
      <c r="M1520" s="194" t="s">
        <v>8619</v>
      </c>
      <c r="N1520" s="194" t="s">
        <v>20</v>
      </c>
      <c r="O1520" s="191">
        <v>0</v>
      </c>
      <c r="P1520" s="194" t="s">
        <v>10305</v>
      </c>
      <c r="Q1520" s="194" t="s">
        <v>329</v>
      </c>
      <c r="R1520" s="194" t="s">
        <v>384</v>
      </c>
      <c r="S1520" s="194" t="s">
        <v>2425</v>
      </c>
    </row>
    <row r="1521" spans="1:19" hidden="1" outlineLevel="2" x14ac:dyDescent="0.25">
      <c r="A1521" s="194" t="s">
        <v>10062</v>
      </c>
      <c r="B1521" s="193">
        <v>41109</v>
      </c>
      <c r="C1521" s="194" t="s">
        <v>10402</v>
      </c>
      <c r="D1521" s="194" t="s">
        <v>8444</v>
      </c>
      <c r="E1521" s="194" t="s">
        <v>8663</v>
      </c>
      <c r="F1521" s="194" t="s">
        <v>10396</v>
      </c>
      <c r="G1521" s="191">
        <v>0</v>
      </c>
      <c r="H1521" s="192">
        <v>692.79</v>
      </c>
      <c r="I1521" s="191">
        <v>2012</v>
      </c>
      <c r="J1521" s="191">
        <v>156257</v>
      </c>
      <c r="K1521" s="194" t="s">
        <v>8961</v>
      </c>
      <c r="L1521" s="194" t="s">
        <v>8665</v>
      </c>
      <c r="M1521" s="194" t="s">
        <v>8962</v>
      </c>
      <c r="N1521" s="194" t="s">
        <v>20</v>
      </c>
      <c r="O1521" s="191">
        <v>0</v>
      </c>
      <c r="P1521" s="194" t="s">
        <v>10305</v>
      </c>
      <c r="Q1521" s="194" t="s">
        <v>329</v>
      </c>
      <c r="R1521" s="194" t="s">
        <v>384</v>
      </c>
      <c r="S1521" s="194" t="s">
        <v>2425</v>
      </c>
    </row>
    <row r="1522" spans="1:19" hidden="1" outlineLevel="2" x14ac:dyDescent="0.25">
      <c r="A1522" s="194" t="s">
        <v>10062</v>
      </c>
      <c r="B1522" s="193">
        <v>41120</v>
      </c>
      <c r="C1522" s="194" t="s">
        <v>10403</v>
      </c>
      <c r="D1522" s="194" t="s">
        <v>8444</v>
      </c>
      <c r="E1522" s="194" t="s">
        <v>10075</v>
      </c>
      <c r="F1522" s="194" t="s">
        <v>10404</v>
      </c>
      <c r="G1522" s="191">
        <v>0</v>
      </c>
      <c r="H1522" s="192">
        <v>54.59</v>
      </c>
      <c r="I1522" s="191">
        <v>2012</v>
      </c>
      <c r="J1522" s="191">
        <v>158918</v>
      </c>
      <c r="K1522" s="194" t="s">
        <v>3086</v>
      </c>
      <c r="L1522" s="194" t="s">
        <v>10077</v>
      </c>
      <c r="M1522" s="194" t="s">
        <v>3087</v>
      </c>
      <c r="N1522" s="194" t="s">
        <v>20</v>
      </c>
      <c r="O1522" s="191">
        <v>0</v>
      </c>
      <c r="P1522" s="194" t="s">
        <v>10305</v>
      </c>
      <c r="Q1522" s="194" t="s">
        <v>329</v>
      </c>
      <c r="R1522" s="194" t="s">
        <v>827</v>
      </c>
      <c r="S1522" s="194" t="s">
        <v>2425</v>
      </c>
    </row>
    <row r="1523" spans="1:19" hidden="1" outlineLevel="2" x14ac:dyDescent="0.25">
      <c r="A1523" s="194" t="s">
        <v>10062</v>
      </c>
      <c r="B1523" s="193">
        <v>41124</v>
      </c>
      <c r="C1523" s="194" t="s">
        <v>10405</v>
      </c>
      <c r="D1523" s="194" t="s">
        <v>8444</v>
      </c>
      <c r="E1523" s="194" t="s">
        <v>414</v>
      </c>
      <c r="F1523" s="194" t="s">
        <v>10396</v>
      </c>
      <c r="G1523" s="191">
        <v>0</v>
      </c>
      <c r="H1523" s="192">
        <v>2567.1999999999998</v>
      </c>
      <c r="I1523" s="191">
        <v>2012</v>
      </c>
      <c r="J1523" s="191">
        <v>159671</v>
      </c>
      <c r="K1523" s="194" t="s">
        <v>3071</v>
      </c>
      <c r="L1523" s="194" t="s">
        <v>415</v>
      </c>
      <c r="M1523" s="194" t="s">
        <v>3072</v>
      </c>
      <c r="N1523" s="194" t="s">
        <v>20</v>
      </c>
      <c r="O1523" s="191">
        <v>0</v>
      </c>
      <c r="P1523" s="194" t="s">
        <v>10305</v>
      </c>
      <c r="Q1523" s="194" t="s">
        <v>329</v>
      </c>
      <c r="R1523" s="194" t="s">
        <v>384</v>
      </c>
      <c r="S1523" s="194" t="s">
        <v>2425</v>
      </c>
    </row>
    <row r="1524" spans="1:19" hidden="1" outlineLevel="2" x14ac:dyDescent="0.25">
      <c r="A1524" s="194" t="s">
        <v>10062</v>
      </c>
      <c r="B1524" s="193">
        <v>41132</v>
      </c>
      <c r="C1524" s="194" t="s">
        <v>10406</v>
      </c>
      <c r="D1524" s="194" t="s">
        <v>8444</v>
      </c>
      <c r="E1524" s="194" t="s">
        <v>8663</v>
      </c>
      <c r="F1524" s="194" t="s">
        <v>10396</v>
      </c>
      <c r="G1524" s="191">
        <v>0</v>
      </c>
      <c r="H1524" s="192">
        <v>917.93</v>
      </c>
      <c r="I1524" s="191">
        <v>2012</v>
      </c>
      <c r="J1524" s="191">
        <v>161096</v>
      </c>
      <c r="K1524" s="194" t="s">
        <v>3150</v>
      </c>
      <c r="L1524" s="194" t="s">
        <v>8665</v>
      </c>
      <c r="M1524" s="194" t="s">
        <v>3151</v>
      </c>
      <c r="N1524" s="194" t="s">
        <v>20</v>
      </c>
      <c r="O1524" s="191">
        <v>0</v>
      </c>
      <c r="P1524" s="194" t="s">
        <v>10305</v>
      </c>
      <c r="Q1524" s="194" t="s">
        <v>329</v>
      </c>
      <c r="R1524" s="194" t="s">
        <v>384</v>
      </c>
      <c r="S1524" s="194" t="s">
        <v>2425</v>
      </c>
    </row>
    <row r="1525" spans="1:19" hidden="1" outlineLevel="2" x14ac:dyDescent="0.25">
      <c r="A1525" s="194" t="s">
        <v>10062</v>
      </c>
      <c r="B1525" s="193">
        <v>41159</v>
      </c>
      <c r="C1525" s="194" t="s">
        <v>10407</v>
      </c>
      <c r="D1525" s="194" t="s">
        <v>8444</v>
      </c>
      <c r="E1525" s="194" t="s">
        <v>10384</v>
      </c>
      <c r="F1525" s="194" t="s">
        <v>10396</v>
      </c>
      <c r="G1525" s="191">
        <v>0</v>
      </c>
      <c r="H1525" s="192">
        <v>1670.81</v>
      </c>
      <c r="I1525" s="191">
        <v>2012</v>
      </c>
      <c r="J1525" s="191">
        <v>166669</v>
      </c>
      <c r="K1525" s="194" t="s">
        <v>3075</v>
      </c>
      <c r="L1525" s="194" t="s">
        <v>10385</v>
      </c>
      <c r="M1525" s="194" t="s">
        <v>3076</v>
      </c>
      <c r="N1525" s="194" t="s">
        <v>20</v>
      </c>
      <c r="O1525" s="191">
        <v>0</v>
      </c>
      <c r="P1525" s="194" t="s">
        <v>10305</v>
      </c>
      <c r="Q1525" s="194" t="s">
        <v>329</v>
      </c>
      <c r="R1525" s="194" t="s">
        <v>384</v>
      </c>
      <c r="S1525" s="194" t="s">
        <v>2425</v>
      </c>
    </row>
    <row r="1526" spans="1:19" hidden="1" outlineLevel="2" x14ac:dyDescent="0.25">
      <c r="A1526" s="194" t="s">
        <v>10062</v>
      </c>
      <c r="B1526" s="193">
        <v>41182</v>
      </c>
      <c r="C1526" s="194" t="s">
        <v>20</v>
      </c>
      <c r="D1526" s="194" t="s">
        <v>8444</v>
      </c>
      <c r="E1526" s="194" t="s">
        <v>20</v>
      </c>
      <c r="F1526" s="194" t="s">
        <v>10408</v>
      </c>
      <c r="G1526" s="191">
        <v>0</v>
      </c>
      <c r="H1526" s="192">
        <v>388.4</v>
      </c>
      <c r="I1526" s="191">
        <v>2012</v>
      </c>
      <c r="J1526" s="191">
        <v>170907</v>
      </c>
      <c r="K1526" s="194" t="s">
        <v>3077</v>
      </c>
      <c r="L1526" s="194" t="s">
        <v>20</v>
      </c>
      <c r="M1526" s="194" t="s">
        <v>3077</v>
      </c>
      <c r="N1526" s="194" t="s">
        <v>20</v>
      </c>
      <c r="O1526" s="191">
        <v>0</v>
      </c>
      <c r="P1526" s="194" t="s">
        <v>10305</v>
      </c>
      <c r="Q1526" s="194" t="s">
        <v>329</v>
      </c>
      <c r="R1526" s="194" t="s">
        <v>325</v>
      </c>
      <c r="S1526" s="194" t="s">
        <v>2425</v>
      </c>
    </row>
    <row r="1527" spans="1:19" hidden="1" outlineLevel="2" x14ac:dyDescent="0.25">
      <c r="A1527" s="194" t="s">
        <v>10062</v>
      </c>
      <c r="B1527" s="193">
        <v>41121</v>
      </c>
      <c r="C1527" s="194" t="s">
        <v>20</v>
      </c>
      <c r="D1527" s="194" t="s">
        <v>10409</v>
      </c>
      <c r="E1527" s="194" t="s">
        <v>20</v>
      </c>
      <c r="F1527" s="194" t="s">
        <v>10410</v>
      </c>
      <c r="G1527" s="191">
        <v>0</v>
      </c>
      <c r="H1527" s="192">
        <v>33.61</v>
      </c>
      <c r="I1527" s="191">
        <v>2012</v>
      </c>
      <c r="J1527" s="191">
        <v>155163</v>
      </c>
      <c r="K1527" s="194" t="s">
        <v>10065</v>
      </c>
      <c r="L1527" s="194" t="s">
        <v>20</v>
      </c>
      <c r="M1527" s="194" t="s">
        <v>10065</v>
      </c>
      <c r="N1527" s="194" t="s">
        <v>20</v>
      </c>
      <c r="O1527" s="191">
        <v>0</v>
      </c>
      <c r="P1527" s="194" t="s">
        <v>10305</v>
      </c>
      <c r="Q1527" s="194" t="s">
        <v>329</v>
      </c>
      <c r="R1527" s="194" t="s">
        <v>325</v>
      </c>
      <c r="S1527" s="194" t="s">
        <v>2425</v>
      </c>
    </row>
    <row r="1528" spans="1:19" outlineLevel="1" collapsed="1" x14ac:dyDescent="0.25">
      <c r="A1528" s="194" t="s">
        <v>10062</v>
      </c>
      <c r="B1528" s="193"/>
      <c r="C1528" s="194"/>
      <c r="D1528" s="195" t="s">
        <v>10411</v>
      </c>
      <c r="E1528" s="194"/>
      <c r="F1528" s="194"/>
      <c r="G1528" s="191"/>
      <c r="H1528" s="192">
        <v>24885.230000000007</v>
      </c>
      <c r="I1528" s="191"/>
      <c r="J1528" s="191"/>
      <c r="K1528" s="194"/>
      <c r="L1528" s="194"/>
      <c r="M1528" s="194"/>
      <c r="N1528" s="194"/>
      <c r="O1528" s="191"/>
      <c r="P1528" s="194"/>
      <c r="Q1528" s="194"/>
      <c r="R1528" s="194"/>
      <c r="S1528" s="194"/>
    </row>
    <row r="1529" spans="1:19" hidden="1" outlineLevel="2" x14ac:dyDescent="0.25">
      <c r="A1529" s="194"/>
      <c r="B1529" s="193">
        <v>41101</v>
      </c>
      <c r="C1529" s="194" t="s">
        <v>10412</v>
      </c>
      <c r="D1529" s="194" t="s">
        <v>8445</v>
      </c>
      <c r="E1529" s="194" t="s">
        <v>10413</v>
      </c>
      <c r="F1529" s="194" t="s">
        <v>10414</v>
      </c>
      <c r="G1529" s="191">
        <v>0</v>
      </c>
      <c r="H1529" s="192">
        <v>23348</v>
      </c>
      <c r="I1529" s="191">
        <v>2012</v>
      </c>
      <c r="J1529" s="191">
        <v>154915</v>
      </c>
      <c r="K1529" s="194" t="s">
        <v>3115</v>
      </c>
      <c r="L1529" s="194" t="s">
        <v>10415</v>
      </c>
      <c r="M1529" s="194" t="s">
        <v>3117</v>
      </c>
      <c r="N1529" s="194" t="s">
        <v>20</v>
      </c>
      <c r="O1529" s="191">
        <v>0</v>
      </c>
      <c r="P1529" s="194" t="s">
        <v>10305</v>
      </c>
      <c r="Q1529" s="194" t="s">
        <v>329</v>
      </c>
      <c r="R1529" s="194" t="s">
        <v>384</v>
      </c>
      <c r="S1529" s="194" t="s">
        <v>2425</v>
      </c>
    </row>
    <row r="1530" spans="1:19" hidden="1" outlineLevel="2" x14ac:dyDescent="0.25">
      <c r="A1530" s="194" t="s">
        <v>10062</v>
      </c>
      <c r="B1530" s="193">
        <v>41105</v>
      </c>
      <c r="C1530" s="194" t="s">
        <v>10416</v>
      </c>
      <c r="D1530" s="194" t="s">
        <v>8445</v>
      </c>
      <c r="E1530" s="194" t="s">
        <v>9210</v>
      </c>
      <c r="F1530" s="194" t="s">
        <v>10414</v>
      </c>
      <c r="G1530" s="191">
        <v>0</v>
      </c>
      <c r="H1530" s="192">
        <v>19445</v>
      </c>
      <c r="I1530" s="191">
        <v>2012</v>
      </c>
      <c r="J1530" s="191">
        <v>155351</v>
      </c>
      <c r="K1530" s="194" t="s">
        <v>8487</v>
      </c>
      <c r="L1530" s="194" t="s">
        <v>9212</v>
      </c>
      <c r="M1530" s="194" t="s">
        <v>8489</v>
      </c>
      <c r="N1530" s="194" t="s">
        <v>20</v>
      </c>
      <c r="O1530" s="191">
        <v>0</v>
      </c>
      <c r="P1530" s="194" t="s">
        <v>10305</v>
      </c>
      <c r="Q1530" s="194" t="s">
        <v>329</v>
      </c>
      <c r="R1530" s="194" t="s">
        <v>384</v>
      </c>
      <c r="S1530" s="194" t="s">
        <v>2425</v>
      </c>
    </row>
    <row r="1531" spans="1:19" hidden="1" outlineLevel="2" x14ac:dyDescent="0.25">
      <c r="A1531" s="194" t="s">
        <v>10062</v>
      </c>
      <c r="B1531" s="193">
        <v>41105</v>
      </c>
      <c r="C1531" s="194" t="s">
        <v>10416</v>
      </c>
      <c r="D1531" s="194" t="s">
        <v>8445</v>
      </c>
      <c r="E1531" s="194" t="s">
        <v>9210</v>
      </c>
      <c r="F1531" s="194" t="s">
        <v>10414</v>
      </c>
      <c r="G1531" s="191">
        <v>0</v>
      </c>
      <c r="H1531" s="192">
        <v>1568.67</v>
      </c>
      <c r="I1531" s="191">
        <v>2012</v>
      </c>
      <c r="J1531" s="191">
        <v>155351</v>
      </c>
      <c r="K1531" s="194" t="s">
        <v>8487</v>
      </c>
      <c r="L1531" s="194" t="s">
        <v>9212</v>
      </c>
      <c r="M1531" s="194" t="s">
        <v>8489</v>
      </c>
      <c r="N1531" s="194" t="s">
        <v>20</v>
      </c>
      <c r="O1531" s="191">
        <v>0</v>
      </c>
      <c r="P1531" s="194" t="s">
        <v>10305</v>
      </c>
      <c r="Q1531" s="194" t="s">
        <v>329</v>
      </c>
      <c r="R1531" s="194" t="s">
        <v>384</v>
      </c>
      <c r="S1531" s="194" t="s">
        <v>2425</v>
      </c>
    </row>
    <row r="1532" spans="1:19" hidden="1" outlineLevel="2" x14ac:dyDescent="0.25">
      <c r="A1532" s="194" t="s">
        <v>10062</v>
      </c>
      <c r="B1532" s="193">
        <v>41105</v>
      </c>
      <c r="C1532" s="194" t="s">
        <v>10417</v>
      </c>
      <c r="D1532" s="194" t="s">
        <v>8445</v>
      </c>
      <c r="E1532" s="194" t="s">
        <v>9210</v>
      </c>
      <c r="F1532" s="194" t="s">
        <v>10414</v>
      </c>
      <c r="G1532" s="191">
        <v>0</v>
      </c>
      <c r="H1532" s="192">
        <v>500</v>
      </c>
      <c r="I1532" s="191">
        <v>2012</v>
      </c>
      <c r="J1532" s="191">
        <v>155364</v>
      </c>
      <c r="K1532" s="194" t="s">
        <v>8487</v>
      </c>
      <c r="L1532" s="194" t="s">
        <v>9212</v>
      </c>
      <c r="M1532" s="194" t="s">
        <v>8489</v>
      </c>
      <c r="N1532" s="194" t="s">
        <v>20</v>
      </c>
      <c r="O1532" s="191">
        <v>0</v>
      </c>
      <c r="P1532" s="194" t="s">
        <v>10305</v>
      </c>
      <c r="Q1532" s="194" t="s">
        <v>329</v>
      </c>
      <c r="R1532" s="194" t="s">
        <v>384</v>
      </c>
      <c r="S1532" s="194" t="s">
        <v>2425</v>
      </c>
    </row>
    <row r="1533" spans="1:19" hidden="1" outlineLevel="2" x14ac:dyDescent="0.25">
      <c r="A1533" s="194" t="s">
        <v>10062</v>
      </c>
      <c r="B1533" s="193">
        <v>41144</v>
      </c>
      <c r="C1533" s="194" t="s">
        <v>10418</v>
      </c>
      <c r="D1533" s="194" t="s">
        <v>8445</v>
      </c>
      <c r="E1533" s="194" t="s">
        <v>10419</v>
      </c>
      <c r="F1533" s="194" t="s">
        <v>10414</v>
      </c>
      <c r="G1533" s="191">
        <v>0</v>
      </c>
      <c r="H1533" s="192">
        <v>10936.43</v>
      </c>
      <c r="I1533" s="191">
        <v>2012</v>
      </c>
      <c r="J1533" s="191">
        <v>162792</v>
      </c>
      <c r="K1533" s="194" t="s">
        <v>3092</v>
      </c>
      <c r="L1533" s="194" t="s">
        <v>10420</v>
      </c>
      <c r="M1533" s="194" t="s">
        <v>3093</v>
      </c>
      <c r="N1533" s="194" t="s">
        <v>20</v>
      </c>
      <c r="O1533" s="191">
        <v>0</v>
      </c>
      <c r="P1533" s="194" t="s">
        <v>10305</v>
      </c>
      <c r="Q1533" s="194" t="s">
        <v>329</v>
      </c>
      <c r="R1533" s="194" t="s">
        <v>384</v>
      </c>
      <c r="S1533" s="194" t="s">
        <v>2425</v>
      </c>
    </row>
    <row r="1534" spans="1:19" hidden="1" outlineLevel="2" x14ac:dyDescent="0.25">
      <c r="A1534" s="194" t="s">
        <v>10062</v>
      </c>
      <c r="B1534" s="193">
        <v>41159</v>
      </c>
      <c r="C1534" s="194" t="s">
        <v>10421</v>
      </c>
      <c r="D1534" s="194" t="s">
        <v>8445</v>
      </c>
      <c r="E1534" s="194" t="s">
        <v>9210</v>
      </c>
      <c r="F1534" s="194" t="s">
        <v>10414</v>
      </c>
      <c r="G1534" s="191">
        <v>0</v>
      </c>
      <c r="H1534" s="192">
        <v>12886.59</v>
      </c>
      <c r="I1534" s="191">
        <v>2012</v>
      </c>
      <c r="J1534" s="191">
        <v>166668</v>
      </c>
      <c r="K1534" s="194" t="s">
        <v>3075</v>
      </c>
      <c r="L1534" s="194" t="s">
        <v>9212</v>
      </c>
      <c r="M1534" s="194" t="s">
        <v>3076</v>
      </c>
      <c r="N1534" s="194" t="s">
        <v>20</v>
      </c>
      <c r="O1534" s="191">
        <v>0</v>
      </c>
      <c r="P1534" s="194" t="s">
        <v>10305</v>
      </c>
      <c r="Q1534" s="194" t="s">
        <v>329</v>
      </c>
      <c r="R1534" s="194" t="s">
        <v>384</v>
      </c>
      <c r="S1534" s="194" t="s">
        <v>2425</v>
      </c>
    </row>
    <row r="1535" spans="1:19" hidden="1" outlineLevel="2" x14ac:dyDescent="0.25">
      <c r="A1535" s="194" t="s">
        <v>10062</v>
      </c>
      <c r="B1535" s="193">
        <v>41182</v>
      </c>
      <c r="C1535" s="194" t="s">
        <v>20</v>
      </c>
      <c r="D1535" s="194" t="s">
        <v>8445</v>
      </c>
      <c r="E1535" s="194" t="s">
        <v>20</v>
      </c>
      <c r="F1535" s="194" t="s">
        <v>10422</v>
      </c>
      <c r="G1535" s="191">
        <v>0</v>
      </c>
      <c r="H1535" s="192">
        <v>1156.96</v>
      </c>
      <c r="I1535" s="191">
        <v>2012</v>
      </c>
      <c r="J1535" s="191">
        <v>170908</v>
      </c>
      <c r="K1535" s="194" t="s">
        <v>3077</v>
      </c>
      <c r="L1535" s="194" t="s">
        <v>20</v>
      </c>
      <c r="M1535" s="194" t="s">
        <v>3077</v>
      </c>
      <c r="N1535" s="194" t="s">
        <v>20</v>
      </c>
      <c r="O1535" s="191">
        <v>0</v>
      </c>
      <c r="P1535" s="194" t="s">
        <v>10305</v>
      </c>
      <c r="Q1535" s="194" t="s">
        <v>329</v>
      </c>
      <c r="R1535" s="194" t="s">
        <v>325</v>
      </c>
      <c r="S1535" s="194" t="s">
        <v>2425</v>
      </c>
    </row>
    <row r="1536" spans="1:19" hidden="1" outlineLevel="2" x14ac:dyDescent="0.25">
      <c r="A1536" s="194" t="s">
        <v>10062</v>
      </c>
      <c r="B1536" s="193">
        <v>41121</v>
      </c>
      <c r="C1536" s="194" t="s">
        <v>20</v>
      </c>
      <c r="D1536" s="194" t="s">
        <v>10423</v>
      </c>
      <c r="E1536" s="194" t="s">
        <v>20</v>
      </c>
      <c r="F1536" s="194" t="s">
        <v>10424</v>
      </c>
      <c r="G1536" s="191">
        <v>0</v>
      </c>
      <c r="H1536" s="192">
        <v>4285.8599999999997</v>
      </c>
      <c r="I1536" s="191">
        <v>2012</v>
      </c>
      <c r="J1536" s="191">
        <v>155164</v>
      </c>
      <c r="K1536" s="194" t="s">
        <v>10065</v>
      </c>
      <c r="L1536" s="194" t="s">
        <v>20</v>
      </c>
      <c r="M1536" s="194" t="s">
        <v>10065</v>
      </c>
      <c r="N1536" s="194" t="s">
        <v>20</v>
      </c>
      <c r="O1536" s="191">
        <v>0</v>
      </c>
      <c r="P1536" s="194" t="s">
        <v>10305</v>
      </c>
      <c r="Q1536" s="194" t="s">
        <v>329</v>
      </c>
      <c r="R1536" s="194" t="s">
        <v>325</v>
      </c>
      <c r="S1536" s="194" t="s">
        <v>2425</v>
      </c>
    </row>
    <row r="1537" spans="1:19" outlineLevel="1" collapsed="1" x14ac:dyDescent="0.25">
      <c r="A1537" s="194" t="s">
        <v>10062</v>
      </c>
      <c r="B1537" s="193"/>
      <c r="C1537" s="194"/>
      <c r="D1537" s="195" t="s">
        <v>10425</v>
      </c>
      <c r="E1537" s="194"/>
      <c r="F1537" s="194"/>
      <c r="G1537" s="191"/>
      <c r="H1537" s="192">
        <v>74127.510000000009</v>
      </c>
      <c r="I1537" s="191"/>
      <c r="J1537" s="191"/>
      <c r="K1537" s="194"/>
      <c r="L1537" s="194"/>
      <c r="M1537" s="194"/>
      <c r="N1537" s="194"/>
      <c r="O1537" s="191"/>
      <c r="P1537" s="194"/>
      <c r="Q1537" s="194"/>
      <c r="R1537" s="194"/>
      <c r="S1537" s="194"/>
    </row>
    <row r="1538" spans="1:19" hidden="1" outlineLevel="2" x14ac:dyDescent="0.25">
      <c r="A1538" s="194"/>
      <c r="B1538" s="193">
        <v>41121</v>
      </c>
      <c r="C1538" s="194" t="s">
        <v>20</v>
      </c>
      <c r="D1538" s="194" t="s">
        <v>8446</v>
      </c>
      <c r="E1538" s="194" t="s">
        <v>20</v>
      </c>
      <c r="F1538" s="194" t="s">
        <v>10426</v>
      </c>
      <c r="G1538" s="191">
        <v>0</v>
      </c>
      <c r="H1538" s="192">
        <v>535.20000000000005</v>
      </c>
      <c r="I1538" s="191">
        <v>2012</v>
      </c>
      <c r="J1538" s="191">
        <v>155165</v>
      </c>
      <c r="K1538" s="194" t="s">
        <v>10065</v>
      </c>
      <c r="L1538" s="194" t="s">
        <v>20</v>
      </c>
      <c r="M1538" s="194" t="s">
        <v>10065</v>
      </c>
      <c r="N1538" s="194" t="s">
        <v>20</v>
      </c>
      <c r="O1538" s="191">
        <v>0</v>
      </c>
      <c r="P1538" s="194" t="s">
        <v>10305</v>
      </c>
      <c r="Q1538" s="194" t="s">
        <v>329</v>
      </c>
      <c r="R1538" s="194" t="s">
        <v>325</v>
      </c>
      <c r="S1538" s="194" t="s">
        <v>2425</v>
      </c>
    </row>
    <row r="1539" spans="1:19" outlineLevel="1" collapsed="1" x14ac:dyDescent="0.25">
      <c r="A1539" s="194" t="s">
        <v>10062</v>
      </c>
      <c r="B1539" s="193"/>
      <c r="C1539" s="194"/>
      <c r="D1539" s="195" t="s">
        <v>10427</v>
      </c>
      <c r="E1539" s="194"/>
      <c r="F1539" s="194"/>
      <c r="G1539" s="191"/>
      <c r="H1539" s="192">
        <v>535.20000000000005</v>
      </c>
      <c r="I1539" s="191"/>
      <c r="J1539" s="191"/>
      <c r="K1539" s="194"/>
      <c r="L1539" s="194"/>
      <c r="M1539" s="194"/>
      <c r="N1539" s="194"/>
      <c r="O1539" s="191"/>
      <c r="P1539" s="194"/>
      <c r="Q1539" s="194"/>
      <c r="R1539" s="194"/>
      <c r="S1539" s="194"/>
    </row>
    <row r="1540" spans="1:19" hidden="1" outlineLevel="2" x14ac:dyDescent="0.25">
      <c r="A1540" s="194"/>
      <c r="B1540" s="193">
        <v>41182</v>
      </c>
      <c r="C1540" s="194" t="s">
        <v>20</v>
      </c>
      <c r="D1540" s="194" t="s">
        <v>8447</v>
      </c>
      <c r="E1540" s="194" t="s">
        <v>20</v>
      </c>
      <c r="F1540" s="194" t="s">
        <v>10428</v>
      </c>
      <c r="G1540" s="191">
        <v>0</v>
      </c>
      <c r="H1540" s="192">
        <v>20.39</v>
      </c>
      <c r="I1540" s="191">
        <v>2012</v>
      </c>
      <c r="J1540" s="191">
        <v>170909</v>
      </c>
      <c r="K1540" s="194" t="s">
        <v>3077</v>
      </c>
      <c r="L1540" s="194" t="s">
        <v>20</v>
      </c>
      <c r="M1540" s="194" t="s">
        <v>3077</v>
      </c>
      <c r="N1540" s="194" t="s">
        <v>20</v>
      </c>
      <c r="O1540" s="191">
        <v>0</v>
      </c>
      <c r="P1540" s="194" t="s">
        <v>10305</v>
      </c>
      <c r="Q1540" s="194" t="s">
        <v>329</v>
      </c>
      <c r="R1540" s="194" t="s">
        <v>325</v>
      </c>
      <c r="S1540" s="194" t="s">
        <v>2425</v>
      </c>
    </row>
    <row r="1541" spans="1:19" hidden="1" outlineLevel="2" x14ac:dyDescent="0.25">
      <c r="A1541" s="194" t="s">
        <v>10062</v>
      </c>
      <c r="B1541" s="193">
        <v>41121</v>
      </c>
      <c r="C1541" s="194" t="s">
        <v>20</v>
      </c>
      <c r="D1541" s="194" t="s">
        <v>10429</v>
      </c>
      <c r="E1541" s="194" t="s">
        <v>20</v>
      </c>
      <c r="F1541" s="194" t="s">
        <v>10430</v>
      </c>
      <c r="G1541" s="191">
        <v>0</v>
      </c>
      <c r="H1541" s="192">
        <v>1285.99</v>
      </c>
      <c r="I1541" s="191">
        <v>2012</v>
      </c>
      <c r="J1541" s="191">
        <v>155166</v>
      </c>
      <c r="K1541" s="194" t="s">
        <v>10065</v>
      </c>
      <c r="L1541" s="194" t="s">
        <v>20</v>
      </c>
      <c r="M1541" s="194" t="s">
        <v>10065</v>
      </c>
      <c r="N1541" s="194" t="s">
        <v>20</v>
      </c>
      <c r="O1541" s="191">
        <v>0</v>
      </c>
      <c r="P1541" s="194" t="s">
        <v>10305</v>
      </c>
      <c r="Q1541" s="194" t="s">
        <v>329</v>
      </c>
      <c r="R1541" s="194" t="s">
        <v>325</v>
      </c>
      <c r="S1541" s="194" t="s">
        <v>2425</v>
      </c>
    </row>
    <row r="1542" spans="1:19" outlineLevel="1" collapsed="1" x14ac:dyDescent="0.25">
      <c r="A1542" s="194" t="s">
        <v>10062</v>
      </c>
      <c r="B1542" s="193"/>
      <c r="C1542" s="194"/>
      <c r="D1542" s="195" t="s">
        <v>10431</v>
      </c>
      <c r="E1542" s="194"/>
      <c r="F1542" s="194"/>
      <c r="G1542" s="191"/>
      <c r="H1542" s="192">
        <v>1306.3800000000001</v>
      </c>
      <c r="I1542" s="191"/>
      <c r="J1542" s="191"/>
      <c r="K1542" s="194"/>
      <c r="L1542" s="194"/>
      <c r="M1542" s="194"/>
      <c r="N1542" s="194"/>
      <c r="O1542" s="191"/>
      <c r="P1542" s="194"/>
      <c r="Q1542" s="194"/>
      <c r="R1542" s="194"/>
      <c r="S1542" s="194"/>
    </row>
    <row r="1543" spans="1:19" hidden="1" outlineLevel="2" x14ac:dyDescent="0.25">
      <c r="A1543" s="194"/>
      <c r="B1543" s="193">
        <v>41132</v>
      </c>
      <c r="C1543" s="194" t="s">
        <v>10432</v>
      </c>
      <c r="D1543" s="194" t="s">
        <v>8448</v>
      </c>
      <c r="E1543" s="194" t="s">
        <v>10433</v>
      </c>
      <c r="F1543" s="194" t="s">
        <v>10434</v>
      </c>
      <c r="G1543" s="191">
        <v>0</v>
      </c>
      <c r="H1543" s="192">
        <v>2744.22</v>
      </c>
      <c r="I1543" s="191">
        <v>2012</v>
      </c>
      <c r="J1543" s="191">
        <v>161110</v>
      </c>
      <c r="K1543" s="194" t="s">
        <v>3150</v>
      </c>
      <c r="L1543" s="194" t="s">
        <v>10435</v>
      </c>
      <c r="M1543" s="194" t="s">
        <v>3151</v>
      </c>
      <c r="N1543" s="194" t="s">
        <v>20</v>
      </c>
      <c r="O1543" s="191">
        <v>0</v>
      </c>
      <c r="P1543" s="194" t="s">
        <v>10305</v>
      </c>
      <c r="Q1543" s="194" t="s">
        <v>329</v>
      </c>
      <c r="R1543" s="194" t="s">
        <v>384</v>
      </c>
      <c r="S1543" s="194" t="s">
        <v>2425</v>
      </c>
    </row>
    <row r="1544" spans="1:19" hidden="1" outlineLevel="2" x14ac:dyDescent="0.25">
      <c r="A1544" s="194" t="s">
        <v>10062</v>
      </c>
      <c r="B1544" s="193">
        <v>41182</v>
      </c>
      <c r="C1544" s="194" t="s">
        <v>20</v>
      </c>
      <c r="D1544" s="194" t="s">
        <v>8448</v>
      </c>
      <c r="E1544" s="194" t="s">
        <v>20</v>
      </c>
      <c r="F1544" s="194" t="s">
        <v>10436</v>
      </c>
      <c r="G1544" s="191">
        <v>0</v>
      </c>
      <c r="H1544" s="192">
        <v>43.51</v>
      </c>
      <c r="I1544" s="191">
        <v>2012</v>
      </c>
      <c r="J1544" s="191">
        <v>170910</v>
      </c>
      <c r="K1544" s="194" t="s">
        <v>3077</v>
      </c>
      <c r="L1544" s="194" t="s">
        <v>20</v>
      </c>
      <c r="M1544" s="194" t="s">
        <v>3077</v>
      </c>
      <c r="N1544" s="194" t="s">
        <v>20</v>
      </c>
      <c r="O1544" s="191">
        <v>0</v>
      </c>
      <c r="P1544" s="194" t="s">
        <v>10305</v>
      </c>
      <c r="Q1544" s="194" t="s">
        <v>329</v>
      </c>
      <c r="R1544" s="194" t="s">
        <v>325</v>
      </c>
      <c r="S1544" s="194" t="s">
        <v>2425</v>
      </c>
    </row>
    <row r="1545" spans="1:19" outlineLevel="1" collapsed="1" x14ac:dyDescent="0.25">
      <c r="A1545" s="194" t="s">
        <v>10062</v>
      </c>
      <c r="B1545" s="193"/>
      <c r="C1545" s="194"/>
      <c r="D1545" s="195" t="s">
        <v>10437</v>
      </c>
      <c r="E1545" s="194"/>
      <c r="F1545" s="194"/>
      <c r="G1545" s="191"/>
      <c r="H1545" s="192">
        <v>2787.73</v>
      </c>
      <c r="I1545" s="191"/>
      <c r="J1545" s="191"/>
      <c r="K1545" s="194"/>
      <c r="L1545" s="194"/>
      <c r="M1545" s="194"/>
      <c r="N1545" s="194"/>
      <c r="O1545" s="191"/>
      <c r="P1545" s="194"/>
      <c r="Q1545" s="194"/>
      <c r="R1545" s="194"/>
      <c r="S1545" s="194"/>
    </row>
    <row r="1546" spans="1:19" hidden="1" outlineLevel="2" x14ac:dyDescent="0.25">
      <c r="A1546" s="194"/>
      <c r="B1546" s="193">
        <v>41113</v>
      </c>
      <c r="C1546" s="194" t="s">
        <v>10438</v>
      </c>
      <c r="D1546" s="194" t="s">
        <v>8449</v>
      </c>
      <c r="E1546" s="194" t="s">
        <v>10439</v>
      </c>
      <c r="F1546" s="194" t="s">
        <v>10440</v>
      </c>
      <c r="G1546" s="191">
        <v>0</v>
      </c>
      <c r="H1546" s="192">
        <v>3750</v>
      </c>
      <c r="I1546" s="191">
        <v>2012</v>
      </c>
      <c r="J1546" s="191">
        <v>156417</v>
      </c>
      <c r="K1546" s="194" t="s">
        <v>3084</v>
      </c>
      <c r="L1546" s="194" t="s">
        <v>10441</v>
      </c>
      <c r="M1546" s="194" t="s">
        <v>3085</v>
      </c>
      <c r="N1546" s="194" t="s">
        <v>20</v>
      </c>
      <c r="O1546" s="191">
        <v>0</v>
      </c>
      <c r="P1546" s="194" t="s">
        <v>10305</v>
      </c>
      <c r="Q1546" s="194" t="s">
        <v>329</v>
      </c>
      <c r="R1546" s="194" t="s">
        <v>384</v>
      </c>
      <c r="S1546" s="194" t="s">
        <v>2425</v>
      </c>
    </row>
    <row r="1547" spans="1:19" hidden="1" outlineLevel="2" x14ac:dyDescent="0.25">
      <c r="A1547" s="194" t="s">
        <v>10062</v>
      </c>
      <c r="B1547" s="193">
        <v>41120</v>
      </c>
      <c r="C1547" s="194" t="s">
        <v>10442</v>
      </c>
      <c r="D1547" s="194" t="s">
        <v>8449</v>
      </c>
      <c r="E1547" s="194" t="s">
        <v>10075</v>
      </c>
      <c r="F1547" s="194" t="s">
        <v>10443</v>
      </c>
      <c r="G1547" s="191">
        <v>0</v>
      </c>
      <c r="H1547" s="192">
        <v>245.62</v>
      </c>
      <c r="I1547" s="191">
        <v>2012</v>
      </c>
      <c r="J1547" s="191">
        <v>158919</v>
      </c>
      <c r="K1547" s="194" t="s">
        <v>3086</v>
      </c>
      <c r="L1547" s="194" t="s">
        <v>10077</v>
      </c>
      <c r="M1547" s="194" t="s">
        <v>3087</v>
      </c>
      <c r="N1547" s="194" t="s">
        <v>20</v>
      </c>
      <c r="O1547" s="191">
        <v>0</v>
      </c>
      <c r="P1547" s="194" t="s">
        <v>10305</v>
      </c>
      <c r="Q1547" s="194" t="s">
        <v>329</v>
      </c>
      <c r="R1547" s="194" t="s">
        <v>827</v>
      </c>
      <c r="S1547" s="194" t="s">
        <v>2425</v>
      </c>
    </row>
    <row r="1548" spans="1:19" hidden="1" outlineLevel="2" x14ac:dyDescent="0.25">
      <c r="A1548" s="194" t="s">
        <v>10062</v>
      </c>
      <c r="B1548" s="193">
        <v>41123</v>
      </c>
      <c r="C1548" s="194" t="s">
        <v>10444</v>
      </c>
      <c r="D1548" s="194" t="s">
        <v>8449</v>
      </c>
      <c r="E1548" s="194" t="s">
        <v>10445</v>
      </c>
      <c r="F1548" s="194" t="s">
        <v>8449</v>
      </c>
      <c r="G1548" s="191">
        <v>0</v>
      </c>
      <c r="H1548" s="192">
        <v>500</v>
      </c>
      <c r="I1548" s="191">
        <v>2012</v>
      </c>
      <c r="J1548" s="191">
        <v>159404</v>
      </c>
      <c r="K1548" s="194" t="s">
        <v>10446</v>
      </c>
      <c r="L1548" s="194" t="s">
        <v>10447</v>
      </c>
      <c r="M1548" s="194" t="s">
        <v>10448</v>
      </c>
      <c r="N1548" s="194" t="s">
        <v>20</v>
      </c>
      <c r="O1548" s="191">
        <v>0</v>
      </c>
      <c r="P1548" s="194" t="s">
        <v>10305</v>
      </c>
      <c r="Q1548" s="194" t="s">
        <v>329</v>
      </c>
      <c r="R1548" s="194" t="s">
        <v>367</v>
      </c>
      <c r="S1548" s="194" t="s">
        <v>2425</v>
      </c>
    </row>
    <row r="1549" spans="1:19" hidden="1" outlineLevel="2" x14ac:dyDescent="0.25">
      <c r="A1549" s="194" t="s">
        <v>10062</v>
      </c>
      <c r="B1549" s="193">
        <v>41126</v>
      </c>
      <c r="C1549" s="194" t="s">
        <v>10449</v>
      </c>
      <c r="D1549" s="194" t="s">
        <v>8449</v>
      </c>
      <c r="E1549" s="194" t="s">
        <v>427</v>
      </c>
      <c r="F1549" s="194" t="s">
        <v>8449</v>
      </c>
      <c r="G1549" s="191">
        <v>0</v>
      </c>
      <c r="H1549" s="192">
        <v>112.5</v>
      </c>
      <c r="I1549" s="191">
        <v>2012</v>
      </c>
      <c r="J1549" s="191">
        <v>159521</v>
      </c>
      <c r="K1549" s="194" t="s">
        <v>3209</v>
      </c>
      <c r="L1549" s="194" t="s">
        <v>428</v>
      </c>
      <c r="M1549" s="194" t="s">
        <v>3210</v>
      </c>
      <c r="N1549" s="194" t="s">
        <v>20</v>
      </c>
      <c r="O1549" s="191">
        <v>0</v>
      </c>
      <c r="P1549" s="194" t="s">
        <v>10305</v>
      </c>
      <c r="Q1549" s="194" t="s">
        <v>329</v>
      </c>
      <c r="R1549" s="194" t="s">
        <v>367</v>
      </c>
      <c r="S1549" s="194" t="s">
        <v>2425</v>
      </c>
    </row>
    <row r="1550" spans="1:19" hidden="1" outlineLevel="2" x14ac:dyDescent="0.25">
      <c r="A1550" s="194" t="s">
        <v>10062</v>
      </c>
      <c r="B1550" s="193">
        <v>41144</v>
      </c>
      <c r="C1550" s="194" t="s">
        <v>10450</v>
      </c>
      <c r="D1550" s="194" t="s">
        <v>8449</v>
      </c>
      <c r="E1550" s="194" t="s">
        <v>427</v>
      </c>
      <c r="F1550" s="194" t="s">
        <v>8449</v>
      </c>
      <c r="G1550" s="191">
        <v>0</v>
      </c>
      <c r="H1550" s="192">
        <v>18.75</v>
      </c>
      <c r="I1550" s="191">
        <v>2012</v>
      </c>
      <c r="J1550" s="191">
        <v>162622</v>
      </c>
      <c r="K1550" s="194" t="s">
        <v>3219</v>
      </c>
      <c r="L1550" s="194" t="s">
        <v>428</v>
      </c>
      <c r="M1550" s="194" t="s">
        <v>3220</v>
      </c>
      <c r="N1550" s="194" t="s">
        <v>20</v>
      </c>
      <c r="O1550" s="191">
        <v>0</v>
      </c>
      <c r="P1550" s="194" t="s">
        <v>10305</v>
      </c>
      <c r="Q1550" s="194" t="s">
        <v>329</v>
      </c>
      <c r="R1550" s="194" t="s">
        <v>367</v>
      </c>
      <c r="S1550" s="194" t="s">
        <v>2425</v>
      </c>
    </row>
    <row r="1551" spans="1:19" hidden="1" outlineLevel="2" x14ac:dyDescent="0.25">
      <c r="A1551" s="194" t="s">
        <v>10062</v>
      </c>
      <c r="B1551" s="193">
        <v>41158</v>
      </c>
      <c r="C1551" s="194" t="s">
        <v>10451</v>
      </c>
      <c r="D1551" s="194" t="s">
        <v>8449</v>
      </c>
      <c r="E1551" s="194" t="s">
        <v>10439</v>
      </c>
      <c r="F1551" s="194" t="s">
        <v>10440</v>
      </c>
      <c r="G1551" s="191">
        <v>0</v>
      </c>
      <c r="H1551" s="192">
        <v>2026</v>
      </c>
      <c r="I1551" s="191">
        <v>2012</v>
      </c>
      <c r="J1551" s="191">
        <v>165901</v>
      </c>
      <c r="K1551" s="194" t="s">
        <v>10452</v>
      </c>
      <c r="L1551" s="194" t="s">
        <v>10441</v>
      </c>
      <c r="M1551" s="194" t="s">
        <v>10453</v>
      </c>
      <c r="N1551" s="194" t="s">
        <v>20</v>
      </c>
      <c r="O1551" s="191">
        <v>0</v>
      </c>
      <c r="P1551" s="194" t="s">
        <v>10305</v>
      </c>
      <c r="Q1551" s="194" t="s">
        <v>329</v>
      </c>
      <c r="R1551" s="194" t="s">
        <v>384</v>
      </c>
      <c r="S1551" s="194" t="s">
        <v>2425</v>
      </c>
    </row>
    <row r="1552" spans="1:19" hidden="1" outlineLevel="2" x14ac:dyDescent="0.25">
      <c r="A1552" s="194" t="s">
        <v>10062</v>
      </c>
      <c r="B1552" s="193">
        <v>41162</v>
      </c>
      <c r="C1552" s="194" t="s">
        <v>10454</v>
      </c>
      <c r="D1552" s="194" t="s">
        <v>8449</v>
      </c>
      <c r="E1552" s="194" t="s">
        <v>427</v>
      </c>
      <c r="F1552" s="194" t="s">
        <v>8449</v>
      </c>
      <c r="G1552" s="191">
        <v>0</v>
      </c>
      <c r="H1552" s="192">
        <v>56.25</v>
      </c>
      <c r="I1552" s="191">
        <v>2012</v>
      </c>
      <c r="J1552" s="191">
        <v>166503</v>
      </c>
      <c r="K1552" s="194" t="s">
        <v>8570</v>
      </c>
      <c r="L1552" s="194" t="s">
        <v>428</v>
      </c>
      <c r="M1552" s="194" t="s">
        <v>8571</v>
      </c>
      <c r="N1552" s="194" t="s">
        <v>20</v>
      </c>
      <c r="O1552" s="191">
        <v>0</v>
      </c>
      <c r="P1552" s="194" t="s">
        <v>10305</v>
      </c>
      <c r="Q1552" s="194" t="s">
        <v>329</v>
      </c>
      <c r="R1552" s="194" t="s">
        <v>367</v>
      </c>
      <c r="S1552" s="194" t="s">
        <v>2425</v>
      </c>
    </row>
    <row r="1553" spans="1:19" hidden="1" outlineLevel="2" x14ac:dyDescent="0.25">
      <c r="A1553" s="194" t="s">
        <v>10062</v>
      </c>
      <c r="B1553" s="193">
        <v>41179</v>
      </c>
      <c r="C1553" s="194" t="s">
        <v>10455</v>
      </c>
      <c r="D1553" s="194" t="s">
        <v>8449</v>
      </c>
      <c r="E1553" s="194" t="s">
        <v>10075</v>
      </c>
      <c r="F1553" s="194" t="s">
        <v>10443</v>
      </c>
      <c r="G1553" s="191">
        <v>0</v>
      </c>
      <c r="H1553" s="192">
        <v>87.49</v>
      </c>
      <c r="I1553" s="191">
        <v>2012</v>
      </c>
      <c r="J1553" s="191">
        <v>170363</v>
      </c>
      <c r="K1553" s="194" t="s">
        <v>3094</v>
      </c>
      <c r="L1553" s="194" t="s">
        <v>10077</v>
      </c>
      <c r="M1553" s="194" t="s">
        <v>3095</v>
      </c>
      <c r="N1553" s="194" t="s">
        <v>20</v>
      </c>
      <c r="O1553" s="191">
        <v>0</v>
      </c>
      <c r="P1553" s="194" t="s">
        <v>10305</v>
      </c>
      <c r="Q1553" s="194" t="s">
        <v>329</v>
      </c>
      <c r="R1553" s="194" t="s">
        <v>827</v>
      </c>
      <c r="S1553" s="194" t="s">
        <v>2425</v>
      </c>
    </row>
    <row r="1554" spans="1:19" hidden="1" outlineLevel="2" x14ac:dyDescent="0.25">
      <c r="A1554" s="194" t="s">
        <v>10062</v>
      </c>
      <c r="B1554" s="193">
        <v>41182</v>
      </c>
      <c r="C1554" s="194" t="s">
        <v>20</v>
      </c>
      <c r="D1554" s="194" t="s">
        <v>8449</v>
      </c>
      <c r="E1554" s="194" t="s">
        <v>20</v>
      </c>
      <c r="F1554" s="194" t="s">
        <v>10456</v>
      </c>
      <c r="G1554" s="191">
        <v>0</v>
      </c>
      <c r="H1554" s="192">
        <v>108.25</v>
      </c>
      <c r="I1554" s="191">
        <v>2012</v>
      </c>
      <c r="J1554" s="191">
        <v>170911</v>
      </c>
      <c r="K1554" s="194" t="s">
        <v>3077</v>
      </c>
      <c r="L1554" s="194" t="s">
        <v>20</v>
      </c>
      <c r="M1554" s="194" t="s">
        <v>3077</v>
      </c>
      <c r="N1554" s="194" t="s">
        <v>20</v>
      </c>
      <c r="O1554" s="191">
        <v>0</v>
      </c>
      <c r="P1554" s="194" t="s">
        <v>10305</v>
      </c>
      <c r="Q1554" s="194" t="s">
        <v>329</v>
      </c>
      <c r="R1554" s="194" t="s">
        <v>325</v>
      </c>
      <c r="S1554" s="194" t="s">
        <v>2425</v>
      </c>
    </row>
    <row r="1555" spans="1:19" hidden="1" outlineLevel="2" x14ac:dyDescent="0.25">
      <c r="A1555" s="194" t="s">
        <v>10062</v>
      </c>
      <c r="B1555" s="193">
        <v>41121</v>
      </c>
      <c r="C1555" s="194" t="s">
        <v>20</v>
      </c>
      <c r="D1555" s="194" t="s">
        <v>10457</v>
      </c>
      <c r="E1555" s="194" t="s">
        <v>20</v>
      </c>
      <c r="F1555" s="194" t="s">
        <v>10458</v>
      </c>
      <c r="G1555" s="191">
        <v>0</v>
      </c>
      <c r="H1555" s="192">
        <v>30.74</v>
      </c>
      <c r="I1555" s="191">
        <v>2012</v>
      </c>
      <c r="J1555" s="191">
        <v>155167</v>
      </c>
      <c r="K1555" s="194" t="s">
        <v>10065</v>
      </c>
      <c r="L1555" s="194" t="s">
        <v>20</v>
      </c>
      <c r="M1555" s="194" t="s">
        <v>10065</v>
      </c>
      <c r="N1555" s="194" t="s">
        <v>20</v>
      </c>
      <c r="O1555" s="191">
        <v>0</v>
      </c>
      <c r="P1555" s="194" t="s">
        <v>10305</v>
      </c>
      <c r="Q1555" s="194" t="s">
        <v>329</v>
      </c>
      <c r="R1555" s="194" t="s">
        <v>325</v>
      </c>
      <c r="S1555" s="194" t="s">
        <v>2425</v>
      </c>
    </row>
    <row r="1556" spans="1:19" outlineLevel="1" collapsed="1" x14ac:dyDescent="0.25">
      <c r="A1556" s="194" t="s">
        <v>10062</v>
      </c>
      <c r="B1556" s="193"/>
      <c r="C1556" s="194"/>
      <c r="D1556" s="195" t="s">
        <v>10459</v>
      </c>
      <c r="E1556" s="194"/>
      <c r="F1556" s="194"/>
      <c r="G1556" s="191"/>
      <c r="H1556" s="192">
        <v>6935.5999999999995</v>
      </c>
      <c r="I1556" s="191"/>
      <c r="J1556" s="191"/>
      <c r="K1556" s="194"/>
      <c r="L1556" s="194"/>
      <c r="M1556" s="194"/>
      <c r="N1556" s="194"/>
      <c r="O1556" s="191"/>
      <c r="P1556" s="194"/>
      <c r="Q1556" s="194"/>
      <c r="R1556" s="194"/>
      <c r="S1556" s="194"/>
    </row>
    <row r="1557" spans="1:19" hidden="1" outlineLevel="2" x14ac:dyDescent="0.25">
      <c r="A1557" s="194"/>
      <c r="B1557" s="193">
        <v>41098</v>
      </c>
      <c r="C1557" s="194" t="s">
        <v>10460</v>
      </c>
      <c r="D1557" s="194" t="s">
        <v>8450</v>
      </c>
      <c r="E1557" s="194" t="s">
        <v>427</v>
      </c>
      <c r="F1557" s="194" t="s">
        <v>8450</v>
      </c>
      <c r="G1557" s="191">
        <v>0</v>
      </c>
      <c r="H1557" s="192">
        <v>37.5</v>
      </c>
      <c r="I1557" s="191">
        <v>2012</v>
      </c>
      <c r="J1557" s="191">
        <v>154676</v>
      </c>
      <c r="K1557" s="194" t="s">
        <v>8841</v>
      </c>
      <c r="L1557" s="194" t="s">
        <v>428</v>
      </c>
      <c r="M1557" s="194" t="s">
        <v>8842</v>
      </c>
      <c r="N1557" s="194" t="s">
        <v>20</v>
      </c>
      <c r="O1557" s="191">
        <v>0</v>
      </c>
      <c r="P1557" s="194" t="s">
        <v>10305</v>
      </c>
      <c r="Q1557" s="194" t="s">
        <v>329</v>
      </c>
      <c r="R1557" s="194" t="s">
        <v>367</v>
      </c>
      <c r="S1557" s="194" t="s">
        <v>2425</v>
      </c>
    </row>
    <row r="1558" spans="1:19" hidden="1" outlineLevel="2" x14ac:dyDescent="0.25">
      <c r="A1558" s="194" t="s">
        <v>10062</v>
      </c>
      <c r="B1558" s="193">
        <v>41124</v>
      </c>
      <c r="C1558" s="194" t="s">
        <v>10461</v>
      </c>
      <c r="D1558" s="194" t="s">
        <v>8450</v>
      </c>
      <c r="E1558" s="194" t="s">
        <v>10215</v>
      </c>
      <c r="F1558" s="194" t="s">
        <v>10462</v>
      </c>
      <c r="G1558" s="191">
        <v>0</v>
      </c>
      <c r="H1558" s="192">
        <v>825</v>
      </c>
      <c r="I1558" s="191">
        <v>2012</v>
      </c>
      <c r="J1558" s="191">
        <v>159669</v>
      </c>
      <c r="K1558" s="194" t="s">
        <v>3071</v>
      </c>
      <c r="L1558" s="194" t="s">
        <v>10217</v>
      </c>
      <c r="M1558" s="194" t="s">
        <v>3072</v>
      </c>
      <c r="N1558" s="194" t="s">
        <v>20</v>
      </c>
      <c r="O1558" s="191">
        <v>0</v>
      </c>
      <c r="P1558" s="194" t="s">
        <v>10305</v>
      </c>
      <c r="Q1558" s="194" t="s">
        <v>329</v>
      </c>
      <c r="R1558" s="194" t="s">
        <v>384</v>
      </c>
      <c r="S1558" s="194" t="s">
        <v>2425</v>
      </c>
    </row>
    <row r="1559" spans="1:19" hidden="1" outlineLevel="2" x14ac:dyDescent="0.25">
      <c r="A1559" s="194" t="s">
        <v>10062</v>
      </c>
      <c r="B1559" s="193">
        <v>41126</v>
      </c>
      <c r="C1559" s="194" t="s">
        <v>10463</v>
      </c>
      <c r="D1559" s="194" t="s">
        <v>8450</v>
      </c>
      <c r="E1559" s="194" t="s">
        <v>427</v>
      </c>
      <c r="F1559" s="194" t="s">
        <v>8450</v>
      </c>
      <c r="G1559" s="191">
        <v>0</v>
      </c>
      <c r="H1559" s="192">
        <v>37.5</v>
      </c>
      <c r="I1559" s="191">
        <v>2012</v>
      </c>
      <c r="J1559" s="191">
        <v>159522</v>
      </c>
      <c r="K1559" s="194" t="s">
        <v>3209</v>
      </c>
      <c r="L1559" s="194" t="s">
        <v>428</v>
      </c>
      <c r="M1559" s="194" t="s">
        <v>3210</v>
      </c>
      <c r="N1559" s="194" t="s">
        <v>20</v>
      </c>
      <c r="O1559" s="191">
        <v>0</v>
      </c>
      <c r="P1559" s="194" t="s">
        <v>10305</v>
      </c>
      <c r="Q1559" s="194" t="s">
        <v>329</v>
      </c>
      <c r="R1559" s="194" t="s">
        <v>367</v>
      </c>
      <c r="S1559" s="194" t="s">
        <v>2425</v>
      </c>
    </row>
    <row r="1560" spans="1:19" hidden="1" outlineLevel="2" x14ac:dyDescent="0.25">
      <c r="A1560" s="194" t="s">
        <v>10062</v>
      </c>
      <c r="B1560" s="193">
        <v>41126</v>
      </c>
      <c r="C1560" s="194" t="s">
        <v>10464</v>
      </c>
      <c r="D1560" s="194" t="s">
        <v>8450</v>
      </c>
      <c r="E1560" s="194" t="s">
        <v>427</v>
      </c>
      <c r="F1560" s="194" t="s">
        <v>8450</v>
      </c>
      <c r="G1560" s="191">
        <v>0</v>
      </c>
      <c r="H1560" s="192">
        <v>18.75</v>
      </c>
      <c r="I1560" s="191">
        <v>2012</v>
      </c>
      <c r="J1560" s="191">
        <v>159540</v>
      </c>
      <c r="K1560" s="194" t="s">
        <v>3209</v>
      </c>
      <c r="L1560" s="194" t="s">
        <v>428</v>
      </c>
      <c r="M1560" s="194" t="s">
        <v>3210</v>
      </c>
      <c r="N1560" s="194" t="s">
        <v>20</v>
      </c>
      <c r="O1560" s="191">
        <v>0</v>
      </c>
      <c r="P1560" s="194" t="s">
        <v>10305</v>
      </c>
      <c r="Q1560" s="194" t="s">
        <v>329</v>
      </c>
      <c r="R1560" s="194" t="s">
        <v>367</v>
      </c>
      <c r="S1560" s="194" t="s">
        <v>2425</v>
      </c>
    </row>
    <row r="1561" spans="1:19" hidden="1" outlineLevel="2" x14ac:dyDescent="0.25">
      <c r="A1561" s="194" t="s">
        <v>10062</v>
      </c>
      <c r="B1561" s="193">
        <v>41134</v>
      </c>
      <c r="C1561" s="194" t="s">
        <v>10465</v>
      </c>
      <c r="D1561" s="194" t="s">
        <v>8450</v>
      </c>
      <c r="E1561" s="194" t="s">
        <v>427</v>
      </c>
      <c r="F1561" s="194" t="s">
        <v>8450</v>
      </c>
      <c r="G1561" s="191">
        <v>0</v>
      </c>
      <c r="H1561" s="192">
        <v>93.75</v>
      </c>
      <c r="I1561" s="191">
        <v>2012</v>
      </c>
      <c r="J1561" s="191">
        <v>161217</v>
      </c>
      <c r="K1561" s="194" t="s">
        <v>8848</v>
      </c>
      <c r="L1561" s="194" t="s">
        <v>428</v>
      </c>
      <c r="M1561" s="194" t="s">
        <v>8849</v>
      </c>
      <c r="N1561" s="194" t="s">
        <v>20</v>
      </c>
      <c r="O1561" s="191">
        <v>0</v>
      </c>
      <c r="P1561" s="194" t="s">
        <v>10305</v>
      </c>
      <c r="Q1561" s="194" t="s">
        <v>329</v>
      </c>
      <c r="R1561" s="194" t="s">
        <v>367</v>
      </c>
      <c r="S1561" s="194" t="s">
        <v>2425</v>
      </c>
    </row>
    <row r="1562" spans="1:19" hidden="1" outlineLevel="2" x14ac:dyDescent="0.25">
      <c r="A1562" s="194" t="s">
        <v>10062</v>
      </c>
      <c r="B1562" s="193">
        <v>41149</v>
      </c>
      <c r="C1562" s="194" t="s">
        <v>10466</v>
      </c>
      <c r="D1562" s="194" t="s">
        <v>8450</v>
      </c>
      <c r="E1562" s="194" t="s">
        <v>10075</v>
      </c>
      <c r="F1562" s="194" t="s">
        <v>10467</v>
      </c>
      <c r="G1562" s="191">
        <v>0</v>
      </c>
      <c r="H1562" s="192">
        <v>349.99</v>
      </c>
      <c r="I1562" s="191">
        <v>2012</v>
      </c>
      <c r="J1562" s="191">
        <v>165302</v>
      </c>
      <c r="K1562" s="194" t="s">
        <v>3088</v>
      </c>
      <c r="L1562" s="194" t="s">
        <v>10077</v>
      </c>
      <c r="M1562" s="194" t="s">
        <v>3089</v>
      </c>
      <c r="N1562" s="194" t="s">
        <v>20</v>
      </c>
      <c r="O1562" s="191">
        <v>0</v>
      </c>
      <c r="P1562" s="194" t="s">
        <v>10305</v>
      </c>
      <c r="Q1562" s="194" t="s">
        <v>329</v>
      </c>
      <c r="R1562" s="194" t="s">
        <v>827</v>
      </c>
      <c r="S1562" s="194" t="s">
        <v>2425</v>
      </c>
    </row>
    <row r="1563" spans="1:19" hidden="1" outlineLevel="2" x14ac:dyDescent="0.25">
      <c r="A1563" s="194" t="s">
        <v>10062</v>
      </c>
      <c r="B1563" s="193">
        <v>41161</v>
      </c>
      <c r="C1563" s="194" t="s">
        <v>10468</v>
      </c>
      <c r="D1563" s="194" t="s">
        <v>8450</v>
      </c>
      <c r="E1563" s="194" t="s">
        <v>10215</v>
      </c>
      <c r="F1563" s="194" t="s">
        <v>10462</v>
      </c>
      <c r="G1563" s="191">
        <v>0</v>
      </c>
      <c r="H1563" s="192">
        <v>3300</v>
      </c>
      <c r="I1563" s="191">
        <v>2012</v>
      </c>
      <c r="J1563" s="191">
        <v>166753</v>
      </c>
      <c r="K1563" s="194" t="s">
        <v>3202</v>
      </c>
      <c r="L1563" s="194" t="s">
        <v>10217</v>
      </c>
      <c r="M1563" s="194" t="s">
        <v>3204</v>
      </c>
      <c r="N1563" s="194" t="s">
        <v>20</v>
      </c>
      <c r="O1563" s="191">
        <v>0</v>
      </c>
      <c r="P1563" s="194" t="s">
        <v>10305</v>
      </c>
      <c r="Q1563" s="194" t="s">
        <v>329</v>
      </c>
      <c r="R1563" s="194" t="s">
        <v>384</v>
      </c>
      <c r="S1563" s="194" t="s">
        <v>2425</v>
      </c>
    </row>
    <row r="1564" spans="1:19" hidden="1" outlineLevel="2" x14ac:dyDescent="0.25">
      <c r="A1564" s="194" t="s">
        <v>10062</v>
      </c>
      <c r="B1564" s="193">
        <v>41162</v>
      </c>
      <c r="C1564" s="194" t="s">
        <v>10469</v>
      </c>
      <c r="D1564" s="194" t="s">
        <v>8450</v>
      </c>
      <c r="E1564" s="194" t="s">
        <v>427</v>
      </c>
      <c r="F1564" s="194" t="s">
        <v>8450</v>
      </c>
      <c r="G1564" s="191">
        <v>0</v>
      </c>
      <c r="H1564" s="192">
        <v>56.25</v>
      </c>
      <c r="I1564" s="191">
        <v>2012</v>
      </c>
      <c r="J1564" s="191">
        <v>166515</v>
      </c>
      <c r="K1564" s="194" t="s">
        <v>8570</v>
      </c>
      <c r="L1564" s="194" t="s">
        <v>428</v>
      </c>
      <c r="M1564" s="194" t="s">
        <v>8571</v>
      </c>
      <c r="N1564" s="194" t="s">
        <v>20</v>
      </c>
      <c r="O1564" s="191">
        <v>0</v>
      </c>
      <c r="P1564" s="194" t="s">
        <v>10305</v>
      </c>
      <c r="Q1564" s="194" t="s">
        <v>329</v>
      </c>
      <c r="R1564" s="194" t="s">
        <v>367</v>
      </c>
      <c r="S1564" s="194" t="s">
        <v>2425</v>
      </c>
    </row>
    <row r="1565" spans="1:19" hidden="1" outlineLevel="2" x14ac:dyDescent="0.25">
      <c r="A1565" s="194" t="s">
        <v>10062</v>
      </c>
      <c r="B1565" s="193">
        <v>41179</v>
      </c>
      <c r="C1565" s="194" t="s">
        <v>10470</v>
      </c>
      <c r="D1565" s="194" t="s">
        <v>8450</v>
      </c>
      <c r="E1565" s="194" t="s">
        <v>10075</v>
      </c>
      <c r="F1565" s="194" t="s">
        <v>10467</v>
      </c>
      <c r="G1565" s="191">
        <v>0</v>
      </c>
      <c r="H1565" s="192">
        <v>218.74</v>
      </c>
      <c r="I1565" s="191">
        <v>2012</v>
      </c>
      <c r="J1565" s="191">
        <v>170364</v>
      </c>
      <c r="K1565" s="194" t="s">
        <v>3094</v>
      </c>
      <c r="L1565" s="194" t="s">
        <v>10077</v>
      </c>
      <c r="M1565" s="194" t="s">
        <v>3095</v>
      </c>
      <c r="N1565" s="194" t="s">
        <v>20</v>
      </c>
      <c r="O1565" s="191">
        <v>0</v>
      </c>
      <c r="P1565" s="194" t="s">
        <v>10305</v>
      </c>
      <c r="Q1565" s="194" t="s">
        <v>329</v>
      </c>
      <c r="R1565" s="194" t="s">
        <v>827</v>
      </c>
      <c r="S1565" s="194" t="s">
        <v>2425</v>
      </c>
    </row>
    <row r="1566" spans="1:19" hidden="1" outlineLevel="2" x14ac:dyDescent="0.25">
      <c r="A1566" s="194" t="s">
        <v>10062</v>
      </c>
      <c r="B1566" s="193">
        <v>41182</v>
      </c>
      <c r="C1566" s="194" t="s">
        <v>20</v>
      </c>
      <c r="D1566" s="194" t="s">
        <v>8450</v>
      </c>
      <c r="E1566" s="194" t="s">
        <v>20</v>
      </c>
      <c r="F1566" s="194" t="s">
        <v>10471</v>
      </c>
      <c r="G1566" s="191">
        <v>0</v>
      </c>
      <c r="H1566" s="192">
        <v>78.28</v>
      </c>
      <c r="I1566" s="191">
        <v>2012</v>
      </c>
      <c r="J1566" s="191">
        <v>170912</v>
      </c>
      <c r="K1566" s="194" t="s">
        <v>3077</v>
      </c>
      <c r="L1566" s="194" t="s">
        <v>20</v>
      </c>
      <c r="M1566" s="194" t="s">
        <v>3077</v>
      </c>
      <c r="N1566" s="194" t="s">
        <v>20</v>
      </c>
      <c r="O1566" s="191">
        <v>0</v>
      </c>
      <c r="P1566" s="194" t="s">
        <v>10305</v>
      </c>
      <c r="Q1566" s="194" t="s">
        <v>329</v>
      </c>
      <c r="R1566" s="194" t="s">
        <v>325</v>
      </c>
      <c r="S1566" s="194" t="s">
        <v>2425</v>
      </c>
    </row>
    <row r="1567" spans="1:19" outlineLevel="1" collapsed="1" x14ac:dyDescent="0.25">
      <c r="A1567" s="194" t="s">
        <v>10062</v>
      </c>
      <c r="B1567" s="193"/>
      <c r="C1567" s="194"/>
      <c r="D1567" s="195" t="s">
        <v>10472</v>
      </c>
      <c r="E1567" s="194"/>
      <c r="F1567" s="194"/>
      <c r="G1567" s="191"/>
      <c r="H1567" s="192">
        <v>5015.7599999999993</v>
      </c>
      <c r="I1567" s="191"/>
      <c r="J1567" s="191"/>
      <c r="K1567" s="194"/>
      <c r="L1567" s="194"/>
      <c r="M1567" s="194"/>
      <c r="N1567" s="194"/>
      <c r="O1567" s="191"/>
      <c r="P1567" s="194"/>
      <c r="Q1567" s="194"/>
      <c r="R1567" s="194"/>
      <c r="S1567" s="194"/>
    </row>
    <row r="1568" spans="1:19" hidden="1" outlineLevel="2" x14ac:dyDescent="0.25">
      <c r="A1568" s="194"/>
      <c r="B1568" s="193">
        <v>41105</v>
      </c>
      <c r="C1568" s="194" t="s">
        <v>10473</v>
      </c>
      <c r="D1568" s="194" t="s">
        <v>8451</v>
      </c>
      <c r="E1568" s="194" t="s">
        <v>427</v>
      </c>
      <c r="F1568" s="194" t="s">
        <v>8451</v>
      </c>
      <c r="G1568" s="191">
        <v>0</v>
      </c>
      <c r="H1568" s="192">
        <v>37.5</v>
      </c>
      <c r="I1568" s="191">
        <v>2012</v>
      </c>
      <c r="J1568" s="191">
        <v>155295</v>
      </c>
      <c r="K1568" s="194" t="s">
        <v>3178</v>
      </c>
      <c r="L1568" s="194" t="s">
        <v>428</v>
      </c>
      <c r="M1568" s="194" t="s">
        <v>3179</v>
      </c>
      <c r="N1568" s="194" t="s">
        <v>20</v>
      </c>
      <c r="O1568" s="191">
        <v>0</v>
      </c>
      <c r="P1568" s="194" t="s">
        <v>10305</v>
      </c>
      <c r="Q1568" s="194" t="s">
        <v>329</v>
      </c>
      <c r="R1568" s="194" t="s">
        <v>367</v>
      </c>
      <c r="S1568" s="194" t="s">
        <v>2425</v>
      </c>
    </row>
    <row r="1569" spans="1:19" hidden="1" outlineLevel="2" x14ac:dyDescent="0.25">
      <c r="A1569" s="194" t="s">
        <v>10062</v>
      </c>
      <c r="B1569" s="193">
        <v>41149</v>
      </c>
      <c r="C1569" s="194" t="s">
        <v>10474</v>
      </c>
      <c r="D1569" s="194" t="s">
        <v>8451</v>
      </c>
      <c r="E1569" s="194" t="s">
        <v>10075</v>
      </c>
      <c r="F1569" s="194" t="s">
        <v>10475</v>
      </c>
      <c r="G1569" s="191">
        <v>0</v>
      </c>
      <c r="H1569" s="192">
        <v>255.21</v>
      </c>
      <c r="I1569" s="191">
        <v>2012</v>
      </c>
      <c r="J1569" s="191">
        <v>165301</v>
      </c>
      <c r="K1569" s="194" t="s">
        <v>3088</v>
      </c>
      <c r="L1569" s="194" t="s">
        <v>10077</v>
      </c>
      <c r="M1569" s="194" t="s">
        <v>3089</v>
      </c>
      <c r="N1569" s="194" t="s">
        <v>20</v>
      </c>
      <c r="O1569" s="191">
        <v>0</v>
      </c>
      <c r="P1569" s="194" t="s">
        <v>10305</v>
      </c>
      <c r="Q1569" s="194" t="s">
        <v>329</v>
      </c>
      <c r="R1569" s="194" t="s">
        <v>827</v>
      </c>
      <c r="S1569" s="194" t="s">
        <v>2425</v>
      </c>
    </row>
    <row r="1570" spans="1:19" hidden="1" outlineLevel="2" x14ac:dyDescent="0.25">
      <c r="A1570" s="194" t="s">
        <v>10062</v>
      </c>
      <c r="B1570" s="193">
        <v>41162</v>
      </c>
      <c r="C1570" s="194" t="s">
        <v>10476</v>
      </c>
      <c r="D1570" s="194" t="s">
        <v>8451</v>
      </c>
      <c r="E1570" s="194" t="s">
        <v>427</v>
      </c>
      <c r="F1570" s="194" t="s">
        <v>8451</v>
      </c>
      <c r="G1570" s="191">
        <v>0</v>
      </c>
      <c r="H1570" s="192">
        <v>56.25</v>
      </c>
      <c r="I1570" s="191">
        <v>2012</v>
      </c>
      <c r="J1570" s="191">
        <v>166516</v>
      </c>
      <c r="K1570" s="194" t="s">
        <v>8570</v>
      </c>
      <c r="L1570" s="194" t="s">
        <v>428</v>
      </c>
      <c r="M1570" s="194" t="s">
        <v>8571</v>
      </c>
      <c r="N1570" s="194" t="s">
        <v>20</v>
      </c>
      <c r="O1570" s="191">
        <v>0</v>
      </c>
      <c r="P1570" s="194" t="s">
        <v>10305</v>
      </c>
      <c r="Q1570" s="194" t="s">
        <v>329</v>
      </c>
      <c r="R1570" s="194" t="s">
        <v>367</v>
      </c>
      <c r="S1570" s="194" t="s">
        <v>2425</v>
      </c>
    </row>
    <row r="1571" spans="1:19" hidden="1" outlineLevel="2" x14ac:dyDescent="0.25">
      <c r="A1571" s="194" t="s">
        <v>10062</v>
      </c>
      <c r="B1571" s="193">
        <v>41171</v>
      </c>
      <c r="C1571" s="194" t="s">
        <v>10477</v>
      </c>
      <c r="D1571" s="194" t="s">
        <v>8451</v>
      </c>
      <c r="E1571" s="194" t="s">
        <v>3391</v>
      </c>
      <c r="F1571" s="194" t="s">
        <v>10478</v>
      </c>
      <c r="G1571" s="191">
        <v>0</v>
      </c>
      <c r="H1571" s="192">
        <v>1687.5</v>
      </c>
      <c r="I1571" s="191">
        <v>2012</v>
      </c>
      <c r="J1571" s="191">
        <v>168090</v>
      </c>
      <c r="K1571" s="194" t="s">
        <v>8763</v>
      </c>
      <c r="L1571" s="194" t="s">
        <v>3392</v>
      </c>
      <c r="M1571" s="194" t="s">
        <v>8764</v>
      </c>
      <c r="N1571" s="194" t="s">
        <v>20</v>
      </c>
      <c r="O1571" s="191">
        <v>0</v>
      </c>
      <c r="P1571" s="194" t="s">
        <v>10305</v>
      </c>
      <c r="Q1571" s="194" t="s">
        <v>329</v>
      </c>
      <c r="R1571" s="194" t="s">
        <v>384</v>
      </c>
      <c r="S1571" s="194" t="s">
        <v>2425</v>
      </c>
    </row>
    <row r="1572" spans="1:19" hidden="1" outlineLevel="2" x14ac:dyDescent="0.25">
      <c r="A1572" s="194" t="s">
        <v>10062</v>
      </c>
      <c r="B1572" s="193">
        <v>41173</v>
      </c>
      <c r="C1572" s="194" t="s">
        <v>10479</v>
      </c>
      <c r="D1572" s="194" t="s">
        <v>8451</v>
      </c>
      <c r="E1572" s="194" t="s">
        <v>427</v>
      </c>
      <c r="F1572" s="194" t="s">
        <v>8451</v>
      </c>
      <c r="G1572" s="191">
        <v>0</v>
      </c>
      <c r="H1572" s="192">
        <v>18.75</v>
      </c>
      <c r="I1572" s="191">
        <v>2012</v>
      </c>
      <c r="J1572" s="191">
        <v>168652</v>
      </c>
      <c r="K1572" s="194" t="s">
        <v>8576</v>
      </c>
      <c r="L1572" s="194" t="s">
        <v>428</v>
      </c>
      <c r="M1572" s="194" t="s">
        <v>8577</v>
      </c>
      <c r="N1572" s="194" t="s">
        <v>20</v>
      </c>
      <c r="O1572" s="191">
        <v>0</v>
      </c>
      <c r="P1572" s="194" t="s">
        <v>10305</v>
      </c>
      <c r="Q1572" s="194" t="s">
        <v>329</v>
      </c>
      <c r="R1572" s="194" t="s">
        <v>367</v>
      </c>
      <c r="S1572" s="194" t="s">
        <v>2425</v>
      </c>
    </row>
    <row r="1573" spans="1:19" hidden="1" outlineLevel="2" x14ac:dyDescent="0.25">
      <c r="A1573" s="194" t="s">
        <v>10062</v>
      </c>
      <c r="B1573" s="193">
        <v>41179</v>
      </c>
      <c r="C1573" s="194" t="s">
        <v>10480</v>
      </c>
      <c r="D1573" s="194" t="s">
        <v>8451</v>
      </c>
      <c r="E1573" s="194" t="s">
        <v>10075</v>
      </c>
      <c r="F1573" s="194" t="s">
        <v>10475</v>
      </c>
      <c r="G1573" s="191">
        <v>0</v>
      </c>
      <c r="H1573" s="192">
        <v>437.48</v>
      </c>
      <c r="I1573" s="191">
        <v>2012</v>
      </c>
      <c r="J1573" s="191">
        <v>170365</v>
      </c>
      <c r="K1573" s="194" t="s">
        <v>3094</v>
      </c>
      <c r="L1573" s="194" t="s">
        <v>10077</v>
      </c>
      <c r="M1573" s="194" t="s">
        <v>3095</v>
      </c>
      <c r="N1573" s="194" t="s">
        <v>20</v>
      </c>
      <c r="O1573" s="191">
        <v>0</v>
      </c>
      <c r="P1573" s="194" t="s">
        <v>10305</v>
      </c>
      <c r="Q1573" s="194" t="s">
        <v>329</v>
      </c>
      <c r="R1573" s="194" t="s">
        <v>827</v>
      </c>
      <c r="S1573" s="194" t="s">
        <v>2425</v>
      </c>
    </row>
    <row r="1574" spans="1:19" hidden="1" outlineLevel="2" x14ac:dyDescent="0.25">
      <c r="A1574" s="194" t="s">
        <v>10062</v>
      </c>
      <c r="B1574" s="193">
        <v>41182</v>
      </c>
      <c r="C1574" s="194" t="s">
        <v>20</v>
      </c>
      <c r="D1574" s="194" t="s">
        <v>8451</v>
      </c>
      <c r="E1574" s="194" t="s">
        <v>20</v>
      </c>
      <c r="F1574" s="194" t="s">
        <v>10481</v>
      </c>
      <c r="G1574" s="191">
        <v>0</v>
      </c>
      <c r="H1574" s="192">
        <v>39.47</v>
      </c>
      <c r="I1574" s="191">
        <v>2012</v>
      </c>
      <c r="J1574" s="191">
        <v>170913</v>
      </c>
      <c r="K1574" s="194" t="s">
        <v>3077</v>
      </c>
      <c r="L1574" s="194" t="s">
        <v>20</v>
      </c>
      <c r="M1574" s="194" t="s">
        <v>3077</v>
      </c>
      <c r="N1574" s="194" t="s">
        <v>20</v>
      </c>
      <c r="O1574" s="191">
        <v>0</v>
      </c>
      <c r="P1574" s="194" t="s">
        <v>10305</v>
      </c>
      <c r="Q1574" s="194" t="s">
        <v>329</v>
      </c>
      <c r="R1574" s="194" t="s">
        <v>325</v>
      </c>
      <c r="S1574" s="194" t="s">
        <v>2425</v>
      </c>
    </row>
    <row r="1575" spans="1:19" outlineLevel="1" collapsed="1" x14ac:dyDescent="0.25">
      <c r="A1575" s="194" t="s">
        <v>10062</v>
      </c>
      <c r="B1575" s="193"/>
      <c r="C1575" s="194"/>
      <c r="D1575" s="195" t="s">
        <v>10482</v>
      </c>
      <c r="E1575" s="194"/>
      <c r="F1575" s="194"/>
      <c r="G1575" s="191"/>
      <c r="H1575" s="192">
        <v>2532.16</v>
      </c>
      <c r="I1575" s="191"/>
      <c r="J1575" s="191"/>
      <c r="K1575" s="194"/>
      <c r="L1575" s="194"/>
      <c r="M1575" s="194"/>
      <c r="N1575" s="194"/>
      <c r="O1575" s="191"/>
      <c r="P1575" s="194"/>
      <c r="Q1575" s="194"/>
      <c r="R1575" s="194"/>
      <c r="S1575" s="194"/>
    </row>
    <row r="1576" spans="1:19" hidden="1" outlineLevel="2" x14ac:dyDescent="0.25">
      <c r="A1576" s="194"/>
      <c r="B1576" s="193">
        <v>41149</v>
      </c>
      <c r="C1576" s="194" t="s">
        <v>10483</v>
      </c>
      <c r="D1576" s="194" t="s">
        <v>10484</v>
      </c>
      <c r="E1576" s="194" t="s">
        <v>10075</v>
      </c>
      <c r="F1576" s="194" t="s">
        <v>10485</v>
      </c>
      <c r="G1576" s="191">
        <v>0</v>
      </c>
      <c r="H1576" s="192">
        <v>27.85</v>
      </c>
      <c r="I1576" s="191">
        <v>2012</v>
      </c>
      <c r="J1576" s="191">
        <v>165345</v>
      </c>
      <c r="K1576" s="194" t="s">
        <v>3088</v>
      </c>
      <c r="L1576" s="194" t="s">
        <v>10077</v>
      </c>
      <c r="M1576" s="194" t="s">
        <v>3089</v>
      </c>
      <c r="N1576" s="194" t="s">
        <v>20</v>
      </c>
      <c r="O1576" s="191">
        <v>0</v>
      </c>
      <c r="P1576" s="194" t="s">
        <v>10305</v>
      </c>
      <c r="Q1576" s="194" t="s">
        <v>329</v>
      </c>
      <c r="R1576" s="194" t="s">
        <v>827</v>
      </c>
      <c r="S1576" s="194" t="s">
        <v>2425</v>
      </c>
    </row>
    <row r="1577" spans="1:19" outlineLevel="1" collapsed="1" x14ac:dyDescent="0.25">
      <c r="A1577" s="194" t="s">
        <v>10062</v>
      </c>
      <c r="B1577" s="193"/>
      <c r="C1577" s="194"/>
      <c r="D1577" s="195" t="s">
        <v>10486</v>
      </c>
      <c r="E1577" s="194"/>
      <c r="F1577" s="194"/>
      <c r="G1577" s="191"/>
      <c r="H1577" s="192">
        <v>27.85</v>
      </c>
      <c r="I1577" s="191"/>
      <c r="J1577" s="191"/>
      <c r="K1577" s="194"/>
      <c r="L1577" s="194"/>
      <c r="M1577" s="194"/>
      <c r="N1577" s="194"/>
      <c r="O1577" s="191"/>
      <c r="P1577" s="194"/>
      <c r="Q1577" s="194"/>
      <c r="R1577" s="194"/>
      <c r="S1577" s="194"/>
    </row>
    <row r="1578" spans="1:19" hidden="1" outlineLevel="2" x14ac:dyDescent="0.25">
      <c r="A1578" s="194"/>
      <c r="B1578" s="193">
        <v>41149</v>
      </c>
      <c r="C1578" s="194" t="s">
        <v>10487</v>
      </c>
      <c r="D1578" s="194" t="s">
        <v>10488</v>
      </c>
      <c r="E1578" s="194" t="s">
        <v>10075</v>
      </c>
      <c r="F1578" s="194" t="s">
        <v>10489</v>
      </c>
      <c r="G1578" s="191">
        <v>0</v>
      </c>
      <c r="H1578" s="192">
        <v>43.81</v>
      </c>
      <c r="I1578" s="191">
        <v>2012</v>
      </c>
      <c r="J1578" s="191">
        <v>165346</v>
      </c>
      <c r="K1578" s="194" t="s">
        <v>3088</v>
      </c>
      <c r="L1578" s="194" t="s">
        <v>10077</v>
      </c>
      <c r="M1578" s="194" t="s">
        <v>3089</v>
      </c>
      <c r="N1578" s="194" t="s">
        <v>20</v>
      </c>
      <c r="O1578" s="191">
        <v>0</v>
      </c>
      <c r="P1578" s="194" t="s">
        <v>10305</v>
      </c>
      <c r="Q1578" s="194" t="s">
        <v>329</v>
      </c>
      <c r="R1578" s="194" t="s">
        <v>827</v>
      </c>
      <c r="S1578" s="194" t="s">
        <v>2425</v>
      </c>
    </row>
    <row r="1579" spans="1:19" hidden="1" outlineLevel="2" x14ac:dyDescent="0.25">
      <c r="A1579" s="194" t="s">
        <v>10062</v>
      </c>
      <c r="B1579" s="193">
        <v>41179</v>
      </c>
      <c r="C1579" s="194" t="s">
        <v>10490</v>
      </c>
      <c r="D1579" s="194" t="s">
        <v>10488</v>
      </c>
      <c r="E1579" s="194" t="s">
        <v>10075</v>
      </c>
      <c r="F1579" s="194" t="s">
        <v>10489</v>
      </c>
      <c r="G1579" s="191">
        <v>0</v>
      </c>
      <c r="H1579" s="192">
        <v>27.85</v>
      </c>
      <c r="I1579" s="191">
        <v>2012</v>
      </c>
      <c r="J1579" s="191">
        <v>170366</v>
      </c>
      <c r="K1579" s="194" t="s">
        <v>3094</v>
      </c>
      <c r="L1579" s="194" t="s">
        <v>10077</v>
      </c>
      <c r="M1579" s="194" t="s">
        <v>3095</v>
      </c>
      <c r="N1579" s="194" t="s">
        <v>20</v>
      </c>
      <c r="O1579" s="191">
        <v>0</v>
      </c>
      <c r="P1579" s="194" t="s">
        <v>10305</v>
      </c>
      <c r="Q1579" s="194" t="s">
        <v>329</v>
      </c>
      <c r="R1579" s="194" t="s">
        <v>827</v>
      </c>
      <c r="S1579" s="194" t="s">
        <v>2425</v>
      </c>
    </row>
    <row r="1580" spans="1:19" outlineLevel="1" collapsed="1" x14ac:dyDescent="0.25">
      <c r="A1580" s="194" t="s">
        <v>10062</v>
      </c>
      <c r="B1580" s="193"/>
      <c r="C1580" s="194"/>
      <c r="D1580" s="195" t="s">
        <v>10491</v>
      </c>
      <c r="E1580" s="194"/>
      <c r="F1580" s="194"/>
      <c r="G1580" s="191"/>
      <c r="H1580" s="192">
        <v>71.66</v>
      </c>
      <c r="I1580" s="191"/>
      <c r="J1580" s="191"/>
      <c r="K1580" s="194"/>
      <c r="L1580" s="194"/>
      <c r="M1580" s="194"/>
      <c r="N1580" s="194"/>
      <c r="O1580" s="191"/>
      <c r="P1580" s="194"/>
      <c r="Q1580" s="194"/>
      <c r="R1580" s="194"/>
      <c r="S1580" s="194"/>
    </row>
    <row r="1581" spans="1:19" x14ac:dyDescent="0.25">
      <c r="A1581" s="194"/>
      <c r="B1581" s="193"/>
      <c r="C1581" s="194"/>
      <c r="D1581" s="195" t="s">
        <v>975</v>
      </c>
      <c r="E1581" s="194"/>
      <c r="F1581" s="194"/>
      <c r="G1581" s="191"/>
      <c r="H1581" s="192">
        <v>3528891.0900000017</v>
      </c>
      <c r="I1581" s="191"/>
      <c r="J1581" s="191"/>
      <c r="K1581" s="194"/>
      <c r="L1581" s="194"/>
      <c r="M1581" s="194"/>
      <c r="N1581" s="194"/>
      <c r="O1581" s="191"/>
      <c r="P1581" s="194"/>
      <c r="Q1581" s="194"/>
      <c r="R1581" s="194"/>
      <c r="S1581" s="194"/>
    </row>
    <row r="1582" spans="1:19" x14ac:dyDescent="0.25">
      <c r="A1582" s="194"/>
    </row>
  </sheetData>
  <pageMargins left="0.7" right="0.7" top="0.75" bottom="0.75" header="0.3" footer="0.3"/>
  <pageSetup scale="28" fitToHeight="0" orientation="landscape" r:id="rId1"/>
  <headerFooter>
    <oddFooter>&amp;L&amp;F &amp;A&amp;R&amp;P of &amp;N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G26"/>
  <sheetViews>
    <sheetView workbookViewId="0">
      <selection activeCell="E9" sqref="E9"/>
    </sheetView>
  </sheetViews>
  <sheetFormatPr defaultColWidth="8.85546875" defaultRowHeight="12.75" x14ac:dyDescent="0.2"/>
  <cols>
    <col min="1" max="1" width="10.140625" style="7" bestFit="1" customWidth="1"/>
    <col min="2" max="3" width="20.85546875" style="7" customWidth="1"/>
    <col min="4" max="4" width="34.28515625" style="7" customWidth="1"/>
    <col min="5" max="5" width="13.7109375" style="7" bestFit="1" customWidth="1"/>
    <col min="6" max="6" width="13.28515625" style="7" customWidth="1"/>
    <col min="7" max="16384" width="8.85546875" style="7"/>
  </cols>
  <sheetData>
    <row r="1" spans="1:7" ht="15" x14ac:dyDescent="0.25">
      <c r="A1" s="110" t="s">
        <v>832</v>
      </c>
    </row>
    <row r="2" spans="1:7" ht="15" x14ac:dyDescent="0.25">
      <c r="A2" s="110" t="s">
        <v>2414</v>
      </c>
    </row>
    <row r="3" spans="1:7" ht="15" x14ac:dyDescent="0.25">
      <c r="A3" s="110" t="s">
        <v>2415</v>
      </c>
    </row>
    <row r="4" spans="1:7" ht="15" x14ac:dyDescent="0.25">
      <c r="A4" s="111">
        <v>41182</v>
      </c>
    </row>
    <row r="7" spans="1:7" x14ac:dyDescent="0.2">
      <c r="A7" s="48" t="s">
        <v>2398</v>
      </c>
      <c r="B7" s="48" t="s">
        <v>321</v>
      </c>
      <c r="C7" s="48" t="s">
        <v>2399</v>
      </c>
      <c r="D7" s="48" t="s">
        <v>310</v>
      </c>
      <c r="E7" s="48" t="s">
        <v>909</v>
      </c>
      <c r="F7" s="48" t="s">
        <v>2400</v>
      </c>
    </row>
    <row r="8" spans="1:7" x14ac:dyDescent="0.2">
      <c r="A8" s="182">
        <v>41098</v>
      </c>
      <c r="B8" s="183" t="s">
        <v>3393</v>
      </c>
      <c r="C8" s="183" t="s">
        <v>428</v>
      </c>
      <c r="D8" s="183" t="s">
        <v>2647</v>
      </c>
      <c r="E8" s="184">
        <v>18.75</v>
      </c>
      <c r="F8" s="167">
        <v>18.75</v>
      </c>
      <c r="G8" s="7" t="s">
        <v>3732</v>
      </c>
    </row>
    <row r="9" spans="1:7" x14ac:dyDescent="0.2">
      <c r="A9" s="182">
        <v>41120</v>
      </c>
      <c r="B9" s="183" t="s">
        <v>3394</v>
      </c>
      <c r="C9" s="183" t="s">
        <v>832</v>
      </c>
      <c r="D9" s="7" t="s">
        <v>2402</v>
      </c>
      <c r="E9" s="184">
        <v>115.35</v>
      </c>
      <c r="F9" s="167">
        <v>134.1</v>
      </c>
      <c r="G9" s="7" t="s">
        <v>3732</v>
      </c>
    </row>
    <row r="10" spans="1:7" x14ac:dyDescent="0.2">
      <c r="A10" s="182">
        <v>41121</v>
      </c>
      <c r="B10" s="183" t="s">
        <v>3395</v>
      </c>
      <c r="C10" s="183" t="s">
        <v>832</v>
      </c>
      <c r="D10" s="7" t="s">
        <v>2406</v>
      </c>
      <c r="E10" s="184">
        <v>-13.12</v>
      </c>
      <c r="F10" s="167">
        <v>120.97999999999999</v>
      </c>
      <c r="G10" s="7" t="s">
        <v>3721</v>
      </c>
    </row>
    <row r="11" spans="1:7" x14ac:dyDescent="0.2">
      <c r="A11" s="196">
        <v>41149</v>
      </c>
      <c r="B11" s="135" t="s">
        <v>3396</v>
      </c>
      <c r="C11" s="135" t="s">
        <v>832</v>
      </c>
      <c r="D11" s="7" t="s">
        <v>2402</v>
      </c>
      <c r="E11" s="197">
        <v>455.83</v>
      </c>
      <c r="F11" s="167">
        <v>576.80999999999995</v>
      </c>
      <c r="G11" s="7" t="s">
        <v>3732</v>
      </c>
    </row>
    <row r="12" spans="1:7" x14ac:dyDescent="0.2">
      <c r="A12" s="196">
        <v>41152</v>
      </c>
      <c r="B12" s="135" t="s">
        <v>3397</v>
      </c>
      <c r="C12" s="135" t="s">
        <v>832</v>
      </c>
      <c r="D12" s="7" t="s">
        <v>2406</v>
      </c>
      <c r="E12" s="197">
        <v>-365.35</v>
      </c>
      <c r="F12" s="167">
        <v>211.45999999999992</v>
      </c>
      <c r="G12" s="7" t="s">
        <v>3721</v>
      </c>
    </row>
    <row r="13" spans="1:7" ht="15" x14ac:dyDescent="0.25">
      <c r="A13" s="198">
        <v>41179</v>
      </c>
      <c r="B13" s="199" t="s">
        <v>3398</v>
      </c>
      <c r="C13" s="199" t="s">
        <v>832</v>
      </c>
      <c r="D13" s="7" t="s">
        <v>2402</v>
      </c>
      <c r="E13" s="200">
        <v>2851.36</v>
      </c>
      <c r="F13" s="167">
        <v>3062.82</v>
      </c>
      <c r="G13" s="7" t="s">
        <v>3732</v>
      </c>
    </row>
    <row r="14" spans="1:7" ht="15" x14ac:dyDescent="0.25">
      <c r="A14" s="198">
        <v>41182</v>
      </c>
      <c r="B14" s="199" t="s">
        <v>3399</v>
      </c>
      <c r="C14" s="199" t="s">
        <v>832</v>
      </c>
      <c r="D14" s="7" t="s">
        <v>2406</v>
      </c>
      <c r="E14" s="201">
        <v>-783.07</v>
      </c>
      <c r="F14" s="167">
        <v>2279.75</v>
      </c>
      <c r="G14" s="7" t="s">
        <v>3721</v>
      </c>
    </row>
    <row r="15" spans="1:7" x14ac:dyDescent="0.2">
      <c r="A15" s="196"/>
      <c r="B15" s="135"/>
      <c r="C15" s="135"/>
      <c r="D15" s="135"/>
      <c r="E15" s="197"/>
      <c r="F15" s="167">
        <v>2279.75</v>
      </c>
    </row>
    <row r="16" spans="1:7" x14ac:dyDescent="0.2">
      <c r="A16" s="123"/>
      <c r="B16" s="122"/>
      <c r="C16" s="122"/>
      <c r="E16" s="167"/>
      <c r="F16" s="167">
        <v>2279.75</v>
      </c>
    </row>
    <row r="17" spans="1:6" x14ac:dyDescent="0.2">
      <c r="E17" s="167"/>
      <c r="F17" s="167">
        <v>2279.75</v>
      </c>
    </row>
    <row r="18" spans="1:6" x14ac:dyDescent="0.2">
      <c r="E18" s="167"/>
      <c r="F18" s="167">
        <v>2279.75</v>
      </c>
    </row>
    <row r="19" spans="1:6" x14ac:dyDescent="0.2">
      <c r="E19" s="167"/>
      <c r="F19" s="167">
        <v>2279.75</v>
      </c>
    </row>
    <row r="20" spans="1:6" ht="13.5" thickBot="1" x14ac:dyDescent="0.25">
      <c r="A20" s="115"/>
      <c r="B20" s="115"/>
      <c r="C20" s="115"/>
      <c r="D20" s="115"/>
      <c r="E20" s="168">
        <v>2279.75</v>
      </c>
      <c r="F20" s="168">
        <v>2279.75</v>
      </c>
    </row>
    <row r="21" spans="1:6" ht="13.5" thickTop="1" x14ac:dyDescent="0.2">
      <c r="E21" s="167"/>
      <c r="F21" s="167"/>
    </row>
    <row r="22" spans="1:6" x14ac:dyDescent="0.2">
      <c r="E22" s="169" t="s">
        <v>2422</v>
      </c>
      <c r="F22" s="167">
        <v>2279.75</v>
      </c>
    </row>
    <row r="23" spans="1:6" x14ac:dyDescent="0.2">
      <c r="E23" s="118" t="s">
        <v>2412</v>
      </c>
      <c r="F23" s="167">
        <v>0</v>
      </c>
    </row>
    <row r="24" spans="1:6" x14ac:dyDescent="0.2">
      <c r="A24" s="7" t="s">
        <v>2402</v>
      </c>
      <c r="E24" s="167"/>
      <c r="F24" s="167"/>
    </row>
    <row r="25" spans="1:6" x14ac:dyDescent="0.2">
      <c r="A25" s="7" t="s">
        <v>2406</v>
      </c>
      <c r="E25" s="167"/>
      <c r="F25" s="167"/>
    </row>
    <row r="26" spans="1:6" x14ac:dyDescent="0.2">
      <c r="A26" s="202"/>
      <c r="B26" s="202"/>
      <c r="C26" s="202"/>
      <c r="D26" s="202"/>
      <c r="E26" s="171"/>
      <c r="F26" s="171"/>
    </row>
  </sheetData>
  <pageMargins left="0.7" right="0.7" top="0.75" bottom="0.75" header="0.3" footer="0.3"/>
  <pageSetup scale="93" fitToHeight="0" orientation="landscape" r:id="rId1"/>
  <headerFooter>
    <oddFooter>&amp;L&amp;F &amp;A&amp;R&amp;P of &amp;N</oddFoot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G26"/>
  <sheetViews>
    <sheetView workbookViewId="0">
      <selection activeCell="E9" sqref="E9"/>
    </sheetView>
  </sheetViews>
  <sheetFormatPr defaultColWidth="8.85546875" defaultRowHeight="12.75" x14ac:dyDescent="0.2"/>
  <cols>
    <col min="1" max="1" width="10.140625" style="7" bestFit="1" customWidth="1"/>
    <col min="2" max="4" width="20.85546875" style="7" customWidth="1"/>
    <col min="5" max="5" width="13.7109375" style="7" bestFit="1" customWidth="1"/>
    <col min="6" max="6" width="13.28515625" style="7" customWidth="1"/>
    <col min="7" max="16384" width="8.85546875" style="7"/>
  </cols>
  <sheetData>
    <row r="1" spans="1:7" ht="15" x14ac:dyDescent="0.25">
      <c r="A1" s="110" t="s">
        <v>832</v>
      </c>
    </row>
    <row r="2" spans="1:7" ht="15" x14ac:dyDescent="0.25">
      <c r="A2" s="110" t="s">
        <v>2396</v>
      </c>
    </row>
    <row r="3" spans="1:7" ht="15" x14ac:dyDescent="0.25">
      <c r="A3" s="110" t="s">
        <v>2397</v>
      </c>
    </row>
    <row r="4" spans="1:7" ht="15" x14ac:dyDescent="0.25">
      <c r="A4" s="111">
        <v>41182</v>
      </c>
    </row>
    <row r="7" spans="1:7" x14ac:dyDescent="0.2">
      <c r="A7" s="48" t="s">
        <v>2398</v>
      </c>
      <c r="B7" s="48" t="s">
        <v>321</v>
      </c>
      <c r="C7" s="48" t="s">
        <v>2399</v>
      </c>
      <c r="D7" s="48" t="s">
        <v>310</v>
      </c>
      <c r="E7" s="48" t="s">
        <v>909</v>
      </c>
      <c r="F7" s="48" t="s">
        <v>2400</v>
      </c>
    </row>
    <row r="8" spans="1:7" x14ac:dyDescent="0.2">
      <c r="A8" s="182">
        <v>41098</v>
      </c>
      <c r="B8" s="183" t="s">
        <v>3400</v>
      </c>
      <c r="C8" s="183" t="s">
        <v>428</v>
      </c>
      <c r="D8" s="183" t="s">
        <v>2404</v>
      </c>
      <c r="E8" s="184">
        <v>18.75</v>
      </c>
      <c r="F8" s="167">
        <v>18.75</v>
      </c>
      <c r="G8" s="7" t="s">
        <v>3732</v>
      </c>
    </row>
    <row r="9" spans="1:7" x14ac:dyDescent="0.2">
      <c r="A9" s="182">
        <v>41120</v>
      </c>
      <c r="B9" s="183" t="s">
        <v>3401</v>
      </c>
      <c r="C9" s="183" t="s">
        <v>832</v>
      </c>
      <c r="D9" s="7" t="s">
        <v>2402</v>
      </c>
      <c r="E9" s="184">
        <v>239.91</v>
      </c>
      <c r="F9" s="167">
        <v>258.65999999999997</v>
      </c>
      <c r="G9" s="7" t="s">
        <v>3732</v>
      </c>
    </row>
    <row r="10" spans="1:7" x14ac:dyDescent="0.2">
      <c r="A10" s="182">
        <v>41121</v>
      </c>
      <c r="B10" s="183" t="s">
        <v>3402</v>
      </c>
      <c r="C10" s="183" t="s">
        <v>832</v>
      </c>
      <c r="D10" s="7" t="s">
        <v>2406</v>
      </c>
      <c r="E10" s="184">
        <v>-27.28</v>
      </c>
      <c r="F10" s="167">
        <v>231.37999999999997</v>
      </c>
      <c r="G10" s="7" t="s">
        <v>3721</v>
      </c>
    </row>
    <row r="11" spans="1:7" x14ac:dyDescent="0.2">
      <c r="A11" s="196">
        <v>41126</v>
      </c>
      <c r="B11" s="135" t="s">
        <v>3403</v>
      </c>
      <c r="C11" s="135" t="s">
        <v>428</v>
      </c>
      <c r="D11" s="135" t="s">
        <v>2404</v>
      </c>
      <c r="E11" s="197">
        <v>18.75</v>
      </c>
      <c r="F11" s="167">
        <v>250.12999999999997</v>
      </c>
      <c r="G11" s="7" t="s">
        <v>3732</v>
      </c>
    </row>
    <row r="12" spans="1:7" x14ac:dyDescent="0.2">
      <c r="A12" s="196">
        <v>41149</v>
      </c>
      <c r="B12" s="135" t="s">
        <v>3404</v>
      </c>
      <c r="C12" s="135" t="s">
        <v>832</v>
      </c>
      <c r="D12" s="7" t="s">
        <v>2402</v>
      </c>
      <c r="E12" s="197">
        <v>954.79</v>
      </c>
      <c r="F12" s="167">
        <v>1204.9199999999998</v>
      </c>
      <c r="G12" s="7" t="s">
        <v>3732</v>
      </c>
    </row>
    <row r="13" spans="1:7" x14ac:dyDescent="0.2">
      <c r="A13" s="196">
        <v>41152</v>
      </c>
      <c r="B13" s="135" t="s">
        <v>3405</v>
      </c>
      <c r="C13" s="135" t="s">
        <v>832</v>
      </c>
      <c r="D13" s="7" t="s">
        <v>2406</v>
      </c>
      <c r="E13" s="197">
        <v>-196.84</v>
      </c>
      <c r="F13" s="167">
        <v>1008.0799999999998</v>
      </c>
      <c r="G13" s="7" t="s">
        <v>3721</v>
      </c>
    </row>
    <row r="14" spans="1:7" ht="15" x14ac:dyDescent="0.25">
      <c r="A14" s="203">
        <v>41179</v>
      </c>
      <c r="B14" s="204" t="s">
        <v>3406</v>
      </c>
      <c r="C14" s="204" t="s">
        <v>832</v>
      </c>
      <c r="D14" s="7" t="s">
        <v>2402</v>
      </c>
      <c r="E14" s="205">
        <v>160.41</v>
      </c>
      <c r="F14" s="167">
        <v>1168.4899999999998</v>
      </c>
      <c r="G14" s="7" t="s">
        <v>3732</v>
      </c>
    </row>
    <row r="15" spans="1:7" ht="15" x14ac:dyDescent="0.25">
      <c r="A15" s="203">
        <v>41182</v>
      </c>
      <c r="B15" s="204" t="s">
        <v>3407</v>
      </c>
      <c r="C15" s="204" t="s">
        <v>832</v>
      </c>
      <c r="D15" s="7" t="s">
        <v>2406</v>
      </c>
      <c r="E15" s="205">
        <v>-44.05</v>
      </c>
      <c r="F15" s="167">
        <v>1124.4399999999998</v>
      </c>
      <c r="G15" s="7" t="s">
        <v>3721</v>
      </c>
    </row>
    <row r="16" spans="1:7" x14ac:dyDescent="0.2">
      <c r="A16" s="71"/>
      <c r="B16" s="66"/>
      <c r="C16" s="66"/>
      <c r="F16" s="167">
        <v>1124.4399999999998</v>
      </c>
    </row>
    <row r="17" spans="1:6" x14ac:dyDescent="0.2">
      <c r="A17" s="123"/>
      <c r="B17" s="122"/>
      <c r="C17" s="122"/>
      <c r="E17" s="167"/>
      <c r="F17" s="167">
        <v>1124.4399999999998</v>
      </c>
    </row>
    <row r="18" spans="1:6" x14ac:dyDescent="0.2">
      <c r="E18" s="167"/>
      <c r="F18" s="167">
        <v>1124.4399999999998</v>
      </c>
    </row>
    <row r="19" spans="1:6" x14ac:dyDescent="0.2">
      <c r="E19" s="167"/>
      <c r="F19" s="167">
        <v>1124.4399999999998</v>
      </c>
    </row>
    <row r="20" spans="1:6" ht="13.5" thickBot="1" x14ac:dyDescent="0.25">
      <c r="A20" s="115"/>
      <c r="B20" s="115"/>
      <c r="C20" s="115"/>
      <c r="D20" s="115"/>
      <c r="E20" s="168">
        <v>1124.4399999999998</v>
      </c>
      <c r="F20" s="168">
        <v>1124.4399999999998</v>
      </c>
    </row>
    <row r="21" spans="1:6" ht="13.5" thickTop="1" x14ac:dyDescent="0.2">
      <c r="E21" s="167"/>
      <c r="F21" s="167"/>
    </row>
    <row r="22" spans="1:6" x14ac:dyDescent="0.2">
      <c r="E22" s="169" t="s">
        <v>2411</v>
      </c>
      <c r="F22" s="167">
        <v>1124.44</v>
      </c>
    </row>
    <row r="23" spans="1:6" x14ac:dyDescent="0.2">
      <c r="E23" s="118" t="s">
        <v>2412</v>
      </c>
      <c r="F23" s="167">
        <v>0</v>
      </c>
    </row>
    <row r="24" spans="1:6" x14ac:dyDescent="0.2">
      <c r="A24" s="7" t="s">
        <v>2402</v>
      </c>
      <c r="E24" s="167"/>
      <c r="F24" s="167"/>
    </row>
    <row r="25" spans="1:6" x14ac:dyDescent="0.2">
      <c r="A25" s="7" t="s">
        <v>2406</v>
      </c>
      <c r="E25" s="167"/>
      <c r="F25" s="167"/>
    </row>
    <row r="26" spans="1:6" x14ac:dyDescent="0.2">
      <c r="A26" s="202"/>
      <c r="B26" s="202"/>
      <c r="C26" s="202"/>
      <c r="D26" s="202"/>
      <c r="E26" s="171"/>
      <c r="F26" s="171"/>
    </row>
  </sheetData>
  <pageMargins left="0.7" right="0.7" top="0.75" bottom="0.75" header="0.3" footer="0.3"/>
  <pageSetup fitToHeight="0" orientation="landscape" r:id="rId1"/>
  <headerFooter>
    <oddFooter>&amp;L&amp;F &amp;A&amp;R&amp;P of &amp;N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G26"/>
  <sheetViews>
    <sheetView workbookViewId="0">
      <selection activeCell="E9" sqref="E9"/>
    </sheetView>
  </sheetViews>
  <sheetFormatPr defaultColWidth="9.140625" defaultRowHeight="12.75" x14ac:dyDescent="0.2"/>
  <cols>
    <col min="1" max="1" width="10.140625" style="77" bestFit="1" customWidth="1"/>
    <col min="2" max="2" width="20.140625" style="77" customWidth="1"/>
    <col min="3" max="3" width="29.140625" style="77" customWidth="1"/>
    <col min="4" max="4" width="20.85546875" style="77" customWidth="1"/>
    <col min="5" max="5" width="13.7109375" style="77" bestFit="1" customWidth="1"/>
    <col min="6" max="6" width="13.28515625" style="77" customWidth="1"/>
    <col min="7" max="16384" width="9.140625" style="77"/>
  </cols>
  <sheetData>
    <row r="1" spans="1:7" x14ac:dyDescent="0.2">
      <c r="A1" s="72" t="s">
        <v>1492</v>
      </c>
    </row>
    <row r="2" spans="1:7" ht="15" x14ac:dyDescent="0.25">
      <c r="A2" s="78" t="s">
        <v>2414</v>
      </c>
    </row>
    <row r="3" spans="1:7" ht="15" x14ac:dyDescent="0.25">
      <c r="A3" s="78" t="s">
        <v>2509</v>
      </c>
    </row>
    <row r="4" spans="1:7" ht="15" x14ac:dyDescent="0.25">
      <c r="A4" s="79">
        <v>41182</v>
      </c>
    </row>
    <row r="7" spans="1:7" x14ac:dyDescent="0.2">
      <c r="A7" s="80" t="s">
        <v>2398</v>
      </c>
      <c r="B7" s="80" t="s">
        <v>321</v>
      </c>
      <c r="C7" s="80" t="s">
        <v>2399</v>
      </c>
      <c r="D7" s="80" t="s">
        <v>310</v>
      </c>
      <c r="E7" s="80" t="s">
        <v>909</v>
      </c>
      <c r="F7" s="80" t="s">
        <v>2400</v>
      </c>
    </row>
    <row r="8" spans="1:7" x14ac:dyDescent="0.2">
      <c r="A8" s="71"/>
      <c r="B8" s="66"/>
      <c r="C8" s="66"/>
      <c r="E8" s="129"/>
      <c r="F8" s="167">
        <v>0</v>
      </c>
    </row>
    <row r="9" spans="1:7" x14ac:dyDescent="0.2">
      <c r="A9" s="182">
        <v>41098</v>
      </c>
      <c r="B9" s="183" t="s">
        <v>3408</v>
      </c>
      <c r="C9" s="183" t="s">
        <v>428</v>
      </c>
      <c r="D9" s="183" t="s">
        <v>2515</v>
      </c>
      <c r="E9" s="184">
        <v>18.75</v>
      </c>
      <c r="F9" s="167">
        <v>18.75</v>
      </c>
      <c r="G9" s="7" t="s">
        <v>3732</v>
      </c>
    </row>
    <row r="10" spans="1:7" x14ac:dyDescent="0.2">
      <c r="A10" s="182">
        <v>41120</v>
      </c>
      <c r="B10" s="183" t="s">
        <v>3409</v>
      </c>
      <c r="C10" s="183" t="s">
        <v>1492</v>
      </c>
      <c r="D10" s="77" t="s">
        <v>2402</v>
      </c>
      <c r="E10" s="184">
        <v>815.9</v>
      </c>
      <c r="F10" s="167">
        <v>834.65</v>
      </c>
      <c r="G10" s="7" t="s">
        <v>3732</v>
      </c>
    </row>
    <row r="11" spans="1:7" x14ac:dyDescent="0.2">
      <c r="A11" s="182">
        <v>41121</v>
      </c>
      <c r="B11" s="183" t="s">
        <v>3410</v>
      </c>
      <c r="C11" s="183" t="s">
        <v>1492</v>
      </c>
      <c r="D11" s="77" t="s">
        <v>2406</v>
      </c>
      <c r="E11" s="184">
        <v>-92.79</v>
      </c>
      <c r="F11" s="167">
        <v>741.86</v>
      </c>
      <c r="G11" s="77" t="s">
        <v>3721</v>
      </c>
    </row>
    <row r="12" spans="1:7" x14ac:dyDescent="0.2">
      <c r="A12" s="196">
        <v>41149</v>
      </c>
      <c r="B12" s="135" t="s">
        <v>3411</v>
      </c>
      <c r="C12" s="135" t="s">
        <v>1492</v>
      </c>
      <c r="D12" s="77" t="s">
        <v>2402</v>
      </c>
      <c r="E12" s="206">
        <v>1536.26</v>
      </c>
      <c r="F12" s="167">
        <v>2278.12</v>
      </c>
      <c r="G12" s="7" t="s">
        <v>3732</v>
      </c>
    </row>
    <row r="13" spans="1:7" x14ac:dyDescent="0.2">
      <c r="A13" s="196">
        <v>41152</v>
      </c>
      <c r="B13" s="135" t="s">
        <v>3412</v>
      </c>
      <c r="C13" s="135" t="s">
        <v>1492</v>
      </c>
      <c r="D13" s="77" t="s">
        <v>2406</v>
      </c>
      <c r="E13" s="197">
        <v>-274.02</v>
      </c>
      <c r="F13" s="167">
        <v>2004.1</v>
      </c>
      <c r="G13" s="77" t="s">
        <v>3721</v>
      </c>
    </row>
    <row r="14" spans="1:7" ht="15" x14ac:dyDescent="0.25">
      <c r="A14" s="198">
        <v>41179</v>
      </c>
      <c r="B14" s="199" t="s">
        <v>3413</v>
      </c>
      <c r="C14" s="199" t="s">
        <v>1492</v>
      </c>
      <c r="D14" s="77" t="s">
        <v>2402</v>
      </c>
      <c r="E14" s="201">
        <v>969.98</v>
      </c>
      <c r="F14" s="167">
        <v>2974.08</v>
      </c>
      <c r="G14" s="7" t="s">
        <v>3732</v>
      </c>
    </row>
    <row r="15" spans="1:7" ht="15" x14ac:dyDescent="0.25">
      <c r="A15" s="198">
        <v>41182</v>
      </c>
      <c r="B15" s="199" t="s">
        <v>3414</v>
      </c>
      <c r="C15" s="199" t="s">
        <v>1492</v>
      </c>
      <c r="D15" s="77" t="s">
        <v>2406</v>
      </c>
      <c r="E15" s="201">
        <v>-266.39</v>
      </c>
      <c r="F15" s="167">
        <v>2707.69</v>
      </c>
      <c r="G15" s="77" t="s">
        <v>3721</v>
      </c>
    </row>
    <row r="16" spans="1:7" x14ac:dyDescent="0.2">
      <c r="E16" s="167"/>
      <c r="F16" s="167">
        <v>2707.69</v>
      </c>
    </row>
    <row r="17" spans="1:6" x14ac:dyDescent="0.2">
      <c r="E17" s="167"/>
      <c r="F17" s="167">
        <v>2707.69</v>
      </c>
    </row>
    <row r="18" spans="1:6" x14ac:dyDescent="0.2">
      <c r="E18" s="167"/>
      <c r="F18" s="167">
        <v>2707.69</v>
      </c>
    </row>
    <row r="19" spans="1:6" x14ac:dyDescent="0.2">
      <c r="E19" s="167"/>
      <c r="F19" s="167">
        <v>2707.69</v>
      </c>
    </row>
    <row r="20" spans="1:6" ht="13.5" thickBot="1" x14ac:dyDescent="0.25">
      <c r="A20" s="87"/>
      <c r="B20" s="87"/>
      <c r="C20" s="87"/>
      <c r="D20" s="87"/>
      <c r="E20" s="168">
        <v>2707.69</v>
      </c>
      <c r="F20" s="168">
        <v>2707.69</v>
      </c>
    </row>
    <row r="21" spans="1:6" ht="13.5" thickTop="1" x14ac:dyDescent="0.2">
      <c r="E21" s="167"/>
      <c r="F21" s="167"/>
    </row>
    <row r="22" spans="1:6" x14ac:dyDescent="0.2">
      <c r="E22" s="169" t="s">
        <v>2411</v>
      </c>
      <c r="F22" s="167">
        <v>2707.69</v>
      </c>
    </row>
    <row r="23" spans="1:6" x14ac:dyDescent="0.2">
      <c r="E23" s="90" t="s">
        <v>2412</v>
      </c>
      <c r="F23" s="167">
        <v>0</v>
      </c>
    </row>
    <row r="24" spans="1:6" x14ac:dyDescent="0.2">
      <c r="A24" s="77" t="s">
        <v>2402</v>
      </c>
      <c r="E24" s="167"/>
      <c r="F24" s="167"/>
    </row>
    <row r="25" spans="1:6" x14ac:dyDescent="0.2">
      <c r="A25" s="77" t="s">
        <v>2406</v>
      </c>
      <c r="E25" s="167"/>
      <c r="F25" s="167"/>
    </row>
    <row r="26" spans="1:6" x14ac:dyDescent="0.2">
      <c r="A26" s="175"/>
      <c r="B26" s="175"/>
      <c r="C26" s="175"/>
      <c r="D26" s="175"/>
      <c r="E26" s="171"/>
      <c r="F26" s="171"/>
    </row>
  </sheetData>
  <pageMargins left="0.7" right="0.7" top="0.75" bottom="0.75" header="0.3" footer="0.3"/>
  <pageSetup scale="97" fitToHeight="0" orientation="landscape" r:id="rId1"/>
  <headerFooter>
    <oddFooter>&amp;L&amp;F &amp;A&amp;R&amp;P of &amp;N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G26"/>
  <sheetViews>
    <sheetView workbookViewId="0">
      <selection activeCell="E9" sqref="E9"/>
    </sheetView>
  </sheetViews>
  <sheetFormatPr defaultColWidth="9.140625" defaultRowHeight="12.75" x14ac:dyDescent="0.2"/>
  <cols>
    <col min="1" max="1" width="10.140625" style="77" bestFit="1" customWidth="1"/>
    <col min="2" max="2" width="20.140625" style="77" customWidth="1"/>
    <col min="3" max="3" width="29.140625" style="77" customWidth="1"/>
    <col min="4" max="4" width="20.85546875" style="77" customWidth="1"/>
    <col min="5" max="5" width="13.7109375" style="77" bestFit="1" customWidth="1"/>
    <col min="6" max="6" width="13.28515625" style="77" customWidth="1"/>
    <col min="7" max="16384" width="9.140625" style="77"/>
  </cols>
  <sheetData>
    <row r="1" spans="1:7" x14ac:dyDescent="0.2">
      <c r="A1" s="72" t="s">
        <v>1492</v>
      </c>
    </row>
    <row r="2" spans="1:7" ht="15" x14ac:dyDescent="0.25">
      <c r="A2" s="78" t="s">
        <v>2396</v>
      </c>
    </row>
    <row r="3" spans="1:7" ht="15" x14ac:dyDescent="0.25">
      <c r="A3" s="78" t="s">
        <v>2504</v>
      </c>
    </row>
    <row r="4" spans="1:7" ht="15" x14ac:dyDescent="0.25">
      <c r="A4" s="79">
        <v>41182</v>
      </c>
    </row>
    <row r="7" spans="1:7" x14ac:dyDescent="0.2">
      <c r="A7" s="80" t="s">
        <v>2398</v>
      </c>
      <c r="B7" s="80" t="s">
        <v>321</v>
      </c>
      <c r="C7" s="80" t="s">
        <v>2399</v>
      </c>
      <c r="D7" s="80" t="s">
        <v>310</v>
      </c>
      <c r="E7" s="80" t="s">
        <v>909</v>
      </c>
      <c r="F7" s="80" t="s">
        <v>2400</v>
      </c>
    </row>
    <row r="8" spans="1:7" x14ac:dyDescent="0.2">
      <c r="A8" s="71"/>
      <c r="B8" s="66"/>
      <c r="C8" s="66"/>
      <c r="E8" s="7"/>
      <c r="F8" s="167">
        <v>0</v>
      </c>
    </row>
    <row r="9" spans="1:7" x14ac:dyDescent="0.2">
      <c r="A9" s="182">
        <v>41098</v>
      </c>
      <c r="B9" s="183" t="s">
        <v>3415</v>
      </c>
      <c r="C9" s="183" t="s">
        <v>428</v>
      </c>
      <c r="D9" s="183" t="s">
        <v>2717</v>
      </c>
      <c r="E9" s="184">
        <v>18.75</v>
      </c>
      <c r="F9" s="167">
        <v>18.75</v>
      </c>
      <c r="G9" s="77" t="s">
        <v>3732</v>
      </c>
    </row>
    <row r="10" spans="1:7" x14ac:dyDescent="0.2">
      <c r="A10" s="182">
        <v>41120</v>
      </c>
      <c r="B10" s="183" t="s">
        <v>3416</v>
      </c>
      <c r="C10" s="183" t="s">
        <v>1492</v>
      </c>
      <c r="D10" s="77" t="s">
        <v>2402</v>
      </c>
      <c r="E10" s="184">
        <v>298.12</v>
      </c>
      <c r="F10" s="167">
        <v>316.87</v>
      </c>
      <c r="G10" s="77" t="s">
        <v>3732</v>
      </c>
    </row>
    <row r="11" spans="1:7" x14ac:dyDescent="0.2">
      <c r="A11" s="182">
        <v>41121</v>
      </c>
      <c r="B11" s="183" t="s">
        <v>3417</v>
      </c>
      <c r="C11" s="183" t="s">
        <v>1492</v>
      </c>
      <c r="D11" s="77" t="s">
        <v>2406</v>
      </c>
      <c r="E11" s="184">
        <v>-33.9</v>
      </c>
      <c r="F11" s="167">
        <v>282.97000000000003</v>
      </c>
      <c r="G11" s="77" t="s">
        <v>3721</v>
      </c>
    </row>
    <row r="12" spans="1:7" x14ac:dyDescent="0.2">
      <c r="A12" s="196">
        <v>41149</v>
      </c>
      <c r="B12" s="135" t="s">
        <v>3418</v>
      </c>
      <c r="C12" s="135" t="s">
        <v>1492</v>
      </c>
      <c r="D12" s="77" t="s">
        <v>2402</v>
      </c>
      <c r="E12" s="197">
        <v>320.83</v>
      </c>
      <c r="F12" s="167">
        <v>603.79999999999995</v>
      </c>
      <c r="G12" s="77" t="s">
        <v>3732</v>
      </c>
    </row>
    <row r="13" spans="1:7" x14ac:dyDescent="0.2">
      <c r="A13" s="196">
        <v>41152</v>
      </c>
      <c r="B13" s="135" t="s">
        <v>3419</v>
      </c>
      <c r="C13" s="135" t="s">
        <v>1492</v>
      </c>
      <c r="D13" s="77" t="s">
        <v>2406</v>
      </c>
      <c r="E13" s="197">
        <v>-73.73</v>
      </c>
      <c r="F13" s="167">
        <v>530.06999999999994</v>
      </c>
      <c r="G13" s="77" t="s">
        <v>3721</v>
      </c>
    </row>
    <row r="14" spans="1:7" ht="15" x14ac:dyDescent="0.25">
      <c r="A14" s="203">
        <v>41179</v>
      </c>
      <c r="B14" s="204" t="s">
        <v>3420</v>
      </c>
      <c r="C14" s="204" t="s">
        <v>1492</v>
      </c>
      <c r="D14" s="77" t="s">
        <v>2402</v>
      </c>
      <c r="E14" s="207">
        <v>1001.34</v>
      </c>
      <c r="F14" s="167">
        <v>1531.4099999999999</v>
      </c>
      <c r="G14" s="77" t="s">
        <v>3732</v>
      </c>
    </row>
    <row r="15" spans="1:7" ht="15" x14ac:dyDescent="0.25">
      <c r="A15" s="203">
        <v>41182</v>
      </c>
      <c r="B15" s="204" t="s">
        <v>3421</v>
      </c>
      <c r="C15" s="204" t="s">
        <v>1492</v>
      </c>
      <c r="D15" s="77" t="s">
        <v>2406</v>
      </c>
      <c r="E15" s="205">
        <v>-275</v>
      </c>
      <c r="F15" s="167">
        <v>1256.4099999999999</v>
      </c>
      <c r="G15" s="77" t="s">
        <v>3721</v>
      </c>
    </row>
    <row r="16" spans="1:7" x14ac:dyDescent="0.2">
      <c r="E16" s="167"/>
      <c r="F16" s="167">
        <v>1256.4099999999999</v>
      </c>
    </row>
    <row r="17" spans="1:6" x14ac:dyDescent="0.2">
      <c r="E17" s="167"/>
      <c r="F17" s="167">
        <v>1256.4099999999999</v>
      </c>
    </row>
    <row r="18" spans="1:6" x14ac:dyDescent="0.2">
      <c r="E18" s="167"/>
      <c r="F18" s="167">
        <v>1256.4099999999999</v>
      </c>
    </row>
    <row r="19" spans="1:6" x14ac:dyDescent="0.2">
      <c r="E19" s="167"/>
      <c r="F19" s="167">
        <v>1256.4099999999999</v>
      </c>
    </row>
    <row r="20" spans="1:6" ht="13.5" thickBot="1" x14ac:dyDescent="0.25">
      <c r="A20" s="87"/>
      <c r="B20" s="87"/>
      <c r="C20" s="87"/>
      <c r="D20" s="87"/>
      <c r="E20" s="168">
        <v>1256.4099999999999</v>
      </c>
      <c r="F20" s="168">
        <v>1256.4099999999999</v>
      </c>
    </row>
    <row r="21" spans="1:6" ht="13.5" thickTop="1" x14ac:dyDescent="0.2">
      <c r="E21" s="167"/>
      <c r="F21" s="167"/>
    </row>
    <row r="22" spans="1:6" x14ac:dyDescent="0.2">
      <c r="E22" s="169" t="s">
        <v>2411</v>
      </c>
      <c r="F22" s="167">
        <v>1256.4100000000001</v>
      </c>
    </row>
    <row r="23" spans="1:6" x14ac:dyDescent="0.2">
      <c r="A23" s="77" t="s">
        <v>2402</v>
      </c>
      <c r="E23" s="90" t="s">
        <v>2412</v>
      </c>
      <c r="F23" s="167">
        <v>0</v>
      </c>
    </row>
    <row r="24" spans="1:6" x14ac:dyDescent="0.2">
      <c r="A24" s="77" t="s">
        <v>2406</v>
      </c>
      <c r="E24" s="167"/>
      <c r="F24" s="167"/>
    </row>
    <row r="25" spans="1:6" x14ac:dyDescent="0.2">
      <c r="E25" s="167"/>
      <c r="F25" s="167"/>
    </row>
    <row r="26" spans="1:6" x14ac:dyDescent="0.2">
      <c r="A26" s="175"/>
      <c r="B26" s="175"/>
      <c r="C26" s="175"/>
      <c r="D26" s="175"/>
      <c r="E26" s="171"/>
      <c r="F26" s="171"/>
    </row>
  </sheetData>
  <pageMargins left="0.7" right="0.7" top="0.75" bottom="0.75" header="0.3" footer="0.3"/>
  <pageSetup scale="97" fitToHeight="0" orientation="landscape" r:id="rId1"/>
  <headerFooter>
    <oddFooter>&amp;L&amp;F &amp;A&amp;R&amp;P of &amp;N</oddFoot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G26"/>
  <sheetViews>
    <sheetView workbookViewId="0">
      <selection activeCell="E9" sqref="E9"/>
    </sheetView>
  </sheetViews>
  <sheetFormatPr defaultColWidth="9.140625" defaultRowHeight="12.75" x14ac:dyDescent="0.2"/>
  <cols>
    <col min="1" max="1" width="10.140625" style="98" bestFit="1" customWidth="1"/>
    <col min="2" max="2" width="20.140625" style="98" customWidth="1"/>
    <col min="3" max="3" width="29.140625" style="98" customWidth="1"/>
    <col min="4" max="4" width="20.85546875" style="98" customWidth="1"/>
    <col min="5" max="5" width="13.7109375" style="98" bestFit="1" customWidth="1"/>
    <col min="6" max="6" width="13.28515625" style="98" customWidth="1"/>
    <col min="7" max="16384" width="9.140625" style="98"/>
  </cols>
  <sheetData>
    <row r="1" spans="1:7" x14ac:dyDescent="0.2">
      <c r="A1" s="72" t="s">
        <v>2026</v>
      </c>
    </row>
    <row r="2" spans="1:7" ht="15" x14ac:dyDescent="0.25">
      <c r="A2" s="99" t="s">
        <v>2414</v>
      </c>
    </row>
    <row r="3" spans="1:7" ht="15" x14ac:dyDescent="0.25">
      <c r="A3" s="99" t="s">
        <v>2532</v>
      </c>
    </row>
    <row r="4" spans="1:7" ht="15" x14ac:dyDescent="0.25">
      <c r="A4" s="100">
        <v>41182</v>
      </c>
    </row>
    <row r="7" spans="1:7" x14ac:dyDescent="0.2">
      <c r="A7" s="101" t="s">
        <v>2398</v>
      </c>
      <c r="B7" s="101" t="s">
        <v>321</v>
      </c>
      <c r="C7" s="101" t="s">
        <v>2399</v>
      </c>
      <c r="D7" s="101" t="s">
        <v>310</v>
      </c>
      <c r="E7" s="101" t="s">
        <v>909</v>
      </c>
      <c r="F7" s="101" t="s">
        <v>2400</v>
      </c>
    </row>
    <row r="8" spans="1:7" x14ac:dyDescent="0.2">
      <c r="A8" s="182">
        <v>41090</v>
      </c>
      <c r="B8" s="183"/>
      <c r="C8" s="183"/>
      <c r="D8" s="208" t="s">
        <v>3422</v>
      </c>
      <c r="E8" s="184">
        <v>0.01</v>
      </c>
      <c r="F8" s="167">
        <v>0.01</v>
      </c>
    </row>
    <row r="9" spans="1:7" x14ac:dyDescent="0.2">
      <c r="A9" s="182">
        <v>41098</v>
      </c>
      <c r="B9" s="183" t="s">
        <v>3423</v>
      </c>
      <c r="C9" s="183" t="s">
        <v>428</v>
      </c>
      <c r="D9" s="183" t="s">
        <v>3040</v>
      </c>
      <c r="E9" s="184">
        <v>18.75</v>
      </c>
      <c r="F9" s="167">
        <v>18.760000000000002</v>
      </c>
      <c r="G9" s="77" t="s">
        <v>3732</v>
      </c>
    </row>
    <row r="10" spans="1:7" x14ac:dyDescent="0.2">
      <c r="A10" s="182">
        <v>41120</v>
      </c>
      <c r="B10" s="183" t="s">
        <v>3424</v>
      </c>
      <c r="C10" s="183" t="s">
        <v>2026</v>
      </c>
      <c r="D10" s="98" t="s">
        <v>2402</v>
      </c>
      <c r="E10" s="184">
        <v>76.900000000000006</v>
      </c>
      <c r="F10" s="167">
        <v>95.660000000000011</v>
      </c>
      <c r="G10" s="77" t="s">
        <v>3732</v>
      </c>
    </row>
    <row r="11" spans="1:7" x14ac:dyDescent="0.2">
      <c r="A11" s="182">
        <v>41121</v>
      </c>
      <c r="B11" s="183" t="s">
        <v>3425</v>
      </c>
      <c r="C11" s="183" t="s">
        <v>2026</v>
      </c>
      <c r="D11" s="98" t="s">
        <v>2406</v>
      </c>
      <c r="E11" s="184">
        <v>-8.75</v>
      </c>
      <c r="F11" s="167">
        <v>86.910000000000011</v>
      </c>
      <c r="G11" s="98" t="s">
        <v>3721</v>
      </c>
    </row>
    <row r="12" spans="1:7" x14ac:dyDescent="0.2">
      <c r="A12" s="196">
        <v>41149</v>
      </c>
      <c r="B12" s="135" t="s">
        <v>3426</v>
      </c>
      <c r="C12" s="135" t="s">
        <v>2026</v>
      </c>
      <c r="D12" s="98" t="s">
        <v>2402</v>
      </c>
      <c r="E12" s="197">
        <v>213.89</v>
      </c>
      <c r="F12" s="167">
        <v>300.8</v>
      </c>
      <c r="G12" s="77" t="s">
        <v>3732</v>
      </c>
    </row>
    <row r="13" spans="1:7" x14ac:dyDescent="0.2">
      <c r="A13" s="196">
        <v>41152</v>
      </c>
      <c r="B13" s="135" t="s">
        <v>3427</v>
      </c>
      <c r="C13" s="135" t="s">
        <v>2026</v>
      </c>
      <c r="D13" s="98" t="s">
        <v>2406</v>
      </c>
      <c r="E13" s="197">
        <v>-111.02</v>
      </c>
      <c r="F13" s="167">
        <v>189.78000000000003</v>
      </c>
      <c r="G13" s="98" t="s">
        <v>3721</v>
      </c>
    </row>
    <row r="14" spans="1:7" ht="15" x14ac:dyDescent="0.25">
      <c r="A14" s="198">
        <v>41179</v>
      </c>
      <c r="B14" s="199" t="s">
        <v>3428</v>
      </c>
      <c r="C14" s="199" t="s">
        <v>2026</v>
      </c>
      <c r="D14" s="98" t="s">
        <v>2402</v>
      </c>
      <c r="E14" s="201">
        <v>371.88</v>
      </c>
      <c r="F14" s="167">
        <v>561.66000000000008</v>
      </c>
      <c r="G14" s="77" t="s">
        <v>3732</v>
      </c>
    </row>
    <row r="15" spans="1:7" ht="15" x14ac:dyDescent="0.25">
      <c r="A15" s="198">
        <v>41182</v>
      </c>
      <c r="B15" s="199" t="s">
        <v>3429</v>
      </c>
      <c r="C15" s="199" t="s">
        <v>2026</v>
      </c>
      <c r="D15" s="98" t="s">
        <v>2406</v>
      </c>
      <c r="E15" s="201">
        <v>-102.13</v>
      </c>
      <c r="F15" s="167">
        <v>459.53000000000009</v>
      </c>
      <c r="G15" s="98" t="s">
        <v>3721</v>
      </c>
    </row>
    <row r="16" spans="1:7" x14ac:dyDescent="0.2">
      <c r="E16" s="167"/>
      <c r="F16" s="167">
        <v>459.53000000000009</v>
      </c>
    </row>
    <row r="17" spans="1:6" x14ac:dyDescent="0.2">
      <c r="E17" s="167"/>
      <c r="F17" s="167">
        <v>459.53000000000009</v>
      </c>
    </row>
    <row r="18" spans="1:6" x14ac:dyDescent="0.2">
      <c r="E18" s="167"/>
      <c r="F18" s="167">
        <v>459.53000000000009</v>
      </c>
    </row>
    <row r="19" spans="1:6" x14ac:dyDescent="0.2">
      <c r="E19" s="167"/>
      <c r="F19" s="167">
        <v>459.53000000000009</v>
      </c>
    </row>
    <row r="20" spans="1:6" ht="13.5" thickBot="1" x14ac:dyDescent="0.25">
      <c r="A20" s="105"/>
      <c r="B20" s="105"/>
      <c r="C20" s="105"/>
      <c r="D20" s="105"/>
      <c r="E20" s="168">
        <v>459.53000000000009</v>
      </c>
      <c r="F20" s="168">
        <v>459.53000000000009</v>
      </c>
    </row>
    <row r="21" spans="1:6" ht="13.5" thickTop="1" x14ac:dyDescent="0.2">
      <c r="E21" s="167"/>
      <c r="F21" s="167"/>
    </row>
    <row r="22" spans="1:6" x14ac:dyDescent="0.2">
      <c r="E22" s="169" t="s">
        <v>2411</v>
      </c>
      <c r="F22" s="167">
        <v>459.53</v>
      </c>
    </row>
    <row r="23" spans="1:6" x14ac:dyDescent="0.2">
      <c r="E23" s="106" t="s">
        <v>2412</v>
      </c>
      <c r="F23" s="167">
        <v>0</v>
      </c>
    </row>
    <row r="24" spans="1:6" x14ac:dyDescent="0.2">
      <c r="A24" s="98" t="s">
        <v>2402</v>
      </c>
      <c r="E24" s="167"/>
      <c r="F24" s="167"/>
    </row>
    <row r="25" spans="1:6" x14ac:dyDescent="0.2">
      <c r="A25" s="98" t="s">
        <v>2406</v>
      </c>
      <c r="E25" s="167"/>
      <c r="F25" s="167"/>
    </row>
    <row r="26" spans="1:6" x14ac:dyDescent="0.2">
      <c r="A26" s="170"/>
      <c r="B26" s="170"/>
      <c r="C26" s="170"/>
      <c r="D26" s="170"/>
      <c r="E26" s="171"/>
      <c r="F26" s="171"/>
    </row>
  </sheetData>
  <pageMargins left="0.7" right="0.7" top="0.75" bottom="0.75" header="0.3" footer="0.3"/>
  <pageSetup scale="97" fitToHeight="0" orientation="landscape" r:id="rId1"/>
  <headerFooter>
    <oddFooter>&amp;L&amp;F &amp;A&amp;R&amp;P of &amp;N</oddFoot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G26"/>
  <sheetViews>
    <sheetView workbookViewId="0">
      <selection activeCell="E9" sqref="E9"/>
    </sheetView>
  </sheetViews>
  <sheetFormatPr defaultColWidth="9.140625" defaultRowHeight="12.75" x14ac:dyDescent="0.2"/>
  <cols>
    <col min="1" max="1" width="10.140625" style="98" bestFit="1" customWidth="1"/>
    <col min="2" max="2" width="20.140625" style="98" customWidth="1"/>
    <col min="3" max="3" width="29.140625" style="98" customWidth="1"/>
    <col min="4" max="4" width="20.85546875" style="98" customWidth="1"/>
    <col min="5" max="5" width="13.7109375" style="98" bestFit="1" customWidth="1"/>
    <col min="6" max="6" width="13.28515625" style="98" customWidth="1"/>
    <col min="7" max="16384" width="9.140625" style="98"/>
  </cols>
  <sheetData>
    <row r="1" spans="1:7" x14ac:dyDescent="0.2">
      <c r="A1" s="72" t="s">
        <v>2026</v>
      </c>
    </row>
    <row r="2" spans="1:7" ht="15" x14ac:dyDescent="0.25">
      <c r="A2" s="99" t="s">
        <v>2396</v>
      </c>
    </row>
    <row r="3" spans="1:7" ht="15" x14ac:dyDescent="0.25">
      <c r="A3" s="99" t="s">
        <v>2524</v>
      </c>
    </row>
    <row r="4" spans="1:7" ht="15" x14ac:dyDescent="0.25">
      <c r="A4" s="100">
        <v>41182</v>
      </c>
    </row>
    <row r="7" spans="1:7" x14ac:dyDescent="0.2">
      <c r="A7" s="101" t="s">
        <v>2398</v>
      </c>
      <c r="B7" s="101" t="s">
        <v>321</v>
      </c>
      <c r="C7" s="101" t="s">
        <v>2399</v>
      </c>
      <c r="D7" s="101" t="s">
        <v>310</v>
      </c>
      <c r="E7" s="101" t="s">
        <v>909</v>
      </c>
      <c r="F7" s="101" t="s">
        <v>2400</v>
      </c>
    </row>
    <row r="8" spans="1:7" x14ac:dyDescent="0.2">
      <c r="A8" s="182">
        <v>41090</v>
      </c>
      <c r="B8" s="183"/>
      <c r="C8" s="183"/>
      <c r="D8" s="208" t="s">
        <v>3422</v>
      </c>
      <c r="E8" s="184">
        <v>-0.01</v>
      </c>
      <c r="F8" s="167">
        <v>-0.01</v>
      </c>
    </row>
    <row r="9" spans="1:7" x14ac:dyDescent="0.2">
      <c r="A9" s="182">
        <v>41098</v>
      </c>
      <c r="B9" s="183" t="s">
        <v>3430</v>
      </c>
      <c r="C9" s="183" t="s">
        <v>428</v>
      </c>
      <c r="D9" s="183" t="s">
        <v>2529</v>
      </c>
      <c r="E9" s="184">
        <v>18.75</v>
      </c>
      <c r="F9" s="167">
        <v>18.739999999999998</v>
      </c>
      <c r="G9" s="98" t="s">
        <v>3732</v>
      </c>
    </row>
    <row r="10" spans="1:7" x14ac:dyDescent="0.2">
      <c r="A10" s="182">
        <v>41120</v>
      </c>
      <c r="B10" s="183" t="s">
        <v>3431</v>
      </c>
      <c r="C10" s="183" t="s">
        <v>2026</v>
      </c>
      <c r="D10" s="98" t="s">
        <v>2402</v>
      </c>
      <c r="E10" s="184">
        <v>115.35</v>
      </c>
      <c r="F10" s="167">
        <v>134.09</v>
      </c>
      <c r="G10" s="98" t="s">
        <v>3732</v>
      </c>
    </row>
    <row r="11" spans="1:7" x14ac:dyDescent="0.2">
      <c r="A11" s="182">
        <v>41121</v>
      </c>
      <c r="B11" s="183" t="s">
        <v>3432</v>
      </c>
      <c r="C11" s="183" t="s">
        <v>2026</v>
      </c>
      <c r="D11" s="98" t="s">
        <v>2406</v>
      </c>
      <c r="E11" s="184">
        <v>-13.12</v>
      </c>
      <c r="F11" s="167">
        <v>120.97</v>
      </c>
      <c r="G11" s="98" t="s">
        <v>3721</v>
      </c>
    </row>
    <row r="12" spans="1:7" x14ac:dyDescent="0.2">
      <c r="A12" s="196">
        <v>41149</v>
      </c>
      <c r="B12" s="135" t="s">
        <v>3433</v>
      </c>
      <c r="C12" s="135" t="s">
        <v>2026</v>
      </c>
      <c r="D12" s="98" t="s">
        <v>2402</v>
      </c>
      <c r="E12" s="197">
        <v>106.94</v>
      </c>
      <c r="F12" s="167">
        <v>227.91</v>
      </c>
      <c r="G12" s="98" t="s">
        <v>3732</v>
      </c>
    </row>
    <row r="13" spans="1:7" x14ac:dyDescent="0.2">
      <c r="A13" s="196">
        <v>41152</v>
      </c>
      <c r="B13" s="135" t="s">
        <v>3434</v>
      </c>
      <c r="C13" s="135" t="s">
        <v>2026</v>
      </c>
      <c r="D13" s="98" t="s">
        <v>2406</v>
      </c>
      <c r="E13" s="197">
        <v>-115.63</v>
      </c>
      <c r="F13" s="167">
        <v>112.28</v>
      </c>
      <c r="G13" s="98" t="s">
        <v>3721</v>
      </c>
    </row>
    <row r="14" spans="1:7" ht="15" x14ac:dyDescent="0.25">
      <c r="A14" s="203">
        <v>41179</v>
      </c>
      <c r="B14" s="204" t="s">
        <v>3435</v>
      </c>
      <c r="C14" s="204" t="s">
        <v>2026</v>
      </c>
      <c r="D14" s="98" t="s">
        <v>2402</v>
      </c>
      <c r="E14" s="205">
        <v>328.12</v>
      </c>
      <c r="F14" s="167">
        <v>440.4</v>
      </c>
      <c r="G14" s="98" t="s">
        <v>3732</v>
      </c>
    </row>
    <row r="15" spans="1:7" ht="15" x14ac:dyDescent="0.25">
      <c r="A15" s="203">
        <v>41182</v>
      </c>
      <c r="B15" s="204" t="s">
        <v>3436</v>
      </c>
      <c r="C15" s="204" t="s">
        <v>2026</v>
      </c>
      <c r="D15" s="98" t="s">
        <v>2406</v>
      </c>
      <c r="E15" s="205">
        <v>-90.11</v>
      </c>
      <c r="F15" s="167">
        <v>350.28999999999996</v>
      </c>
      <c r="G15" s="98" t="s">
        <v>3721</v>
      </c>
    </row>
    <row r="16" spans="1:7" x14ac:dyDescent="0.2">
      <c r="E16" s="167"/>
      <c r="F16" s="167">
        <v>350.28999999999996</v>
      </c>
    </row>
    <row r="17" spans="1:6" x14ac:dyDescent="0.2">
      <c r="E17" s="167"/>
      <c r="F17" s="167">
        <v>350.28999999999996</v>
      </c>
    </row>
    <row r="18" spans="1:6" x14ac:dyDescent="0.2">
      <c r="E18" s="167"/>
      <c r="F18" s="167">
        <v>350.28999999999996</v>
      </c>
    </row>
    <row r="19" spans="1:6" x14ac:dyDescent="0.2">
      <c r="E19" s="167"/>
      <c r="F19" s="167">
        <v>350.28999999999996</v>
      </c>
    </row>
    <row r="20" spans="1:6" ht="13.5" thickBot="1" x14ac:dyDescent="0.25">
      <c r="A20" s="105"/>
      <c r="B20" s="105"/>
      <c r="C20" s="105"/>
      <c r="D20" s="105"/>
      <c r="E20" s="168">
        <v>350.28999999999996</v>
      </c>
      <c r="F20" s="168">
        <v>350.28999999999996</v>
      </c>
    </row>
    <row r="21" spans="1:6" ht="13.5" thickTop="1" x14ac:dyDescent="0.2">
      <c r="E21" s="167"/>
      <c r="F21" s="167"/>
    </row>
    <row r="22" spans="1:6" x14ac:dyDescent="0.2">
      <c r="E22" s="169" t="s">
        <v>2411</v>
      </c>
      <c r="F22" s="167">
        <v>350.29</v>
      </c>
    </row>
    <row r="23" spans="1:6" x14ac:dyDescent="0.2">
      <c r="E23" s="106" t="s">
        <v>2412</v>
      </c>
      <c r="F23" s="167">
        <v>0</v>
      </c>
    </row>
    <row r="24" spans="1:6" x14ac:dyDescent="0.2">
      <c r="A24" s="98" t="s">
        <v>2402</v>
      </c>
      <c r="E24" s="167"/>
      <c r="F24" s="167"/>
    </row>
    <row r="25" spans="1:6" x14ac:dyDescent="0.2">
      <c r="A25" s="98" t="s">
        <v>2406</v>
      </c>
      <c r="E25" s="167"/>
      <c r="F25" s="167"/>
    </row>
    <row r="26" spans="1:6" x14ac:dyDescent="0.2">
      <c r="A26" s="170"/>
      <c r="B26" s="170"/>
      <c r="C26" s="170"/>
      <c r="D26" s="170"/>
      <c r="E26" s="171"/>
      <c r="F26" s="171"/>
    </row>
  </sheetData>
  <pageMargins left="0.7" right="0.7" top="0.75" bottom="0.75" header="0.3" footer="0.3"/>
  <pageSetup scale="97" fitToHeight="0" orientation="landscape" r:id="rId1"/>
  <headerFooter>
    <oddFooter>&amp;L&amp;F &amp;A&amp;R&amp;P of &amp;N</oddFoot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G26"/>
  <sheetViews>
    <sheetView workbookViewId="0">
      <selection activeCell="E9" sqref="E9"/>
    </sheetView>
  </sheetViews>
  <sheetFormatPr defaultColWidth="9.140625" defaultRowHeight="12.75" x14ac:dyDescent="0.2"/>
  <cols>
    <col min="1" max="1" width="10.140625" style="77" bestFit="1" customWidth="1"/>
    <col min="2" max="2" width="20.140625" style="77" customWidth="1"/>
    <col min="3" max="3" width="29.140625" style="77" customWidth="1"/>
    <col min="4" max="4" width="20.85546875" style="77" customWidth="1"/>
    <col min="5" max="5" width="13.7109375" style="77" bestFit="1" customWidth="1"/>
    <col min="6" max="6" width="13.28515625" style="77" customWidth="1"/>
    <col min="7" max="16384" width="9.140625" style="77"/>
  </cols>
  <sheetData>
    <row r="1" spans="1:7" x14ac:dyDescent="0.2">
      <c r="A1" s="72" t="s">
        <v>2613</v>
      </c>
    </row>
    <row r="2" spans="1:7" ht="15" x14ac:dyDescent="0.25">
      <c r="A2" s="78" t="s">
        <v>2414</v>
      </c>
    </row>
    <row r="3" spans="1:7" ht="15" x14ac:dyDescent="0.25">
      <c r="A3" s="78" t="s">
        <v>2626</v>
      </c>
    </row>
    <row r="4" spans="1:7" ht="15" x14ac:dyDescent="0.25">
      <c r="A4" s="79">
        <v>41182</v>
      </c>
    </row>
    <row r="7" spans="1:7" x14ac:dyDescent="0.2">
      <c r="A7" s="80" t="s">
        <v>2398</v>
      </c>
      <c r="B7" s="80" t="s">
        <v>321</v>
      </c>
      <c r="C7" s="80" t="s">
        <v>2399</v>
      </c>
      <c r="D7" s="80" t="s">
        <v>310</v>
      </c>
      <c r="E7" s="80" t="s">
        <v>909</v>
      </c>
      <c r="F7" s="80" t="s">
        <v>2400</v>
      </c>
    </row>
    <row r="8" spans="1:7" x14ac:dyDescent="0.2">
      <c r="A8" s="182">
        <v>41098</v>
      </c>
      <c r="B8" s="183" t="s">
        <v>3437</v>
      </c>
      <c r="C8" s="183" t="s">
        <v>428</v>
      </c>
      <c r="D8" s="183" t="s">
        <v>3057</v>
      </c>
      <c r="E8" s="184">
        <v>18.75</v>
      </c>
      <c r="F8" s="167">
        <v>18.75</v>
      </c>
      <c r="G8" s="98" t="s">
        <v>3732</v>
      </c>
    </row>
    <row r="9" spans="1:7" x14ac:dyDescent="0.2">
      <c r="A9" s="182">
        <v>41120</v>
      </c>
      <c r="B9" s="183" t="s">
        <v>3438</v>
      </c>
      <c r="C9" s="183" t="s">
        <v>2616</v>
      </c>
      <c r="D9" s="77" t="s">
        <v>2402</v>
      </c>
      <c r="E9" s="184">
        <v>196.56</v>
      </c>
      <c r="F9" s="167">
        <v>215.31</v>
      </c>
      <c r="G9" s="98" t="s">
        <v>3732</v>
      </c>
    </row>
    <row r="10" spans="1:7" x14ac:dyDescent="0.2">
      <c r="A10" s="182">
        <v>41121</v>
      </c>
      <c r="B10" s="183" t="s">
        <v>3439</v>
      </c>
      <c r="C10" s="183" t="s">
        <v>2616</v>
      </c>
      <c r="D10" s="77" t="s">
        <v>2406</v>
      </c>
      <c r="E10" s="184">
        <v>-22.35</v>
      </c>
      <c r="F10" s="167">
        <v>192.96</v>
      </c>
      <c r="G10" s="77" t="s">
        <v>3721</v>
      </c>
    </row>
    <row r="11" spans="1:7" x14ac:dyDescent="0.2">
      <c r="A11" s="196">
        <v>41149</v>
      </c>
      <c r="B11" s="135" t="s">
        <v>3440</v>
      </c>
      <c r="C11" s="135" t="s">
        <v>2616</v>
      </c>
      <c r="D11" s="77" t="s">
        <v>2402</v>
      </c>
      <c r="E11" s="197">
        <v>160.41</v>
      </c>
      <c r="F11" s="167">
        <v>353.37</v>
      </c>
      <c r="G11" s="98" t="s">
        <v>3732</v>
      </c>
    </row>
    <row r="12" spans="1:7" x14ac:dyDescent="0.2">
      <c r="A12" s="196">
        <v>41152</v>
      </c>
      <c r="B12" s="135" t="s">
        <v>3441</v>
      </c>
      <c r="C12" s="135" t="s">
        <v>2616</v>
      </c>
      <c r="D12" s="77" t="s">
        <v>2406</v>
      </c>
      <c r="E12" s="197">
        <v>-87.98</v>
      </c>
      <c r="F12" s="167">
        <v>265.39</v>
      </c>
      <c r="G12" s="77" t="s">
        <v>3721</v>
      </c>
    </row>
    <row r="13" spans="1:7" ht="15" x14ac:dyDescent="0.25">
      <c r="A13" s="198">
        <v>41179</v>
      </c>
      <c r="B13" s="199" t="s">
        <v>3442</v>
      </c>
      <c r="C13" s="199" t="s">
        <v>2616</v>
      </c>
      <c r="D13" s="77" t="s">
        <v>2402</v>
      </c>
      <c r="E13" s="201">
        <v>213.88</v>
      </c>
      <c r="F13" s="167">
        <v>479.27</v>
      </c>
      <c r="G13" s="98" t="s">
        <v>3732</v>
      </c>
    </row>
    <row r="14" spans="1:7" ht="15" x14ac:dyDescent="0.25">
      <c r="A14" s="198">
        <v>41182</v>
      </c>
      <c r="B14" s="199" t="s">
        <v>3443</v>
      </c>
      <c r="C14" s="199" t="s">
        <v>2616</v>
      </c>
      <c r="D14" s="77" t="s">
        <v>2406</v>
      </c>
      <c r="E14" s="201">
        <v>-70.760000000000005</v>
      </c>
      <c r="F14" s="167">
        <v>408.51</v>
      </c>
      <c r="G14" s="77" t="s">
        <v>3721</v>
      </c>
    </row>
    <row r="15" spans="1:7" x14ac:dyDescent="0.2">
      <c r="E15" s="167"/>
      <c r="F15" s="167">
        <v>408.51</v>
      </c>
    </row>
    <row r="16" spans="1:7" x14ac:dyDescent="0.2">
      <c r="E16" s="167"/>
      <c r="F16" s="167">
        <v>408.51</v>
      </c>
    </row>
    <row r="17" spans="1:6" x14ac:dyDescent="0.2">
      <c r="E17" s="167"/>
      <c r="F17" s="167">
        <v>408.51</v>
      </c>
    </row>
    <row r="18" spans="1:6" x14ac:dyDescent="0.2">
      <c r="E18" s="167"/>
      <c r="F18" s="167">
        <v>408.51</v>
      </c>
    </row>
    <row r="19" spans="1:6" x14ac:dyDescent="0.2">
      <c r="E19" s="167"/>
      <c r="F19" s="167">
        <v>408.51</v>
      </c>
    </row>
    <row r="20" spans="1:6" ht="13.5" thickBot="1" x14ac:dyDescent="0.25">
      <c r="A20" s="87"/>
      <c r="B20" s="87"/>
      <c r="C20" s="87"/>
      <c r="D20" s="87"/>
      <c r="E20" s="168">
        <v>408.51</v>
      </c>
      <c r="F20" s="168">
        <v>408.51</v>
      </c>
    </row>
    <row r="21" spans="1:6" ht="13.5" thickTop="1" x14ac:dyDescent="0.2">
      <c r="E21" s="167"/>
      <c r="F21" s="167"/>
    </row>
    <row r="22" spans="1:6" x14ac:dyDescent="0.2">
      <c r="E22" s="169" t="s">
        <v>2411</v>
      </c>
      <c r="F22" s="167">
        <v>408.51</v>
      </c>
    </row>
    <row r="23" spans="1:6" x14ac:dyDescent="0.2">
      <c r="E23" s="90" t="s">
        <v>2412</v>
      </c>
      <c r="F23" s="167">
        <v>0</v>
      </c>
    </row>
    <row r="24" spans="1:6" x14ac:dyDescent="0.2">
      <c r="A24" s="77" t="s">
        <v>2402</v>
      </c>
      <c r="E24" s="167"/>
      <c r="F24" s="167"/>
    </row>
    <row r="25" spans="1:6" x14ac:dyDescent="0.2">
      <c r="A25" s="77" t="s">
        <v>2406</v>
      </c>
      <c r="E25" s="167"/>
      <c r="F25" s="167"/>
    </row>
    <row r="26" spans="1:6" x14ac:dyDescent="0.2">
      <c r="A26" s="175"/>
      <c r="B26" s="175"/>
      <c r="C26" s="175"/>
      <c r="D26" s="175"/>
      <c r="E26" s="171"/>
      <c r="F26" s="171"/>
    </row>
  </sheetData>
  <pageMargins left="0.7" right="0.7" top="0.75" bottom="0.75" header="0.3" footer="0.3"/>
  <pageSetup scale="97" fitToHeight="0" orientation="landscape" r:id="rId1"/>
  <headerFooter>
    <oddFooter>&amp;L&amp;F &amp;A&amp;R&amp;P of &amp;N</oddFoot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G26"/>
  <sheetViews>
    <sheetView workbookViewId="0">
      <selection activeCell="E9" sqref="E9"/>
    </sheetView>
  </sheetViews>
  <sheetFormatPr defaultColWidth="9.140625" defaultRowHeight="12.75" x14ac:dyDescent="0.2"/>
  <cols>
    <col min="1" max="1" width="11.28515625" style="77" customWidth="1"/>
    <col min="2" max="2" width="20.140625" style="77" customWidth="1"/>
    <col min="3" max="3" width="29.140625" style="77" customWidth="1"/>
    <col min="4" max="4" width="20.85546875" style="77" customWidth="1"/>
    <col min="5" max="5" width="13.7109375" style="77" bestFit="1" customWidth="1"/>
    <col min="6" max="6" width="13.28515625" style="77" customWidth="1"/>
    <col min="7" max="16384" width="9.140625" style="77"/>
  </cols>
  <sheetData>
    <row r="1" spans="1:7" x14ac:dyDescent="0.2">
      <c r="A1" s="72" t="s">
        <v>2613</v>
      </c>
    </row>
    <row r="2" spans="1:7" ht="15" x14ac:dyDescent="0.25">
      <c r="A2" s="78" t="s">
        <v>2396</v>
      </c>
    </row>
    <row r="3" spans="1:7" ht="15" x14ac:dyDescent="0.25">
      <c r="A3" s="78" t="s">
        <v>2614</v>
      </c>
    </row>
    <row r="4" spans="1:7" ht="15" x14ac:dyDescent="0.25">
      <c r="A4" s="79">
        <v>41182</v>
      </c>
    </row>
    <row r="7" spans="1:7" x14ac:dyDescent="0.2">
      <c r="A7" s="80" t="s">
        <v>2398</v>
      </c>
      <c r="B7" s="80" t="s">
        <v>321</v>
      </c>
      <c r="C7" s="80" t="s">
        <v>2399</v>
      </c>
      <c r="D7" s="80" t="s">
        <v>310</v>
      </c>
      <c r="E7" s="80" t="s">
        <v>909</v>
      </c>
      <c r="F7" s="80" t="s">
        <v>2400</v>
      </c>
    </row>
    <row r="8" spans="1:7" x14ac:dyDescent="0.2">
      <c r="A8" s="182">
        <v>41098</v>
      </c>
      <c r="B8" s="183" t="s">
        <v>3444</v>
      </c>
      <c r="C8" s="183" t="s">
        <v>428</v>
      </c>
      <c r="D8" s="183" t="s">
        <v>2624</v>
      </c>
      <c r="E8" s="184">
        <v>18.75</v>
      </c>
      <c r="F8" s="167">
        <v>18.75</v>
      </c>
      <c r="G8" s="77" t="s">
        <v>3732</v>
      </c>
    </row>
    <row r="9" spans="1:7" x14ac:dyDescent="0.2">
      <c r="A9" s="182">
        <v>41120</v>
      </c>
      <c r="B9" s="183" t="s">
        <v>3445</v>
      </c>
      <c r="C9" s="183" t="s">
        <v>2616</v>
      </c>
      <c r="D9" s="77" t="s">
        <v>2402</v>
      </c>
      <c r="E9" s="184">
        <v>229.05</v>
      </c>
      <c r="F9" s="167">
        <v>247.8</v>
      </c>
      <c r="G9" s="77" t="s">
        <v>3732</v>
      </c>
    </row>
    <row r="10" spans="1:7" x14ac:dyDescent="0.2">
      <c r="A10" s="182">
        <v>41121</v>
      </c>
      <c r="B10" s="183" t="s">
        <v>3446</v>
      </c>
      <c r="C10" s="183" t="s">
        <v>2616</v>
      </c>
      <c r="D10" s="77" t="s">
        <v>2406</v>
      </c>
      <c r="E10" s="184">
        <v>-26.05</v>
      </c>
      <c r="F10" s="167">
        <v>221.75</v>
      </c>
      <c r="G10" s="77" t="s">
        <v>3721</v>
      </c>
    </row>
    <row r="11" spans="1:7" x14ac:dyDescent="0.2">
      <c r="A11" s="196">
        <v>41126</v>
      </c>
      <c r="B11" s="135" t="s">
        <v>3447</v>
      </c>
      <c r="C11" s="135" t="s">
        <v>428</v>
      </c>
      <c r="D11" s="135" t="s">
        <v>2624</v>
      </c>
      <c r="E11" s="197">
        <v>18.75</v>
      </c>
      <c r="F11" s="167">
        <v>240.5</v>
      </c>
      <c r="G11" s="77" t="s">
        <v>3732</v>
      </c>
    </row>
    <row r="12" spans="1:7" x14ac:dyDescent="0.2">
      <c r="A12" s="196">
        <v>41149</v>
      </c>
      <c r="B12" s="135" t="s">
        <v>3448</v>
      </c>
      <c r="C12" s="135" t="s">
        <v>2616</v>
      </c>
      <c r="D12" s="77" t="s">
        <v>2402</v>
      </c>
      <c r="E12" s="197">
        <v>302.85000000000002</v>
      </c>
      <c r="F12" s="167">
        <v>543.35</v>
      </c>
      <c r="G12" s="77" t="s">
        <v>3732</v>
      </c>
    </row>
    <row r="13" spans="1:7" x14ac:dyDescent="0.2">
      <c r="A13" s="196">
        <v>41152</v>
      </c>
      <c r="B13" s="135" t="s">
        <v>3449</v>
      </c>
      <c r="C13" s="135" t="s">
        <v>2616</v>
      </c>
      <c r="D13" s="77" t="s">
        <v>2406</v>
      </c>
      <c r="E13" s="197">
        <v>-126.35</v>
      </c>
      <c r="F13" s="167">
        <v>417</v>
      </c>
      <c r="G13" s="77" t="s">
        <v>3721</v>
      </c>
    </row>
    <row r="14" spans="1:7" ht="15" x14ac:dyDescent="0.25">
      <c r="A14" s="209">
        <v>41179</v>
      </c>
      <c r="B14" s="210" t="s">
        <v>3450</v>
      </c>
      <c r="C14" s="210" t="s">
        <v>2616</v>
      </c>
      <c r="D14" s="77" t="s">
        <v>2402</v>
      </c>
      <c r="E14" s="211">
        <v>240.63</v>
      </c>
      <c r="F14" s="167">
        <v>657.63</v>
      </c>
      <c r="G14" s="77" t="s">
        <v>3732</v>
      </c>
    </row>
    <row r="15" spans="1:7" ht="15" x14ac:dyDescent="0.25">
      <c r="A15" s="209">
        <v>41182</v>
      </c>
      <c r="B15" s="210" t="s">
        <v>3451</v>
      </c>
      <c r="C15" s="210" t="s">
        <v>2616</v>
      </c>
      <c r="D15" s="77" t="s">
        <v>2406</v>
      </c>
      <c r="E15" s="211">
        <v>-78.099999999999994</v>
      </c>
      <c r="F15" s="167">
        <v>579.53</v>
      </c>
      <c r="G15" s="77" t="s">
        <v>3721</v>
      </c>
    </row>
    <row r="16" spans="1:7" x14ac:dyDescent="0.2">
      <c r="A16" s="212"/>
      <c r="B16" s="213"/>
      <c r="C16" s="213"/>
      <c r="D16" s="213"/>
      <c r="E16" s="214"/>
      <c r="F16" s="167">
        <v>579.53</v>
      </c>
    </row>
    <row r="17" spans="1:6" ht="15" x14ac:dyDescent="0.25">
      <c r="A17" s="172"/>
      <c r="E17" s="167"/>
      <c r="F17" s="167">
        <v>579.53</v>
      </c>
    </row>
    <row r="18" spans="1:6" ht="15" x14ac:dyDescent="0.25">
      <c r="A18" s="172"/>
      <c r="E18" s="167"/>
      <c r="F18" s="167">
        <v>579.53</v>
      </c>
    </row>
    <row r="19" spans="1:6" x14ac:dyDescent="0.2">
      <c r="E19" s="167"/>
      <c r="F19" s="167">
        <v>579.53</v>
      </c>
    </row>
    <row r="20" spans="1:6" ht="13.5" thickBot="1" x14ac:dyDescent="0.25">
      <c r="A20" s="87"/>
      <c r="B20" s="87"/>
      <c r="C20" s="87"/>
      <c r="D20" s="87"/>
      <c r="E20" s="168">
        <v>579.53</v>
      </c>
      <c r="F20" s="168">
        <v>579.53</v>
      </c>
    </row>
    <row r="21" spans="1:6" ht="13.5" thickTop="1" x14ac:dyDescent="0.2">
      <c r="E21" s="167"/>
      <c r="F21" s="167"/>
    </row>
    <row r="22" spans="1:6" x14ac:dyDescent="0.2">
      <c r="E22" s="169" t="s">
        <v>2411</v>
      </c>
      <c r="F22" s="167">
        <v>579.53</v>
      </c>
    </row>
    <row r="23" spans="1:6" x14ac:dyDescent="0.2">
      <c r="E23" s="90" t="s">
        <v>2412</v>
      </c>
      <c r="F23" s="167">
        <v>0</v>
      </c>
    </row>
    <row r="24" spans="1:6" x14ac:dyDescent="0.2">
      <c r="A24" s="77" t="s">
        <v>2402</v>
      </c>
      <c r="E24" s="167"/>
      <c r="F24" s="167"/>
    </row>
    <row r="25" spans="1:6" x14ac:dyDescent="0.2">
      <c r="A25" s="77" t="s">
        <v>2406</v>
      </c>
      <c r="E25" s="167"/>
      <c r="F25" s="167"/>
    </row>
    <row r="26" spans="1:6" x14ac:dyDescent="0.2">
      <c r="A26" s="175"/>
      <c r="B26" s="175"/>
      <c r="C26" s="175"/>
      <c r="D26" s="175"/>
      <c r="E26" s="171"/>
      <c r="F26" s="171"/>
    </row>
  </sheetData>
  <pageMargins left="0.7" right="0.7" top="0.75" bottom="0.75" header="0.3" footer="0.3"/>
  <pageSetup scale="97" fitToHeight="0" orientation="landscape" r:id="rId1"/>
  <headerFooter>
    <oddFooter>&amp;L&amp;F &amp;A&amp;R&amp;P of &amp;N</oddFoot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filterMode="1">
    <pageSetUpPr fitToPage="1"/>
  </sheetPr>
  <dimension ref="A1:H228"/>
  <sheetViews>
    <sheetView topLeftCell="A38" workbookViewId="0">
      <selection activeCell="E9" sqref="E9"/>
    </sheetView>
  </sheetViews>
  <sheetFormatPr defaultRowHeight="15" x14ac:dyDescent="0.25"/>
  <cols>
    <col min="1" max="1" width="24.140625" style="144" customWidth="1"/>
    <col min="2" max="2" width="25.7109375" style="18" bestFit="1" customWidth="1"/>
    <col min="3" max="3" width="17.7109375" style="18" customWidth="1"/>
    <col min="4" max="4" width="11.5703125" bestFit="1" customWidth="1"/>
    <col min="5" max="5" width="11.7109375" bestFit="1" customWidth="1"/>
    <col min="8" max="8" width="10.5703125" bestFit="1" customWidth="1"/>
  </cols>
  <sheetData>
    <row r="1" spans="1:5" x14ac:dyDescent="0.25">
      <c r="A1" s="29" t="s">
        <v>2807</v>
      </c>
      <c r="B1" s="29" t="s">
        <v>2808</v>
      </c>
    </row>
    <row r="2" spans="1:5" x14ac:dyDescent="0.25">
      <c r="A2" s="29" t="s">
        <v>2809</v>
      </c>
      <c r="B2" s="29" t="s">
        <v>2451</v>
      </c>
      <c r="C2" s="18">
        <v>167827.01</v>
      </c>
      <c r="D2" s="18"/>
    </row>
    <row r="3" spans="1:5" x14ac:dyDescent="0.25">
      <c r="A3" s="29"/>
      <c r="B3" s="137"/>
    </row>
    <row r="4" spans="1:5" x14ac:dyDescent="0.25">
      <c r="A4" s="138" t="s">
        <v>1</v>
      </c>
      <c r="B4" s="139" t="s">
        <v>2810</v>
      </c>
      <c r="C4" s="139" t="s">
        <v>2811</v>
      </c>
      <c r="D4" s="140" t="s">
        <v>3983</v>
      </c>
      <c r="E4" s="141" t="s">
        <v>11822</v>
      </c>
    </row>
    <row r="5" spans="1:5" hidden="1" x14ac:dyDescent="0.25">
      <c r="A5" s="142" t="s">
        <v>3763</v>
      </c>
      <c r="B5" s="18">
        <v>9647.2999999999993</v>
      </c>
      <c r="C5" s="18">
        <f>(B5/$B$227)*$C$2</f>
        <v>10584.845264181888</v>
      </c>
      <c r="D5" s="143"/>
      <c r="E5" s="140"/>
    </row>
    <row r="6" spans="1:5" hidden="1" x14ac:dyDescent="0.25">
      <c r="A6" s="142" t="s">
        <v>8259</v>
      </c>
      <c r="B6" s="18">
        <v>112.5</v>
      </c>
      <c r="C6" s="18">
        <f t="shared" ref="C6:C69" si="0">(B6/$B$227)*$C$2</f>
        <v>123.43299080783871</v>
      </c>
      <c r="D6" s="143"/>
      <c r="E6" s="140"/>
    </row>
    <row r="7" spans="1:5" hidden="1" x14ac:dyDescent="0.25">
      <c r="A7" s="142" t="s">
        <v>10510</v>
      </c>
      <c r="B7" s="18">
        <v>206.05</v>
      </c>
      <c r="C7" s="18">
        <f t="shared" si="0"/>
        <v>226.07438005293483</v>
      </c>
      <c r="D7" s="143"/>
      <c r="E7" s="140"/>
    </row>
    <row r="8" spans="1:5" hidden="1" x14ac:dyDescent="0.25">
      <c r="A8" s="142" t="s">
        <v>10517</v>
      </c>
      <c r="B8" s="18">
        <v>132.66999999999999</v>
      </c>
      <c r="C8" s="18">
        <f t="shared" si="0"/>
        <v>145.56315458200854</v>
      </c>
      <c r="D8" s="143"/>
      <c r="E8" s="140"/>
    </row>
    <row r="9" spans="1:5" hidden="1" x14ac:dyDescent="0.25">
      <c r="A9" s="142" t="s">
        <v>8261</v>
      </c>
      <c r="B9" s="18">
        <v>350.9</v>
      </c>
      <c r="C9" s="18">
        <f t="shared" si="0"/>
        <v>385.00121310640532</v>
      </c>
      <c r="D9" s="143"/>
      <c r="E9" s="140"/>
    </row>
    <row r="10" spans="1:5" hidden="1" x14ac:dyDescent="0.25">
      <c r="A10" s="142" t="s">
        <v>8262</v>
      </c>
      <c r="B10" s="18">
        <v>3297</v>
      </c>
      <c r="C10" s="18">
        <f t="shared" si="0"/>
        <v>3617.4095172750594</v>
      </c>
      <c r="D10" s="143"/>
      <c r="E10" s="140"/>
    </row>
    <row r="11" spans="1:5" hidden="1" x14ac:dyDescent="0.25">
      <c r="A11" s="142" t="s">
        <v>8263</v>
      </c>
      <c r="B11" s="18">
        <v>20008.38</v>
      </c>
      <c r="C11" s="18">
        <f t="shared" si="0"/>
        <v>21952.837196619948</v>
      </c>
      <c r="D11" s="143"/>
      <c r="E11" s="140"/>
    </row>
    <row r="12" spans="1:5" hidden="1" x14ac:dyDescent="0.25">
      <c r="A12" s="142" t="s">
        <v>8264</v>
      </c>
      <c r="B12" s="18">
        <v>2967</v>
      </c>
      <c r="C12" s="18">
        <f t="shared" si="0"/>
        <v>3255.3394109053993</v>
      </c>
      <c r="D12" s="143"/>
      <c r="E12" s="140"/>
    </row>
    <row r="13" spans="1:5" hidden="1" x14ac:dyDescent="0.25">
      <c r="A13" s="142" t="s">
        <v>8265</v>
      </c>
      <c r="B13" s="18">
        <v>12180.74</v>
      </c>
      <c r="C13" s="18">
        <f t="shared" si="0"/>
        <v>13364.490386245985</v>
      </c>
      <c r="D13" s="143"/>
      <c r="E13" s="140"/>
    </row>
    <row r="14" spans="1:5" hidden="1" x14ac:dyDescent="0.25">
      <c r="A14" s="142" t="s">
        <v>8267</v>
      </c>
      <c r="B14" s="18">
        <v>2153.94</v>
      </c>
      <c r="C14" s="18">
        <f t="shared" si="0"/>
        <v>2363.264499738988</v>
      </c>
      <c r="D14" s="143"/>
      <c r="E14" s="140"/>
    </row>
    <row r="15" spans="1:5" hidden="1" x14ac:dyDescent="0.25">
      <c r="A15" s="142" t="s">
        <v>8272</v>
      </c>
      <c r="B15" s="18">
        <v>2106.6</v>
      </c>
      <c r="C15" s="18">
        <f t="shared" si="0"/>
        <v>2311.323897207049</v>
      </c>
      <c r="D15" s="143"/>
      <c r="E15" s="140"/>
    </row>
    <row r="16" spans="1:5" hidden="1" x14ac:dyDescent="0.25">
      <c r="A16" s="142" t="s">
        <v>3764</v>
      </c>
      <c r="B16" s="18">
        <v>7520.79</v>
      </c>
      <c r="C16" s="18">
        <f t="shared" si="0"/>
        <v>8251.6764705572023</v>
      </c>
      <c r="D16" s="143"/>
      <c r="E16" s="140"/>
    </row>
    <row r="17" spans="1:5" x14ac:dyDescent="0.25">
      <c r="A17" s="142" t="s">
        <v>2812</v>
      </c>
      <c r="B17" s="18">
        <v>1267.4000000000001</v>
      </c>
      <c r="C17" s="18">
        <f t="shared" si="0"/>
        <v>1390.5686448875983</v>
      </c>
      <c r="D17" s="143" t="str">
        <f>RIGHT(A17,3)</f>
        <v>323</v>
      </c>
      <c r="E17" s="140"/>
    </row>
    <row r="18" spans="1:5" x14ac:dyDescent="0.25">
      <c r="A18" s="142" t="s">
        <v>2813</v>
      </c>
      <c r="B18" s="18">
        <v>198.11</v>
      </c>
      <c r="C18" s="18">
        <f t="shared" si="0"/>
        <v>217.3627538572527</v>
      </c>
      <c r="D18" s="143">
        <v>343</v>
      </c>
      <c r="E18" s="140"/>
    </row>
    <row r="19" spans="1:5" x14ac:dyDescent="0.25">
      <c r="A19" s="142" t="s">
        <v>2814</v>
      </c>
      <c r="B19" s="18">
        <v>329.74</v>
      </c>
      <c r="C19" s="18">
        <f t="shared" si="0"/>
        <v>361.78483901312654</v>
      </c>
      <c r="D19" s="143">
        <v>391</v>
      </c>
      <c r="E19" s="140"/>
    </row>
    <row r="20" spans="1:5" x14ac:dyDescent="0.25">
      <c r="A20" s="142" t="s">
        <v>2815</v>
      </c>
      <c r="B20" s="18">
        <v>410</v>
      </c>
      <c r="C20" s="18">
        <f t="shared" si="0"/>
        <v>449.84467761078992</v>
      </c>
      <c r="D20" s="143">
        <v>374</v>
      </c>
      <c r="E20" s="140"/>
    </row>
    <row r="21" spans="1:5" x14ac:dyDescent="0.25">
      <c r="A21" s="142" t="s">
        <v>2816</v>
      </c>
      <c r="B21" s="18">
        <v>3552.89</v>
      </c>
      <c r="C21" s="18">
        <f t="shared" si="0"/>
        <v>3898.1674552112186</v>
      </c>
      <c r="D21" s="143">
        <v>331</v>
      </c>
      <c r="E21" s="140"/>
    </row>
    <row r="22" spans="1:5" x14ac:dyDescent="0.25">
      <c r="A22" s="142" t="s">
        <v>2817</v>
      </c>
      <c r="B22" s="18">
        <v>2033.57</v>
      </c>
      <c r="C22" s="18">
        <f t="shared" si="0"/>
        <v>2231.1966854853031</v>
      </c>
      <c r="D22" s="143" t="str">
        <f t="shared" ref="D22:D57" si="1">RIGHT(A22,3)</f>
        <v>304</v>
      </c>
      <c r="E22" s="140"/>
    </row>
    <row r="23" spans="1:5" x14ac:dyDescent="0.25">
      <c r="A23" s="142" t="s">
        <v>2818</v>
      </c>
      <c r="B23" s="18">
        <v>2767.36</v>
      </c>
      <c r="C23" s="18">
        <f t="shared" si="0"/>
        <v>3036.2979683731605</v>
      </c>
      <c r="D23" s="143">
        <v>304</v>
      </c>
      <c r="E23" s="140"/>
    </row>
    <row r="24" spans="1:5" x14ac:dyDescent="0.25">
      <c r="A24" s="142" t="s">
        <v>2819</v>
      </c>
      <c r="B24" s="18">
        <v>9155.93</v>
      </c>
      <c r="C24" s="18">
        <f t="shared" si="0"/>
        <v>10045.722875797464</v>
      </c>
      <c r="D24" s="143">
        <v>382</v>
      </c>
      <c r="E24" s="140"/>
    </row>
    <row r="25" spans="1:5" x14ac:dyDescent="0.25">
      <c r="A25" s="142" t="s">
        <v>2820</v>
      </c>
      <c r="B25" s="18">
        <v>687</v>
      </c>
      <c r="C25" s="18">
        <f t="shared" si="0"/>
        <v>753.76413053320164</v>
      </c>
      <c r="D25" s="143">
        <v>345</v>
      </c>
      <c r="E25" s="140"/>
    </row>
    <row r="26" spans="1:5" x14ac:dyDescent="0.25">
      <c r="A26" s="142" t="s">
        <v>2821</v>
      </c>
      <c r="B26" s="18">
        <v>3561</v>
      </c>
      <c r="C26" s="18">
        <f t="shared" si="0"/>
        <v>3907.0656023707879</v>
      </c>
      <c r="D26" s="143">
        <v>304</v>
      </c>
      <c r="E26" s="140"/>
    </row>
    <row r="27" spans="1:5" x14ac:dyDescent="0.25">
      <c r="A27" s="142" t="s">
        <v>2822</v>
      </c>
      <c r="B27" s="18">
        <v>6765.55</v>
      </c>
      <c r="C27" s="18">
        <f t="shared" si="0"/>
        <v>7423.0406307553176</v>
      </c>
      <c r="D27" s="143">
        <v>390</v>
      </c>
      <c r="E27" s="140"/>
    </row>
    <row r="28" spans="1:5" x14ac:dyDescent="0.25">
      <c r="A28" s="142" t="s">
        <v>2823</v>
      </c>
      <c r="B28" s="18">
        <v>951.35</v>
      </c>
      <c r="C28" s="18">
        <f t="shared" si="0"/>
        <v>1043.8042293781098</v>
      </c>
      <c r="D28" s="143">
        <v>340</v>
      </c>
      <c r="E28" s="140"/>
    </row>
    <row r="29" spans="1:5" x14ac:dyDescent="0.25">
      <c r="A29" s="142" t="s">
        <v>2824</v>
      </c>
      <c r="B29" s="18">
        <v>1146.23</v>
      </c>
      <c r="C29" s="18">
        <f t="shared" si="0"/>
        <v>1257.6230849215019</v>
      </c>
      <c r="D29" s="143">
        <v>391</v>
      </c>
      <c r="E29" s="140"/>
    </row>
    <row r="30" spans="1:5" x14ac:dyDescent="0.25">
      <c r="A30" s="142" t="s">
        <v>2825</v>
      </c>
      <c r="B30" s="18">
        <v>1044.27</v>
      </c>
      <c r="C30" s="18">
        <f t="shared" si="0"/>
        <v>1145.7543938746821</v>
      </c>
      <c r="D30" s="143">
        <v>374</v>
      </c>
      <c r="E30" s="140"/>
    </row>
    <row r="31" spans="1:5" x14ac:dyDescent="0.25">
      <c r="A31" s="142" t="s">
        <v>2826</v>
      </c>
      <c r="B31" s="18">
        <v>1667.9299999999998</v>
      </c>
      <c r="C31" s="18">
        <f t="shared" si="0"/>
        <v>1830.0230076277189</v>
      </c>
      <c r="D31" s="143">
        <v>374</v>
      </c>
      <c r="E31" s="140"/>
    </row>
    <row r="32" spans="1:5" x14ac:dyDescent="0.25">
      <c r="A32" s="142" t="s">
        <v>2827</v>
      </c>
      <c r="B32" s="18">
        <v>496.25</v>
      </c>
      <c r="C32" s="18">
        <f t="shared" si="0"/>
        <v>544.47663723013295</v>
      </c>
      <c r="D32" s="143">
        <v>370</v>
      </c>
      <c r="E32" s="140"/>
    </row>
    <row r="33" spans="1:5" x14ac:dyDescent="0.25">
      <c r="A33" s="142" t="s">
        <v>2828</v>
      </c>
      <c r="B33" s="18">
        <v>1306.5</v>
      </c>
      <c r="C33" s="18">
        <f t="shared" si="0"/>
        <v>1433.4684665817003</v>
      </c>
      <c r="D33" s="143">
        <v>370</v>
      </c>
      <c r="E33" s="140"/>
    </row>
    <row r="34" spans="1:5" x14ac:dyDescent="0.25">
      <c r="A34" s="142" t="s">
        <v>2829</v>
      </c>
      <c r="B34" s="18">
        <v>2985.32</v>
      </c>
      <c r="C34" s="18">
        <f t="shared" si="0"/>
        <v>3275.4397877196184</v>
      </c>
      <c r="D34" s="143">
        <v>311</v>
      </c>
      <c r="E34" s="140"/>
    </row>
    <row r="35" spans="1:5" x14ac:dyDescent="0.25">
      <c r="A35" s="142" t="s">
        <v>2830</v>
      </c>
      <c r="B35" s="18">
        <v>2442.61</v>
      </c>
      <c r="C35" s="18">
        <f t="shared" si="0"/>
        <v>2679.9880682411995</v>
      </c>
      <c r="D35" s="143" t="str">
        <f t="shared" si="1"/>
        <v>304</v>
      </c>
      <c r="E35" s="140"/>
    </row>
    <row r="36" spans="1:5" x14ac:dyDescent="0.25">
      <c r="A36" s="142" t="s">
        <v>2831</v>
      </c>
      <c r="B36" s="18">
        <v>3010.45</v>
      </c>
      <c r="C36" s="18">
        <f t="shared" si="0"/>
        <v>3303.011974910738</v>
      </c>
      <c r="D36" s="143">
        <v>304</v>
      </c>
      <c r="E36" s="140"/>
    </row>
    <row r="37" spans="1:5" x14ac:dyDescent="0.25">
      <c r="A37" s="142" t="s">
        <v>2832</v>
      </c>
      <c r="B37" s="18">
        <v>7925.52</v>
      </c>
      <c r="C37" s="18">
        <f t="shared" si="0"/>
        <v>8695.7389982874847</v>
      </c>
      <c r="D37" s="143">
        <v>390</v>
      </c>
      <c r="E37" s="140"/>
    </row>
    <row r="38" spans="1:5" x14ac:dyDescent="0.25">
      <c r="A38" s="142" t="s">
        <v>2833</v>
      </c>
      <c r="B38" s="18">
        <v>1146.22</v>
      </c>
      <c r="C38" s="18">
        <f t="shared" si="0"/>
        <v>1257.6121131000968</v>
      </c>
      <c r="D38" s="143">
        <v>345</v>
      </c>
      <c r="E38" s="140"/>
    </row>
    <row r="39" spans="1:5" x14ac:dyDescent="0.25">
      <c r="A39" s="142" t="s">
        <v>2834</v>
      </c>
      <c r="B39" s="18">
        <v>951.35</v>
      </c>
      <c r="C39" s="18">
        <f t="shared" si="0"/>
        <v>1043.8042293781098</v>
      </c>
      <c r="D39" s="143">
        <v>345</v>
      </c>
      <c r="E39" s="140"/>
    </row>
    <row r="40" spans="1:5" x14ac:dyDescent="0.25">
      <c r="A40" s="142" t="s">
        <v>2835</v>
      </c>
      <c r="B40" s="18">
        <v>686</v>
      </c>
      <c r="C40" s="18">
        <f t="shared" si="0"/>
        <v>752.66694839268757</v>
      </c>
      <c r="D40" s="143">
        <v>345</v>
      </c>
      <c r="E40" s="140"/>
    </row>
    <row r="41" spans="1:5" x14ac:dyDescent="0.25">
      <c r="A41" s="142" t="s">
        <v>2836</v>
      </c>
      <c r="B41" s="18">
        <v>539.66999999999996</v>
      </c>
      <c r="C41" s="18">
        <f t="shared" si="0"/>
        <v>592.11628577125612</v>
      </c>
      <c r="D41" s="143">
        <v>354</v>
      </c>
      <c r="E41" s="140"/>
    </row>
    <row r="42" spans="1:5" x14ac:dyDescent="0.25">
      <c r="A42" s="142" t="s">
        <v>2837</v>
      </c>
      <c r="B42" s="18">
        <v>1291.93</v>
      </c>
      <c r="C42" s="18">
        <f t="shared" si="0"/>
        <v>1417.4825227944093</v>
      </c>
      <c r="D42" s="143">
        <v>354</v>
      </c>
      <c r="E42" s="140"/>
    </row>
    <row r="43" spans="1:5" x14ac:dyDescent="0.25">
      <c r="A43" s="142" t="s">
        <v>2838</v>
      </c>
      <c r="B43" s="18">
        <v>11216.45</v>
      </c>
      <c r="C43" s="18">
        <f t="shared" si="0"/>
        <v>12306.488619969623</v>
      </c>
      <c r="D43" s="143">
        <v>371</v>
      </c>
      <c r="E43" s="140"/>
    </row>
    <row r="44" spans="1:5" x14ac:dyDescent="0.25">
      <c r="A44" s="142" t="s">
        <v>2839</v>
      </c>
      <c r="B44" s="18">
        <v>6615</v>
      </c>
      <c r="C44" s="18">
        <f t="shared" si="0"/>
        <v>7257.8598595009162</v>
      </c>
      <c r="D44" s="143">
        <v>371</v>
      </c>
      <c r="E44" s="140"/>
    </row>
    <row r="45" spans="1:5" x14ac:dyDescent="0.25">
      <c r="A45" s="142" t="s">
        <v>2840</v>
      </c>
      <c r="B45" s="18">
        <v>3912.44</v>
      </c>
      <c r="C45" s="18">
        <f t="shared" si="0"/>
        <v>4292.6592938330714</v>
      </c>
      <c r="D45" s="143">
        <v>304</v>
      </c>
      <c r="E45" s="140"/>
    </row>
    <row r="46" spans="1:5" x14ac:dyDescent="0.25">
      <c r="A46" s="142" t="s">
        <v>2841</v>
      </c>
      <c r="B46" s="18">
        <v>7388.22</v>
      </c>
      <c r="C46" s="18">
        <f t="shared" si="0"/>
        <v>8106.2230341892455</v>
      </c>
      <c r="D46" s="143">
        <v>382</v>
      </c>
      <c r="E46" s="140"/>
    </row>
    <row r="47" spans="1:5" x14ac:dyDescent="0.25">
      <c r="A47" s="142" t="s">
        <v>2842</v>
      </c>
      <c r="B47" s="18">
        <v>8152.1399999999994</v>
      </c>
      <c r="C47" s="18">
        <f t="shared" si="0"/>
        <v>8944.3824149707925</v>
      </c>
      <c r="D47" s="143">
        <v>398</v>
      </c>
      <c r="E47" s="140"/>
    </row>
    <row r="48" spans="1:5" x14ac:dyDescent="0.25">
      <c r="A48" s="142" t="s">
        <v>2843</v>
      </c>
      <c r="B48" s="18">
        <v>1700.22</v>
      </c>
      <c r="C48" s="18">
        <f t="shared" si="0"/>
        <v>1865.4510189449202</v>
      </c>
      <c r="D48" s="143">
        <v>374</v>
      </c>
      <c r="E48" s="140"/>
    </row>
    <row r="49" spans="1:5" x14ac:dyDescent="0.25">
      <c r="A49" s="142" t="s">
        <v>2844</v>
      </c>
      <c r="B49" s="18">
        <v>408</v>
      </c>
      <c r="C49" s="18">
        <f t="shared" si="0"/>
        <v>447.65031332976173</v>
      </c>
      <c r="D49" s="143">
        <v>304</v>
      </c>
      <c r="E49" s="140"/>
    </row>
    <row r="50" spans="1:5" x14ac:dyDescent="0.25">
      <c r="A50" s="142" t="s">
        <v>2845</v>
      </c>
      <c r="B50" s="18">
        <v>3196.01</v>
      </c>
      <c r="C50" s="18">
        <f t="shared" si="0"/>
        <v>3506.6050929045387</v>
      </c>
      <c r="D50" s="143">
        <v>382</v>
      </c>
      <c r="E50" s="140"/>
    </row>
    <row r="51" spans="1:5" x14ac:dyDescent="0.25">
      <c r="A51" s="142" t="s">
        <v>2846</v>
      </c>
      <c r="B51" s="18">
        <v>687.18</v>
      </c>
      <c r="C51" s="18">
        <f t="shared" si="0"/>
        <v>753.96162331849416</v>
      </c>
      <c r="D51" s="143">
        <v>345</v>
      </c>
      <c r="E51" s="140"/>
    </row>
    <row r="52" spans="1:5" x14ac:dyDescent="0.25">
      <c r="A52" s="142" t="s">
        <v>2847</v>
      </c>
      <c r="B52" s="18">
        <v>2000</v>
      </c>
      <c r="C52" s="18">
        <f t="shared" si="0"/>
        <v>2194.3642810282436</v>
      </c>
      <c r="D52" s="143">
        <v>361</v>
      </c>
      <c r="E52" s="140"/>
    </row>
    <row r="53" spans="1:5" x14ac:dyDescent="0.25">
      <c r="A53" s="142" t="s">
        <v>2848</v>
      </c>
      <c r="B53" s="18">
        <v>1918.73</v>
      </c>
      <c r="C53" s="18">
        <f t="shared" si="0"/>
        <v>2105.1962884686609</v>
      </c>
      <c r="D53" s="143" t="str">
        <f t="shared" si="1"/>
        <v>304</v>
      </c>
      <c r="E53" s="140"/>
    </row>
    <row r="54" spans="1:5" x14ac:dyDescent="0.25">
      <c r="A54" s="142" t="s">
        <v>2849</v>
      </c>
      <c r="B54" s="18">
        <v>3927.17</v>
      </c>
      <c r="C54" s="18">
        <f t="shared" si="0"/>
        <v>4308.8207867628444</v>
      </c>
      <c r="D54" s="143" t="str">
        <f t="shared" si="1"/>
        <v>522</v>
      </c>
      <c r="E54" s="140"/>
    </row>
    <row r="55" spans="1:5" x14ac:dyDescent="0.25">
      <c r="A55" s="142" t="s">
        <v>2850</v>
      </c>
      <c r="B55" s="18">
        <v>1184.8399999999999</v>
      </c>
      <c r="C55" s="18">
        <f t="shared" si="0"/>
        <v>1299.9852873667521</v>
      </c>
      <c r="D55" s="143">
        <v>374</v>
      </c>
      <c r="E55" s="140"/>
    </row>
    <row r="56" spans="1:5" x14ac:dyDescent="0.25">
      <c r="A56" s="142" t="s">
        <v>2851</v>
      </c>
      <c r="B56" s="18">
        <v>2038.7</v>
      </c>
      <c r="C56" s="18">
        <f t="shared" si="0"/>
        <v>2236.82522986614</v>
      </c>
      <c r="D56" s="143">
        <v>311</v>
      </c>
      <c r="E56" s="140"/>
    </row>
    <row r="57" spans="1:5" x14ac:dyDescent="0.25">
      <c r="A57" s="142" t="s">
        <v>2852</v>
      </c>
      <c r="B57" s="18">
        <v>384</v>
      </c>
      <c r="C57" s="18">
        <f t="shared" si="0"/>
        <v>421.31794195742282</v>
      </c>
      <c r="D57" s="143" t="str">
        <f t="shared" si="1"/>
        <v>304</v>
      </c>
      <c r="E57" s="140"/>
    </row>
    <row r="58" spans="1:5" x14ac:dyDescent="0.25">
      <c r="A58" s="142" t="s">
        <v>2853</v>
      </c>
      <c r="B58" s="18">
        <v>28464.350000000002</v>
      </c>
      <c r="C58" s="18">
        <f t="shared" si="0"/>
        <v>31230.576461343149</v>
      </c>
      <c r="D58" s="143">
        <v>304</v>
      </c>
      <c r="E58" s="140"/>
    </row>
    <row r="59" spans="1:5" x14ac:dyDescent="0.25">
      <c r="A59" s="142" t="s">
        <v>2854</v>
      </c>
      <c r="B59" s="18">
        <v>5265.4000000000005</v>
      </c>
      <c r="C59" s="18">
        <f t="shared" si="0"/>
        <v>5777.1028426630583</v>
      </c>
      <c r="D59" s="143">
        <v>382</v>
      </c>
      <c r="E59" s="140"/>
    </row>
    <row r="60" spans="1:5" x14ac:dyDescent="0.25">
      <c r="A60" s="142" t="s">
        <v>2855</v>
      </c>
      <c r="B60" s="18">
        <v>215.75</v>
      </c>
      <c r="C60" s="18">
        <f t="shared" si="0"/>
        <v>236.7170468159218</v>
      </c>
      <c r="D60" s="143">
        <v>345</v>
      </c>
      <c r="E60" s="140"/>
    </row>
    <row r="61" spans="1:5" x14ac:dyDescent="0.25">
      <c r="A61" s="142" t="s">
        <v>2856</v>
      </c>
      <c r="B61" s="18">
        <v>950.14</v>
      </c>
      <c r="C61" s="18">
        <f t="shared" si="0"/>
        <v>1042.4766389880876</v>
      </c>
      <c r="D61" s="143">
        <v>354</v>
      </c>
      <c r="E61" s="140"/>
    </row>
    <row r="62" spans="1:5" x14ac:dyDescent="0.25">
      <c r="A62" s="142" t="s">
        <v>2857</v>
      </c>
      <c r="B62" s="18">
        <v>5016.96</v>
      </c>
      <c r="C62" s="18">
        <f t="shared" si="0"/>
        <v>5504.5189116737283</v>
      </c>
      <c r="D62" s="143">
        <v>390</v>
      </c>
      <c r="E62" s="140"/>
    </row>
    <row r="63" spans="1:5" hidden="1" x14ac:dyDescent="0.25">
      <c r="A63" s="142" t="s">
        <v>10555</v>
      </c>
      <c r="B63" s="18">
        <v>1500</v>
      </c>
      <c r="C63" s="18">
        <f t="shared" si="0"/>
        <v>1645.7732107711829</v>
      </c>
      <c r="D63" s="143"/>
      <c r="E63" s="140"/>
    </row>
    <row r="64" spans="1:5" hidden="1" x14ac:dyDescent="0.25">
      <c r="A64" s="142" t="s">
        <v>10562</v>
      </c>
      <c r="B64" s="18">
        <v>3962.12</v>
      </c>
      <c r="C64" s="18">
        <f t="shared" si="0"/>
        <v>4347.1673025738128</v>
      </c>
      <c r="D64" s="143"/>
      <c r="E64" s="140"/>
    </row>
    <row r="65" spans="1:5" hidden="1" x14ac:dyDescent="0.25">
      <c r="A65" s="142" t="s">
        <v>8285</v>
      </c>
      <c r="B65" s="18">
        <v>450</v>
      </c>
      <c r="C65" s="18">
        <f t="shared" si="0"/>
        <v>493.73196323135483</v>
      </c>
      <c r="D65" s="143"/>
      <c r="E65" s="140"/>
    </row>
    <row r="66" spans="1:5" hidden="1" x14ac:dyDescent="0.25">
      <c r="A66" s="142" t="s">
        <v>8286</v>
      </c>
      <c r="B66" s="18">
        <v>5992.73</v>
      </c>
      <c r="C66" s="18">
        <f t="shared" si="0"/>
        <v>6575.1163289231936</v>
      </c>
      <c r="D66" s="143"/>
      <c r="E66" s="140"/>
    </row>
    <row r="67" spans="1:5" hidden="1" x14ac:dyDescent="0.25">
      <c r="A67" s="142" t="s">
        <v>8289</v>
      </c>
      <c r="B67" s="18">
        <v>2962.1299999999997</v>
      </c>
      <c r="C67" s="18">
        <f t="shared" si="0"/>
        <v>3249.9961338810954</v>
      </c>
      <c r="D67" s="143"/>
      <c r="E67" s="140"/>
    </row>
    <row r="68" spans="1:5" hidden="1" x14ac:dyDescent="0.25">
      <c r="A68" s="142" t="s">
        <v>10585</v>
      </c>
      <c r="B68" s="18">
        <v>656.74</v>
      </c>
      <c r="C68" s="18">
        <f t="shared" si="0"/>
        <v>720.56339896124439</v>
      </c>
      <c r="D68" s="143"/>
      <c r="E68" s="140"/>
    </row>
    <row r="69" spans="1:5" hidden="1" x14ac:dyDescent="0.25">
      <c r="A69" s="142" t="s">
        <v>8292</v>
      </c>
      <c r="B69" s="18">
        <v>970.33999999999992</v>
      </c>
      <c r="C69" s="18">
        <f t="shared" si="0"/>
        <v>1064.639718226473</v>
      </c>
      <c r="D69" s="143"/>
      <c r="E69" s="140"/>
    </row>
    <row r="70" spans="1:5" hidden="1" x14ac:dyDescent="0.25">
      <c r="A70" s="142" t="s">
        <v>8295</v>
      </c>
      <c r="B70" s="18">
        <v>275</v>
      </c>
      <c r="C70" s="18">
        <f t="shared" ref="C70:C133" si="2">(B70/$B$227)*$C$2</f>
        <v>301.72508864138348</v>
      </c>
      <c r="D70" s="143"/>
      <c r="E70" s="140"/>
    </row>
    <row r="71" spans="1:5" hidden="1" x14ac:dyDescent="0.25">
      <c r="A71" s="142" t="s">
        <v>8297</v>
      </c>
      <c r="B71" s="18">
        <v>3849.29</v>
      </c>
      <c r="C71" s="18">
        <f t="shared" si="2"/>
        <v>4223.3722416596038</v>
      </c>
      <c r="D71" s="143"/>
      <c r="E71" s="140"/>
    </row>
    <row r="72" spans="1:5" hidden="1" x14ac:dyDescent="0.25">
      <c r="A72" s="142" t="s">
        <v>10604</v>
      </c>
      <c r="B72" s="18">
        <v>509.92</v>
      </c>
      <c r="C72" s="18">
        <f t="shared" si="2"/>
        <v>559.47511709096113</v>
      </c>
      <c r="D72" s="143"/>
      <c r="E72" s="140"/>
    </row>
    <row r="73" spans="1:5" hidden="1" x14ac:dyDescent="0.25">
      <c r="A73" s="142" t="s">
        <v>3787</v>
      </c>
      <c r="B73" s="18">
        <v>16894.48</v>
      </c>
      <c r="C73" s="18">
        <f t="shared" si="2"/>
        <v>18536.321729273022</v>
      </c>
      <c r="D73" s="143"/>
      <c r="E73" s="140"/>
    </row>
    <row r="74" spans="1:5" hidden="1" x14ac:dyDescent="0.25">
      <c r="A74" s="142" t="s">
        <v>8302</v>
      </c>
      <c r="B74" s="18">
        <v>2806.62</v>
      </c>
      <c r="C74" s="18">
        <f t="shared" si="2"/>
        <v>3079.3733392097447</v>
      </c>
      <c r="D74" s="143"/>
      <c r="E74" s="140"/>
    </row>
    <row r="75" spans="1:5" hidden="1" x14ac:dyDescent="0.25">
      <c r="A75" s="142" t="s">
        <v>8305</v>
      </c>
      <c r="B75" s="18">
        <v>5736.3099999999995</v>
      </c>
      <c r="C75" s="18">
        <f t="shared" si="2"/>
        <v>6293.7768844525626</v>
      </c>
      <c r="D75" s="143"/>
      <c r="E75" s="140"/>
    </row>
    <row r="76" spans="1:5" hidden="1" x14ac:dyDescent="0.25">
      <c r="A76" s="142" t="s">
        <v>8307</v>
      </c>
      <c r="B76" s="18">
        <v>3985.69</v>
      </c>
      <c r="C76" s="18">
        <f t="shared" si="2"/>
        <v>4373.027885625731</v>
      </c>
      <c r="D76" s="143"/>
      <c r="E76" s="140"/>
    </row>
    <row r="77" spans="1:5" hidden="1" x14ac:dyDescent="0.25">
      <c r="A77" s="142" t="s">
        <v>10642</v>
      </c>
      <c r="B77" s="18">
        <v>2974.59</v>
      </c>
      <c r="C77" s="18">
        <f t="shared" si="2"/>
        <v>3263.6670233519021</v>
      </c>
      <c r="D77" s="143"/>
      <c r="E77" s="140"/>
    </row>
    <row r="78" spans="1:5" hidden="1" x14ac:dyDescent="0.25">
      <c r="A78" s="142" t="s">
        <v>8309</v>
      </c>
      <c r="B78" s="18">
        <v>1525</v>
      </c>
      <c r="C78" s="18">
        <f t="shared" si="2"/>
        <v>1673.2027642840358</v>
      </c>
      <c r="D78" s="143"/>
      <c r="E78" s="140"/>
    </row>
    <row r="79" spans="1:5" hidden="1" x14ac:dyDescent="0.25">
      <c r="A79" s="142" t="s">
        <v>8312</v>
      </c>
      <c r="B79" s="18">
        <v>3637.59</v>
      </c>
      <c r="C79" s="18">
        <f t="shared" si="2"/>
        <v>3991.0987825127645</v>
      </c>
      <c r="D79" s="143"/>
      <c r="E79" s="140"/>
    </row>
    <row r="80" spans="1:5" hidden="1" x14ac:dyDescent="0.25">
      <c r="A80" s="142" t="s">
        <v>3790</v>
      </c>
      <c r="B80" s="18">
        <v>475.84999999999997</v>
      </c>
      <c r="C80" s="18">
        <f t="shared" si="2"/>
        <v>522.09412156364488</v>
      </c>
      <c r="D80" s="143"/>
      <c r="E80" s="140"/>
    </row>
    <row r="81" spans="1:5" hidden="1" x14ac:dyDescent="0.25">
      <c r="A81" s="142" t="s">
        <v>8316</v>
      </c>
      <c r="B81" s="18">
        <v>2576.16</v>
      </c>
      <c r="C81" s="18">
        <f t="shared" si="2"/>
        <v>2826.5167431068603</v>
      </c>
      <c r="D81" s="143"/>
      <c r="E81" s="140"/>
    </row>
    <row r="82" spans="1:5" hidden="1" x14ac:dyDescent="0.25">
      <c r="A82" s="142" t="s">
        <v>8317</v>
      </c>
      <c r="B82" s="18">
        <v>464.25</v>
      </c>
      <c r="C82" s="18">
        <f t="shared" si="2"/>
        <v>509.36680873368113</v>
      </c>
      <c r="D82" s="143"/>
      <c r="E82" s="140"/>
    </row>
    <row r="83" spans="1:5" hidden="1" x14ac:dyDescent="0.25">
      <c r="A83" s="142" t="s">
        <v>3791</v>
      </c>
      <c r="B83" s="18">
        <v>87446.9</v>
      </c>
      <c r="C83" s="18">
        <f t="shared" si="2"/>
        <v>95945.176923324369</v>
      </c>
      <c r="D83" s="143"/>
      <c r="E83" s="140"/>
    </row>
    <row r="84" spans="1:5" hidden="1" x14ac:dyDescent="0.25">
      <c r="A84" s="142" t="s">
        <v>8320</v>
      </c>
      <c r="B84" s="18">
        <v>10346.43</v>
      </c>
      <c r="C84" s="18">
        <f t="shared" si="2"/>
        <v>11351.918214079526</v>
      </c>
      <c r="D84" s="143"/>
      <c r="E84" s="140"/>
    </row>
    <row r="85" spans="1:5" hidden="1" x14ac:dyDescent="0.25">
      <c r="A85" s="142" t="s">
        <v>3792</v>
      </c>
      <c r="B85" s="18">
        <v>30960.739999999998</v>
      </c>
      <c r="C85" s="18">
        <f t="shared" si="2"/>
        <v>33969.570985101192</v>
      </c>
      <c r="D85" s="143"/>
      <c r="E85" s="140"/>
    </row>
    <row r="86" spans="1:5" hidden="1" x14ac:dyDescent="0.25">
      <c r="A86" s="142" t="s">
        <v>8322</v>
      </c>
      <c r="B86" s="18">
        <v>4427.3100000000004</v>
      </c>
      <c r="C86" s="18">
        <f t="shared" si="2"/>
        <v>4857.5654625195775</v>
      </c>
      <c r="D86" s="143"/>
      <c r="E86" s="140"/>
    </row>
    <row r="87" spans="1:5" hidden="1" x14ac:dyDescent="0.25">
      <c r="A87" s="142" t="s">
        <v>8323</v>
      </c>
      <c r="B87" s="18">
        <v>3385.13</v>
      </c>
      <c r="C87" s="18">
        <f t="shared" si="2"/>
        <v>3714.1041793185691</v>
      </c>
      <c r="D87" s="143"/>
      <c r="E87" s="140"/>
    </row>
    <row r="88" spans="1:5" hidden="1" x14ac:dyDescent="0.25">
      <c r="A88" s="142" t="s">
        <v>10787</v>
      </c>
      <c r="B88" s="18">
        <v>223.84</v>
      </c>
      <c r="C88" s="18">
        <f t="shared" si="2"/>
        <v>245.59325033268104</v>
      </c>
      <c r="D88" s="143"/>
      <c r="E88" s="140"/>
    </row>
    <row r="89" spans="1:5" hidden="1" x14ac:dyDescent="0.25">
      <c r="A89" s="142" t="s">
        <v>10792</v>
      </c>
      <c r="B89" s="18">
        <v>6825.84</v>
      </c>
      <c r="C89" s="18">
        <f t="shared" si="2"/>
        <v>7489.1897420069135</v>
      </c>
      <c r="D89" s="143"/>
      <c r="E89" s="140"/>
    </row>
    <row r="90" spans="1:5" hidden="1" x14ac:dyDescent="0.25">
      <c r="A90" s="142" t="s">
        <v>10817</v>
      </c>
      <c r="B90" s="18">
        <v>2076.6999999999998</v>
      </c>
      <c r="C90" s="18">
        <f t="shared" si="2"/>
        <v>2278.5181512056765</v>
      </c>
      <c r="D90" s="143"/>
      <c r="E90" s="140"/>
    </row>
    <row r="91" spans="1:5" hidden="1" x14ac:dyDescent="0.25">
      <c r="A91" s="142" t="s">
        <v>8331</v>
      </c>
      <c r="B91" s="18">
        <v>253.72</v>
      </c>
      <c r="C91" s="18">
        <f t="shared" si="2"/>
        <v>278.37705269124302</v>
      </c>
      <c r="D91" s="143"/>
      <c r="E91" s="140"/>
    </row>
    <row r="92" spans="1:5" hidden="1" x14ac:dyDescent="0.25">
      <c r="A92" s="142" t="s">
        <v>8332</v>
      </c>
      <c r="B92" s="18">
        <v>20511.77</v>
      </c>
      <c r="C92" s="18">
        <f t="shared" si="2"/>
        <v>22505.147714333354</v>
      </c>
      <c r="D92" s="143"/>
      <c r="E92" s="140"/>
    </row>
    <row r="93" spans="1:5" hidden="1" x14ac:dyDescent="0.25">
      <c r="A93" s="142" t="s">
        <v>8333</v>
      </c>
      <c r="B93" s="18">
        <v>20376.149999999998</v>
      </c>
      <c r="C93" s="18">
        <f t="shared" si="2"/>
        <v>22356.347872436821</v>
      </c>
      <c r="D93" s="143"/>
      <c r="E93" s="140"/>
    </row>
    <row r="94" spans="1:5" hidden="1" x14ac:dyDescent="0.25">
      <c r="A94" s="142" t="s">
        <v>8334</v>
      </c>
      <c r="B94" s="18">
        <v>3021.3900000000003</v>
      </c>
      <c r="C94" s="18">
        <f t="shared" si="2"/>
        <v>3315.0151475279631</v>
      </c>
      <c r="D94" s="143"/>
      <c r="E94" s="140"/>
    </row>
    <row r="95" spans="1:5" hidden="1" x14ac:dyDescent="0.25">
      <c r="A95" s="142" t="s">
        <v>10843</v>
      </c>
      <c r="B95" s="18">
        <v>1038.3499999999999</v>
      </c>
      <c r="C95" s="18">
        <f t="shared" si="2"/>
        <v>1139.2590756028383</v>
      </c>
      <c r="D95" s="143"/>
      <c r="E95" s="140"/>
    </row>
    <row r="96" spans="1:5" hidden="1" x14ac:dyDescent="0.25">
      <c r="A96" s="142" t="s">
        <v>8336</v>
      </c>
      <c r="B96" s="18">
        <v>2399.84</v>
      </c>
      <c r="C96" s="18">
        <f t="shared" si="2"/>
        <v>2633.0615880914106</v>
      </c>
      <c r="D96" s="143"/>
      <c r="E96" s="140"/>
    </row>
    <row r="97" spans="1:5" hidden="1" x14ac:dyDescent="0.25">
      <c r="A97" s="142" t="s">
        <v>10858</v>
      </c>
      <c r="B97" s="18">
        <v>851.29</v>
      </c>
      <c r="C97" s="18">
        <f t="shared" si="2"/>
        <v>934.02018439826679</v>
      </c>
      <c r="D97" s="143"/>
      <c r="E97" s="140"/>
    </row>
    <row r="98" spans="1:5" hidden="1" x14ac:dyDescent="0.25">
      <c r="A98" s="142" t="s">
        <v>8342</v>
      </c>
      <c r="B98" s="18">
        <v>1160.47</v>
      </c>
      <c r="C98" s="18">
        <f t="shared" si="2"/>
        <v>1273.2469586024231</v>
      </c>
      <c r="D98" s="143"/>
      <c r="E98" s="140"/>
    </row>
    <row r="99" spans="1:5" hidden="1" x14ac:dyDescent="0.25">
      <c r="A99" s="142" t="s">
        <v>10863</v>
      </c>
      <c r="B99" s="18">
        <v>767.65</v>
      </c>
      <c r="C99" s="18">
        <f t="shared" si="2"/>
        <v>842.25187016566565</v>
      </c>
      <c r="D99" s="143"/>
      <c r="E99" s="140"/>
    </row>
    <row r="100" spans="1:5" hidden="1" x14ac:dyDescent="0.25">
      <c r="A100" s="142" t="s">
        <v>8345</v>
      </c>
      <c r="B100" s="18">
        <v>237.95</v>
      </c>
      <c r="C100" s="18">
        <f t="shared" si="2"/>
        <v>261.07449033533533</v>
      </c>
      <c r="D100" s="143"/>
      <c r="E100" s="140"/>
    </row>
    <row r="101" spans="1:5" hidden="1" x14ac:dyDescent="0.25">
      <c r="A101" s="142" t="s">
        <v>8346</v>
      </c>
      <c r="B101" s="18">
        <v>818.25</v>
      </c>
      <c r="C101" s="18">
        <f t="shared" si="2"/>
        <v>897.76928647568025</v>
      </c>
      <c r="D101" s="143"/>
      <c r="E101" s="140"/>
    </row>
    <row r="102" spans="1:5" hidden="1" x14ac:dyDescent="0.25">
      <c r="A102" s="142" t="s">
        <v>10877</v>
      </c>
      <c r="B102" s="18">
        <v>919.58</v>
      </c>
      <c r="C102" s="18">
        <f t="shared" si="2"/>
        <v>1008.9467527739763</v>
      </c>
      <c r="D102" s="143"/>
      <c r="E102" s="140"/>
    </row>
    <row r="103" spans="1:5" hidden="1" x14ac:dyDescent="0.25">
      <c r="A103" s="142" t="s">
        <v>8347</v>
      </c>
      <c r="B103" s="18">
        <v>8833.5499999999993</v>
      </c>
      <c r="C103" s="18">
        <f t="shared" si="2"/>
        <v>9692.0132973385207</v>
      </c>
      <c r="D103" s="143"/>
      <c r="E103" s="140"/>
    </row>
    <row r="104" spans="1:5" hidden="1" x14ac:dyDescent="0.25">
      <c r="A104" s="142" t="s">
        <v>8349</v>
      </c>
      <c r="B104" s="18">
        <v>1676.9399999999998</v>
      </c>
      <c r="C104" s="18">
        <f t="shared" si="2"/>
        <v>1839.9086187137514</v>
      </c>
      <c r="D104" s="143"/>
      <c r="E104" s="140"/>
    </row>
    <row r="105" spans="1:5" hidden="1" x14ac:dyDescent="0.25">
      <c r="A105" s="142" t="s">
        <v>8350</v>
      </c>
      <c r="B105" s="18">
        <v>4523.43</v>
      </c>
      <c r="C105" s="18">
        <f t="shared" si="2"/>
        <v>4963.0266098657949</v>
      </c>
      <c r="D105" s="143"/>
      <c r="E105" s="140"/>
    </row>
    <row r="106" spans="1:5" hidden="1" x14ac:dyDescent="0.25">
      <c r="A106" s="142" t="s">
        <v>10903</v>
      </c>
      <c r="B106" s="18">
        <v>2070.0500000000002</v>
      </c>
      <c r="C106" s="18">
        <f t="shared" si="2"/>
        <v>2271.221889971258</v>
      </c>
      <c r="D106" s="143"/>
      <c r="E106" s="140"/>
    </row>
    <row r="107" spans="1:5" hidden="1" x14ac:dyDescent="0.25">
      <c r="A107" s="142" t="s">
        <v>8351</v>
      </c>
      <c r="B107" s="18">
        <v>2530.4899999999998</v>
      </c>
      <c r="C107" s="18">
        <f t="shared" si="2"/>
        <v>2776.4084347495805</v>
      </c>
      <c r="D107" s="143"/>
      <c r="E107" s="140"/>
    </row>
    <row r="108" spans="1:5" hidden="1" x14ac:dyDescent="0.25">
      <c r="A108" s="142" t="s">
        <v>10915</v>
      </c>
      <c r="B108" s="18">
        <v>670.91</v>
      </c>
      <c r="C108" s="18">
        <f t="shared" si="2"/>
        <v>736.11046989232943</v>
      </c>
      <c r="D108" s="143"/>
      <c r="E108" s="140"/>
    </row>
    <row r="109" spans="1:5" hidden="1" x14ac:dyDescent="0.25">
      <c r="A109" s="142" t="s">
        <v>8353</v>
      </c>
      <c r="B109" s="18">
        <v>920.22</v>
      </c>
      <c r="C109" s="18">
        <f t="shared" si="2"/>
        <v>1009.6489493439052</v>
      </c>
      <c r="D109" s="143"/>
      <c r="E109" s="140"/>
    </row>
    <row r="110" spans="1:5" hidden="1" x14ac:dyDescent="0.25">
      <c r="A110" s="142" t="s">
        <v>8358</v>
      </c>
      <c r="B110" s="18">
        <v>567.84</v>
      </c>
      <c r="C110" s="18">
        <f t="shared" si="2"/>
        <v>623.02390666953909</v>
      </c>
      <c r="D110" s="143"/>
      <c r="E110" s="140"/>
    </row>
    <row r="111" spans="1:5" hidden="1" x14ac:dyDescent="0.25">
      <c r="A111" s="142" t="s">
        <v>10923</v>
      </c>
      <c r="B111" s="18">
        <v>1600</v>
      </c>
      <c r="C111" s="18">
        <f t="shared" si="2"/>
        <v>1755.491424822595</v>
      </c>
      <c r="D111" s="143"/>
      <c r="E111" s="140"/>
    </row>
    <row r="112" spans="1:5" hidden="1" x14ac:dyDescent="0.25">
      <c r="A112" s="142" t="s">
        <v>10928</v>
      </c>
      <c r="B112" s="18">
        <v>696.05</v>
      </c>
      <c r="C112" s="18">
        <f t="shared" si="2"/>
        <v>763.69362890485445</v>
      </c>
      <c r="D112" s="143"/>
      <c r="E112" s="140"/>
    </row>
    <row r="113" spans="1:5" hidden="1" x14ac:dyDescent="0.25">
      <c r="A113" s="142" t="s">
        <v>8361</v>
      </c>
      <c r="B113" s="18">
        <v>4014.4700000000003</v>
      </c>
      <c r="C113" s="18">
        <f t="shared" si="2"/>
        <v>4404.6047876297271</v>
      </c>
      <c r="D113" s="143"/>
      <c r="E113" s="140"/>
    </row>
    <row r="114" spans="1:5" hidden="1" x14ac:dyDescent="0.25">
      <c r="A114" s="142" t="s">
        <v>9380</v>
      </c>
      <c r="B114" s="18">
        <v>3486.84</v>
      </c>
      <c r="C114" s="18">
        <f t="shared" si="2"/>
        <v>3825.6985748302609</v>
      </c>
      <c r="D114" s="143"/>
      <c r="E114" s="140"/>
    </row>
    <row r="115" spans="1:5" hidden="1" x14ac:dyDescent="0.25">
      <c r="A115" s="142" t="s">
        <v>10948</v>
      </c>
      <c r="B115" s="18">
        <v>11545.1</v>
      </c>
      <c r="C115" s="18">
        <f t="shared" si="2"/>
        <v>12667.077530449589</v>
      </c>
      <c r="D115" s="143"/>
      <c r="E115" s="140"/>
    </row>
    <row r="116" spans="1:5" hidden="1" x14ac:dyDescent="0.25">
      <c r="A116" s="142" t="s">
        <v>9384</v>
      </c>
      <c r="B116" s="18">
        <v>4359.5999999999995</v>
      </c>
      <c r="C116" s="18">
        <f t="shared" si="2"/>
        <v>4783.2752597853651</v>
      </c>
      <c r="D116" s="143"/>
      <c r="E116" s="140"/>
    </row>
    <row r="117" spans="1:5" hidden="1" x14ac:dyDescent="0.25">
      <c r="A117" s="142" t="s">
        <v>10959</v>
      </c>
      <c r="B117" s="18">
        <v>12412.08</v>
      </c>
      <c r="C117" s="18">
        <f t="shared" si="2"/>
        <v>13618.312502632523</v>
      </c>
      <c r="D117" s="143"/>
      <c r="E117" s="140"/>
    </row>
    <row r="118" spans="1:5" hidden="1" x14ac:dyDescent="0.25">
      <c r="A118" s="142" t="s">
        <v>9392</v>
      </c>
      <c r="B118" s="18">
        <v>2220.96</v>
      </c>
      <c r="C118" s="18">
        <f t="shared" si="2"/>
        <v>2436.7976467962444</v>
      </c>
      <c r="D118" s="143"/>
      <c r="E118" s="140"/>
    </row>
    <row r="119" spans="1:5" hidden="1" x14ac:dyDescent="0.25">
      <c r="A119" s="142" t="s">
        <v>10979</v>
      </c>
      <c r="B119" s="18">
        <v>1522.04</v>
      </c>
      <c r="C119" s="18">
        <f t="shared" si="2"/>
        <v>1669.9551051481139</v>
      </c>
      <c r="D119" s="143"/>
      <c r="E119" s="140"/>
    </row>
    <row r="120" spans="1:5" hidden="1" x14ac:dyDescent="0.25">
      <c r="A120" s="142" t="s">
        <v>9401</v>
      </c>
      <c r="B120" s="18">
        <v>11463.55</v>
      </c>
      <c r="C120" s="18">
        <f t="shared" si="2"/>
        <v>12577.602326890661</v>
      </c>
      <c r="D120" s="143"/>
      <c r="E120" s="140"/>
    </row>
    <row r="121" spans="1:5" hidden="1" x14ac:dyDescent="0.25">
      <c r="A121" s="492" t="s">
        <v>10995</v>
      </c>
      <c r="B121" s="493">
        <v>9995</v>
      </c>
      <c r="C121" s="493">
        <f t="shared" si="2"/>
        <v>10966.335494438648</v>
      </c>
      <c r="D121" s="140"/>
      <c r="E121" s="140"/>
    </row>
    <row r="122" spans="1:5" hidden="1" x14ac:dyDescent="0.25">
      <c r="A122" s="142" t="s">
        <v>3824</v>
      </c>
      <c r="B122" s="18">
        <v>1848.4</v>
      </c>
      <c r="C122" s="18">
        <f t="shared" si="2"/>
        <v>2028.0314685263031</v>
      </c>
      <c r="D122" s="140"/>
      <c r="E122" s="140"/>
    </row>
    <row r="123" spans="1:5" hidden="1" x14ac:dyDescent="0.25">
      <c r="A123" s="142" t="s">
        <v>4144</v>
      </c>
      <c r="B123" s="18">
        <v>6097.9400000000005</v>
      </c>
      <c r="C123" s="18">
        <f t="shared" si="2"/>
        <v>6690.5508619266848</v>
      </c>
      <c r="D123" s="140"/>
      <c r="E123" s="140"/>
    </row>
    <row r="124" spans="1:5" hidden="1" x14ac:dyDescent="0.25">
      <c r="A124" s="142" t="s">
        <v>9413</v>
      </c>
      <c r="B124" s="18">
        <v>9872.4000000000015</v>
      </c>
      <c r="C124" s="18">
        <f t="shared" si="2"/>
        <v>10831.82096401162</v>
      </c>
      <c r="D124" s="140"/>
      <c r="E124" s="140"/>
    </row>
    <row r="125" spans="1:5" hidden="1" x14ac:dyDescent="0.25">
      <c r="A125" s="142" t="s">
        <v>8363</v>
      </c>
      <c r="B125" s="18">
        <v>225</v>
      </c>
      <c r="C125" s="18">
        <f t="shared" si="2"/>
        <v>246.86598161567741</v>
      </c>
      <c r="D125" s="140"/>
      <c r="E125" s="140"/>
    </row>
    <row r="126" spans="1:5" hidden="1" x14ac:dyDescent="0.25">
      <c r="A126" s="142" t="s">
        <v>11028</v>
      </c>
      <c r="B126" s="18">
        <v>5345.07</v>
      </c>
      <c r="C126" s="18">
        <f t="shared" si="2"/>
        <v>5864.515343797817</v>
      </c>
      <c r="D126" s="140"/>
      <c r="E126" s="140"/>
    </row>
    <row r="127" spans="1:5" hidden="1" x14ac:dyDescent="0.25">
      <c r="A127" s="142" t="s">
        <v>8365</v>
      </c>
      <c r="B127" s="18">
        <v>1995.5800000000002</v>
      </c>
      <c r="C127" s="18">
        <f t="shared" si="2"/>
        <v>2189.5147359671714</v>
      </c>
      <c r="D127" s="140"/>
      <c r="E127" s="140"/>
    </row>
    <row r="128" spans="1:5" hidden="1" x14ac:dyDescent="0.25">
      <c r="A128" s="142" t="s">
        <v>8366</v>
      </c>
      <c r="B128" s="18">
        <v>7412.68</v>
      </c>
      <c r="C128" s="18">
        <f t="shared" si="2"/>
        <v>8133.0601093462219</v>
      </c>
      <c r="D128" s="140"/>
      <c r="E128" s="140"/>
    </row>
    <row r="129" spans="1:5" hidden="1" x14ac:dyDescent="0.25">
      <c r="A129" s="142" t="s">
        <v>11042</v>
      </c>
      <c r="B129" s="18">
        <v>880</v>
      </c>
      <c r="C129" s="18">
        <f t="shared" si="2"/>
        <v>965.52028365242734</v>
      </c>
      <c r="D129" s="140"/>
      <c r="E129" s="140"/>
    </row>
    <row r="130" spans="1:5" hidden="1" x14ac:dyDescent="0.25">
      <c r="A130" s="142" t="s">
        <v>8369</v>
      </c>
      <c r="B130" s="18">
        <v>27039.95</v>
      </c>
      <c r="C130" s="18">
        <f t="shared" si="2"/>
        <v>29667.750220394832</v>
      </c>
      <c r="D130" s="140"/>
      <c r="E130" s="140"/>
    </row>
    <row r="131" spans="1:5" hidden="1" x14ac:dyDescent="0.25">
      <c r="A131" s="142" t="s">
        <v>11059</v>
      </c>
      <c r="B131" s="18">
        <v>1141.07</v>
      </c>
      <c r="C131" s="18">
        <f t="shared" si="2"/>
        <v>1251.9616250764491</v>
      </c>
      <c r="D131" s="140"/>
      <c r="E131" s="140"/>
    </row>
    <row r="132" spans="1:5" hidden="1" x14ac:dyDescent="0.25">
      <c r="A132" s="142" t="s">
        <v>11063</v>
      </c>
      <c r="B132" s="18">
        <v>4503.2299999999996</v>
      </c>
      <c r="C132" s="18">
        <f t="shared" si="2"/>
        <v>4940.8635306274082</v>
      </c>
      <c r="D132" s="140"/>
      <c r="E132" s="140"/>
    </row>
    <row r="133" spans="1:5" hidden="1" x14ac:dyDescent="0.25">
      <c r="A133" s="142" t="s">
        <v>8373</v>
      </c>
      <c r="B133" s="18">
        <v>2463.2399999999998</v>
      </c>
      <c r="C133" s="18">
        <f t="shared" si="2"/>
        <v>2702.6229358000055</v>
      </c>
      <c r="D133" s="140"/>
      <c r="E133" s="140"/>
    </row>
    <row r="134" spans="1:5" hidden="1" x14ac:dyDescent="0.25">
      <c r="A134" s="142" t="s">
        <v>3827</v>
      </c>
      <c r="B134" s="18">
        <v>7561.35</v>
      </c>
      <c r="C134" s="18">
        <f t="shared" ref="C134:C197" si="3">(B134/$B$227)*$C$2</f>
        <v>8296.1781781764548</v>
      </c>
      <c r="D134" s="140"/>
      <c r="E134" s="140"/>
    </row>
    <row r="135" spans="1:5" hidden="1" x14ac:dyDescent="0.25">
      <c r="A135" s="142" t="s">
        <v>4812</v>
      </c>
      <c r="B135" s="18">
        <v>150</v>
      </c>
      <c r="C135" s="18">
        <f t="shared" si="3"/>
        <v>164.57732107711828</v>
      </c>
      <c r="D135" s="140"/>
      <c r="E135" s="140"/>
    </row>
    <row r="136" spans="1:5" hidden="1" x14ac:dyDescent="0.25">
      <c r="A136" s="142" t="s">
        <v>11092</v>
      </c>
      <c r="B136" s="18">
        <v>1146.23</v>
      </c>
      <c r="C136" s="18">
        <f t="shared" si="3"/>
        <v>1257.6230849215019</v>
      </c>
      <c r="D136" s="140"/>
      <c r="E136" s="140"/>
    </row>
    <row r="137" spans="1:5" hidden="1" x14ac:dyDescent="0.25">
      <c r="A137" s="142" t="s">
        <v>8377</v>
      </c>
      <c r="B137" s="18">
        <v>951.35</v>
      </c>
      <c r="C137" s="18">
        <f t="shared" si="3"/>
        <v>1043.8042293781098</v>
      </c>
      <c r="D137" s="140"/>
      <c r="E137" s="140"/>
    </row>
    <row r="138" spans="1:5" hidden="1" x14ac:dyDescent="0.25">
      <c r="A138" s="142" t="s">
        <v>8378</v>
      </c>
      <c r="B138" s="18">
        <v>882.25</v>
      </c>
      <c r="C138" s="18">
        <f t="shared" si="3"/>
        <v>967.98894346858401</v>
      </c>
      <c r="D138" s="140"/>
      <c r="E138" s="140"/>
    </row>
    <row r="139" spans="1:5" hidden="1" x14ac:dyDescent="0.25">
      <c r="A139" s="142" t="s">
        <v>11099</v>
      </c>
      <c r="B139" s="18">
        <v>722.35</v>
      </c>
      <c r="C139" s="18">
        <f t="shared" si="3"/>
        <v>792.54951920037593</v>
      </c>
      <c r="D139" s="140"/>
      <c r="E139" s="140"/>
    </row>
    <row r="140" spans="1:5" hidden="1" x14ac:dyDescent="0.25">
      <c r="A140" s="142" t="s">
        <v>8380</v>
      </c>
      <c r="B140" s="18">
        <v>8225.2199999999993</v>
      </c>
      <c r="C140" s="18">
        <f t="shared" si="3"/>
        <v>9024.5644857995649</v>
      </c>
      <c r="D140" s="140"/>
      <c r="E140" s="140"/>
    </row>
    <row r="141" spans="1:5" hidden="1" x14ac:dyDescent="0.25">
      <c r="A141" s="142" t="s">
        <v>8381</v>
      </c>
      <c r="B141" s="18">
        <v>2727.14</v>
      </c>
      <c r="C141" s="18">
        <f t="shared" si="3"/>
        <v>2992.1693026816824</v>
      </c>
      <c r="D141" s="140"/>
      <c r="E141" s="140"/>
    </row>
    <row r="142" spans="1:5" hidden="1" x14ac:dyDescent="0.25">
      <c r="A142" s="142" t="s">
        <v>8382</v>
      </c>
      <c r="B142" s="18">
        <v>9093.91</v>
      </c>
      <c r="C142" s="18">
        <f t="shared" si="3"/>
        <v>9977.6756394427775</v>
      </c>
      <c r="D142" s="140"/>
      <c r="E142" s="140"/>
    </row>
    <row r="143" spans="1:5" hidden="1" x14ac:dyDescent="0.25">
      <c r="A143" s="142" t="s">
        <v>8383</v>
      </c>
      <c r="B143" s="18">
        <v>313.29000000000002</v>
      </c>
      <c r="C143" s="18">
        <f t="shared" si="3"/>
        <v>343.73619280166923</v>
      </c>
      <c r="D143" s="140"/>
      <c r="E143" s="140"/>
    </row>
    <row r="144" spans="1:5" hidden="1" x14ac:dyDescent="0.25">
      <c r="A144" s="142" t="s">
        <v>8384</v>
      </c>
      <c r="B144" s="18">
        <v>2579.85</v>
      </c>
      <c r="C144" s="18">
        <f t="shared" si="3"/>
        <v>2830.5653452053571</v>
      </c>
      <c r="D144" s="140"/>
      <c r="E144" s="140"/>
    </row>
    <row r="145" spans="1:5" hidden="1" x14ac:dyDescent="0.25">
      <c r="A145" s="142" t="s">
        <v>8385</v>
      </c>
      <c r="B145" s="18">
        <v>1704.62</v>
      </c>
      <c r="C145" s="18">
        <f t="shared" si="3"/>
        <v>1870.2786203631824</v>
      </c>
      <c r="D145" s="140"/>
      <c r="E145" s="140"/>
    </row>
    <row r="146" spans="1:5" hidden="1" x14ac:dyDescent="0.25">
      <c r="A146" s="142" t="s">
        <v>3832</v>
      </c>
      <c r="B146" s="18">
        <v>29528.95</v>
      </c>
      <c r="C146" s="18">
        <f t="shared" si="3"/>
        <v>32398.63656813448</v>
      </c>
      <c r="D146" s="140"/>
      <c r="E146" s="140"/>
    </row>
    <row r="147" spans="1:5" hidden="1" x14ac:dyDescent="0.25">
      <c r="A147" s="142" t="s">
        <v>3833</v>
      </c>
      <c r="B147" s="18">
        <v>25000</v>
      </c>
      <c r="C147" s="18">
        <f t="shared" si="3"/>
        <v>27429.553512853046</v>
      </c>
      <c r="D147" s="140"/>
      <c r="E147" s="140"/>
    </row>
    <row r="148" spans="1:5" hidden="1" x14ac:dyDescent="0.25">
      <c r="A148" s="142" t="s">
        <v>3842</v>
      </c>
      <c r="B148" s="18">
        <v>243779.86</v>
      </c>
      <c r="C148" s="18">
        <f t="shared" si="3"/>
        <v>267470.90860903298</v>
      </c>
      <c r="D148" s="140"/>
      <c r="E148" s="140"/>
    </row>
    <row r="149" spans="1:5" hidden="1" x14ac:dyDescent="0.25">
      <c r="A149" s="142" t="s">
        <v>11165</v>
      </c>
      <c r="B149" s="18">
        <v>1146.23</v>
      </c>
      <c r="C149" s="18">
        <f t="shared" si="3"/>
        <v>1257.6230849215019</v>
      </c>
      <c r="D149" s="140"/>
      <c r="E149" s="140"/>
    </row>
    <row r="150" spans="1:5" hidden="1" x14ac:dyDescent="0.25">
      <c r="A150" s="142" t="s">
        <v>11169</v>
      </c>
      <c r="B150" s="18">
        <v>951.34</v>
      </c>
      <c r="C150" s="18">
        <f t="shared" si="3"/>
        <v>1043.7932575567047</v>
      </c>
      <c r="D150" s="140"/>
      <c r="E150" s="140"/>
    </row>
    <row r="151" spans="1:5" hidden="1" x14ac:dyDescent="0.25">
      <c r="A151" s="142" t="s">
        <v>9671</v>
      </c>
      <c r="B151" s="18">
        <v>686</v>
      </c>
      <c r="C151" s="18">
        <f t="shared" si="3"/>
        <v>752.66694839268757</v>
      </c>
      <c r="D151" s="140"/>
      <c r="E151" s="140"/>
    </row>
    <row r="152" spans="1:5" hidden="1" x14ac:dyDescent="0.25">
      <c r="A152" s="142" t="s">
        <v>11175</v>
      </c>
      <c r="B152" s="18">
        <v>6070</v>
      </c>
      <c r="C152" s="18">
        <f t="shared" si="3"/>
        <v>6659.8955929207204</v>
      </c>
      <c r="D152" s="140"/>
      <c r="E152" s="140"/>
    </row>
    <row r="153" spans="1:5" hidden="1" x14ac:dyDescent="0.25">
      <c r="A153" s="142" t="s">
        <v>9678</v>
      </c>
      <c r="B153" s="18">
        <v>1600</v>
      </c>
      <c r="C153" s="18">
        <f t="shared" si="3"/>
        <v>1755.491424822595</v>
      </c>
      <c r="D153" s="140"/>
      <c r="E153" s="140"/>
    </row>
    <row r="154" spans="1:5" hidden="1" x14ac:dyDescent="0.25">
      <c r="A154" s="142" t="s">
        <v>9685</v>
      </c>
      <c r="B154" s="18">
        <v>7550.04</v>
      </c>
      <c r="C154" s="18">
        <f t="shared" si="3"/>
        <v>8283.7690481672416</v>
      </c>
      <c r="D154" s="140"/>
      <c r="E154" s="140"/>
    </row>
    <row r="155" spans="1:5" hidden="1" x14ac:dyDescent="0.25">
      <c r="A155" s="142" t="s">
        <v>9697</v>
      </c>
      <c r="B155" s="18">
        <v>134.55000000000001</v>
      </c>
      <c r="C155" s="18">
        <f t="shared" si="3"/>
        <v>147.62585700617512</v>
      </c>
      <c r="D155" s="140"/>
      <c r="E155" s="140"/>
    </row>
    <row r="156" spans="1:5" hidden="1" x14ac:dyDescent="0.25">
      <c r="A156" s="142" t="s">
        <v>9703</v>
      </c>
      <c r="B156" s="18">
        <v>2436.15</v>
      </c>
      <c r="C156" s="18">
        <f t="shared" si="3"/>
        <v>2672.9002716134783</v>
      </c>
      <c r="D156" s="140"/>
      <c r="E156" s="140"/>
    </row>
    <row r="157" spans="1:5" hidden="1" x14ac:dyDescent="0.25">
      <c r="A157" s="142" t="s">
        <v>9715</v>
      </c>
      <c r="B157" s="18">
        <v>1625</v>
      </c>
      <c r="C157" s="18">
        <f t="shared" si="3"/>
        <v>1782.9209783354481</v>
      </c>
      <c r="D157" s="140"/>
      <c r="E157" s="140"/>
    </row>
    <row r="158" spans="1:5" hidden="1" x14ac:dyDescent="0.25">
      <c r="A158" s="142" t="s">
        <v>9721</v>
      </c>
      <c r="B158" s="18">
        <v>7582.38</v>
      </c>
      <c r="C158" s="18">
        <f t="shared" si="3"/>
        <v>8319.251918591468</v>
      </c>
      <c r="D158" s="140"/>
      <c r="E158" s="140"/>
    </row>
    <row r="159" spans="1:5" hidden="1" x14ac:dyDescent="0.25">
      <c r="A159" s="142" t="s">
        <v>9737</v>
      </c>
      <c r="B159" s="18">
        <v>843.44</v>
      </c>
      <c r="C159" s="18">
        <f t="shared" si="3"/>
        <v>925.40730459523104</v>
      </c>
      <c r="D159" s="140"/>
      <c r="E159" s="140"/>
    </row>
    <row r="160" spans="1:5" hidden="1" x14ac:dyDescent="0.25">
      <c r="A160" s="142" t="s">
        <v>3849</v>
      </c>
      <c r="B160" s="18">
        <v>280.85000000000002</v>
      </c>
      <c r="C160" s="18">
        <f t="shared" si="3"/>
        <v>308.14360416339116</v>
      </c>
      <c r="D160" s="140"/>
      <c r="E160" s="140"/>
    </row>
    <row r="161" spans="1:5" hidden="1" x14ac:dyDescent="0.25">
      <c r="A161" s="142" t="s">
        <v>3850</v>
      </c>
      <c r="B161" s="18">
        <v>126.92999999999999</v>
      </c>
      <c r="C161" s="18">
        <f t="shared" si="3"/>
        <v>139.2653290954575</v>
      </c>
      <c r="D161" s="140"/>
      <c r="E161" s="140"/>
    </row>
    <row r="162" spans="1:5" hidden="1" x14ac:dyDescent="0.25">
      <c r="A162" s="142" t="s">
        <v>3851</v>
      </c>
      <c r="B162" s="18">
        <v>3389.28</v>
      </c>
      <c r="C162" s="18">
        <f t="shared" si="3"/>
        <v>3718.6574852017034</v>
      </c>
      <c r="D162" s="140"/>
      <c r="E162" s="140"/>
    </row>
    <row r="163" spans="1:5" hidden="1" x14ac:dyDescent="0.25">
      <c r="A163" s="142" t="s">
        <v>3852</v>
      </c>
      <c r="B163" s="18">
        <v>2265.41</v>
      </c>
      <c r="C163" s="18">
        <f t="shared" si="3"/>
        <v>2485.5673929420968</v>
      </c>
      <c r="D163" s="140"/>
      <c r="E163" s="140"/>
    </row>
    <row r="164" spans="1:5" hidden="1" x14ac:dyDescent="0.25">
      <c r="A164" s="142" t="s">
        <v>8390</v>
      </c>
      <c r="B164" s="18">
        <v>336.58</v>
      </c>
      <c r="C164" s="18">
        <f t="shared" si="3"/>
        <v>369.28956485424317</v>
      </c>
      <c r="D164" s="140"/>
      <c r="E164" s="140"/>
    </row>
    <row r="165" spans="1:5" hidden="1" x14ac:dyDescent="0.25">
      <c r="A165" s="142" t="s">
        <v>11239</v>
      </c>
      <c r="B165" s="18">
        <v>600</v>
      </c>
      <c r="C165" s="18">
        <f t="shared" si="3"/>
        <v>658.30928430847314</v>
      </c>
      <c r="D165" s="140"/>
      <c r="E165" s="140"/>
    </row>
    <row r="166" spans="1:5" hidden="1" x14ac:dyDescent="0.25">
      <c r="A166" s="142" t="s">
        <v>8391</v>
      </c>
      <c r="B166" s="18">
        <v>1183.06</v>
      </c>
      <c r="C166" s="18">
        <f t="shared" si="3"/>
        <v>1298.032303156637</v>
      </c>
      <c r="D166" s="140"/>
      <c r="E166" s="140"/>
    </row>
    <row r="167" spans="1:5" hidden="1" x14ac:dyDescent="0.25">
      <c r="A167" s="142" t="s">
        <v>8392</v>
      </c>
      <c r="B167" s="18">
        <v>3416.8700000000003</v>
      </c>
      <c r="C167" s="18">
        <f t="shared" si="3"/>
        <v>3748.9287404584884</v>
      </c>
      <c r="D167" s="140"/>
      <c r="E167" s="140"/>
    </row>
    <row r="168" spans="1:5" hidden="1" x14ac:dyDescent="0.25">
      <c r="A168" s="142" t="s">
        <v>8393</v>
      </c>
      <c r="B168" s="18">
        <v>2405.9899999999998</v>
      </c>
      <c r="C168" s="18">
        <f t="shared" si="3"/>
        <v>2639.8092582555723</v>
      </c>
      <c r="D168" s="140"/>
      <c r="E168" s="140"/>
    </row>
    <row r="169" spans="1:5" hidden="1" x14ac:dyDescent="0.25">
      <c r="A169" s="142" t="s">
        <v>8394</v>
      </c>
      <c r="B169" s="18">
        <v>5787.4000000000005</v>
      </c>
      <c r="C169" s="18">
        <f t="shared" si="3"/>
        <v>6349.8319200114292</v>
      </c>
      <c r="D169" s="140"/>
      <c r="E169" s="140"/>
    </row>
    <row r="170" spans="1:5" hidden="1" x14ac:dyDescent="0.25">
      <c r="A170" s="142" t="s">
        <v>11263</v>
      </c>
      <c r="B170" s="18">
        <v>4935</v>
      </c>
      <c r="C170" s="18">
        <f t="shared" si="3"/>
        <v>5414.5938634371923</v>
      </c>
      <c r="D170" s="140"/>
      <c r="E170" s="140"/>
    </row>
    <row r="171" spans="1:5" hidden="1" x14ac:dyDescent="0.25">
      <c r="A171" s="142" t="s">
        <v>8395</v>
      </c>
      <c r="B171" s="18">
        <v>1927.01</v>
      </c>
      <c r="C171" s="18">
        <f t="shared" si="3"/>
        <v>2114.2809565921179</v>
      </c>
      <c r="D171" s="140"/>
      <c r="E171" s="140"/>
    </row>
    <row r="172" spans="1:5" hidden="1" x14ac:dyDescent="0.25">
      <c r="A172" s="142" t="s">
        <v>8396</v>
      </c>
      <c r="B172" s="18">
        <v>1501.92</v>
      </c>
      <c r="C172" s="18">
        <f t="shared" si="3"/>
        <v>1647.8798004809701</v>
      </c>
      <c r="D172" s="140"/>
      <c r="E172" s="140"/>
    </row>
    <row r="173" spans="1:5" hidden="1" x14ac:dyDescent="0.25">
      <c r="A173" s="142" t="s">
        <v>11271</v>
      </c>
      <c r="B173" s="18">
        <v>2288.1999999999998</v>
      </c>
      <c r="C173" s="18">
        <f t="shared" si="3"/>
        <v>2510.5721739244136</v>
      </c>
      <c r="D173" s="140"/>
      <c r="E173" s="140"/>
    </row>
    <row r="174" spans="1:5" hidden="1" x14ac:dyDescent="0.25">
      <c r="A174" s="142" t="s">
        <v>8397</v>
      </c>
      <c r="B174" s="18">
        <v>25317.96</v>
      </c>
      <c r="C174" s="18">
        <f t="shared" si="3"/>
        <v>27778.413546250915</v>
      </c>
      <c r="D174" s="140"/>
      <c r="E174" s="140"/>
    </row>
    <row r="175" spans="1:5" hidden="1" x14ac:dyDescent="0.25">
      <c r="A175" s="142" t="s">
        <v>8398</v>
      </c>
      <c r="B175" s="18">
        <v>610.90000000000009</v>
      </c>
      <c r="C175" s="18">
        <f t="shared" si="3"/>
        <v>670.2685696400772</v>
      </c>
      <c r="D175" s="140"/>
      <c r="E175" s="140"/>
    </row>
    <row r="176" spans="1:5" hidden="1" x14ac:dyDescent="0.25">
      <c r="A176" s="142" t="s">
        <v>8399</v>
      </c>
      <c r="B176" s="18">
        <v>754.01</v>
      </c>
      <c r="C176" s="18">
        <f t="shared" si="3"/>
        <v>827.286305769053</v>
      </c>
      <c r="D176" s="140"/>
      <c r="E176" s="140"/>
    </row>
    <row r="177" spans="1:5" hidden="1" x14ac:dyDescent="0.25">
      <c r="A177" s="142" t="s">
        <v>11292</v>
      </c>
      <c r="B177" s="18">
        <v>2837.0299999999997</v>
      </c>
      <c r="C177" s="18">
        <f t="shared" si="3"/>
        <v>3112.7386481027788</v>
      </c>
      <c r="D177" s="140"/>
      <c r="E177" s="140"/>
    </row>
    <row r="178" spans="1:5" hidden="1" x14ac:dyDescent="0.25">
      <c r="A178" s="142" t="s">
        <v>8400</v>
      </c>
      <c r="B178" s="18">
        <v>1074</v>
      </c>
      <c r="C178" s="18">
        <f t="shared" si="3"/>
        <v>1178.3736189121669</v>
      </c>
      <c r="D178" s="140"/>
      <c r="E178" s="140"/>
    </row>
    <row r="179" spans="1:5" hidden="1" x14ac:dyDescent="0.25">
      <c r="A179" s="142" t="s">
        <v>8403</v>
      </c>
      <c r="B179" s="18">
        <v>36569.17</v>
      </c>
      <c r="C179" s="18">
        <f t="shared" si="3"/>
        <v>40123.040217424808</v>
      </c>
      <c r="D179" s="140"/>
      <c r="E179" s="140"/>
    </row>
    <row r="180" spans="1:5" hidden="1" x14ac:dyDescent="0.25">
      <c r="A180" s="142" t="s">
        <v>11311</v>
      </c>
      <c r="B180" s="18">
        <v>11608.14</v>
      </c>
      <c r="C180" s="18">
        <f t="shared" si="3"/>
        <v>12736.243892587599</v>
      </c>
      <c r="D180" s="140"/>
      <c r="E180" s="140"/>
    </row>
    <row r="181" spans="1:5" hidden="1" x14ac:dyDescent="0.25">
      <c r="A181" s="142" t="s">
        <v>8404</v>
      </c>
      <c r="B181" s="18">
        <v>14022.24</v>
      </c>
      <c r="C181" s="18">
        <f t="shared" si="3"/>
        <v>15384.951298002741</v>
      </c>
      <c r="D181" s="140"/>
      <c r="E181" s="140"/>
    </row>
    <row r="182" spans="1:5" hidden="1" x14ac:dyDescent="0.25">
      <c r="A182" s="142" t="s">
        <v>8408</v>
      </c>
      <c r="B182" s="18">
        <v>121.5</v>
      </c>
      <c r="C182" s="18">
        <f t="shared" si="3"/>
        <v>133.3076300724658</v>
      </c>
      <c r="D182" s="140"/>
      <c r="E182" s="140"/>
    </row>
    <row r="183" spans="1:5" hidden="1" x14ac:dyDescent="0.25">
      <c r="A183" s="142" t="s">
        <v>11320</v>
      </c>
      <c r="B183" s="18">
        <v>121.5</v>
      </c>
      <c r="C183" s="18">
        <f t="shared" si="3"/>
        <v>133.3076300724658</v>
      </c>
      <c r="D183" s="140"/>
      <c r="E183" s="140"/>
    </row>
    <row r="184" spans="1:5" hidden="1" x14ac:dyDescent="0.25">
      <c r="A184" s="142" t="s">
        <v>4160</v>
      </c>
      <c r="B184" s="18">
        <v>121.5</v>
      </c>
      <c r="C184" s="18">
        <f t="shared" si="3"/>
        <v>133.3076300724658</v>
      </c>
      <c r="D184" s="140"/>
      <c r="E184" s="140"/>
    </row>
    <row r="185" spans="1:5" hidden="1" x14ac:dyDescent="0.25">
      <c r="A185" s="142" t="s">
        <v>3868</v>
      </c>
      <c r="B185" s="18">
        <v>121.5</v>
      </c>
      <c r="C185" s="18">
        <f t="shared" si="3"/>
        <v>133.3076300724658</v>
      </c>
      <c r="D185" s="140"/>
      <c r="E185" s="140"/>
    </row>
    <row r="186" spans="1:5" hidden="1" x14ac:dyDescent="0.25">
      <c r="A186" s="142" t="s">
        <v>3869</v>
      </c>
      <c r="B186" s="18">
        <v>7900.23</v>
      </c>
      <c r="C186" s="18">
        <f t="shared" si="3"/>
        <v>8667.9912619538809</v>
      </c>
      <c r="D186" s="140"/>
      <c r="E186" s="140"/>
    </row>
    <row r="187" spans="1:5" hidden="1" x14ac:dyDescent="0.25">
      <c r="A187" s="142" t="s">
        <v>11334</v>
      </c>
      <c r="B187" s="18">
        <v>592.47</v>
      </c>
      <c r="C187" s="18">
        <f t="shared" si="3"/>
        <v>650.04750279040184</v>
      </c>
      <c r="D187" s="140"/>
      <c r="E187" s="140"/>
    </row>
    <row r="188" spans="1:5" hidden="1" x14ac:dyDescent="0.25">
      <c r="A188" s="142" t="s">
        <v>8409</v>
      </c>
      <c r="B188" s="18">
        <v>293.74</v>
      </c>
      <c r="C188" s="18">
        <f t="shared" si="3"/>
        <v>322.28628195461818</v>
      </c>
      <c r="D188" s="140"/>
      <c r="E188" s="140"/>
    </row>
    <row r="189" spans="1:5" hidden="1" x14ac:dyDescent="0.25">
      <c r="A189" s="142" t="s">
        <v>8411</v>
      </c>
      <c r="B189" s="18">
        <v>3628.77</v>
      </c>
      <c r="C189" s="18">
        <f t="shared" si="3"/>
        <v>3981.4216360334299</v>
      </c>
      <c r="D189" s="140"/>
      <c r="E189" s="140"/>
    </row>
    <row r="190" spans="1:5" hidden="1" x14ac:dyDescent="0.25">
      <c r="A190" s="142" t="s">
        <v>8412</v>
      </c>
      <c r="B190" s="18">
        <v>7028.66</v>
      </c>
      <c r="C190" s="18">
        <f t="shared" si="3"/>
        <v>7711.7202237459887</v>
      </c>
      <c r="D190" s="140"/>
      <c r="E190" s="140"/>
    </row>
    <row r="191" spans="1:5" hidden="1" x14ac:dyDescent="0.25">
      <c r="A191" s="142" t="s">
        <v>8414</v>
      </c>
      <c r="B191" s="18">
        <v>21100.370000000003</v>
      </c>
      <c r="C191" s="18">
        <f t="shared" si="3"/>
        <v>23150.949122239963</v>
      </c>
      <c r="D191" s="140"/>
      <c r="E191" s="140"/>
    </row>
    <row r="192" spans="1:5" hidden="1" x14ac:dyDescent="0.25">
      <c r="A192" s="142" t="s">
        <v>8417</v>
      </c>
      <c r="B192" s="18">
        <v>6558.01</v>
      </c>
      <c r="C192" s="18">
        <f t="shared" si="3"/>
        <v>7195.3314493130165</v>
      </c>
      <c r="D192" s="140"/>
      <c r="E192" s="140"/>
    </row>
    <row r="193" spans="1:5" hidden="1" x14ac:dyDescent="0.25">
      <c r="A193" s="142" t="s">
        <v>11353</v>
      </c>
      <c r="B193" s="18">
        <v>14392.630000000001</v>
      </c>
      <c r="C193" s="18">
        <f t="shared" si="3"/>
        <v>15791.336591027766</v>
      </c>
      <c r="D193" s="140"/>
      <c r="E193" s="140"/>
    </row>
    <row r="194" spans="1:5" hidden="1" x14ac:dyDescent="0.25">
      <c r="A194" s="142" t="s">
        <v>3870</v>
      </c>
      <c r="B194" s="18">
        <v>1411.32</v>
      </c>
      <c r="C194" s="18">
        <f t="shared" si="3"/>
        <v>1548.4750985503906</v>
      </c>
      <c r="D194" s="140"/>
      <c r="E194" s="140"/>
    </row>
    <row r="195" spans="1:5" hidden="1" x14ac:dyDescent="0.25">
      <c r="A195" s="142" t="s">
        <v>8419</v>
      </c>
      <c r="B195" s="18">
        <v>12252.08</v>
      </c>
      <c r="C195" s="18">
        <f t="shared" si="3"/>
        <v>13442.763360150262</v>
      </c>
      <c r="D195" s="140"/>
      <c r="E195" s="140"/>
    </row>
    <row r="196" spans="1:5" hidden="1" x14ac:dyDescent="0.25">
      <c r="A196" s="142" t="s">
        <v>8420</v>
      </c>
      <c r="B196" s="18">
        <v>57901.399999999994</v>
      </c>
      <c r="C196" s="18">
        <f t="shared" si="3"/>
        <v>63528.38199076437</v>
      </c>
      <c r="D196" s="140"/>
      <c r="E196" s="140"/>
    </row>
    <row r="197" spans="1:5" hidden="1" x14ac:dyDescent="0.25">
      <c r="A197" s="142" t="s">
        <v>8421</v>
      </c>
      <c r="B197" s="18">
        <v>5814.85</v>
      </c>
      <c r="C197" s="18">
        <f t="shared" si="3"/>
        <v>6379.9495697685416</v>
      </c>
      <c r="D197" s="140"/>
      <c r="E197" s="140"/>
    </row>
    <row r="198" spans="1:5" hidden="1" x14ac:dyDescent="0.25">
      <c r="A198" s="142" t="s">
        <v>8422</v>
      </c>
      <c r="B198" s="18">
        <v>62981.49</v>
      </c>
      <c r="C198" s="18">
        <f t="shared" ref="C198:C225" si="4">(B198/$B$227)*$C$2</f>
        <v>69102.166010968765</v>
      </c>
      <c r="D198" s="140"/>
      <c r="E198" s="140"/>
    </row>
    <row r="199" spans="1:5" hidden="1" x14ac:dyDescent="0.25">
      <c r="A199" s="142" t="s">
        <v>8423</v>
      </c>
      <c r="B199" s="18">
        <v>17434.039999999997</v>
      </c>
      <c r="C199" s="18">
        <f t="shared" si="4"/>
        <v>19128.317325008818</v>
      </c>
      <c r="D199" s="140"/>
      <c r="E199" s="140"/>
    </row>
    <row r="200" spans="1:5" hidden="1" x14ac:dyDescent="0.25">
      <c r="A200" s="142" t="s">
        <v>8425</v>
      </c>
      <c r="B200" s="18">
        <v>507050.75000000006</v>
      </c>
      <c r="C200" s="18">
        <f t="shared" si="4"/>
        <v>556327.02723429096</v>
      </c>
      <c r="D200" s="140"/>
      <c r="E200" s="140"/>
    </row>
    <row r="201" spans="1:5" hidden="1" x14ac:dyDescent="0.25">
      <c r="A201" s="142" t="s">
        <v>8435</v>
      </c>
      <c r="B201" s="18">
        <v>21018.73</v>
      </c>
      <c r="C201" s="18">
        <f t="shared" si="4"/>
        <v>23061.37517228839</v>
      </c>
      <c r="D201" s="140"/>
      <c r="E201" s="140"/>
    </row>
    <row r="202" spans="1:5" hidden="1" x14ac:dyDescent="0.25">
      <c r="A202" s="142" t="s">
        <v>8436</v>
      </c>
      <c r="B202" s="18">
        <v>27920.38</v>
      </c>
      <c r="C202" s="18">
        <f t="shared" si="4"/>
        <v>30633.742292367682</v>
      </c>
      <c r="D202" s="140"/>
      <c r="E202" s="140"/>
    </row>
    <row r="203" spans="1:5" hidden="1" x14ac:dyDescent="0.25">
      <c r="A203" s="142" t="s">
        <v>11411</v>
      </c>
      <c r="B203" s="18">
        <v>18582.55</v>
      </c>
      <c r="C203" s="18">
        <f t="shared" si="4"/>
        <v>20388.441985210695</v>
      </c>
      <c r="D203" s="140"/>
      <c r="E203" s="140"/>
    </row>
    <row r="204" spans="1:5" hidden="1" x14ac:dyDescent="0.25">
      <c r="A204" s="142" t="s">
        <v>11422</v>
      </c>
      <c r="B204" s="18">
        <v>6148.13</v>
      </c>
      <c r="C204" s="18">
        <f t="shared" si="4"/>
        <v>6745.6184335590879</v>
      </c>
      <c r="D204" s="140"/>
      <c r="E204" s="140"/>
    </row>
    <row r="205" spans="1:5" hidden="1" x14ac:dyDescent="0.25">
      <c r="A205" s="142" t="s">
        <v>11429</v>
      </c>
      <c r="B205" s="18">
        <v>4772.51</v>
      </c>
      <c r="C205" s="18">
        <f t="shared" si="4"/>
        <v>5236.3127374250516</v>
      </c>
      <c r="D205" s="140"/>
      <c r="E205" s="140"/>
    </row>
    <row r="206" spans="1:5" hidden="1" x14ac:dyDescent="0.25">
      <c r="A206" s="142" t="s">
        <v>11434</v>
      </c>
      <c r="B206" s="18">
        <v>3084.73</v>
      </c>
      <c r="C206" s="18">
        <f t="shared" si="4"/>
        <v>3384.5106643081272</v>
      </c>
      <c r="D206" s="140"/>
      <c r="E206" s="140"/>
    </row>
    <row r="207" spans="1:5" hidden="1" x14ac:dyDescent="0.25">
      <c r="A207" s="142" t="s">
        <v>3880</v>
      </c>
      <c r="B207" s="18">
        <v>231.24</v>
      </c>
      <c r="C207" s="18">
        <f t="shared" si="4"/>
        <v>253.71239817248554</v>
      </c>
      <c r="D207" s="140"/>
      <c r="E207" s="140"/>
    </row>
    <row r="208" spans="1:5" hidden="1" x14ac:dyDescent="0.25">
      <c r="A208" s="142" t="s">
        <v>4061</v>
      </c>
      <c r="B208" s="18">
        <v>1192</v>
      </c>
      <c r="C208" s="18">
        <f t="shared" si="4"/>
        <v>1307.8411114928333</v>
      </c>
      <c r="D208" s="140"/>
      <c r="E208" s="140"/>
    </row>
    <row r="209" spans="1:5" hidden="1" x14ac:dyDescent="0.25">
      <c r="A209" s="142" t="s">
        <v>8438</v>
      </c>
      <c r="B209" s="18">
        <v>7495.6900000000005</v>
      </c>
      <c r="C209" s="18">
        <f t="shared" si="4"/>
        <v>8224.1371988302981</v>
      </c>
      <c r="D209" s="140"/>
      <c r="E209" s="140"/>
    </row>
    <row r="210" spans="1:5" hidden="1" x14ac:dyDescent="0.25">
      <c r="A210" s="142" t="s">
        <v>8439</v>
      </c>
      <c r="B210" s="18">
        <v>653312.62</v>
      </c>
      <c r="C210" s="18">
        <f t="shared" si="4"/>
        <v>716802.93883648911</v>
      </c>
      <c r="D210" s="140"/>
      <c r="E210" s="140"/>
    </row>
    <row r="211" spans="1:5" hidden="1" x14ac:dyDescent="0.25">
      <c r="A211" s="142" t="s">
        <v>8440</v>
      </c>
      <c r="B211" s="18">
        <v>24914.85</v>
      </c>
      <c r="C211" s="18">
        <f t="shared" si="4"/>
        <v>27336.12845358827</v>
      </c>
      <c r="D211" s="140"/>
      <c r="E211" s="140"/>
    </row>
    <row r="212" spans="1:5" hidden="1" x14ac:dyDescent="0.25">
      <c r="A212" s="142" t="s">
        <v>11483</v>
      </c>
      <c r="B212" s="18">
        <v>1061.5</v>
      </c>
      <c r="C212" s="18">
        <f t="shared" si="4"/>
        <v>1164.6588421557403</v>
      </c>
      <c r="D212" s="140"/>
      <c r="E212" s="140"/>
    </row>
    <row r="213" spans="1:5" hidden="1" x14ac:dyDescent="0.25">
      <c r="A213" s="142" t="s">
        <v>8442</v>
      </c>
      <c r="B213" s="18">
        <v>17937.330000000002</v>
      </c>
      <c r="C213" s="18">
        <f t="shared" si="4"/>
        <v>19680.518124508173</v>
      </c>
      <c r="D213" s="140"/>
      <c r="E213" s="140"/>
    </row>
    <row r="214" spans="1:5" hidden="1" x14ac:dyDescent="0.25">
      <c r="A214" s="142" t="s">
        <v>8443</v>
      </c>
      <c r="B214" s="18">
        <v>1706.98</v>
      </c>
      <c r="C214" s="18">
        <f t="shared" si="4"/>
        <v>1872.8679702147958</v>
      </c>
      <c r="D214" s="140"/>
      <c r="E214" s="140"/>
    </row>
    <row r="215" spans="1:5" hidden="1" x14ac:dyDescent="0.25">
      <c r="A215" s="142" t="s">
        <v>11494</v>
      </c>
      <c r="B215" s="18">
        <v>30150.489999999998</v>
      </c>
      <c r="C215" s="18">
        <f t="shared" si="4"/>
        <v>33080.579155749627</v>
      </c>
      <c r="D215" s="140"/>
      <c r="E215" s="140"/>
    </row>
    <row r="216" spans="1:5" hidden="1" x14ac:dyDescent="0.25">
      <c r="A216" s="142" t="s">
        <v>8444</v>
      </c>
      <c r="B216" s="18">
        <v>22484.1</v>
      </c>
      <c r="C216" s="18">
        <f t="shared" si="4"/>
        <v>24669.152965533569</v>
      </c>
      <c r="D216" s="140"/>
      <c r="E216" s="140"/>
    </row>
    <row r="217" spans="1:5" hidden="1" x14ac:dyDescent="0.25">
      <c r="A217" s="142" t="s">
        <v>8445</v>
      </c>
      <c r="B217" s="18">
        <v>6975</v>
      </c>
      <c r="C217" s="18">
        <f t="shared" si="4"/>
        <v>7652.8454300859994</v>
      </c>
      <c r="D217" s="140"/>
      <c r="E217" s="140"/>
    </row>
    <row r="218" spans="1:5" hidden="1" x14ac:dyDescent="0.25">
      <c r="A218" s="142" t="s">
        <v>11510</v>
      </c>
      <c r="B218" s="18">
        <v>4275</v>
      </c>
      <c r="C218" s="18">
        <f t="shared" si="4"/>
        <v>4690.4536506978711</v>
      </c>
      <c r="D218" s="140"/>
      <c r="E218" s="140"/>
    </row>
    <row r="219" spans="1:5" hidden="1" x14ac:dyDescent="0.25">
      <c r="A219" s="142" t="s">
        <v>8447</v>
      </c>
      <c r="B219" s="18">
        <v>8898</v>
      </c>
      <c r="C219" s="18">
        <f t="shared" si="4"/>
        <v>9762.7266862946562</v>
      </c>
      <c r="D219" s="140"/>
      <c r="E219" s="140"/>
    </row>
    <row r="220" spans="1:5" hidden="1" x14ac:dyDescent="0.25">
      <c r="A220" s="142" t="s">
        <v>8449</v>
      </c>
      <c r="B220" s="18">
        <v>3377.1900000000005</v>
      </c>
      <c r="C220" s="18">
        <f t="shared" si="4"/>
        <v>3705.3925531228879</v>
      </c>
      <c r="D220" s="140"/>
      <c r="E220" s="140"/>
    </row>
    <row r="221" spans="1:5" hidden="1" x14ac:dyDescent="0.25">
      <c r="A221" s="142" t="s">
        <v>8450</v>
      </c>
      <c r="B221" s="18">
        <v>21124.989999999998</v>
      </c>
      <c r="C221" s="18">
        <f t="shared" si="4"/>
        <v>23177.961746539419</v>
      </c>
      <c r="D221" s="140"/>
      <c r="E221" s="140"/>
    </row>
    <row r="222" spans="1:5" hidden="1" x14ac:dyDescent="0.25">
      <c r="A222" s="142" t="s">
        <v>8451</v>
      </c>
      <c r="B222" s="18">
        <v>32423.200000000001</v>
      </c>
      <c r="C222" s="18">
        <f t="shared" si="4"/>
        <v>35574.155978317474</v>
      </c>
      <c r="D222" s="140"/>
      <c r="E222" s="140"/>
    </row>
    <row r="223" spans="1:5" hidden="1" x14ac:dyDescent="0.25">
      <c r="A223" s="142" t="s">
        <v>11536</v>
      </c>
      <c r="B223" s="18">
        <v>4722.5600000000004</v>
      </c>
      <c r="C223" s="18">
        <f t="shared" si="4"/>
        <v>5181.5084895063719</v>
      </c>
      <c r="D223" s="140"/>
      <c r="E223" s="140"/>
    </row>
    <row r="224" spans="1:5" hidden="1" x14ac:dyDescent="0.25">
      <c r="A224" s="142" t="s">
        <v>11544</v>
      </c>
      <c r="B224" s="18">
        <v>28872.19</v>
      </c>
      <c r="C224" s="18">
        <f t="shared" si="4"/>
        <v>31678.051225530424</v>
      </c>
      <c r="D224" s="140"/>
      <c r="E224" s="140"/>
    </row>
    <row r="225" spans="1:8" hidden="1" x14ac:dyDescent="0.25">
      <c r="A225" s="142" t="s">
        <v>11551</v>
      </c>
      <c r="B225" s="18">
        <v>43706.41</v>
      </c>
      <c r="C225" s="18">
        <f t="shared" si="4"/>
        <v>47953.892477987829</v>
      </c>
      <c r="D225" s="140"/>
      <c r="E225" s="140"/>
    </row>
    <row r="226" spans="1:8" x14ac:dyDescent="0.25">
      <c r="D226" s="140"/>
      <c r="E226" s="140"/>
      <c r="H226" s="38"/>
    </row>
    <row r="227" spans="1:8" ht="15.75" thickBot="1" x14ac:dyDescent="0.3">
      <c r="A227" s="145"/>
      <c r="B227" s="146">
        <f>SUBTOTAL(9,B5:B226)</f>
        <v>152961.84999999998</v>
      </c>
      <c r="C227" s="146">
        <f>SUBTOTAL(9,C5:C226)</f>
        <v>167827.01000000007</v>
      </c>
      <c r="D227" s="147"/>
      <c r="E227" s="140"/>
    </row>
    <row r="228" spans="1:8" ht="15.75" thickTop="1" x14ac:dyDescent="0.25"/>
  </sheetData>
  <autoFilter ref="A4:C225" xr:uid="{00000000-0009-0000-0000-000037000000}">
    <filterColumn colId="0">
      <filters>
        <filter val="8110-10012-000323"/>
        <filter val="8110-10012-000423"/>
        <filter val="8110-10012-000523"/>
        <filter val="8110-10012-000816"/>
        <filter val="8110-10012-001014"/>
        <filter val="8110-10012-001304"/>
        <filter val="8110-10012-001404"/>
        <filter val="8110-10012-001620"/>
        <filter val="8110-20012-000425"/>
        <filter val="8110-20012-001304"/>
        <filter val="8110-20012-001522"/>
        <filter val="8112-10012-000220"/>
        <filter val="8112-10012-000623"/>
        <filter val="8112-10012-000716"/>
        <filter val="8112-10012-000816"/>
        <filter val="8112-10012-000914"/>
        <filter val="8112-10012-001014"/>
        <filter val="8112-10012-001111"/>
        <filter val="8112-10012-001304"/>
        <filter val="8112-10012-001404"/>
        <filter val="8112-10012-001622"/>
        <filter val="8112-20012-000225"/>
        <filter val="8112-20012-000325"/>
        <filter val="8112-20012-000425"/>
        <filter val="8112-20012-000704"/>
        <filter val="8112-20012-000804"/>
        <filter val="8112-20012-000915"/>
        <filter val="8112-20012-001015"/>
        <filter val="8112-20012-001404"/>
        <filter val="8112-20012-001520"/>
        <filter val="8112-20012-001630"/>
        <filter val="8114-10012-000816"/>
        <filter val="8114-10012-001404"/>
        <filter val="8114-10012-001520"/>
        <filter val="8114-20012-000425"/>
        <filter val="8114-20012-000507"/>
        <filter val="8114-20012-001304"/>
        <filter val="8114-20012-001522"/>
        <filter val="8116-10012-000816"/>
        <filter val="8116-10012-001111"/>
        <filter val="8116-10012-001304"/>
        <filter val="8116-10012-001404"/>
        <filter val="8116-10012-001520"/>
        <filter val="8116-20012-000325"/>
        <filter val="8116-20012-000704"/>
        <filter val="8116-20012-001422"/>
      </filters>
    </filterColumn>
  </autoFilter>
  <pageMargins left="0.7" right="0.7" top="0.75" bottom="0.75" header="0.3" footer="0.3"/>
  <pageSetup fitToHeight="0" orientation="landscape" r:id="rId1"/>
  <headerFooter>
    <oddFooter>&amp;L&amp;F &amp;A&amp;R&amp;P of &amp;N</oddFoot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>
    <pageSetUpPr fitToPage="1"/>
  </sheetPr>
  <dimension ref="A1:S1275"/>
  <sheetViews>
    <sheetView workbookViewId="0">
      <selection activeCell="E9" sqref="E9"/>
    </sheetView>
  </sheetViews>
  <sheetFormatPr defaultRowHeight="15" outlineLevelRow="2" x14ac:dyDescent="0.25"/>
  <cols>
    <col min="1" max="1" width="10.7109375" bestFit="1" customWidth="1"/>
    <col min="2" max="2" width="28.7109375" bestFit="1" customWidth="1"/>
    <col min="3" max="3" width="23.85546875" bestFit="1" customWidth="1"/>
    <col min="4" max="4" width="20" bestFit="1" customWidth="1"/>
    <col min="5" max="5" width="30.28515625" bestFit="1" customWidth="1"/>
    <col min="6" max="6" width="24.7109375" hidden="1" customWidth="1"/>
    <col min="7" max="7" width="24.140625" style="18" bestFit="1" customWidth="1"/>
    <col min="8" max="8" width="5" bestFit="1" customWidth="1"/>
    <col min="9" max="9" width="12.42578125" bestFit="1" customWidth="1"/>
    <col min="10" max="10" width="14.5703125" bestFit="1" customWidth="1"/>
    <col min="11" max="11" width="63.42578125" bestFit="1" customWidth="1"/>
    <col min="12" max="12" width="21.42578125" bestFit="1" customWidth="1"/>
    <col min="13" max="13" width="22.28515625" bestFit="1" customWidth="1"/>
    <col min="14" max="14" width="23.140625" bestFit="1" customWidth="1"/>
    <col min="15" max="15" width="24" bestFit="1" customWidth="1"/>
    <col min="16" max="16" width="19.140625" bestFit="1" customWidth="1"/>
    <col min="17" max="17" width="16.7109375" bestFit="1" customWidth="1"/>
    <col min="18" max="19" width="39.42578125" bestFit="1" customWidth="1"/>
  </cols>
  <sheetData>
    <row r="1" spans="1:19" x14ac:dyDescent="0.25">
      <c r="A1" t="s">
        <v>311</v>
      </c>
      <c r="B1" s="215" t="s">
        <v>315</v>
      </c>
      <c r="C1" s="215" t="s">
        <v>310</v>
      </c>
      <c r="D1" s="215" t="s">
        <v>313</v>
      </c>
      <c r="E1" s="215" t="s">
        <v>309</v>
      </c>
      <c r="F1" t="s">
        <v>319</v>
      </c>
      <c r="G1" s="18" t="s">
        <v>320</v>
      </c>
      <c r="H1" t="s">
        <v>306</v>
      </c>
      <c r="I1" t="s">
        <v>307</v>
      </c>
      <c r="J1" s="215" t="s">
        <v>312</v>
      </c>
      <c r="K1" s="215" t="s">
        <v>314</v>
      </c>
      <c r="L1" s="215" t="s">
        <v>316</v>
      </c>
      <c r="M1" s="215" t="s">
        <v>317</v>
      </c>
      <c r="N1" t="s">
        <v>318</v>
      </c>
      <c r="O1" s="215" t="s">
        <v>322</v>
      </c>
      <c r="P1" s="215" t="s">
        <v>323</v>
      </c>
      <c r="Q1" s="215" t="s">
        <v>308</v>
      </c>
      <c r="R1" s="215" t="s">
        <v>2503</v>
      </c>
      <c r="S1" s="215" t="s">
        <v>2502</v>
      </c>
    </row>
    <row r="2" spans="1:19" outlineLevel="2" x14ac:dyDescent="0.25">
      <c r="A2" s="22">
        <v>41274</v>
      </c>
      <c r="B2" s="215" t="s">
        <v>10492</v>
      </c>
      <c r="C2" s="215" t="s">
        <v>10493</v>
      </c>
      <c r="D2" s="215" t="s">
        <v>3910</v>
      </c>
      <c r="E2" s="215" t="s">
        <v>10494</v>
      </c>
      <c r="F2">
        <v>0</v>
      </c>
      <c r="G2" s="18">
        <v>3814.22</v>
      </c>
      <c r="H2">
        <v>2012</v>
      </c>
      <c r="I2">
        <v>189415</v>
      </c>
      <c r="J2" s="215" t="s">
        <v>10495</v>
      </c>
      <c r="K2" s="215" t="s">
        <v>3911</v>
      </c>
      <c r="L2" s="215" t="s">
        <v>10496</v>
      </c>
      <c r="M2" s="215"/>
      <c r="N2">
        <v>0</v>
      </c>
      <c r="O2" s="215" t="s">
        <v>8454</v>
      </c>
      <c r="P2" s="215" t="s">
        <v>329</v>
      </c>
      <c r="Q2" s="215" t="s">
        <v>367</v>
      </c>
      <c r="R2" s="215">
        <v>8020</v>
      </c>
      <c r="S2" s="215">
        <v>10</v>
      </c>
    </row>
    <row r="3" spans="1:19" outlineLevel="2" x14ac:dyDescent="0.25">
      <c r="A3" s="22">
        <v>41186</v>
      </c>
      <c r="B3" s="215">
        <v>2012382.2</v>
      </c>
      <c r="C3" s="215" t="s">
        <v>8567</v>
      </c>
      <c r="D3" s="215" t="s">
        <v>427</v>
      </c>
      <c r="E3" s="215" t="s">
        <v>3763</v>
      </c>
      <c r="F3">
        <v>0</v>
      </c>
      <c r="G3" s="18">
        <v>75</v>
      </c>
      <c r="H3">
        <v>2012</v>
      </c>
      <c r="I3">
        <v>171187</v>
      </c>
      <c r="J3" s="215" t="s">
        <v>10497</v>
      </c>
      <c r="K3" s="215" t="s">
        <v>428</v>
      </c>
      <c r="L3" s="215" t="s">
        <v>10498</v>
      </c>
      <c r="M3" s="215"/>
      <c r="N3">
        <v>0</v>
      </c>
      <c r="O3" s="215" t="s">
        <v>8558</v>
      </c>
      <c r="P3" s="215" t="s">
        <v>329</v>
      </c>
      <c r="Q3" s="215" t="s">
        <v>367</v>
      </c>
      <c r="R3" s="215">
        <v>8100</v>
      </c>
      <c r="S3" s="215">
        <v>10</v>
      </c>
    </row>
    <row r="4" spans="1:19" outlineLevel="2" x14ac:dyDescent="0.25">
      <c r="A4" s="22">
        <v>41207</v>
      </c>
      <c r="B4" s="215">
        <v>21470</v>
      </c>
      <c r="C4" s="215" t="s">
        <v>8567</v>
      </c>
      <c r="D4" s="215" t="s">
        <v>8554</v>
      </c>
      <c r="E4" s="215" t="s">
        <v>3763</v>
      </c>
      <c r="F4">
        <v>0</v>
      </c>
      <c r="G4" s="18">
        <v>4226.3</v>
      </c>
      <c r="H4">
        <v>2012</v>
      </c>
      <c r="I4">
        <v>175188</v>
      </c>
      <c r="J4" s="215" t="s">
        <v>10499</v>
      </c>
      <c r="K4" s="215" t="s">
        <v>8556</v>
      </c>
      <c r="L4" s="215" t="s">
        <v>10500</v>
      </c>
      <c r="M4" s="215"/>
      <c r="N4">
        <v>0</v>
      </c>
      <c r="O4" s="215" t="s">
        <v>8558</v>
      </c>
      <c r="P4" s="215" t="s">
        <v>329</v>
      </c>
      <c r="Q4" s="215" t="s">
        <v>367</v>
      </c>
      <c r="R4" s="215">
        <v>8100</v>
      </c>
      <c r="S4" s="215">
        <v>10</v>
      </c>
    </row>
    <row r="5" spans="1:19" outlineLevel="2" x14ac:dyDescent="0.25">
      <c r="A5" s="22">
        <v>41207</v>
      </c>
      <c r="B5" s="215">
        <v>21574</v>
      </c>
      <c r="C5" s="215" t="s">
        <v>8567</v>
      </c>
      <c r="D5" s="215" t="s">
        <v>8554</v>
      </c>
      <c r="E5" s="215" t="s">
        <v>3763</v>
      </c>
      <c r="F5">
        <v>0</v>
      </c>
      <c r="G5" s="18">
        <v>567</v>
      </c>
      <c r="H5">
        <v>2012</v>
      </c>
      <c r="I5">
        <v>175189</v>
      </c>
      <c r="J5" s="215" t="s">
        <v>10499</v>
      </c>
      <c r="K5" s="215" t="s">
        <v>8556</v>
      </c>
      <c r="L5" s="215" t="s">
        <v>10500</v>
      </c>
      <c r="M5" s="215"/>
      <c r="N5">
        <v>0</v>
      </c>
      <c r="O5" s="215" t="s">
        <v>8558</v>
      </c>
      <c r="P5" s="215" t="s">
        <v>329</v>
      </c>
      <c r="Q5" s="215" t="s">
        <v>367</v>
      </c>
      <c r="R5" s="215">
        <v>8100</v>
      </c>
      <c r="S5" s="215">
        <v>10</v>
      </c>
    </row>
    <row r="6" spans="1:19" outlineLevel="2" x14ac:dyDescent="0.25">
      <c r="A6" s="22">
        <v>41213</v>
      </c>
      <c r="B6" s="215">
        <v>2012368.1</v>
      </c>
      <c r="C6" s="215" t="s">
        <v>8567</v>
      </c>
      <c r="D6" s="215" t="s">
        <v>427</v>
      </c>
      <c r="E6" s="215" t="s">
        <v>3763</v>
      </c>
      <c r="F6">
        <v>0</v>
      </c>
      <c r="G6" s="18">
        <v>18.75</v>
      </c>
      <c r="H6">
        <v>2012</v>
      </c>
      <c r="I6">
        <v>149529</v>
      </c>
      <c r="J6" s="215" t="s">
        <v>10501</v>
      </c>
      <c r="K6" s="215" t="s">
        <v>428</v>
      </c>
      <c r="L6" s="215" t="s">
        <v>10502</v>
      </c>
      <c r="M6" s="215"/>
      <c r="N6">
        <v>0</v>
      </c>
      <c r="O6" s="215" t="s">
        <v>8558</v>
      </c>
      <c r="P6" s="215" t="s">
        <v>329</v>
      </c>
      <c r="Q6" s="215" t="s">
        <v>367</v>
      </c>
      <c r="R6" s="215">
        <v>8100</v>
      </c>
      <c r="S6" s="215">
        <v>10</v>
      </c>
    </row>
    <row r="7" spans="1:19" outlineLevel="2" x14ac:dyDescent="0.25">
      <c r="A7" s="22">
        <v>41220</v>
      </c>
      <c r="B7" s="215">
        <v>2012387.4</v>
      </c>
      <c r="C7" s="215" t="s">
        <v>8567</v>
      </c>
      <c r="D7" s="215" t="s">
        <v>427</v>
      </c>
      <c r="E7" s="215" t="s">
        <v>3763</v>
      </c>
      <c r="F7">
        <v>0</v>
      </c>
      <c r="G7" s="18">
        <v>18.75</v>
      </c>
      <c r="H7">
        <v>2012</v>
      </c>
      <c r="I7">
        <v>179542</v>
      </c>
      <c r="J7" s="215" t="s">
        <v>3452</v>
      </c>
      <c r="K7" s="215" t="s">
        <v>428</v>
      </c>
      <c r="L7" s="215" t="s">
        <v>3453</v>
      </c>
      <c r="M7" s="215"/>
      <c r="N7">
        <v>0</v>
      </c>
      <c r="O7" s="215" t="s">
        <v>8558</v>
      </c>
      <c r="P7" s="215" t="s">
        <v>329</v>
      </c>
      <c r="Q7" s="215" t="s">
        <v>367</v>
      </c>
      <c r="R7" s="215">
        <v>8100</v>
      </c>
      <c r="S7" s="215">
        <v>10</v>
      </c>
    </row>
    <row r="8" spans="1:19" outlineLevel="2" x14ac:dyDescent="0.25">
      <c r="A8" s="22">
        <v>41226</v>
      </c>
      <c r="B8" s="215">
        <v>785130</v>
      </c>
      <c r="C8" s="215" t="s">
        <v>8567</v>
      </c>
      <c r="D8" s="215" t="s">
        <v>8561</v>
      </c>
      <c r="E8" s="215" t="s">
        <v>3763</v>
      </c>
      <c r="F8">
        <v>0</v>
      </c>
      <c r="G8" s="18">
        <v>486</v>
      </c>
      <c r="H8">
        <v>2012</v>
      </c>
      <c r="I8">
        <v>180350</v>
      </c>
      <c r="J8" s="215" t="s">
        <v>10503</v>
      </c>
      <c r="K8" s="215" t="s">
        <v>8563</v>
      </c>
      <c r="L8" s="215" t="s">
        <v>10504</v>
      </c>
      <c r="M8" s="215"/>
      <c r="N8">
        <v>0</v>
      </c>
      <c r="O8" s="215" t="s">
        <v>8558</v>
      </c>
      <c r="P8" s="215" t="s">
        <v>329</v>
      </c>
      <c r="Q8" s="215" t="s">
        <v>367</v>
      </c>
      <c r="R8" s="215">
        <v>8100</v>
      </c>
      <c r="S8" s="215">
        <v>10</v>
      </c>
    </row>
    <row r="9" spans="1:19" outlineLevel="2" x14ac:dyDescent="0.25">
      <c r="A9" s="22">
        <v>41226</v>
      </c>
      <c r="B9" s="215">
        <v>21582</v>
      </c>
      <c r="C9" s="215" t="s">
        <v>8567</v>
      </c>
      <c r="D9" s="215" t="s">
        <v>8554</v>
      </c>
      <c r="E9" s="215" t="s">
        <v>3763</v>
      </c>
      <c r="F9">
        <v>0</v>
      </c>
      <c r="G9" s="18">
        <v>1827</v>
      </c>
      <c r="H9">
        <v>2012</v>
      </c>
      <c r="I9">
        <v>180351</v>
      </c>
      <c r="J9" s="215" t="s">
        <v>10503</v>
      </c>
      <c r="K9" s="215" t="s">
        <v>8556</v>
      </c>
      <c r="L9" s="215" t="s">
        <v>10504</v>
      </c>
      <c r="M9" s="215"/>
      <c r="N9">
        <v>0</v>
      </c>
      <c r="O9" s="215" t="s">
        <v>8558</v>
      </c>
      <c r="P9" s="215" t="s">
        <v>329</v>
      </c>
      <c r="Q9" s="215" t="s">
        <v>367</v>
      </c>
      <c r="R9" s="215">
        <v>8100</v>
      </c>
      <c r="S9" s="215">
        <v>10</v>
      </c>
    </row>
    <row r="10" spans="1:19" outlineLevel="2" x14ac:dyDescent="0.25">
      <c r="A10" s="22">
        <v>41254</v>
      </c>
      <c r="B10" s="215">
        <v>21597</v>
      </c>
      <c r="C10" s="215" t="s">
        <v>8567</v>
      </c>
      <c r="D10" s="215" t="s">
        <v>8554</v>
      </c>
      <c r="E10" s="215" t="s">
        <v>3763</v>
      </c>
      <c r="F10">
        <v>0</v>
      </c>
      <c r="G10" s="18">
        <v>2428.5</v>
      </c>
      <c r="H10">
        <v>2012</v>
      </c>
      <c r="I10">
        <v>185779</v>
      </c>
      <c r="J10" s="215" t="s">
        <v>10505</v>
      </c>
      <c r="K10" s="215" t="s">
        <v>8556</v>
      </c>
      <c r="L10" s="215" t="s">
        <v>10506</v>
      </c>
      <c r="M10" s="215"/>
      <c r="N10">
        <v>0</v>
      </c>
      <c r="O10" s="215" t="s">
        <v>8558</v>
      </c>
      <c r="P10" s="215" t="s">
        <v>329</v>
      </c>
      <c r="Q10" s="215" t="s">
        <v>367</v>
      </c>
      <c r="R10" s="215">
        <v>8100</v>
      </c>
      <c r="S10" s="215">
        <v>10</v>
      </c>
    </row>
    <row r="11" spans="1:19" outlineLevel="1" x14ac:dyDescent="0.25">
      <c r="A11" s="22"/>
      <c r="B11" s="215"/>
      <c r="C11" s="215"/>
      <c r="D11" s="215"/>
      <c r="E11" s="216" t="s">
        <v>8582</v>
      </c>
      <c r="G11" s="18">
        <v>9647.2999999999993</v>
      </c>
      <c r="J11" s="215"/>
      <c r="K11" s="215"/>
      <c r="L11" s="215"/>
      <c r="M11" s="215"/>
      <c r="O11" s="215"/>
      <c r="P11" s="215"/>
      <c r="Q11" s="215"/>
      <c r="R11" s="215"/>
      <c r="S11" s="215"/>
    </row>
    <row r="12" spans="1:19" outlineLevel="2" x14ac:dyDescent="0.25">
      <c r="A12" s="22">
        <v>41186</v>
      </c>
      <c r="B12" s="215">
        <v>2012382.3</v>
      </c>
      <c r="C12" s="215" t="s">
        <v>8586</v>
      </c>
      <c r="D12" s="215" t="s">
        <v>427</v>
      </c>
      <c r="E12" s="215" t="s">
        <v>8259</v>
      </c>
      <c r="F12">
        <v>0</v>
      </c>
      <c r="G12" s="18">
        <v>75</v>
      </c>
      <c r="H12">
        <v>2012</v>
      </c>
      <c r="I12">
        <v>171188</v>
      </c>
      <c r="J12" s="215" t="s">
        <v>10497</v>
      </c>
      <c r="K12" s="215" t="s">
        <v>428</v>
      </c>
      <c r="L12" s="215" t="s">
        <v>10498</v>
      </c>
      <c r="M12" s="215"/>
      <c r="N12">
        <v>0</v>
      </c>
      <c r="O12" s="215" t="s">
        <v>8558</v>
      </c>
      <c r="P12" s="215" t="s">
        <v>329</v>
      </c>
      <c r="Q12" s="215" t="s">
        <v>367</v>
      </c>
      <c r="R12" s="215">
        <v>8100</v>
      </c>
      <c r="S12" s="215">
        <v>10</v>
      </c>
    </row>
    <row r="13" spans="1:19" outlineLevel="2" x14ac:dyDescent="0.25">
      <c r="A13" s="22">
        <v>41213</v>
      </c>
      <c r="B13" s="215">
        <v>2012368.2</v>
      </c>
      <c r="C13" s="215" t="s">
        <v>8586</v>
      </c>
      <c r="D13" s="215" t="s">
        <v>427</v>
      </c>
      <c r="E13" s="215" t="s">
        <v>8259</v>
      </c>
      <c r="F13">
        <v>0</v>
      </c>
      <c r="G13" s="18">
        <v>18.75</v>
      </c>
      <c r="H13">
        <v>2012</v>
      </c>
      <c r="I13">
        <v>149530</v>
      </c>
      <c r="J13" s="215" t="s">
        <v>10501</v>
      </c>
      <c r="K13" s="215" t="s">
        <v>428</v>
      </c>
      <c r="L13" s="215" t="s">
        <v>10502</v>
      </c>
      <c r="M13" s="215"/>
      <c r="N13">
        <v>0</v>
      </c>
      <c r="O13" s="215" t="s">
        <v>8558</v>
      </c>
      <c r="P13" s="215" t="s">
        <v>329</v>
      </c>
      <c r="Q13" s="215" t="s">
        <v>367</v>
      </c>
      <c r="R13" s="215">
        <v>8100</v>
      </c>
      <c r="S13" s="215">
        <v>10</v>
      </c>
    </row>
    <row r="14" spans="1:19" outlineLevel="2" x14ac:dyDescent="0.25">
      <c r="A14" s="22">
        <v>41220</v>
      </c>
      <c r="B14" s="215">
        <v>2012387.5</v>
      </c>
      <c r="C14" s="215" t="s">
        <v>8586</v>
      </c>
      <c r="D14" s="215" t="s">
        <v>427</v>
      </c>
      <c r="E14" s="215" t="s">
        <v>8259</v>
      </c>
      <c r="F14">
        <v>0</v>
      </c>
      <c r="G14" s="18">
        <v>18.75</v>
      </c>
      <c r="H14">
        <v>2012</v>
      </c>
      <c r="I14">
        <v>179543</v>
      </c>
      <c r="J14" s="215" t="s">
        <v>3452</v>
      </c>
      <c r="K14" s="215" t="s">
        <v>428</v>
      </c>
      <c r="L14" s="215" t="s">
        <v>3453</v>
      </c>
      <c r="M14" s="215"/>
      <c r="N14">
        <v>0</v>
      </c>
      <c r="O14" s="215" t="s">
        <v>8558</v>
      </c>
      <c r="P14" s="215" t="s">
        <v>329</v>
      </c>
      <c r="Q14" s="215" t="s">
        <v>367</v>
      </c>
      <c r="R14" s="215">
        <v>8100</v>
      </c>
      <c r="S14" s="215">
        <v>10</v>
      </c>
    </row>
    <row r="15" spans="1:19" outlineLevel="1" x14ac:dyDescent="0.25">
      <c r="A15" s="22"/>
      <c r="B15" s="215"/>
      <c r="C15" s="215"/>
      <c r="D15" s="215"/>
      <c r="E15" s="216" t="s">
        <v>8593</v>
      </c>
      <c r="G15" s="18">
        <v>112.5</v>
      </c>
      <c r="J15" s="215"/>
      <c r="K15" s="215"/>
      <c r="L15" s="215"/>
      <c r="M15" s="215"/>
      <c r="O15" s="215"/>
      <c r="P15" s="215"/>
      <c r="Q15" s="215"/>
      <c r="R15" s="215"/>
      <c r="S15" s="215"/>
    </row>
    <row r="16" spans="1:19" outlineLevel="2" x14ac:dyDescent="0.25">
      <c r="A16" s="22">
        <v>41259</v>
      </c>
      <c r="B16" s="215" t="s">
        <v>10507</v>
      </c>
      <c r="C16" s="215" t="s">
        <v>10508</v>
      </c>
      <c r="D16" s="215" t="s">
        <v>10509</v>
      </c>
      <c r="E16" s="215" t="s">
        <v>10510</v>
      </c>
      <c r="F16">
        <v>0</v>
      </c>
      <c r="G16" s="18">
        <v>206.05</v>
      </c>
      <c r="H16">
        <v>2012</v>
      </c>
      <c r="I16">
        <v>186131</v>
      </c>
      <c r="J16" s="215" t="s">
        <v>10511</v>
      </c>
      <c r="K16" s="215" t="s">
        <v>10512</v>
      </c>
      <c r="L16" s="215" t="s">
        <v>10513</v>
      </c>
      <c r="M16" s="215"/>
      <c r="N16">
        <v>0</v>
      </c>
      <c r="O16" s="215" t="s">
        <v>8558</v>
      </c>
      <c r="P16" s="215" t="s">
        <v>329</v>
      </c>
      <c r="Q16" s="215" t="s">
        <v>384</v>
      </c>
      <c r="R16" s="215">
        <v>8100</v>
      </c>
      <c r="S16" s="215">
        <v>10</v>
      </c>
    </row>
    <row r="17" spans="1:19" outlineLevel="1" x14ac:dyDescent="0.25">
      <c r="A17" s="22"/>
      <c r="B17" s="215"/>
      <c r="C17" s="215"/>
      <c r="D17" s="215"/>
      <c r="E17" s="216" t="s">
        <v>10514</v>
      </c>
      <c r="G17" s="18">
        <v>206.05</v>
      </c>
      <c r="J17" s="215"/>
      <c r="K17" s="215"/>
      <c r="L17" s="215"/>
      <c r="M17" s="215"/>
      <c r="O17" s="215"/>
      <c r="P17" s="215"/>
      <c r="Q17" s="215"/>
      <c r="R17" s="215"/>
      <c r="S17" s="215"/>
    </row>
    <row r="18" spans="1:19" outlineLevel="2" x14ac:dyDescent="0.25">
      <c r="A18" s="22">
        <v>41190</v>
      </c>
      <c r="B18" s="215" t="s">
        <v>10515</v>
      </c>
      <c r="C18" s="215" t="s">
        <v>10516</v>
      </c>
      <c r="D18" s="215" t="s">
        <v>414</v>
      </c>
      <c r="E18" s="215" t="s">
        <v>10517</v>
      </c>
      <c r="F18">
        <v>0</v>
      </c>
      <c r="G18" s="18">
        <v>132.66999999999999</v>
      </c>
      <c r="H18">
        <v>2012</v>
      </c>
      <c r="I18">
        <v>172743</v>
      </c>
      <c r="J18" s="215" t="s">
        <v>10518</v>
      </c>
      <c r="K18" s="215" t="s">
        <v>415</v>
      </c>
      <c r="L18" s="215" t="s">
        <v>10519</v>
      </c>
      <c r="M18" s="215"/>
      <c r="N18">
        <v>0</v>
      </c>
      <c r="O18" s="215" t="s">
        <v>8558</v>
      </c>
      <c r="P18" s="215" t="s">
        <v>329</v>
      </c>
      <c r="Q18" s="215" t="s">
        <v>384</v>
      </c>
      <c r="R18" s="215">
        <v>8100</v>
      </c>
      <c r="S18" s="215">
        <v>10</v>
      </c>
    </row>
    <row r="19" spans="1:19" outlineLevel="1" x14ac:dyDescent="0.25">
      <c r="A19" s="22"/>
      <c r="B19" s="215"/>
      <c r="C19" s="215"/>
      <c r="D19" s="215"/>
      <c r="E19" s="216" t="s">
        <v>10520</v>
      </c>
      <c r="G19" s="18">
        <v>132.66999999999999</v>
      </c>
      <c r="J19" s="215"/>
      <c r="K19" s="215"/>
      <c r="L19" s="215"/>
      <c r="M19" s="215"/>
      <c r="O19" s="215"/>
      <c r="P19" s="215"/>
      <c r="Q19" s="215"/>
      <c r="R19" s="215"/>
      <c r="S19" s="215"/>
    </row>
    <row r="20" spans="1:19" outlineLevel="2" x14ac:dyDescent="0.25">
      <c r="A20" s="22">
        <v>41204</v>
      </c>
      <c r="B20" s="215" t="s">
        <v>10521</v>
      </c>
      <c r="C20" s="215" t="s">
        <v>8617</v>
      </c>
      <c r="D20" s="215" t="s">
        <v>8960</v>
      </c>
      <c r="E20" s="215" t="s">
        <v>8261</v>
      </c>
      <c r="F20">
        <v>0</v>
      </c>
      <c r="G20" s="18">
        <v>350.9</v>
      </c>
      <c r="H20">
        <v>2012</v>
      </c>
      <c r="I20">
        <v>174395</v>
      </c>
      <c r="J20" s="215" t="s">
        <v>3454</v>
      </c>
      <c r="K20" s="215" t="s">
        <v>8252</v>
      </c>
      <c r="L20" s="215" t="s">
        <v>3455</v>
      </c>
      <c r="M20" s="215"/>
      <c r="N20">
        <v>0</v>
      </c>
      <c r="O20" s="215" t="s">
        <v>8558</v>
      </c>
      <c r="P20" s="215" t="s">
        <v>329</v>
      </c>
      <c r="Q20" s="215" t="s">
        <v>384</v>
      </c>
      <c r="R20" s="215">
        <v>8100</v>
      </c>
      <c r="S20" s="215">
        <v>10</v>
      </c>
    </row>
    <row r="21" spans="1:19" outlineLevel="1" x14ac:dyDescent="0.25">
      <c r="A21" s="22"/>
      <c r="B21" s="215"/>
      <c r="C21" s="215"/>
      <c r="D21" s="215"/>
      <c r="E21" s="216" t="s">
        <v>8626</v>
      </c>
      <c r="G21" s="18">
        <v>350.9</v>
      </c>
      <c r="J21" s="215"/>
      <c r="K21" s="215"/>
      <c r="L21" s="215"/>
      <c r="M21" s="215"/>
      <c r="O21" s="215"/>
      <c r="P21" s="215"/>
      <c r="Q21" s="215"/>
      <c r="R21" s="215"/>
      <c r="S21" s="215"/>
    </row>
    <row r="22" spans="1:19" outlineLevel="2" x14ac:dyDescent="0.25">
      <c r="A22" s="22">
        <v>41200</v>
      </c>
      <c r="B22" s="215" t="s">
        <v>10522</v>
      </c>
      <c r="C22" s="215" t="s">
        <v>8629</v>
      </c>
      <c r="D22" s="215" t="s">
        <v>8628</v>
      </c>
      <c r="E22" s="215" t="s">
        <v>8262</v>
      </c>
      <c r="F22">
        <v>0</v>
      </c>
      <c r="G22" s="18">
        <v>3297</v>
      </c>
      <c r="H22">
        <v>2012</v>
      </c>
      <c r="I22">
        <v>173961</v>
      </c>
      <c r="J22" s="215" t="s">
        <v>10523</v>
      </c>
      <c r="K22" s="215" t="s">
        <v>8630</v>
      </c>
      <c r="L22" s="215" t="s">
        <v>10524</v>
      </c>
      <c r="M22" s="215"/>
      <c r="N22">
        <v>0</v>
      </c>
      <c r="O22" s="215" t="s">
        <v>8558</v>
      </c>
      <c r="P22" s="215" t="s">
        <v>329</v>
      </c>
      <c r="Q22" s="215" t="s">
        <v>384</v>
      </c>
      <c r="R22" s="215">
        <v>8100</v>
      </c>
      <c r="S22" s="215">
        <v>10</v>
      </c>
    </row>
    <row r="23" spans="1:19" outlineLevel="1" x14ac:dyDescent="0.25">
      <c r="A23" s="22"/>
      <c r="B23" s="215"/>
      <c r="C23" s="215"/>
      <c r="D23" s="215"/>
      <c r="E23" s="216" t="s">
        <v>8632</v>
      </c>
      <c r="G23" s="18">
        <v>3297</v>
      </c>
      <c r="J23" s="215"/>
      <c r="K23" s="215"/>
      <c r="L23" s="215"/>
      <c r="M23" s="215"/>
      <c r="O23" s="215"/>
      <c r="P23" s="215"/>
      <c r="Q23" s="215"/>
      <c r="R23" s="215"/>
      <c r="S23" s="215"/>
    </row>
    <row r="24" spans="1:19" outlineLevel="2" x14ac:dyDescent="0.25">
      <c r="A24" s="22">
        <v>41252</v>
      </c>
      <c r="B24" s="215" t="s">
        <v>10525</v>
      </c>
      <c r="C24" s="215" t="s">
        <v>812</v>
      </c>
      <c r="D24" s="215" t="s">
        <v>414</v>
      </c>
      <c r="E24" s="215" t="s">
        <v>8263</v>
      </c>
      <c r="F24">
        <v>0</v>
      </c>
      <c r="G24" s="18">
        <v>370.25</v>
      </c>
      <c r="H24">
        <v>2012</v>
      </c>
      <c r="I24">
        <v>185181</v>
      </c>
      <c r="J24" s="215" t="s">
        <v>3456</v>
      </c>
      <c r="K24" s="215" t="s">
        <v>415</v>
      </c>
      <c r="L24" s="215" t="s">
        <v>3457</v>
      </c>
      <c r="M24" s="215"/>
      <c r="N24">
        <v>0</v>
      </c>
      <c r="O24" s="215" t="s">
        <v>8558</v>
      </c>
      <c r="P24" s="215" t="s">
        <v>329</v>
      </c>
      <c r="Q24" s="215" t="s">
        <v>384</v>
      </c>
      <c r="R24" s="215">
        <v>8100</v>
      </c>
      <c r="S24" s="215">
        <v>10</v>
      </c>
    </row>
    <row r="25" spans="1:19" outlineLevel="2" x14ac:dyDescent="0.25">
      <c r="A25" s="22">
        <v>41193</v>
      </c>
      <c r="B25" s="215" t="s">
        <v>10526</v>
      </c>
      <c r="C25" s="215" t="s">
        <v>10527</v>
      </c>
      <c r="D25" s="215" t="s">
        <v>8628</v>
      </c>
      <c r="E25" s="215" t="s">
        <v>8263</v>
      </c>
      <c r="F25">
        <v>0</v>
      </c>
      <c r="G25" s="18">
        <v>978.41</v>
      </c>
      <c r="H25">
        <v>2012</v>
      </c>
      <c r="I25">
        <v>173106</v>
      </c>
      <c r="J25" s="215" t="s">
        <v>3458</v>
      </c>
      <c r="K25" s="215" t="s">
        <v>8630</v>
      </c>
      <c r="L25" s="215" t="s">
        <v>3459</v>
      </c>
      <c r="M25" s="215"/>
      <c r="N25">
        <v>0</v>
      </c>
      <c r="O25" s="215" t="s">
        <v>8558</v>
      </c>
      <c r="P25" s="215" t="s">
        <v>329</v>
      </c>
      <c r="Q25" s="215" t="s">
        <v>384</v>
      </c>
      <c r="R25" s="215">
        <v>8100</v>
      </c>
      <c r="S25" s="215">
        <v>10</v>
      </c>
    </row>
    <row r="26" spans="1:19" outlineLevel="2" x14ac:dyDescent="0.25">
      <c r="A26" s="22">
        <v>41205</v>
      </c>
      <c r="B26" s="215" t="s">
        <v>10528</v>
      </c>
      <c r="C26" s="215" t="s">
        <v>10527</v>
      </c>
      <c r="D26" s="215" t="s">
        <v>8628</v>
      </c>
      <c r="E26" s="215" t="s">
        <v>8263</v>
      </c>
      <c r="F26">
        <v>0</v>
      </c>
      <c r="G26" s="18">
        <v>9485</v>
      </c>
      <c r="H26">
        <v>2012</v>
      </c>
      <c r="I26">
        <v>174782</v>
      </c>
      <c r="J26" s="215" t="s">
        <v>3460</v>
      </c>
      <c r="K26" s="215" t="s">
        <v>8630</v>
      </c>
      <c r="L26" s="215" t="s">
        <v>3461</v>
      </c>
      <c r="M26" s="215"/>
      <c r="N26">
        <v>0</v>
      </c>
      <c r="O26" s="215" t="s">
        <v>8558</v>
      </c>
      <c r="P26" s="215" t="s">
        <v>329</v>
      </c>
      <c r="Q26" s="215" t="s">
        <v>384</v>
      </c>
      <c r="R26" s="215">
        <v>8100</v>
      </c>
      <c r="S26" s="215">
        <v>10</v>
      </c>
    </row>
    <row r="27" spans="1:19" outlineLevel="2" x14ac:dyDescent="0.25">
      <c r="A27" s="22">
        <v>41207</v>
      </c>
      <c r="B27" s="215" t="s">
        <v>10529</v>
      </c>
      <c r="C27" s="215" t="s">
        <v>10527</v>
      </c>
      <c r="D27" s="215" t="s">
        <v>8645</v>
      </c>
      <c r="E27" s="215" t="s">
        <v>8263</v>
      </c>
      <c r="F27">
        <v>0</v>
      </c>
      <c r="G27" s="18">
        <v>5726.72</v>
      </c>
      <c r="H27">
        <v>2012</v>
      </c>
      <c r="I27">
        <v>175327</v>
      </c>
      <c r="J27" s="215" t="s">
        <v>10530</v>
      </c>
      <c r="K27" s="215" t="s">
        <v>8647</v>
      </c>
      <c r="L27" s="215" t="s">
        <v>10531</v>
      </c>
      <c r="M27" s="215"/>
      <c r="N27">
        <v>0</v>
      </c>
      <c r="O27" s="215" t="s">
        <v>8558</v>
      </c>
      <c r="P27" s="215" t="s">
        <v>329</v>
      </c>
      <c r="Q27" s="215" t="s">
        <v>384</v>
      </c>
      <c r="R27" s="215">
        <v>8100</v>
      </c>
      <c r="S27" s="215">
        <v>10</v>
      </c>
    </row>
    <row r="28" spans="1:19" outlineLevel="2" x14ac:dyDescent="0.25">
      <c r="A28" s="22">
        <v>41207</v>
      </c>
      <c r="B28" s="215" t="s">
        <v>10532</v>
      </c>
      <c r="C28" s="215" t="s">
        <v>10527</v>
      </c>
      <c r="D28" s="215" t="s">
        <v>8645</v>
      </c>
      <c r="E28" s="215" t="s">
        <v>8263</v>
      </c>
      <c r="F28">
        <v>0</v>
      </c>
      <c r="G28" s="18">
        <v>3448</v>
      </c>
      <c r="H28">
        <v>2012</v>
      </c>
      <c r="I28">
        <v>175328</v>
      </c>
      <c r="J28" s="215" t="s">
        <v>10530</v>
      </c>
      <c r="K28" s="215" t="s">
        <v>8647</v>
      </c>
      <c r="L28" s="215" t="s">
        <v>10531</v>
      </c>
      <c r="M28" s="215"/>
      <c r="N28">
        <v>0</v>
      </c>
      <c r="O28" s="215" t="s">
        <v>8558</v>
      </c>
      <c r="P28" s="215" t="s">
        <v>329</v>
      </c>
      <c r="Q28" s="215" t="s">
        <v>384</v>
      </c>
      <c r="R28" s="215">
        <v>8100</v>
      </c>
      <c r="S28" s="215">
        <v>10</v>
      </c>
    </row>
    <row r="29" spans="1:19" outlineLevel="1" x14ac:dyDescent="0.25">
      <c r="A29" s="22"/>
      <c r="B29" s="215"/>
      <c r="C29" s="215"/>
      <c r="D29" s="215"/>
      <c r="E29" s="216" t="s">
        <v>8636</v>
      </c>
      <c r="G29" s="18">
        <v>20008.38</v>
      </c>
      <c r="J29" s="215"/>
      <c r="K29" s="215"/>
      <c r="L29" s="215"/>
      <c r="M29" s="215"/>
      <c r="O29" s="215"/>
      <c r="P29" s="215"/>
      <c r="Q29" s="215"/>
      <c r="R29" s="215"/>
      <c r="S29" s="215"/>
    </row>
    <row r="30" spans="1:19" outlineLevel="2" x14ac:dyDescent="0.25">
      <c r="A30" s="22">
        <v>41200</v>
      </c>
      <c r="B30" s="215" t="s">
        <v>10533</v>
      </c>
      <c r="C30" s="215" t="s">
        <v>8638</v>
      </c>
      <c r="D30" s="215" t="s">
        <v>8628</v>
      </c>
      <c r="E30" s="215" t="s">
        <v>8264</v>
      </c>
      <c r="F30">
        <v>0</v>
      </c>
      <c r="G30" s="18">
        <v>2967</v>
      </c>
      <c r="H30">
        <v>2012</v>
      </c>
      <c r="I30">
        <v>173962</v>
      </c>
      <c r="J30" s="215" t="s">
        <v>10523</v>
      </c>
      <c r="K30" s="215" t="s">
        <v>8630</v>
      </c>
      <c r="L30" s="215" t="s">
        <v>10524</v>
      </c>
      <c r="M30" s="215"/>
      <c r="N30">
        <v>0</v>
      </c>
      <c r="O30" s="215" t="s">
        <v>8558</v>
      </c>
      <c r="P30" s="215" t="s">
        <v>329</v>
      </c>
      <c r="Q30" s="215" t="s">
        <v>384</v>
      </c>
      <c r="R30" s="215">
        <v>8100</v>
      </c>
      <c r="S30" s="215">
        <v>10</v>
      </c>
    </row>
    <row r="31" spans="1:19" outlineLevel="1" x14ac:dyDescent="0.25">
      <c r="A31" s="22"/>
      <c r="B31" s="215"/>
      <c r="C31" s="215"/>
      <c r="D31" s="215"/>
      <c r="E31" s="216" t="s">
        <v>8643</v>
      </c>
      <c r="G31" s="18">
        <v>2967</v>
      </c>
      <c r="J31" s="215"/>
      <c r="K31" s="215"/>
      <c r="L31" s="215"/>
      <c r="M31" s="215"/>
      <c r="O31" s="215"/>
      <c r="P31" s="215"/>
      <c r="Q31" s="215"/>
      <c r="R31" s="215"/>
      <c r="S31" s="215"/>
    </row>
    <row r="32" spans="1:19" outlineLevel="2" x14ac:dyDescent="0.25">
      <c r="A32" s="22">
        <v>41193</v>
      </c>
      <c r="B32" s="215" t="s">
        <v>10534</v>
      </c>
      <c r="C32" s="215" t="s">
        <v>8646</v>
      </c>
      <c r="D32" s="215" t="s">
        <v>8628</v>
      </c>
      <c r="E32" s="215" t="s">
        <v>8265</v>
      </c>
      <c r="F32">
        <v>0</v>
      </c>
      <c r="G32" s="18">
        <v>709.8</v>
      </c>
      <c r="H32">
        <v>2012</v>
      </c>
      <c r="I32">
        <v>173104</v>
      </c>
      <c r="J32" s="215" t="s">
        <v>3458</v>
      </c>
      <c r="K32" s="215" t="s">
        <v>8630</v>
      </c>
      <c r="L32" s="215" t="s">
        <v>3459</v>
      </c>
      <c r="M32" s="215"/>
      <c r="N32">
        <v>0</v>
      </c>
      <c r="O32" s="215" t="s">
        <v>8558</v>
      </c>
      <c r="P32" s="215" t="s">
        <v>329</v>
      </c>
      <c r="Q32" s="215" t="s">
        <v>384</v>
      </c>
      <c r="R32" s="215">
        <v>8100</v>
      </c>
      <c r="S32" s="215">
        <v>10</v>
      </c>
    </row>
    <row r="33" spans="1:19" outlineLevel="2" x14ac:dyDescent="0.25">
      <c r="A33" s="22">
        <v>41206</v>
      </c>
      <c r="B33" s="215" t="s">
        <v>10535</v>
      </c>
      <c r="C33" s="215" t="s">
        <v>8646</v>
      </c>
      <c r="D33" s="215" t="s">
        <v>8645</v>
      </c>
      <c r="E33" s="215" t="s">
        <v>8265</v>
      </c>
      <c r="F33">
        <v>0</v>
      </c>
      <c r="G33" s="18">
        <v>8626</v>
      </c>
      <c r="H33">
        <v>2012</v>
      </c>
      <c r="I33">
        <v>175091</v>
      </c>
      <c r="J33" s="215" t="s">
        <v>3462</v>
      </c>
      <c r="K33" s="215" t="s">
        <v>8647</v>
      </c>
      <c r="L33" s="215" t="s">
        <v>3463</v>
      </c>
      <c r="M33" s="215"/>
      <c r="N33">
        <v>0</v>
      </c>
      <c r="O33" s="215" t="s">
        <v>8558</v>
      </c>
      <c r="P33" s="215" t="s">
        <v>329</v>
      </c>
      <c r="Q33" s="215" t="s">
        <v>384</v>
      </c>
      <c r="R33" s="215">
        <v>8100</v>
      </c>
      <c r="S33" s="215">
        <v>10</v>
      </c>
    </row>
    <row r="34" spans="1:19" outlineLevel="2" x14ac:dyDescent="0.25">
      <c r="A34" s="22">
        <v>41249</v>
      </c>
      <c r="B34" s="215" t="s">
        <v>10536</v>
      </c>
      <c r="C34" s="215" t="s">
        <v>8646</v>
      </c>
      <c r="D34" s="215" t="s">
        <v>8628</v>
      </c>
      <c r="E34" s="215" t="s">
        <v>8265</v>
      </c>
      <c r="F34">
        <v>0</v>
      </c>
      <c r="G34" s="18">
        <v>455</v>
      </c>
      <c r="H34">
        <v>2012</v>
      </c>
      <c r="I34">
        <v>185141</v>
      </c>
      <c r="J34" s="215" t="s">
        <v>10537</v>
      </c>
      <c r="K34" s="215" t="s">
        <v>8630</v>
      </c>
      <c r="L34" s="215" t="s">
        <v>10538</v>
      </c>
      <c r="M34" s="215"/>
      <c r="N34">
        <v>0</v>
      </c>
      <c r="O34" s="215" t="s">
        <v>8558</v>
      </c>
      <c r="P34" s="215" t="s">
        <v>329</v>
      </c>
      <c r="Q34" s="215" t="s">
        <v>384</v>
      </c>
      <c r="R34" s="215">
        <v>8100</v>
      </c>
      <c r="S34" s="215">
        <v>10</v>
      </c>
    </row>
    <row r="35" spans="1:19" outlineLevel="2" x14ac:dyDescent="0.25">
      <c r="A35" s="22">
        <v>41252</v>
      </c>
      <c r="B35" s="215" t="s">
        <v>10539</v>
      </c>
      <c r="C35" s="215" t="s">
        <v>8646</v>
      </c>
      <c r="D35" s="215" t="s">
        <v>10540</v>
      </c>
      <c r="E35" s="215" t="s">
        <v>8265</v>
      </c>
      <c r="F35">
        <v>0</v>
      </c>
      <c r="G35" s="18">
        <v>1953.99</v>
      </c>
      <c r="H35">
        <v>2012</v>
      </c>
      <c r="I35">
        <v>185183</v>
      </c>
      <c r="J35" s="215" t="s">
        <v>3456</v>
      </c>
      <c r="K35" s="215" t="s">
        <v>10541</v>
      </c>
      <c r="L35" s="215" t="s">
        <v>3457</v>
      </c>
      <c r="M35" s="215"/>
      <c r="N35">
        <v>0</v>
      </c>
      <c r="O35" s="215" t="s">
        <v>8558</v>
      </c>
      <c r="P35" s="215" t="s">
        <v>329</v>
      </c>
      <c r="Q35" s="215" t="s">
        <v>384</v>
      </c>
      <c r="R35" s="215">
        <v>8100</v>
      </c>
      <c r="S35" s="215">
        <v>10</v>
      </c>
    </row>
    <row r="36" spans="1:19" outlineLevel="2" x14ac:dyDescent="0.25">
      <c r="A36" s="22">
        <v>41252</v>
      </c>
      <c r="B36" s="215" t="s">
        <v>10542</v>
      </c>
      <c r="C36" s="215" t="s">
        <v>8646</v>
      </c>
      <c r="D36" s="215" t="s">
        <v>414</v>
      </c>
      <c r="E36" s="215" t="s">
        <v>8265</v>
      </c>
      <c r="F36">
        <v>0</v>
      </c>
      <c r="G36" s="18">
        <v>435.95</v>
      </c>
      <c r="H36">
        <v>2012</v>
      </c>
      <c r="I36">
        <v>185231</v>
      </c>
      <c r="J36" s="215" t="s">
        <v>3456</v>
      </c>
      <c r="K36" s="215" t="s">
        <v>415</v>
      </c>
      <c r="L36" s="215" t="s">
        <v>3457</v>
      </c>
      <c r="M36" s="215"/>
      <c r="N36">
        <v>0</v>
      </c>
      <c r="O36" s="215" t="s">
        <v>8558</v>
      </c>
      <c r="P36" s="215" t="s">
        <v>329</v>
      </c>
      <c r="Q36" s="215" t="s">
        <v>384</v>
      </c>
      <c r="R36" s="215">
        <v>8100</v>
      </c>
      <c r="S36" s="215">
        <v>10</v>
      </c>
    </row>
    <row r="37" spans="1:19" outlineLevel="1" x14ac:dyDescent="0.25">
      <c r="A37" s="22"/>
      <c r="B37" s="215"/>
      <c r="C37" s="215"/>
      <c r="D37" s="215"/>
      <c r="E37" s="216" t="s">
        <v>8661</v>
      </c>
      <c r="G37" s="18">
        <v>12180.74</v>
      </c>
      <c r="J37" s="215"/>
      <c r="K37" s="215"/>
      <c r="L37" s="215"/>
      <c r="M37" s="215"/>
      <c r="O37" s="215"/>
      <c r="P37" s="215"/>
      <c r="Q37" s="215"/>
      <c r="R37" s="215"/>
      <c r="S37" s="215"/>
    </row>
    <row r="38" spans="1:19" outlineLevel="2" x14ac:dyDescent="0.25">
      <c r="A38" s="22">
        <v>41226</v>
      </c>
      <c r="B38" s="215" t="s">
        <v>10543</v>
      </c>
      <c r="C38" s="215" t="s">
        <v>8673</v>
      </c>
      <c r="D38" s="215" t="s">
        <v>8663</v>
      </c>
      <c r="E38" s="215" t="s">
        <v>8267</v>
      </c>
      <c r="F38">
        <v>0</v>
      </c>
      <c r="G38" s="18">
        <v>2153.94</v>
      </c>
      <c r="H38">
        <v>2012</v>
      </c>
      <c r="I38">
        <v>180557</v>
      </c>
      <c r="J38" s="215" t="s">
        <v>3464</v>
      </c>
      <c r="K38" s="215" t="s">
        <v>8665</v>
      </c>
      <c r="L38" s="215" t="s">
        <v>3465</v>
      </c>
      <c r="M38" s="215"/>
      <c r="N38">
        <v>0</v>
      </c>
      <c r="O38" s="215" t="s">
        <v>8558</v>
      </c>
      <c r="P38" s="215" t="s">
        <v>329</v>
      </c>
      <c r="Q38" s="215" t="s">
        <v>384</v>
      </c>
      <c r="R38" s="215">
        <v>8100</v>
      </c>
      <c r="S38" s="215">
        <v>10</v>
      </c>
    </row>
    <row r="39" spans="1:19" outlineLevel="1" x14ac:dyDescent="0.25">
      <c r="A39" s="22"/>
      <c r="B39" s="215"/>
      <c r="C39" s="215"/>
      <c r="D39" s="215"/>
      <c r="E39" s="216" t="s">
        <v>8676</v>
      </c>
      <c r="G39" s="18">
        <v>2153.94</v>
      </c>
      <c r="J39" s="215"/>
      <c r="K39" s="215"/>
      <c r="L39" s="215"/>
      <c r="M39" s="215"/>
      <c r="O39" s="215"/>
      <c r="P39" s="215"/>
      <c r="Q39" s="215"/>
      <c r="R39" s="215"/>
      <c r="S39" s="215"/>
    </row>
    <row r="40" spans="1:19" outlineLevel="2" x14ac:dyDescent="0.25">
      <c r="A40" s="22">
        <v>41249</v>
      </c>
      <c r="B40" s="215" t="s">
        <v>10544</v>
      </c>
      <c r="C40" s="215" t="s">
        <v>10545</v>
      </c>
      <c r="D40" s="215" t="s">
        <v>8628</v>
      </c>
      <c r="E40" s="215" t="s">
        <v>8272</v>
      </c>
      <c r="F40">
        <v>0</v>
      </c>
      <c r="G40" s="18">
        <v>2106.6</v>
      </c>
      <c r="H40">
        <v>2012</v>
      </c>
      <c r="I40">
        <v>185124</v>
      </c>
      <c r="J40" s="215" t="s">
        <v>10537</v>
      </c>
      <c r="K40" s="215" t="s">
        <v>8630</v>
      </c>
      <c r="L40" s="215" t="s">
        <v>10538</v>
      </c>
      <c r="M40" s="215"/>
      <c r="N40">
        <v>0</v>
      </c>
      <c r="O40" s="215" t="s">
        <v>8558</v>
      </c>
      <c r="P40" s="215" t="s">
        <v>329</v>
      </c>
      <c r="Q40" s="215" t="s">
        <v>384</v>
      </c>
      <c r="R40" s="215">
        <v>8100</v>
      </c>
      <c r="S40" s="215">
        <v>10</v>
      </c>
    </row>
    <row r="41" spans="1:19" outlineLevel="1" x14ac:dyDescent="0.25">
      <c r="A41" s="22"/>
      <c r="B41" s="215"/>
      <c r="C41" s="215"/>
      <c r="D41" s="215"/>
      <c r="E41" s="216" t="s">
        <v>8700</v>
      </c>
      <c r="G41" s="18">
        <v>2106.6</v>
      </c>
      <c r="J41" s="215"/>
      <c r="K41" s="215"/>
      <c r="L41" s="215"/>
      <c r="M41" s="215"/>
      <c r="O41" s="215"/>
      <c r="P41" s="215"/>
      <c r="Q41" s="215"/>
      <c r="R41" s="215"/>
      <c r="S41" s="215"/>
    </row>
    <row r="42" spans="1:19" outlineLevel="2" x14ac:dyDescent="0.25">
      <c r="A42" s="22">
        <v>41186</v>
      </c>
      <c r="B42" s="215">
        <v>2012382.4</v>
      </c>
      <c r="C42" s="215" t="s">
        <v>8702</v>
      </c>
      <c r="D42" s="215" t="s">
        <v>427</v>
      </c>
      <c r="E42" s="215" t="s">
        <v>3764</v>
      </c>
      <c r="F42">
        <v>0</v>
      </c>
      <c r="G42" s="18">
        <v>75</v>
      </c>
      <c r="H42">
        <v>2012</v>
      </c>
      <c r="I42">
        <v>171189</v>
      </c>
      <c r="J42" s="215" t="s">
        <v>10497</v>
      </c>
      <c r="K42" s="215" t="s">
        <v>428</v>
      </c>
      <c r="L42" s="215" t="s">
        <v>10498</v>
      </c>
      <c r="M42" s="215"/>
      <c r="N42">
        <v>0</v>
      </c>
      <c r="O42" s="215" t="s">
        <v>8558</v>
      </c>
      <c r="P42" s="215" t="s">
        <v>329</v>
      </c>
      <c r="Q42" s="215" t="s">
        <v>367</v>
      </c>
      <c r="R42" s="215">
        <v>8100</v>
      </c>
      <c r="S42" s="215">
        <v>10</v>
      </c>
    </row>
    <row r="43" spans="1:19" outlineLevel="2" x14ac:dyDescent="0.25">
      <c r="A43" s="22">
        <v>41213</v>
      </c>
      <c r="B43" s="215">
        <v>2012368.3</v>
      </c>
      <c r="C43" s="215" t="s">
        <v>8702</v>
      </c>
      <c r="D43" s="215" t="s">
        <v>427</v>
      </c>
      <c r="E43" s="215" t="s">
        <v>3764</v>
      </c>
      <c r="F43">
        <v>0</v>
      </c>
      <c r="G43" s="18">
        <v>75</v>
      </c>
      <c r="H43">
        <v>2012</v>
      </c>
      <c r="I43">
        <v>149531</v>
      </c>
      <c r="J43" s="215" t="s">
        <v>10501</v>
      </c>
      <c r="K43" s="215" t="s">
        <v>428</v>
      </c>
      <c r="L43" s="215" t="s">
        <v>10502</v>
      </c>
      <c r="M43" s="215"/>
      <c r="N43">
        <v>0</v>
      </c>
      <c r="O43" s="215" t="s">
        <v>8558</v>
      </c>
      <c r="P43" s="215" t="s">
        <v>329</v>
      </c>
      <c r="Q43" s="215" t="s">
        <v>367</v>
      </c>
      <c r="R43" s="215">
        <v>8100</v>
      </c>
      <c r="S43" s="215">
        <v>10</v>
      </c>
    </row>
    <row r="44" spans="1:19" outlineLevel="2" x14ac:dyDescent="0.25">
      <c r="A44" s="22">
        <v>41220</v>
      </c>
      <c r="B44" s="215">
        <v>2012388.2</v>
      </c>
      <c r="C44" s="215" t="s">
        <v>8702</v>
      </c>
      <c r="D44" s="215" t="s">
        <v>427</v>
      </c>
      <c r="E44" s="215" t="s">
        <v>3764</v>
      </c>
      <c r="F44">
        <v>0</v>
      </c>
      <c r="G44" s="18">
        <v>56.25</v>
      </c>
      <c r="H44">
        <v>2012</v>
      </c>
      <c r="I44">
        <v>179528</v>
      </c>
      <c r="J44" s="215" t="s">
        <v>3452</v>
      </c>
      <c r="K44" s="215" t="s">
        <v>428</v>
      </c>
      <c r="L44" s="215" t="s">
        <v>3453</v>
      </c>
      <c r="M44" s="215"/>
      <c r="N44">
        <v>0</v>
      </c>
      <c r="O44" s="215" t="s">
        <v>8558</v>
      </c>
      <c r="P44" s="215" t="s">
        <v>329</v>
      </c>
      <c r="Q44" s="215" t="s">
        <v>367</v>
      </c>
      <c r="R44" s="215">
        <v>8100</v>
      </c>
      <c r="S44" s="215">
        <v>10</v>
      </c>
    </row>
    <row r="45" spans="1:19" outlineLevel="2" x14ac:dyDescent="0.25">
      <c r="A45" s="22">
        <v>41220</v>
      </c>
      <c r="B45" s="215">
        <v>2012387.6</v>
      </c>
      <c r="C45" s="215" t="s">
        <v>8702</v>
      </c>
      <c r="D45" s="215" t="s">
        <v>427</v>
      </c>
      <c r="E45" s="215" t="s">
        <v>3764</v>
      </c>
      <c r="F45">
        <v>0</v>
      </c>
      <c r="G45" s="18">
        <v>18.75</v>
      </c>
      <c r="H45">
        <v>2012</v>
      </c>
      <c r="I45">
        <v>179544</v>
      </c>
      <c r="J45" s="215" t="s">
        <v>3452</v>
      </c>
      <c r="K45" s="215" t="s">
        <v>428</v>
      </c>
      <c r="L45" s="215" t="s">
        <v>3453</v>
      </c>
      <c r="M45" s="215"/>
      <c r="N45">
        <v>0</v>
      </c>
      <c r="O45" s="215" t="s">
        <v>8558</v>
      </c>
      <c r="P45" s="215" t="s">
        <v>329</v>
      </c>
      <c r="Q45" s="215" t="s">
        <v>367</v>
      </c>
      <c r="R45" s="215">
        <v>8100</v>
      </c>
      <c r="S45" s="215">
        <v>10</v>
      </c>
    </row>
    <row r="46" spans="1:19" outlineLevel="2" x14ac:dyDescent="0.25">
      <c r="A46" s="22">
        <v>41255</v>
      </c>
      <c r="B46" s="215">
        <v>2012393.2</v>
      </c>
      <c r="C46" s="215" t="s">
        <v>8702</v>
      </c>
      <c r="D46" s="215" t="s">
        <v>427</v>
      </c>
      <c r="E46" s="215" t="s">
        <v>3764</v>
      </c>
      <c r="F46">
        <v>0</v>
      </c>
      <c r="G46" s="18">
        <v>56.25</v>
      </c>
      <c r="H46">
        <v>2012</v>
      </c>
      <c r="I46">
        <v>185663</v>
      </c>
      <c r="J46" s="215" t="s">
        <v>3466</v>
      </c>
      <c r="K46" s="215" t="s">
        <v>428</v>
      </c>
      <c r="L46" s="215" t="s">
        <v>3467</v>
      </c>
      <c r="M46" s="215"/>
      <c r="N46">
        <v>0</v>
      </c>
      <c r="O46" s="215" t="s">
        <v>8558</v>
      </c>
      <c r="P46" s="215" t="s">
        <v>329</v>
      </c>
      <c r="Q46" s="215" t="s">
        <v>367</v>
      </c>
      <c r="R46" s="215">
        <v>8100</v>
      </c>
      <c r="S46" s="215">
        <v>10</v>
      </c>
    </row>
    <row r="47" spans="1:19" outlineLevel="2" x14ac:dyDescent="0.25">
      <c r="A47" s="22">
        <v>41269</v>
      </c>
      <c r="B47" s="215" t="s">
        <v>10546</v>
      </c>
      <c r="C47" s="215" t="s">
        <v>829</v>
      </c>
      <c r="D47" s="215" t="s">
        <v>8656</v>
      </c>
      <c r="E47" s="215" t="s">
        <v>3764</v>
      </c>
      <c r="F47">
        <v>0</v>
      </c>
      <c r="G47" s="18">
        <v>79.540000000000006</v>
      </c>
      <c r="H47">
        <v>2012</v>
      </c>
      <c r="I47">
        <v>188350</v>
      </c>
      <c r="J47" s="215" t="s">
        <v>3468</v>
      </c>
      <c r="K47" s="215" t="s">
        <v>8658</v>
      </c>
      <c r="L47" s="215" t="s">
        <v>3469</v>
      </c>
      <c r="M47" s="215"/>
      <c r="N47">
        <v>0</v>
      </c>
      <c r="O47" s="215" t="s">
        <v>8558</v>
      </c>
      <c r="P47" s="215" t="s">
        <v>329</v>
      </c>
      <c r="Q47" s="215" t="s">
        <v>827</v>
      </c>
      <c r="R47" s="215">
        <v>8100</v>
      </c>
      <c r="S47" s="215">
        <v>10</v>
      </c>
    </row>
    <row r="48" spans="1:19" outlineLevel="2" x14ac:dyDescent="0.25">
      <c r="A48" s="22">
        <v>41250</v>
      </c>
      <c r="B48" s="215" t="s">
        <v>10547</v>
      </c>
      <c r="C48" s="215" t="s">
        <v>8702</v>
      </c>
      <c r="D48" s="215" t="s">
        <v>8566</v>
      </c>
      <c r="E48" s="215" t="s">
        <v>3764</v>
      </c>
      <c r="F48">
        <v>0</v>
      </c>
      <c r="G48" s="18">
        <v>5224</v>
      </c>
      <c r="H48">
        <v>2012</v>
      </c>
      <c r="I48">
        <v>185171</v>
      </c>
      <c r="J48" s="215" t="s">
        <v>10548</v>
      </c>
      <c r="K48" s="215" t="s">
        <v>8568</v>
      </c>
      <c r="L48" s="215" t="s">
        <v>10549</v>
      </c>
      <c r="M48" s="215"/>
      <c r="N48">
        <v>0</v>
      </c>
      <c r="O48" s="215" t="s">
        <v>8558</v>
      </c>
      <c r="P48" s="215" t="s">
        <v>329</v>
      </c>
      <c r="Q48" s="215" t="s">
        <v>384</v>
      </c>
      <c r="R48" s="215">
        <v>8100</v>
      </c>
      <c r="S48" s="215">
        <v>10</v>
      </c>
    </row>
    <row r="49" spans="1:19" outlineLevel="2" x14ac:dyDescent="0.25">
      <c r="A49" s="22">
        <v>41264</v>
      </c>
      <c r="B49" s="215" t="s">
        <v>10550</v>
      </c>
      <c r="C49" s="215" t="s">
        <v>8702</v>
      </c>
      <c r="D49" s="215" t="s">
        <v>8566</v>
      </c>
      <c r="E49" s="215" t="s">
        <v>3764</v>
      </c>
      <c r="F49">
        <v>0</v>
      </c>
      <c r="G49" s="18">
        <v>1936</v>
      </c>
      <c r="H49">
        <v>2012</v>
      </c>
      <c r="I49">
        <v>188111</v>
      </c>
      <c r="J49" s="215" t="s">
        <v>10551</v>
      </c>
      <c r="K49" s="215" t="s">
        <v>8568</v>
      </c>
      <c r="L49" s="215" t="s">
        <v>10552</v>
      </c>
      <c r="M49" s="215"/>
      <c r="N49">
        <v>0</v>
      </c>
      <c r="O49" s="215" t="s">
        <v>8558</v>
      </c>
      <c r="P49" s="215" t="s">
        <v>329</v>
      </c>
      <c r="Q49" s="215" t="s">
        <v>384</v>
      </c>
      <c r="R49" s="215">
        <v>8100</v>
      </c>
      <c r="S49" s="215">
        <v>10</v>
      </c>
    </row>
    <row r="50" spans="1:19" outlineLevel="1" x14ac:dyDescent="0.25">
      <c r="A50" s="22"/>
      <c r="B50" s="215"/>
      <c r="C50" s="215"/>
      <c r="D50" s="215"/>
      <c r="E50" s="216" t="s">
        <v>8714</v>
      </c>
      <c r="G50" s="18">
        <v>7520.79</v>
      </c>
      <c r="J50" s="215"/>
      <c r="K50" s="215"/>
      <c r="L50" s="215"/>
      <c r="M50" s="215"/>
      <c r="O50" s="215"/>
      <c r="P50" s="215"/>
      <c r="Q50" s="215"/>
      <c r="R50" s="215"/>
      <c r="S50" s="215"/>
    </row>
    <row r="51" spans="1:19" outlineLevel="2" x14ac:dyDescent="0.25">
      <c r="A51" s="22">
        <v>41229</v>
      </c>
      <c r="B51" s="215" t="s">
        <v>3470</v>
      </c>
      <c r="C51" s="215" t="s">
        <v>3101</v>
      </c>
      <c r="D51" s="215" t="s">
        <v>414</v>
      </c>
      <c r="E51" s="215" t="s">
        <v>2812</v>
      </c>
      <c r="F51">
        <v>0</v>
      </c>
      <c r="G51" s="18">
        <v>1267.4000000000001</v>
      </c>
      <c r="H51">
        <v>2012</v>
      </c>
      <c r="I51">
        <v>180983</v>
      </c>
      <c r="J51" s="215" t="s">
        <v>3471</v>
      </c>
      <c r="K51" s="215" t="s">
        <v>415</v>
      </c>
      <c r="L51" s="215" t="s">
        <v>3472</v>
      </c>
      <c r="M51" s="215"/>
      <c r="N51">
        <v>0</v>
      </c>
      <c r="O51" s="215" t="s">
        <v>1733</v>
      </c>
      <c r="P51" s="215" t="s">
        <v>329</v>
      </c>
      <c r="Q51" s="215" t="s">
        <v>384</v>
      </c>
      <c r="R51" s="215">
        <v>8110</v>
      </c>
      <c r="S51" s="215">
        <v>10</v>
      </c>
    </row>
    <row r="52" spans="1:19" outlineLevel="1" x14ac:dyDescent="0.25">
      <c r="A52" s="22"/>
      <c r="B52" s="215"/>
      <c r="C52" s="215"/>
      <c r="D52" s="215"/>
      <c r="E52" s="216" t="s">
        <v>3029</v>
      </c>
      <c r="G52" s="18">
        <v>1267.4000000000001</v>
      </c>
      <c r="J52" s="215"/>
      <c r="K52" s="215"/>
      <c r="L52" s="215"/>
      <c r="M52" s="215"/>
      <c r="O52" s="215"/>
      <c r="P52" s="215"/>
      <c r="Q52" s="215"/>
      <c r="R52" s="215"/>
      <c r="S52" s="215"/>
    </row>
    <row r="53" spans="1:19" outlineLevel="2" x14ac:dyDescent="0.25">
      <c r="A53" s="22">
        <v>41183</v>
      </c>
      <c r="B53" s="215" t="s">
        <v>3473</v>
      </c>
      <c r="C53" s="215" t="s">
        <v>3474</v>
      </c>
      <c r="D53" s="215" t="s">
        <v>2333</v>
      </c>
      <c r="E53" s="215" t="s">
        <v>2813</v>
      </c>
      <c r="F53">
        <v>0</v>
      </c>
      <c r="G53" s="18">
        <v>198.11</v>
      </c>
      <c r="H53">
        <v>2012</v>
      </c>
      <c r="I53">
        <v>170689</v>
      </c>
      <c r="J53" s="215" t="s">
        <v>3475</v>
      </c>
      <c r="K53" s="215" t="s">
        <v>2334</v>
      </c>
      <c r="L53" s="215" t="s">
        <v>3476</v>
      </c>
      <c r="M53" s="215"/>
      <c r="N53">
        <v>0</v>
      </c>
      <c r="O53" s="215" t="s">
        <v>1733</v>
      </c>
      <c r="P53" s="215" t="s">
        <v>329</v>
      </c>
      <c r="Q53" s="215" t="s">
        <v>384</v>
      </c>
      <c r="R53" s="215">
        <v>8110</v>
      </c>
      <c r="S53" s="215">
        <v>10</v>
      </c>
    </row>
    <row r="54" spans="1:19" outlineLevel="1" x14ac:dyDescent="0.25">
      <c r="A54" s="22"/>
      <c r="B54" s="215"/>
      <c r="C54" s="215"/>
      <c r="D54" s="215"/>
      <c r="E54" s="216" t="s">
        <v>3119</v>
      </c>
      <c r="G54" s="18">
        <v>198.11</v>
      </c>
      <c r="J54" s="215"/>
      <c r="K54" s="215"/>
      <c r="L54" s="215"/>
      <c r="M54" s="215"/>
      <c r="O54" s="215"/>
      <c r="P54" s="215"/>
      <c r="Q54" s="215"/>
      <c r="R54" s="215"/>
      <c r="S54" s="215"/>
    </row>
    <row r="55" spans="1:19" outlineLevel="2" x14ac:dyDescent="0.25">
      <c r="A55" s="22">
        <v>41183</v>
      </c>
      <c r="B55" s="215" t="s">
        <v>3477</v>
      </c>
      <c r="C55" s="215" t="s">
        <v>3478</v>
      </c>
      <c r="D55" s="215" t="s">
        <v>2333</v>
      </c>
      <c r="E55" s="215" t="s">
        <v>2814</v>
      </c>
      <c r="F55">
        <v>0</v>
      </c>
      <c r="G55" s="18">
        <v>329.74</v>
      </c>
      <c r="H55">
        <v>2012</v>
      </c>
      <c r="I55">
        <v>170674</v>
      </c>
      <c r="J55" s="215" t="s">
        <v>3475</v>
      </c>
      <c r="K55" s="215" t="s">
        <v>2334</v>
      </c>
      <c r="L55" s="215" t="s">
        <v>3476</v>
      </c>
      <c r="M55" s="215"/>
      <c r="N55">
        <v>0</v>
      </c>
      <c r="O55" s="215" t="s">
        <v>1733</v>
      </c>
      <c r="P55" s="215" t="s">
        <v>329</v>
      </c>
      <c r="Q55" s="215" t="s">
        <v>384</v>
      </c>
      <c r="R55" s="215">
        <v>8110</v>
      </c>
      <c r="S55" s="215">
        <v>10</v>
      </c>
    </row>
    <row r="56" spans="1:19" outlineLevel="1" x14ac:dyDescent="0.25">
      <c r="A56" s="22"/>
      <c r="B56" s="215"/>
      <c r="C56" s="215"/>
      <c r="D56" s="215"/>
      <c r="E56" s="216" t="s">
        <v>3479</v>
      </c>
      <c r="G56" s="18">
        <v>329.74</v>
      </c>
      <c r="J56" s="215"/>
      <c r="K56" s="215"/>
      <c r="L56" s="215"/>
      <c r="M56" s="215"/>
      <c r="O56" s="215"/>
      <c r="P56" s="215"/>
      <c r="Q56" s="215"/>
      <c r="R56" s="215"/>
      <c r="S56" s="215"/>
    </row>
    <row r="57" spans="1:19" outlineLevel="2" x14ac:dyDescent="0.25">
      <c r="A57" s="22">
        <v>41205</v>
      </c>
      <c r="B57" s="215" t="s">
        <v>3480</v>
      </c>
      <c r="C57" s="215" t="s">
        <v>3481</v>
      </c>
      <c r="D57" s="215" t="s">
        <v>388</v>
      </c>
      <c r="E57" s="215" t="s">
        <v>2815</v>
      </c>
      <c r="F57">
        <v>0</v>
      </c>
      <c r="G57" s="18">
        <v>410</v>
      </c>
      <c r="H57">
        <v>2012</v>
      </c>
      <c r="I57">
        <v>174765</v>
      </c>
      <c r="J57" s="215" t="s">
        <v>3460</v>
      </c>
      <c r="K57" s="215" t="s">
        <v>3116</v>
      </c>
      <c r="L57" s="215" t="s">
        <v>3461</v>
      </c>
      <c r="M57" s="215"/>
      <c r="N57">
        <v>0</v>
      </c>
      <c r="O57" s="215" t="s">
        <v>1733</v>
      </c>
      <c r="P57" s="215" t="s">
        <v>329</v>
      </c>
      <c r="Q57" s="215" t="s">
        <v>384</v>
      </c>
      <c r="R57" s="215">
        <v>8110</v>
      </c>
      <c r="S57" s="215">
        <v>10</v>
      </c>
    </row>
    <row r="58" spans="1:19" outlineLevel="1" x14ac:dyDescent="0.25">
      <c r="A58" s="22"/>
      <c r="B58" s="215"/>
      <c r="C58" s="215"/>
      <c r="D58" s="215"/>
      <c r="E58" s="216" t="s">
        <v>2945</v>
      </c>
      <c r="G58" s="18">
        <v>410</v>
      </c>
      <c r="J58" s="215"/>
      <c r="K58" s="215"/>
      <c r="L58" s="215"/>
      <c r="M58" s="215"/>
      <c r="O58" s="215"/>
      <c r="P58" s="215"/>
      <c r="Q58" s="215"/>
      <c r="R58" s="215"/>
      <c r="S58" s="215"/>
    </row>
    <row r="59" spans="1:19" outlineLevel="2" x14ac:dyDescent="0.25">
      <c r="A59" s="22">
        <v>41250</v>
      </c>
      <c r="B59" s="215">
        <v>5764150</v>
      </c>
      <c r="C59" s="215" t="s">
        <v>3482</v>
      </c>
      <c r="D59" s="215" t="s">
        <v>388</v>
      </c>
      <c r="E59" s="215" t="s">
        <v>2816</v>
      </c>
      <c r="F59">
        <v>0</v>
      </c>
      <c r="G59" s="18">
        <v>386.04</v>
      </c>
      <c r="H59">
        <v>2012</v>
      </c>
      <c r="I59">
        <v>185421</v>
      </c>
      <c r="J59" s="215" t="s">
        <v>3483</v>
      </c>
      <c r="K59" s="215" t="s">
        <v>3116</v>
      </c>
      <c r="L59" s="215" t="s">
        <v>3484</v>
      </c>
      <c r="M59" s="215"/>
      <c r="N59">
        <v>0</v>
      </c>
      <c r="O59" s="215" t="s">
        <v>1733</v>
      </c>
      <c r="P59" s="215" t="s">
        <v>329</v>
      </c>
      <c r="Q59" s="215" t="s">
        <v>367</v>
      </c>
      <c r="R59" s="215">
        <v>8110</v>
      </c>
      <c r="S59" s="215">
        <v>10</v>
      </c>
    </row>
    <row r="60" spans="1:19" outlineLevel="2" x14ac:dyDescent="0.25">
      <c r="A60" s="22">
        <v>41240</v>
      </c>
      <c r="B60" s="215" t="s">
        <v>3485</v>
      </c>
      <c r="C60" s="215" t="s">
        <v>829</v>
      </c>
      <c r="D60" s="215" t="s">
        <v>2025</v>
      </c>
      <c r="E60" s="215" t="s">
        <v>2816</v>
      </c>
      <c r="F60">
        <v>0</v>
      </c>
      <c r="G60" s="18">
        <v>617.52</v>
      </c>
      <c r="H60">
        <v>2012</v>
      </c>
      <c r="I60">
        <v>183179</v>
      </c>
      <c r="J60" s="215" t="s">
        <v>3486</v>
      </c>
      <c r="K60" s="215" t="s">
        <v>2026</v>
      </c>
      <c r="L60" s="215" t="s">
        <v>3487</v>
      </c>
      <c r="M60" s="215"/>
      <c r="N60">
        <v>0</v>
      </c>
      <c r="O60" s="215" t="s">
        <v>1733</v>
      </c>
      <c r="P60" s="215" t="s">
        <v>329</v>
      </c>
      <c r="Q60" s="215" t="s">
        <v>827</v>
      </c>
      <c r="R60" s="215">
        <v>8110</v>
      </c>
      <c r="S60" s="215">
        <v>10</v>
      </c>
    </row>
    <row r="61" spans="1:19" outlineLevel="2" x14ac:dyDescent="0.25">
      <c r="A61" s="22">
        <v>41205</v>
      </c>
      <c r="B61" s="215" t="s">
        <v>3488</v>
      </c>
      <c r="C61" s="215" t="s">
        <v>3482</v>
      </c>
      <c r="D61" s="215" t="s">
        <v>388</v>
      </c>
      <c r="E61" s="215" t="s">
        <v>2816</v>
      </c>
      <c r="F61">
        <v>0</v>
      </c>
      <c r="G61" s="18">
        <v>1555.39</v>
      </c>
      <c r="H61">
        <v>2012</v>
      </c>
      <c r="I61">
        <v>174764</v>
      </c>
      <c r="J61" s="215" t="s">
        <v>3460</v>
      </c>
      <c r="K61" s="215" t="s">
        <v>3116</v>
      </c>
      <c r="L61" s="215" t="s">
        <v>3461</v>
      </c>
      <c r="M61" s="215"/>
      <c r="N61">
        <v>0</v>
      </c>
      <c r="O61" s="215" t="s">
        <v>1733</v>
      </c>
      <c r="P61" s="215" t="s">
        <v>329</v>
      </c>
      <c r="Q61" s="215" t="s">
        <v>384</v>
      </c>
      <c r="R61" s="215">
        <v>8110</v>
      </c>
      <c r="S61" s="215">
        <v>10</v>
      </c>
    </row>
    <row r="62" spans="1:19" outlineLevel="2" x14ac:dyDescent="0.25">
      <c r="A62" s="22">
        <v>41218</v>
      </c>
      <c r="B62" s="215" t="s">
        <v>3489</v>
      </c>
      <c r="C62" s="215" t="s">
        <v>3482</v>
      </c>
      <c r="D62" s="215" t="s">
        <v>388</v>
      </c>
      <c r="E62" s="215" t="s">
        <v>2816</v>
      </c>
      <c r="F62">
        <v>0</v>
      </c>
      <c r="G62" s="18">
        <v>386.04</v>
      </c>
      <c r="H62">
        <v>2012</v>
      </c>
      <c r="I62">
        <v>178359</v>
      </c>
      <c r="J62" s="215" t="s">
        <v>3490</v>
      </c>
      <c r="K62" s="215" t="s">
        <v>3116</v>
      </c>
      <c r="L62" s="215" t="s">
        <v>3491</v>
      </c>
      <c r="M62" s="215"/>
      <c r="N62">
        <v>0</v>
      </c>
      <c r="O62" s="215" t="s">
        <v>1733</v>
      </c>
      <c r="P62" s="215" t="s">
        <v>329</v>
      </c>
      <c r="Q62" s="215" t="s">
        <v>384</v>
      </c>
      <c r="R62" s="215">
        <v>8110</v>
      </c>
      <c r="S62" s="215">
        <v>10</v>
      </c>
    </row>
    <row r="63" spans="1:19" outlineLevel="2" x14ac:dyDescent="0.25">
      <c r="A63" s="22">
        <v>41255</v>
      </c>
      <c r="B63" s="215" t="s">
        <v>3492</v>
      </c>
      <c r="C63" s="215" t="s">
        <v>3482</v>
      </c>
      <c r="D63" s="215" t="s">
        <v>414</v>
      </c>
      <c r="E63" s="215" t="s">
        <v>2816</v>
      </c>
      <c r="F63">
        <v>0</v>
      </c>
      <c r="G63" s="18">
        <v>607.9</v>
      </c>
      <c r="H63">
        <v>2012</v>
      </c>
      <c r="I63">
        <v>185974</v>
      </c>
      <c r="J63" s="215" t="s">
        <v>3493</v>
      </c>
      <c r="K63" s="215" t="s">
        <v>415</v>
      </c>
      <c r="L63" s="215" t="s">
        <v>3494</v>
      </c>
      <c r="M63" s="215"/>
      <c r="N63">
        <v>0</v>
      </c>
      <c r="O63" s="215" t="s">
        <v>1733</v>
      </c>
      <c r="P63" s="215" t="s">
        <v>329</v>
      </c>
      <c r="Q63" s="215" t="s">
        <v>384</v>
      </c>
      <c r="R63" s="215">
        <v>8110</v>
      </c>
      <c r="S63" s="215">
        <v>10</v>
      </c>
    </row>
    <row r="64" spans="1:19" outlineLevel="1" x14ac:dyDescent="0.25">
      <c r="A64" s="22"/>
      <c r="B64" s="215"/>
      <c r="C64" s="215"/>
      <c r="D64" s="215"/>
      <c r="E64" s="216" t="s">
        <v>3030</v>
      </c>
      <c r="G64" s="18">
        <v>3552.89</v>
      </c>
      <c r="J64" s="215"/>
      <c r="K64" s="215"/>
      <c r="L64" s="215"/>
      <c r="M64" s="215"/>
      <c r="O64" s="215"/>
      <c r="P64" s="215"/>
      <c r="Q64" s="215"/>
      <c r="R64" s="215"/>
      <c r="S64" s="215"/>
    </row>
    <row r="65" spans="1:19" outlineLevel="2" x14ac:dyDescent="0.25">
      <c r="A65" s="22">
        <v>41225</v>
      </c>
      <c r="B65" s="215" t="s">
        <v>3495</v>
      </c>
      <c r="C65" s="215" t="s">
        <v>3148</v>
      </c>
      <c r="D65" s="215" t="s">
        <v>507</v>
      </c>
      <c r="E65" s="215" t="s">
        <v>2817</v>
      </c>
      <c r="F65">
        <v>0</v>
      </c>
      <c r="G65" s="18">
        <v>241.57</v>
      </c>
      <c r="H65">
        <v>2012</v>
      </c>
      <c r="I65">
        <v>180134</v>
      </c>
      <c r="J65" s="215" t="s">
        <v>3496</v>
      </c>
      <c r="K65" s="215" t="s">
        <v>508</v>
      </c>
      <c r="L65" s="215" t="s">
        <v>3497</v>
      </c>
      <c r="M65" s="215"/>
      <c r="N65">
        <v>0</v>
      </c>
      <c r="O65" s="215" t="s">
        <v>1733</v>
      </c>
      <c r="P65" s="215" t="s">
        <v>329</v>
      </c>
      <c r="Q65" s="215" t="s">
        <v>384</v>
      </c>
      <c r="R65" s="215">
        <v>8110</v>
      </c>
      <c r="S65" s="215">
        <v>10</v>
      </c>
    </row>
    <row r="66" spans="1:19" outlineLevel="2" x14ac:dyDescent="0.25">
      <c r="A66" s="22">
        <v>41206</v>
      </c>
      <c r="B66" s="215" t="s">
        <v>3498</v>
      </c>
      <c r="C66" s="215" t="s">
        <v>3146</v>
      </c>
      <c r="D66" s="215" t="s">
        <v>3160</v>
      </c>
      <c r="E66" s="215" t="s">
        <v>2817</v>
      </c>
      <c r="F66">
        <v>0</v>
      </c>
      <c r="G66" s="18">
        <v>1792</v>
      </c>
      <c r="H66">
        <v>2012</v>
      </c>
      <c r="I66">
        <v>175121</v>
      </c>
      <c r="J66" s="215" t="s">
        <v>3462</v>
      </c>
      <c r="K66" s="215" t="s">
        <v>3162</v>
      </c>
      <c r="L66" s="215" t="s">
        <v>3463</v>
      </c>
      <c r="M66" s="215"/>
      <c r="N66">
        <v>0</v>
      </c>
      <c r="O66" s="215" t="s">
        <v>1733</v>
      </c>
      <c r="P66" s="215" t="s">
        <v>329</v>
      </c>
      <c r="Q66" s="215" t="s">
        <v>384</v>
      </c>
      <c r="R66" s="215">
        <v>8110</v>
      </c>
      <c r="S66" s="215">
        <v>10</v>
      </c>
    </row>
    <row r="67" spans="1:19" outlineLevel="1" x14ac:dyDescent="0.25">
      <c r="A67" s="22"/>
      <c r="B67" s="215"/>
      <c r="C67" s="215"/>
      <c r="D67" s="215"/>
      <c r="E67" s="216" t="s">
        <v>2950</v>
      </c>
      <c r="G67" s="18">
        <v>2033.57</v>
      </c>
      <c r="J67" s="215"/>
      <c r="K67" s="215"/>
      <c r="L67" s="215"/>
      <c r="M67" s="215"/>
      <c r="O67" s="215"/>
      <c r="P67" s="215"/>
      <c r="Q67" s="215"/>
      <c r="R67" s="215"/>
      <c r="S67" s="215"/>
    </row>
    <row r="68" spans="1:19" outlineLevel="2" x14ac:dyDescent="0.25">
      <c r="A68" s="22">
        <v>41218</v>
      </c>
      <c r="B68" s="215" t="s">
        <v>3499</v>
      </c>
      <c r="C68" s="215" t="s">
        <v>3169</v>
      </c>
      <c r="D68" s="215" t="s">
        <v>3500</v>
      </c>
      <c r="E68" s="215" t="s">
        <v>2818</v>
      </c>
      <c r="F68">
        <v>0</v>
      </c>
      <c r="G68" s="18">
        <v>2767.36</v>
      </c>
      <c r="H68">
        <v>2012</v>
      </c>
      <c r="I68">
        <v>178351</v>
      </c>
      <c r="J68" s="215" t="s">
        <v>3490</v>
      </c>
      <c r="K68" s="215" t="s">
        <v>3501</v>
      </c>
      <c r="L68" s="215" t="s">
        <v>3491</v>
      </c>
      <c r="M68" s="215"/>
      <c r="N68">
        <v>0</v>
      </c>
      <c r="O68" s="215" t="s">
        <v>1733</v>
      </c>
      <c r="P68" s="215" t="s">
        <v>329</v>
      </c>
      <c r="Q68" s="215" t="s">
        <v>384</v>
      </c>
      <c r="R68" s="215">
        <v>8110</v>
      </c>
      <c r="S68" s="215">
        <v>10</v>
      </c>
    </row>
    <row r="69" spans="1:19" outlineLevel="1" x14ac:dyDescent="0.25">
      <c r="A69" s="22"/>
      <c r="B69" s="215"/>
      <c r="C69" s="215"/>
      <c r="D69" s="215"/>
      <c r="E69" s="216" t="s">
        <v>3031</v>
      </c>
      <c r="G69" s="18">
        <v>2767.36</v>
      </c>
      <c r="J69" s="215"/>
      <c r="K69" s="215"/>
      <c r="L69" s="215"/>
      <c r="M69" s="215"/>
      <c r="O69" s="215"/>
      <c r="P69" s="215"/>
      <c r="Q69" s="215"/>
      <c r="R69" s="215"/>
      <c r="S69" s="215"/>
    </row>
    <row r="70" spans="1:19" outlineLevel="2" x14ac:dyDescent="0.25">
      <c r="A70" s="22">
        <v>41211</v>
      </c>
      <c r="B70" s="215"/>
      <c r="C70" s="215" t="s">
        <v>3502</v>
      </c>
      <c r="D70" s="215"/>
      <c r="E70" s="215" t="s">
        <v>2819</v>
      </c>
      <c r="F70">
        <v>0</v>
      </c>
      <c r="G70" s="18">
        <v>2514.96</v>
      </c>
      <c r="H70">
        <v>2012</v>
      </c>
      <c r="I70">
        <v>175773</v>
      </c>
      <c r="J70" s="215" t="s">
        <v>3503</v>
      </c>
      <c r="K70" s="215"/>
      <c r="L70" s="215" t="s">
        <v>3503</v>
      </c>
      <c r="M70" s="215"/>
      <c r="N70">
        <v>0</v>
      </c>
      <c r="O70" s="215" t="s">
        <v>1733</v>
      </c>
      <c r="P70" s="215" t="s">
        <v>329</v>
      </c>
      <c r="Q70" s="215" t="s">
        <v>325</v>
      </c>
      <c r="R70" s="215">
        <v>8110</v>
      </c>
      <c r="S70" s="215">
        <v>10</v>
      </c>
    </row>
    <row r="71" spans="1:19" outlineLevel="2" x14ac:dyDescent="0.25">
      <c r="A71" s="22">
        <v>41232</v>
      </c>
      <c r="B71" s="215">
        <v>2012390.2</v>
      </c>
      <c r="C71" s="215" t="s">
        <v>3502</v>
      </c>
      <c r="D71" s="215" t="s">
        <v>427</v>
      </c>
      <c r="E71" s="215" t="s">
        <v>2819</v>
      </c>
      <c r="F71">
        <v>0</v>
      </c>
      <c r="G71" s="18">
        <v>18.75</v>
      </c>
      <c r="H71">
        <v>2012</v>
      </c>
      <c r="I71">
        <v>181081</v>
      </c>
      <c r="J71" s="215" t="s">
        <v>3504</v>
      </c>
      <c r="K71" s="215" t="s">
        <v>428</v>
      </c>
      <c r="L71" s="215" t="s">
        <v>3505</v>
      </c>
      <c r="M71" s="215"/>
      <c r="N71">
        <v>0</v>
      </c>
      <c r="O71" s="215" t="s">
        <v>1733</v>
      </c>
      <c r="P71" s="215" t="s">
        <v>329</v>
      </c>
      <c r="Q71" s="215" t="s">
        <v>367</v>
      </c>
      <c r="R71" s="215">
        <v>8110</v>
      </c>
      <c r="S71" s="215">
        <v>10</v>
      </c>
    </row>
    <row r="72" spans="1:19" outlineLevel="2" x14ac:dyDescent="0.25">
      <c r="A72" s="22">
        <v>41255</v>
      </c>
      <c r="B72" s="215">
        <v>2012393.3</v>
      </c>
      <c r="C72" s="215" t="s">
        <v>3502</v>
      </c>
      <c r="D72" s="215" t="s">
        <v>427</v>
      </c>
      <c r="E72" s="215" t="s">
        <v>2819</v>
      </c>
      <c r="F72">
        <v>0</v>
      </c>
      <c r="G72" s="18">
        <v>18.75</v>
      </c>
      <c r="H72">
        <v>2012</v>
      </c>
      <c r="I72">
        <v>185664</v>
      </c>
      <c r="J72" s="215" t="s">
        <v>3466</v>
      </c>
      <c r="K72" s="215" t="s">
        <v>428</v>
      </c>
      <c r="L72" s="215" t="s">
        <v>3467</v>
      </c>
      <c r="M72" s="215"/>
      <c r="N72">
        <v>0</v>
      </c>
      <c r="O72" s="215" t="s">
        <v>1733</v>
      </c>
      <c r="P72" s="215" t="s">
        <v>329</v>
      </c>
      <c r="Q72" s="215" t="s">
        <v>367</v>
      </c>
      <c r="R72" s="215">
        <v>8110</v>
      </c>
      <c r="S72" s="215">
        <v>10</v>
      </c>
    </row>
    <row r="73" spans="1:19" outlineLevel="2" x14ac:dyDescent="0.25">
      <c r="A73" s="22">
        <v>41274</v>
      </c>
      <c r="B73" s="215"/>
      <c r="C73" s="215"/>
      <c r="D73" s="215"/>
      <c r="E73" s="215" t="s">
        <v>2819</v>
      </c>
      <c r="F73">
        <v>0</v>
      </c>
      <c r="G73" s="18">
        <v>497</v>
      </c>
      <c r="H73">
        <v>2012</v>
      </c>
      <c r="I73">
        <v>189227</v>
      </c>
      <c r="J73" s="215" t="s">
        <v>3506</v>
      </c>
      <c r="K73" s="215"/>
      <c r="L73" s="215" t="s">
        <v>3506</v>
      </c>
      <c r="M73" s="215"/>
      <c r="N73">
        <v>0</v>
      </c>
      <c r="O73" s="215" t="s">
        <v>1733</v>
      </c>
      <c r="P73" s="215" t="s">
        <v>329</v>
      </c>
      <c r="Q73" s="215" t="s">
        <v>325</v>
      </c>
      <c r="R73" s="215">
        <v>8110</v>
      </c>
      <c r="S73" s="215">
        <v>10</v>
      </c>
    </row>
    <row r="74" spans="1:19" outlineLevel="2" x14ac:dyDescent="0.25">
      <c r="A74" s="22">
        <v>41213</v>
      </c>
      <c r="B74" s="215" t="s">
        <v>3507</v>
      </c>
      <c r="C74" s="215" t="s">
        <v>829</v>
      </c>
      <c r="D74" s="215" t="s">
        <v>2025</v>
      </c>
      <c r="E74" s="215" t="s">
        <v>2819</v>
      </c>
      <c r="F74">
        <v>0</v>
      </c>
      <c r="G74" s="18">
        <v>43.75</v>
      </c>
      <c r="H74">
        <v>2012</v>
      </c>
      <c r="I74">
        <v>177493</v>
      </c>
      <c r="J74" s="215" t="s">
        <v>3508</v>
      </c>
      <c r="K74" s="215" t="s">
        <v>2026</v>
      </c>
      <c r="L74" s="215" t="s">
        <v>3509</v>
      </c>
      <c r="M74" s="215"/>
      <c r="N74">
        <v>0</v>
      </c>
      <c r="O74" s="215" t="s">
        <v>1733</v>
      </c>
      <c r="P74" s="215" t="s">
        <v>329</v>
      </c>
      <c r="Q74" s="215" t="s">
        <v>827</v>
      </c>
      <c r="R74" s="215">
        <v>8110</v>
      </c>
      <c r="S74" s="215">
        <v>10</v>
      </c>
    </row>
    <row r="75" spans="1:19" outlineLevel="2" x14ac:dyDescent="0.25">
      <c r="A75" s="22">
        <v>41240</v>
      </c>
      <c r="B75" s="215" t="s">
        <v>3510</v>
      </c>
      <c r="C75" s="215" t="s">
        <v>829</v>
      </c>
      <c r="D75" s="215" t="s">
        <v>2025</v>
      </c>
      <c r="E75" s="215" t="s">
        <v>2819</v>
      </c>
      <c r="F75">
        <v>0</v>
      </c>
      <c r="G75" s="18">
        <v>66.72</v>
      </c>
      <c r="H75">
        <v>2012</v>
      </c>
      <c r="I75">
        <v>183178</v>
      </c>
      <c r="J75" s="215" t="s">
        <v>3486</v>
      </c>
      <c r="K75" s="215" t="s">
        <v>2026</v>
      </c>
      <c r="L75" s="215" t="s">
        <v>3487</v>
      </c>
      <c r="M75" s="215"/>
      <c r="N75">
        <v>0</v>
      </c>
      <c r="O75" s="215" t="s">
        <v>1733</v>
      </c>
      <c r="P75" s="215" t="s">
        <v>329</v>
      </c>
      <c r="Q75" s="215" t="s">
        <v>827</v>
      </c>
      <c r="R75" s="215">
        <v>8110</v>
      </c>
      <c r="S75" s="215">
        <v>10</v>
      </c>
    </row>
    <row r="76" spans="1:19" outlineLevel="2" x14ac:dyDescent="0.25">
      <c r="A76" s="22">
        <v>41239</v>
      </c>
      <c r="B76" s="215" t="s">
        <v>3511</v>
      </c>
      <c r="C76" s="215" t="s">
        <v>3502</v>
      </c>
      <c r="D76" s="215" t="s">
        <v>3391</v>
      </c>
      <c r="E76" s="215" t="s">
        <v>2819</v>
      </c>
      <c r="F76">
        <v>0</v>
      </c>
      <c r="G76" s="18">
        <v>5996</v>
      </c>
      <c r="H76">
        <v>2012</v>
      </c>
      <c r="I76">
        <v>182862</v>
      </c>
      <c r="J76" s="215" t="s">
        <v>3512</v>
      </c>
      <c r="K76" s="215" t="s">
        <v>3392</v>
      </c>
      <c r="L76" s="215" t="s">
        <v>3513</v>
      </c>
      <c r="M76" s="215"/>
      <c r="N76">
        <v>0</v>
      </c>
      <c r="O76" s="215" t="s">
        <v>1733</v>
      </c>
      <c r="P76" s="215" t="s">
        <v>329</v>
      </c>
      <c r="Q76" s="215" t="s">
        <v>384</v>
      </c>
      <c r="R76" s="215">
        <v>8110</v>
      </c>
      <c r="S76" s="215">
        <v>10</v>
      </c>
    </row>
    <row r="77" spans="1:19" outlineLevel="1" x14ac:dyDescent="0.25">
      <c r="A77" s="22"/>
      <c r="B77" s="215"/>
      <c r="C77" s="215"/>
      <c r="D77" s="215"/>
      <c r="E77" s="216" t="s">
        <v>3182</v>
      </c>
      <c r="G77" s="18">
        <v>9155.93</v>
      </c>
      <c r="J77" s="215"/>
      <c r="K77" s="215"/>
      <c r="L77" s="215"/>
      <c r="M77" s="215"/>
      <c r="O77" s="215"/>
      <c r="P77" s="215"/>
      <c r="Q77" s="215"/>
      <c r="R77" s="215"/>
      <c r="S77" s="215"/>
    </row>
    <row r="78" spans="1:19" outlineLevel="2" x14ac:dyDescent="0.25">
      <c r="A78" s="22">
        <v>41183</v>
      </c>
      <c r="B78" s="215" t="s">
        <v>3514</v>
      </c>
      <c r="C78" s="215" t="s">
        <v>3515</v>
      </c>
      <c r="D78" s="215" t="s">
        <v>414</v>
      </c>
      <c r="E78" s="215" t="s">
        <v>2820</v>
      </c>
      <c r="F78">
        <v>0</v>
      </c>
      <c r="G78" s="18">
        <v>687</v>
      </c>
      <c r="H78">
        <v>2012</v>
      </c>
      <c r="I78">
        <v>170697</v>
      </c>
      <c r="J78" s="215" t="s">
        <v>3475</v>
      </c>
      <c r="K78" s="215" t="s">
        <v>415</v>
      </c>
      <c r="L78" s="215" t="s">
        <v>3476</v>
      </c>
      <c r="M78" s="215"/>
      <c r="N78">
        <v>0</v>
      </c>
      <c r="O78" s="215" t="s">
        <v>1754</v>
      </c>
      <c r="P78" s="215" t="s">
        <v>329</v>
      </c>
      <c r="Q78" s="215" t="s">
        <v>384</v>
      </c>
      <c r="R78" s="215">
        <v>8110</v>
      </c>
      <c r="S78" s="215">
        <v>10</v>
      </c>
    </row>
    <row r="79" spans="1:19" outlineLevel="1" x14ac:dyDescent="0.25">
      <c r="A79" s="22"/>
      <c r="B79" s="215"/>
      <c r="C79" s="215"/>
      <c r="D79" s="215"/>
      <c r="E79" s="216" t="s">
        <v>3516</v>
      </c>
      <c r="G79" s="18">
        <v>687</v>
      </c>
      <c r="J79" s="215"/>
      <c r="K79" s="215"/>
      <c r="L79" s="215"/>
      <c r="M79" s="215"/>
      <c r="O79" s="215"/>
      <c r="P79" s="215"/>
      <c r="Q79" s="215"/>
      <c r="R79" s="215"/>
      <c r="S79" s="215"/>
    </row>
    <row r="80" spans="1:19" outlineLevel="2" x14ac:dyDescent="0.25">
      <c r="A80" s="22">
        <v>41196</v>
      </c>
      <c r="B80" s="215" t="s">
        <v>3517</v>
      </c>
      <c r="C80" s="215" t="s">
        <v>3518</v>
      </c>
      <c r="D80" s="215" t="s">
        <v>3292</v>
      </c>
      <c r="E80" s="215" t="s">
        <v>2821</v>
      </c>
      <c r="F80">
        <v>0</v>
      </c>
      <c r="G80" s="18">
        <v>3561</v>
      </c>
      <c r="H80">
        <v>2012</v>
      </c>
      <c r="I80">
        <v>173343</v>
      </c>
      <c r="J80" s="215" t="s">
        <v>3519</v>
      </c>
      <c r="K80" s="215" t="s">
        <v>3294</v>
      </c>
      <c r="L80" s="215" t="s">
        <v>3520</v>
      </c>
      <c r="M80" s="215"/>
      <c r="N80">
        <v>0</v>
      </c>
      <c r="O80" s="215" t="s">
        <v>1754</v>
      </c>
      <c r="P80" s="215" t="s">
        <v>329</v>
      </c>
      <c r="Q80" s="215" t="s">
        <v>384</v>
      </c>
      <c r="R80" s="215">
        <v>8110</v>
      </c>
      <c r="S80" s="215">
        <v>10</v>
      </c>
    </row>
    <row r="81" spans="1:19" outlineLevel="1" x14ac:dyDescent="0.25">
      <c r="A81" s="22"/>
      <c r="B81" s="215"/>
      <c r="C81" s="215"/>
      <c r="D81" s="215"/>
      <c r="E81" s="216" t="s">
        <v>3197</v>
      </c>
      <c r="G81" s="18">
        <v>3561</v>
      </c>
      <c r="J81" s="215"/>
      <c r="K81" s="215"/>
      <c r="L81" s="215"/>
      <c r="M81" s="215"/>
      <c r="O81" s="215"/>
      <c r="P81" s="215"/>
      <c r="Q81" s="215"/>
      <c r="R81" s="215"/>
      <c r="S81" s="215"/>
    </row>
    <row r="82" spans="1:19" outlineLevel="2" x14ac:dyDescent="0.25">
      <c r="A82" s="22">
        <v>41232</v>
      </c>
      <c r="B82" s="215">
        <v>2012390.3</v>
      </c>
      <c r="C82" s="215" t="s">
        <v>3521</v>
      </c>
      <c r="D82" s="215" t="s">
        <v>427</v>
      </c>
      <c r="E82" s="215" t="s">
        <v>2822</v>
      </c>
      <c r="F82">
        <v>0</v>
      </c>
      <c r="G82" s="18">
        <v>18.75</v>
      </c>
      <c r="H82">
        <v>2012</v>
      </c>
      <c r="I82">
        <v>181082</v>
      </c>
      <c r="J82" s="215" t="s">
        <v>3504</v>
      </c>
      <c r="K82" s="215" t="s">
        <v>428</v>
      </c>
      <c r="L82" s="215" t="s">
        <v>3505</v>
      </c>
      <c r="M82" s="215"/>
      <c r="N82">
        <v>0</v>
      </c>
      <c r="O82" s="215" t="s">
        <v>1754</v>
      </c>
      <c r="P82" s="215" t="s">
        <v>329</v>
      </c>
      <c r="Q82" s="215" t="s">
        <v>367</v>
      </c>
      <c r="R82" s="215">
        <v>8110</v>
      </c>
      <c r="S82" s="215">
        <v>10</v>
      </c>
    </row>
    <row r="83" spans="1:19" outlineLevel="2" x14ac:dyDescent="0.25">
      <c r="A83" s="22">
        <v>41197</v>
      </c>
      <c r="B83" s="215" t="s">
        <v>3522</v>
      </c>
      <c r="C83" s="215" t="s">
        <v>3523</v>
      </c>
      <c r="D83" s="215" t="s">
        <v>382</v>
      </c>
      <c r="E83" s="215" t="s">
        <v>2822</v>
      </c>
      <c r="F83">
        <v>0</v>
      </c>
      <c r="G83" s="18">
        <v>22.53</v>
      </c>
      <c r="H83">
        <v>2012</v>
      </c>
      <c r="I83">
        <v>173657</v>
      </c>
      <c r="J83" s="215" t="s">
        <v>3524</v>
      </c>
      <c r="K83" s="215" t="s">
        <v>174</v>
      </c>
      <c r="L83" s="215" t="s">
        <v>3525</v>
      </c>
      <c r="M83" s="215"/>
      <c r="N83">
        <v>0</v>
      </c>
      <c r="O83" s="215" t="s">
        <v>1754</v>
      </c>
      <c r="P83" s="215" t="s">
        <v>329</v>
      </c>
      <c r="Q83" s="215" t="s">
        <v>367</v>
      </c>
      <c r="R83" s="215">
        <v>8110</v>
      </c>
      <c r="S83" s="215">
        <v>10</v>
      </c>
    </row>
    <row r="84" spans="1:19" outlineLevel="2" x14ac:dyDescent="0.25">
      <c r="A84" s="22">
        <v>41211</v>
      </c>
      <c r="B84" s="215"/>
      <c r="C84" s="215" t="s">
        <v>3521</v>
      </c>
      <c r="D84" s="215"/>
      <c r="E84" s="215" t="s">
        <v>2822</v>
      </c>
      <c r="F84">
        <v>0</v>
      </c>
      <c r="G84" s="18">
        <v>203.3</v>
      </c>
      <c r="H84">
        <v>2012</v>
      </c>
      <c r="I84">
        <v>175774</v>
      </c>
      <c r="J84" s="215" t="s">
        <v>3503</v>
      </c>
      <c r="K84" s="215"/>
      <c r="L84" s="215" t="s">
        <v>3503</v>
      </c>
      <c r="M84" s="215"/>
      <c r="N84">
        <v>0</v>
      </c>
      <c r="O84" s="215" t="s">
        <v>1754</v>
      </c>
      <c r="P84" s="215" t="s">
        <v>329</v>
      </c>
      <c r="Q84" s="215" t="s">
        <v>325</v>
      </c>
      <c r="R84" s="215">
        <v>8110</v>
      </c>
      <c r="S84" s="215">
        <v>10</v>
      </c>
    </row>
    <row r="85" spans="1:19" outlineLevel="2" x14ac:dyDescent="0.25">
      <c r="A85" s="22">
        <v>41255</v>
      </c>
      <c r="B85" s="215">
        <v>2012393.4</v>
      </c>
      <c r="C85" s="215" t="s">
        <v>3521</v>
      </c>
      <c r="D85" s="215" t="s">
        <v>427</v>
      </c>
      <c r="E85" s="215" t="s">
        <v>2822</v>
      </c>
      <c r="F85">
        <v>0</v>
      </c>
      <c r="G85" s="18">
        <v>18.75</v>
      </c>
      <c r="H85">
        <v>2012</v>
      </c>
      <c r="I85">
        <v>185665</v>
      </c>
      <c r="J85" s="215" t="s">
        <v>3466</v>
      </c>
      <c r="K85" s="215" t="s">
        <v>428</v>
      </c>
      <c r="L85" s="215" t="s">
        <v>3467</v>
      </c>
      <c r="M85" s="215"/>
      <c r="N85">
        <v>0</v>
      </c>
      <c r="O85" s="215" t="s">
        <v>1754</v>
      </c>
      <c r="P85" s="215" t="s">
        <v>329</v>
      </c>
      <c r="Q85" s="215" t="s">
        <v>367</v>
      </c>
      <c r="R85" s="215">
        <v>8110</v>
      </c>
      <c r="S85" s="215">
        <v>10</v>
      </c>
    </row>
    <row r="86" spans="1:19" outlineLevel="2" x14ac:dyDescent="0.25">
      <c r="A86" s="22">
        <v>41274</v>
      </c>
      <c r="B86" s="215"/>
      <c r="C86" s="215"/>
      <c r="D86" s="215"/>
      <c r="E86" s="215" t="s">
        <v>2822</v>
      </c>
      <c r="F86">
        <v>0</v>
      </c>
      <c r="G86" s="18">
        <v>40</v>
      </c>
      <c r="H86">
        <v>2012</v>
      </c>
      <c r="I86">
        <v>189228</v>
      </c>
      <c r="J86" s="215" t="s">
        <v>3506</v>
      </c>
      <c r="K86" s="215"/>
      <c r="L86" s="215" t="s">
        <v>3506</v>
      </c>
      <c r="M86" s="215"/>
      <c r="N86">
        <v>0</v>
      </c>
      <c r="O86" s="215" t="s">
        <v>1754</v>
      </c>
      <c r="P86" s="215" t="s">
        <v>329</v>
      </c>
      <c r="Q86" s="215" t="s">
        <v>325</v>
      </c>
      <c r="R86" s="215">
        <v>8110</v>
      </c>
      <c r="S86" s="215">
        <v>10</v>
      </c>
    </row>
    <row r="87" spans="1:19" outlineLevel="2" x14ac:dyDescent="0.25">
      <c r="A87" s="22">
        <v>41213</v>
      </c>
      <c r="B87" s="215" t="s">
        <v>3526</v>
      </c>
      <c r="C87" s="215" t="s">
        <v>829</v>
      </c>
      <c r="D87" s="215" t="s">
        <v>2025</v>
      </c>
      <c r="E87" s="215" t="s">
        <v>2822</v>
      </c>
      <c r="F87">
        <v>0</v>
      </c>
      <c r="G87" s="18">
        <v>43.75</v>
      </c>
      <c r="H87">
        <v>2012</v>
      </c>
      <c r="I87">
        <v>177495</v>
      </c>
      <c r="J87" s="215" t="s">
        <v>3508</v>
      </c>
      <c r="K87" s="215" t="s">
        <v>2026</v>
      </c>
      <c r="L87" s="215" t="s">
        <v>3509</v>
      </c>
      <c r="M87" s="215"/>
      <c r="N87">
        <v>0</v>
      </c>
      <c r="O87" s="215" t="s">
        <v>1754</v>
      </c>
      <c r="P87" s="215" t="s">
        <v>329</v>
      </c>
      <c r="Q87" s="215" t="s">
        <v>827</v>
      </c>
      <c r="R87" s="215">
        <v>8110</v>
      </c>
      <c r="S87" s="215">
        <v>10</v>
      </c>
    </row>
    <row r="88" spans="1:19" outlineLevel="2" x14ac:dyDescent="0.25">
      <c r="A88" s="22">
        <v>41269</v>
      </c>
      <c r="B88" s="215" t="s">
        <v>3527</v>
      </c>
      <c r="C88" s="215" t="s">
        <v>829</v>
      </c>
      <c r="D88" s="215" t="s">
        <v>2025</v>
      </c>
      <c r="E88" s="215" t="s">
        <v>2822</v>
      </c>
      <c r="F88">
        <v>0</v>
      </c>
      <c r="G88" s="18">
        <v>44.47</v>
      </c>
      <c r="H88">
        <v>2012</v>
      </c>
      <c r="I88">
        <v>188352</v>
      </c>
      <c r="J88" s="215" t="s">
        <v>3468</v>
      </c>
      <c r="K88" s="215" t="s">
        <v>2026</v>
      </c>
      <c r="L88" s="215" t="s">
        <v>3469</v>
      </c>
      <c r="M88" s="215"/>
      <c r="N88">
        <v>0</v>
      </c>
      <c r="O88" s="215" t="s">
        <v>1754</v>
      </c>
      <c r="P88" s="215" t="s">
        <v>329</v>
      </c>
      <c r="Q88" s="215" t="s">
        <v>827</v>
      </c>
      <c r="R88" s="215">
        <v>8110</v>
      </c>
      <c r="S88" s="215">
        <v>10</v>
      </c>
    </row>
    <row r="89" spans="1:19" outlineLevel="2" x14ac:dyDescent="0.25">
      <c r="A89" s="22">
        <v>41184</v>
      </c>
      <c r="B89" s="215" t="s">
        <v>3528</v>
      </c>
      <c r="C89" s="215" t="s">
        <v>3521</v>
      </c>
      <c r="D89" s="215" t="s">
        <v>3529</v>
      </c>
      <c r="E89" s="215" t="s">
        <v>2822</v>
      </c>
      <c r="F89">
        <v>0</v>
      </c>
      <c r="G89" s="18">
        <v>378</v>
      </c>
      <c r="H89">
        <v>2012</v>
      </c>
      <c r="I89">
        <v>171049</v>
      </c>
      <c r="J89" s="215" t="s">
        <v>3530</v>
      </c>
      <c r="K89" s="215" t="s">
        <v>3531</v>
      </c>
      <c r="L89" s="215" t="s">
        <v>3532</v>
      </c>
      <c r="M89" s="215"/>
      <c r="N89">
        <v>0</v>
      </c>
      <c r="O89" s="215" t="s">
        <v>1754</v>
      </c>
      <c r="P89" s="215" t="s">
        <v>329</v>
      </c>
      <c r="Q89" s="215" t="s">
        <v>384</v>
      </c>
      <c r="R89" s="215">
        <v>8110</v>
      </c>
      <c r="S89" s="215">
        <v>10</v>
      </c>
    </row>
    <row r="90" spans="1:19" outlineLevel="2" x14ac:dyDescent="0.25">
      <c r="A90" s="22">
        <v>41239</v>
      </c>
      <c r="B90" s="215" t="s">
        <v>3533</v>
      </c>
      <c r="C90" s="215" t="s">
        <v>3521</v>
      </c>
      <c r="D90" s="215" t="s">
        <v>3391</v>
      </c>
      <c r="E90" s="215" t="s">
        <v>2822</v>
      </c>
      <c r="F90">
        <v>0</v>
      </c>
      <c r="G90" s="18">
        <v>5996</v>
      </c>
      <c r="H90">
        <v>2012</v>
      </c>
      <c r="I90">
        <v>182861</v>
      </c>
      <c r="J90" s="215" t="s">
        <v>3512</v>
      </c>
      <c r="K90" s="215" t="s">
        <v>3392</v>
      </c>
      <c r="L90" s="215" t="s">
        <v>3513</v>
      </c>
      <c r="M90" s="215"/>
      <c r="N90">
        <v>0</v>
      </c>
      <c r="O90" s="215" t="s">
        <v>1754</v>
      </c>
      <c r="P90" s="215" t="s">
        <v>329</v>
      </c>
      <c r="Q90" s="215" t="s">
        <v>384</v>
      </c>
      <c r="R90" s="215">
        <v>8110</v>
      </c>
      <c r="S90" s="215">
        <v>10</v>
      </c>
    </row>
    <row r="91" spans="1:19" outlineLevel="1" x14ac:dyDescent="0.25">
      <c r="A91" s="22"/>
      <c r="B91" s="215"/>
      <c r="C91" s="215"/>
      <c r="D91" s="215"/>
      <c r="E91" s="216" t="s">
        <v>3213</v>
      </c>
      <c r="G91" s="18">
        <v>6765.55</v>
      </c>
      <c r="J91" s="215"/>
      <c r="K91" s="215"/>
      <c r="L91" s="215"/>
      <c r="M91" s="215"/>
      <c r="O91" s="215"/>
      <c r="P91" s="215"/>
      <c r="Q91" s="215"/>
      <c r="R91" s="215"/>
      <c r="S91" s="215"/>
    </row>
    <row r="92" spans="1:19" outlineLevel="2" x14ac:dyDescent="0.25">
      <c r="A92" s="22">
        <v>41217</v>
      </c>
      <c r="B92" s="215" t="s">
        <v>3534</v>
      </c>
      <c r="C92" s="215" t="s">
        <v>3535</v>
      </c>
      <c r="D92" s="215" t="s">
        <v>3536</v>
      </c>
      <c r="E92" s="215" t="s">
        <v>2823</v>
      </c>
      <c r="F92">
        <v>0</v>
      </c>
      <c r="G92" s="18">
        <v>951.35</v>
      </c>
      <c r="H92">
        <v>2012</v>
      </c>
      <c r="I92">
        <v>178281</v>
      </c>
      <c r="J92" s="215" t="s">
        <v>3537</v>
      </c>
      <c r="K92" s="215" t="s">
        <v>3538</v>
      </c>
      <c r="L92" s="215" t="s">
        <v>3539</v>
      </c>
      <c r="M92" s="215"/>
      <c r="N92">
        <v>0</v>
      </c>
      <c r="O92" s="215" t="s">
        <v>328</v>
      </c>
      <c r="P92" s="215" t="s">
        <v>329</v>
      </c>
      <c r="Q92" s="215" t="s">
        <v>384</v>
      </c>
      <c r="R92" s="215">
        <v>8112</v>
      </c>
      <c r="S92" s="215">
        <v>10</v>
      </c>
    </row>
    <row r="93" spans="1:19" outlineLevel="1" x14ac:dyDescent="0.25">
      <c r="A93" s="22"/>
      <c r="B93" s="215"/>
      <c r="C93" s="215"/>
      <c r="D93" s="215"/>
      <c r="E93" s="216" t="s">
        <v>2990</v>
      </c>
      <c r="G93" s="18">
        <v>951.35</v>
      </c>
      <c r="J93" s="215"/>
      <c r="K93" s="215"/>
      <c r="L93" s="215"/>
      <c r="M93" s="215"/>
      <c r="O93" s="215"/>
      <c r="P93" s="215"/>
      <c r="Q93" s="215"/>
      <c r="R93" s="215"/>
      <c r="S93" s="215"/>
    </row>
    <row r="94" spans="1:19" outlineLevel="2" x14ac:dyDescent="0.25">
      <c r="A94" s="22">
        <v>41245</v>
      </c>
      <c r="B94" s="215" t="s">
        <v>3540</v>
      </c>
      <c r="C94" s="215" t="s">
        <v>3541</v>
      </c>
      <c r="D94" s="215" t="s">
        <v>3542</v>
      </c>
      <c r="E94" s="215" t="s">
        <v>2824</v>
      </c>
      <c r="F94">
        <v>0</v>
      </c>
      <c r="G94" s="18">
        <v>1146.23</v>
      </c>
      <c r="H94">
        <v>2012</v>
      </c>
      <c r="I94">
        <v>184073</v>
      </c>
      <c r="J94" s="215" t="s">
        <v>3543</v>
      </c>
      <c r="K94" s="215" t="s">
        <v>3544</v>
      </c>
      <c r="L94" s="215" t="s">
        <v>3545</v>
      </c>
      <c r="M94" s="215"/>
      <c r="N94">
        <v>0</v>
      </c>
      <c r="O94" s="215" t="s">
        <v>328</v>
      </c>
      <c r="P94" s="215" t="s">
        <v>329</v>
      </c>
      <c r="Q94" s="215" t="s">
        <v>384</v>
      </c>
      <c r="R94" s="215">
        <v>8112</v>
      </c>
      <c r="S94" s="215">
        <v>10</v>
      </c>
    </row>
    <row r="95" spans="1:19" outlineLevel="1" x14ac:dyDescent="0.25">
      <c r="A95" s="22"/>
      <c r="B95" s="215"/>
      <c r="C95" s="215"/>
      <c r="D95" s="215"/>
      <c r="E95" s="216" t="s">
        <v>3546</v>
      </c>
      <c r="G95" s="18">
        <v>1146.23</v>
      </c>
      <c r="J95" s="215"/>
      <c r="K95" s="215"/>
      <c r="L95" s="215"/>
      <c r="M95" s="215"/>
      <c r="O95" s="215"/>
      <c r="P95" s="215"/>
      <c r="Q95" s="215"/>
      <c r="R95" s="215"/>
      <c r="S95" s="215"/>
    </row>
    <row r="96" spans="1:19" outlineLevel="2" x14ac:dyDescent="0.25">
      <c r="A96" s="22">
        <v>41269</v>
      </c>
      <c r="B96" s="215" t="s">
        <v>3547</v>
      </c>
      <c r="C96" s="215" t="s">
        <v>829</v>
      </c>
      <c r="D96" s="215" t="s">
        <v>831</v>
      </c>
      <c r="E96" s="215" t="s">
        <v>2825</v>
      </c>
      <c r="F96">
        <v>0</v>
      </c>
      <c r="G96" s="18">
        <v>405.79</v>
      </c>
      <c r="H96">
        <v>2012</v>
      </c>
      <c r="I96">
        <v>188353</v>
      </c>
      <c r="J96" s="215" t="s">
        <v>3468</v>
      </c>
      <c r="K96" s="215" t="s">
        <v>832</v>
      </c>
      <c r="L96" s="215" t="s">
        <v>3469</v>
      </c>
      <c r="M96" s="215"/>
      <c r="N96">
        <v>0</v>
      </c>
      <c r="O96" s="215" t="s">
        <v>328</v>
      </c>
      <c r="P96" s="215" t="s">
        <v>329</v>
      </c>
      <c r="Q96" s="215" t="s">
        <v>827</v>
      </c>
      <c r="R96" s="215">
        <v>8112</v>
      </c>
      <c r="S96" s="215">
        <v>10</v>
      </c>
    </row>
    <row r="97" spans="1:19" outlineLevel="2" x14ac:dyDescent="0.25">
      <c r="A97" s="22">
        <v>41255</v>
      </c>
      <c r="B97" s="215" t="s">
        <v>3548</v>
      </c>
      <c r="C97" s="215" t="s">
        <v>3549</v>
      </c>
      <c r="D97" s="215" t="s">
        <v>388</v>
      </c>
      <c r="E97" s="215" t="s">
        <v>2825</v>
      </c>
      <c r="F97">
        <v>0</v>
      </c>
      <c r="G97" s="18">
        <v>638.48</v>
      </c>
      <c r="H97">
        <v>2012</v>
      </c>
      <c r="I97">
        <v>185970</v>
      </c>
      <c r="J97" s="215" t="s">
        <v>3493</v>
      </c>
      <c r="K97" s="215" t="s">
        <v>3116</v>
      </c>
      <c r="L97" s="215" t="s">
        <v>3494</v>
      </c>
      <c r="M97" s="215"/>
      <c r="N97">
        <v>0</v>
      </c>
      <c r="O97" s="215" t="s">
        <v>328</v>
      </c>
      <c r="P97" s="215" t="s">
        <v>329</v>
      </c>
      <c r="Q97" s="215" t="s">
        <v>384</v>
      </c>
      <c r="R97" s="215">
        <v>8112</v>
      </c>
      <c r="S97" s="215">
        <v>10</v>
      </c>
    </row>
    <row r="98" spans="1:19" outlineLevel="1" x14ac:dyDescent="0.25">
      <c r="A98" s="22"/>
      <c r="B98" s="215"/>
      <c r="C98" s="215"/>
      <c r="D98" s="215"/>
      <c r="E98" s="216" t="s">
        <v>3550</v>
      </c>
      <c r="G98" s="18">
        <v>1044.27</v>
      </c>
      <c r="J98" s="215"/>
      <c r="K98" s="215"/>
      <c r="L98" s="215"/>
      <c r="M98" s="215"/>
      <c r="O98" s="215"/>
      <c r="P98" s="215"/>
      <c r="Q98" s="215"/>
      <c r="R98" s="215"/>
      <c r="S98" s="215"/>
    </row>
    <row r="99" spans="1:19" outlineLevel="2" x14ac:dyDescent="0.25">
      <c r="A99" s="22">
        <v>41183</v>
      </c>
      <c r="B99" s="215" t="s">
        <v>3551</v>
      </c>
      <c r="C99" s="215" t="s">
        <v>3552</v>
      </c>
      <c r="D99" s="215" t="s">
        <v>388</v>
      </c>
      <c r="E99" s="215" t="s">
        <v>2826</v>
      </c>
      <c r="F99">
        <v>0</v>
      </c>
      <c r="G99" s="18">
        <v>243</v>
      </c>
      <c r="H99">
        <v>2012</v>
      </c>
      <c r="I99">
        <v>170672</v>
      </c>
      <c r="J99" s="215" t="s">
        <v>3475</v>
      </c>
      <c r="K99" s="215" t="s">
        <v>3116</v>
      </c>
      <c r="L99" s="215" t="s">
        <v>3476</v>
      </c>
      <c r="M99" s="215"/>
      <c r="N99">
        <v>0</v>
      </c>
      <c r="O99" s="215" t="s">
        <v>328</v>
      </c>
      <c r="P99" s="215" t="s">
        <v>329</v>
      </c>
      <c r="Q99" s="215" t="s">
        <v>384</v>
      </c>
      <c r="R99" s="215">
        <v>8112</v>
      </c>
      <c r="S99" s="215">
        <v>10</v>
      </c>
    </row>
    <row r="100" spans="1:19" outlineLevel="2" x14ac:dyDescent="0.25">
      <c r="A100" s="22">
        <v>41218</v>
      </c>
      <c r="B100" s="215" t="s">
        <v>3553</v>
      </c>
      <c r="C100" s="215" t="s">
        <v>3552</v>
      </c>
      <c r="D100" s="215" t="s">
        <v>1857</v>
      </c>
      <c r="E100" s="215" t="s">
        <v>2826</v>
      </c>
      <c r="F100">
        <v>0</v>
      </c>
      <c r="G100" s="18">
        <v>1274.04</v>
      </c>
      <c r="H100">
        <v>2012</v>
      </c>
      <c r="I100">
        <v>178358</v>
      </c>
      <c r="J100" s="215" t="s">
        <v>3490</v>
      </c>
      <c r="K100" s="215" t="s">
        <v>1858</v>
      </c>
      <c r="L100" s="215" t="s">
        <v>3491</v>
      </c>
      <c r="M100" s="215"/>
      <c r="N100">
        <v>0</v>
      </c>
      <c r="O100" s="215" t="s">
        <v>328</v>
      </c>
      <c r="P100" s="215" t="s">
        <v>329</v>
      </c>
      <c r="Q100" s="215" t="s">
        <v>384</v>
      </c>
      <c r="R100" s="215">
        <v>8112</v>
      </c>
      <c r="S100" s="215">
        <v>10</v>
      </c>
    </row>
    <row r="101" spans="1:19" outlineLevel="2" x14ac:dyDescent="0.25">
      <c r="A101" s="22">
        <v>41225</v>
      </c>
      <c r="B101" s="215" t="s">
        <v>3554</v>
      </c>
      <c r="C101" s="215" t="s">
        <v>3552</v>
      </c>
      <c r="D101" s="215" t="s">
        <v>507</v>
      </c>
      <c r="E101" s="215" t="s">
        <v>2826</v>
      </c>
      <c r="F101">
        <v>0</v>
      </c>
      <c r="G101" s="18">
        <v>150.88999999999999</v>
      </c>
      <c r="H101">
        <v>2012</v>
      </c>
      <c r="I101">
        <v>180132</v>
      </c>
      <c r="J101" s="215" t="s">
        <v>3496</v>
      </c>
      <c r="K101" s="215" t="s">
        <v>508</v>
      </c>
      <c r="L101" s="215" t="s">
        <v>3497</v>
      </c>
      <c r="M101" s="215"/>
      <c r="N101">
        <v>0</v>
      </c>
      <c r="O101" s="215" t="s">
        <v>328</v>
      </c>
      <c r="P101" s="215" t="s">
        <v>329</v>
      </c>
      <c r="Q101" s="215" t="s">
        <v>384</v>
      </c>
      <c r="R101" s="215">
        <v>8112</v>
      </c>
      <c r="S101" s="215">
        <v>10</v>
      </c>
    </row>
    <row r="102" spans="1:19" outlineLevel="1" x14ac:dyDescent="0.25">
      <c r="A102" s="22"/>
      <c r="B102" s="215"/>
      <c r="C102" s="215"/>
      <c r="D102" s="215"/>
      <c r="E102" s="216" t="s">
        <v>2887</v>
      </c>
      <c r="G102" s="18">
        <v>1667.9299999999998</v>
      </c>
      <c r="J102" s="215"/>
      <c r="K102" s="215"/>
      <c r="L102" s="215"/>
      <c r="M102" s="215"/>
      <c r="O102" s="215"/>
      <c r="P102" s="215"/>
      <c r="Q102" s="215"/>
      <c r="R102" s="215"/>
      <c r="S102" s="215"/>
    </row>
    <row r="103" spans="1:19" outlineLevel="2" x14ac:dyDescent="0.25">
      <c r="A103" s="22">
        <v>41253</v>
      </c>
      <c r="B103" s="215" t="s">
        <v>3555</v>
      </c>
      <c r="C103" s="215" t="s">
        <v>3232</v>
      </c>
      <c r="D103" s="215" t="s">
        <v>3231</v>
      </c>
      <c r="E103" s="215" t="s">
        <v>2827</v>
      </c>
      <c r="F103">
        <v>0</v>
      </c>
      <c r="G103" s="18">
        <v>496.25</v>
      </c>
      <c r="H103">
        <v>2012</v>
      </c>
      <c r="I103">
        <v>185459</v>
      </c>
      <c r="J103" s="215" t="s">
        <v>3556</v>
      </c>
      <c r="K103" s="215" t="s">
        <v>3233</v>
      </c>
      <c r="L103" s="215" t="s">
        <v>3557</v>
      </c>
      <c r="M103" s="215"/>
      <c r="N103">
        <v>0</v>
      </c>
      <c r="O103" s="215" t="s">
        <v>328</v>
      </c>
      <c r="P103" s="215" t="s">
        <v>329</v>
      </c>
      <c r="Q103" s="215" t="s">
        <v>384</v>
      </c>
      <c r="R103" s="215">
        <v>8112</v>
      </c>
      <c r="S103" s="215">
        <v>10</v>
      </c>
    </row>
    <row r="104" spans="1:19" outlineLevel="1" x14ac:dyDescent="0.25">
      <c r="A104" s="22"/>
      <c r="B104" s="215"/>
      <c r="C104" s="215"/>
      <c r="D104" s="215"/>
      <c r="E104" s="216" t="s">
        <v>3235</v>
      </c>
      <c r="G104" s="18">
        <v>496.25</v>
      </c>
      <c r="J104" s="215"/>
      <c r="K104" s="215"/>
      <c r="L104" s="215"/>
      <c r="M104" s="215"/>
      <c r="O104" s="215"/>
      <c r="P104" s="215"/>
      <c r="Q104" s="215"/>
      <c r="R104" s="215"/>
      <c r="S104" s="215"/>
    </row>
    <row r="105" spans="1:19" outlineLevel="2" x14ac:dyDescent="0.25">
      <c r="A105" s="22">
        <v>41255</v>
      </c>
      <c r="B105" s="215" t="s">
        <v>3558</v>
      </c>
      <c r="C105" s="215" t="s">
        <v>3559</v>
      </c>
      <c r="D105" s="215" t="s">
        <v>388</v>
      </c>
      <c r="E105" s="215" t="s">
        <v>2828</v>
      </c>
      <c r="F105">
        <v>0</v>
      </c>
      <c r="G105" s="18">
        <v>330.25</v>
      </c>
      <c r="H105">
        <v>2012</v>
      </c>
      <c r="I105">
        <v>185971</v>
      </c>
      <c r="J105" s="215" t="s">
        <v>3493</v>
      </c>
      <c r="K105" s="215" t="s">
        <v>3116</v>
      </c>
      <c r="L105" s="215" t="s">
        <v>3494</v>
      </c>
      <c r="M105" s="215"/>
      <c r="N105">
        <v>0</v>
      </c>
      <c r="O105" s="215" t="s">
        <v>328</v>
      </c>
      <c r="P105" s="215" t="s">
        <v>329</v>
      </c>
      <c r="Q105" s="215" t="s">
        <v>384</v>
      </c>
      <c r="R105" s="215">
        <v>8112</v>
      </c>
      <c r="S105" s="215">
        <v>10</v>
      </c>
    </row>
    <row r="106" spans="1:19" outlineLevel="2" x14ac:dyDescent="0.25">
      <c r="A106" s="22">
        <v>41190</v>
      </c>
      <c r="B106" s="215" t="s">
        <v>3560</v>
      </c>
      <c r="C106" s="215" t="s">
        <v>3237</v>
      </c>
      <c r="D106" s="215" t="s">
        <v>3231</v>
      </c>
      <c r="E106" s="215" t="s">
        <v>2828</v>
      </c>
      <c r="F106">
        <v>0</v>
      </c>
      <c r="G106" s="18">
        <v>326.25</v>
      </c>
      <c r="H106">
        <v>2012</v>
      </c>
      <c r="I106">
        <v>172492</v>
      </c>
      <c r="J106" s="215" t="s">
        <v>3561</v>
      </c>
      <c r="K106" s="215" t="s">
        <v>3233</v>
      </c>
      <c r="L106" s="215" t="s">
        <v>3562</v>
      </c>
      <c r="M106" s="215"/>
      <c r="N106">
        <v>0</v>
      </c>
      <c r="O106" s="215" t="s">
        <v>328</v>
      </c>
      <c r="P106" s="215" t="s">
        <v>329</v>
      </c>
      <c r="Q106" s="215" t="s">
        <v>384</v>
      </c>
      <c r="R106" s="215">
        <v>8112</v>
      </c>
      <c r="S106" s="215">
        <v>10</v>
      </c>
    </row>
    <row r="107" spans="1:19" outlineLevel="2" x14ac:dyDescent="0.25">
      <c r="A107" s="22">
        <v>41226</v>
      </c>
      <c r="B107" s="215" t="s">
        <v>3563</v>
      </c>
      <c r="C107" s="215" t="s">
        <v>3237</v>
      </c>
      <c r="D107" s="215" t="s">
        <v>3231</v>
      </c>
      <c r="E107" s="215" t="s">
        <v>2828</v>
      </c>
      <c r="F107">
        <v>0</v>
      </c>
      <c r="G107" s="18">
        <v>650</v>
      </c>
      <c r="H107">
        <v>2012</v>
      </c>
      <c r="I107">
        <v>180558</v>
      </c>
      <c r="J107" s="215" t="s">
        <v>3464</v>
      </c>
      <c r="K107" s="215" t="s">
        <v>3233</v>
      </c>
      <c r="L107" s="215" t="s">
        <v>3465</v>
      </c>
      <c r="M107" s="215"/>
      <c r="N107">
        <v>0</v>
      </c>
      <c r="O107" s="215" t="s">
        <v>328</v>
      </c>
      <c r="P107" s="215" t="s">
        <v>329</v>
      </c>
      <c r="Q107" s="215" t="s">
        <v>384</v>
      </c>
      <c r="R107" s="215">
        <v>8112</v>
      </c>
      <c r="S107" s="215">
        <v>10</v>
      </c>
    </row>
    <row r="108" spans="1:19" outlineLevel="1" x14ac:dyDescent="0.25">
      <c r="A108" s="22"/>
      <c r="B108" s="215"/>
      <c r="C108" s="215"/>
      <c r="D108" s="215"/>
      <c r="E108" s="216" t="s">
        <v>2895</v>
      </c>
      <c r="G108" s="18">
        <v>1306.5</v>
      </c>
      <c r="J108" s="215"/>
      <c r="K108" s="215"/>
      <c r="L108" s="215"/>
      <c r="M108" s="215"/>
      <c r="O108" s="215"/>
      <c r="P108" s="215"/>
      <c r="Q108" s="215"/>
      <c r="R108" s="215"/>
      <c r="S108" s="215"/>
    </row>
    <row r="109" spans="1:19" outlineLevel="2" x14ac:dyDescent="0.25">
      <c r="A109" s="22">
        <v>41269</v>
      </c>
      <c r="B109" s="215" t="s">
        <v>3564</v>
      </c>
      <c r="C109" s="215" t="s">
        <v>829</v>
      </c>
      <c r="D109" s="215" t="s">
        <v>831</v>
      </c>
      <c r="E109" s="215" t="s">
        <v>2829</v>
      </c>
      <c r="F109">
        <v>0</v>
      </c>
      <c r="G109" s="18">
        <v>280.32</v>
      </c>
      <c r="H109">
        <v>2012</v>
      </c>
      <c r="I109">
        <v>188354</v>
      </c>
      <c r="J109" s="215" t="s">
        <v>3468</v>
      </c>
      <c r="K109" s="215" t="s">
        <v>832</v>
      </c>
      <c r="L109" s="215" t="s">
        <v>3469</v>
      </c>
      <c r="M109" s="215"/>
      <c r="N109">
        <v>0</v>
      </c>
      <c r="O109" s="215" t="s">
        <v>328</v>
      </c>
      <c r="P109" s="215" t="s">
        <v>329</v>
      </c>
      <c r="Q109" s="215" t="s">
        <v>827</v>
      </c>
      <c r="R109" s="215">
        <v>8112</v>
      </c>
      <c r="S109" s="215">
        <v>10</v>
      </c>
    </row>
    <row r="110" spans="1:19" outlineLevel="2" x14ac:dyDescent="0.25">
      <c r="A110" s="22">
        <v>41252</v>
      </c>
      <c r="B110" s="215" t="s">
        <v>3565</v>
      </c>
      <c r="C110" s="215" t="s">
        <v>3566</v>
      </c>
      <c r="D110" s="215" t="s">
        <v>541</v>
      </c>
      <c r="E110" s="215" t="s">
        <v>2829</v>
      </c>
      <c r="F110">
        <v>0</v>
      </c>
      <c r="G110" s="18">
        <v>2705</v>
      </c>
      <c r="H110">
        <v>2012</v>
      </c>
      <c r="I110">
        <v>185185</v>
      </c>
      <c r="J110" s="215" t="s">
        <v>3456</v>
      </c>
      <c r="K110" s="215" t="s">
        <v>542</v>
      </c>
      <c r="L110" s="215" t="s">
        <v>3457</v>
      </c>
      <c r="M110" s="215"/>
      <c r="N110">
        <v>0</v>
      </c>
      <c r="O110" s="215" t="s">
        <v>328</v>
      </c>
      <c r="P110" s="215" t="s">
        <v>329</v>
      </c>
      <c r="Q110" s="215" t="s">
        <v>384</v>
      </c>
      <c r="R110" s="215">
        <v>8112</v>
      </c>
      <c r="S110" s="215">
        <v>10</v>
      </c>
    </row>
    <row r="111" spans="1:19" outlineLevel="1" x14ac:dyDescent="0.25">
      <c r="A111" s="22"/>
      <c r="B111" s="215"/>
      <c r="C111" s="215"/>
      <c r="D111" s="215"/>
      <c r="E111" s="216" t="s">
        <v>3567</v>
      </c>
      <c r="G111" s="18">
        <v>2985.32</v>
      </c>
      <c r="J111" s="215"/>
      <c r="K111" s="215"/>
      <c r="L111" s="215"/>
      <c r="M111" s="215"/>
      <c r="O111" s="215"/>
      <c r="P111" s="215"/>
      <c r="Q111" s="215"/>
      <c r="R111" s="215"/>
      <c r="S111" s="215"/>
    </row>
    <row r="112" spans="1:19" outlineLevel="2" x14ac:dyDescent="0.25">
      <c r="A112" s="22">
        <v>41193</v>
      </c>
      <c r="B112" s="215" t="s">
        <v>3568</v>
      </c>
      <c r="C112" s="215" t="s">
        <v>3569</v>
      </c>
      <c r="D112" s="215" t="s">
        <v>507</v>
      </c>
      <c r="E112" s="215" t="s">
        <v>2830</v>
      </c>
      <c r="F112">
        <v>0</v>
      </c>
      <c r="G112" s="18">
        <v>381.61</v>
      </c>
      <c r="H112">
        <v>2012</v>
      </c>
      <c r="I112">
        <v>173089</v>
      </c>
      <c r="J112" s="215" t="s">
        <v>3458</v>
      </c>
      <c r="K112" s="215" t="s">
        <v>508</v>
      </c>
      <c r="L112" s="215" t="s">
        <v>3459</v>
      </c>
      <c r="M112" s="215"/>
      <c r="N112">
        <v>0</v>
      </c>
      <c r="O112" s="215" t="s">
        <v>328</v>
      </c>
      <c r="P112" s="215" t="s">
        <v>329</v>
      </c>
      <c r="Q112" s="215" t="s">
        <v>384</v>
      </c>
      <c r="R112" s="215">
        <v>8112</v>
      </c>
      <c r="S112" s="215">
        <v>10</v>
      </c>
    </row>
    <row r="113" spans="1:19" outlineLevel="2" x14ac:dyDescent="0.25">
      <c r="A113" s="22">
        <v>41206</v>
      </c>
      <c r="B113" s="215" t="s">
        <v>3570</v>
      </c>
      <c r="C113" s="215" t="s">
        <v>3569</v>
      </c>
      <c r="D113" s="215" t="s">
        <v>971</v>
      </c>
      <c r="E113" s="215" t="s">
        <v>2830</v>
      </c>
      <c r="F113">
        <v>0</v>
      </c>
      <c r="G113" s="18">
        <v>2061</v>
      </c>
      <c r="H113">
        <v>2012</v>
      </c>
      <c r="I113">
        <v>175135</v>
      </c>
      <c r="J113" s="215" t="s">
        <v>3462</v>
      </c>
      <c r="K113" s="215" t="s">
        <v>972</v>
      </c>
      <c r="L113" s="215" t="s">
        <v>3463</v>
      </c>
      <c r="M113" s="215"/>
      <c r="N113">
        <v>0</v>
      </c>
      <c r="O113" s="215" t="s">
        <v>328</v>
      </c>
      <c r="P113" s="215" t="s">
        <v>329</v>
      </c>
      <c r="Q113" s="215" t="s">
        <v>384</v>
      </c>
      <c r="R113" s="215">
        <v>8112</v>
      </c>
      <c r="S113" s="215">
        <v>10</v>
      </c>
    </row>
    <row r="114" spans="1:19" outlineLevel="1" x14ac:dyDescent="0.25">
      <c r="A114" s="22"/>
      <c r="B114" s="215"/>
      <c r="C114" s="215"/>
      <c r="D114" s="215"/>
      <c r="E114" s="216" t="s">
        <v>2991</v>
      </c>
      <c r="G114" s="18">
        <v>2442.61</v>
      </c>
      <c r="J114" s="215"/>
      <c r="K114" s="215"/>
      <c r="L114" s="215"/>
      <c r="M114" s="215"/>
      <c r="O114" s="215"/>
      <c r="P114" s="215"/>
      <c r="Q114" s="215"/>
      <c r="R114" s="215"/>
      <c r="S114" s="215"/>
    </row>
    <row r="115" spans="1:19" outlineLevel="2" x14ac:dyDescent="0.25">
      <c r="A115" s="22">
        <v>41183</v>
      </c>
      <c r="B115" s="215" t="s">
        <v>3571</v>
      </c>
      <c r="C115" s="215" t="s">
        <v>3572</v>
      </c>
      <c r="D115" s="215" t="s">
        <v>3500</v>
      </c>
      <c r="E115" s="215" t="s">
        <v>2831</v>
      </c>
      <c r="F115">
        <v>0</v>
      </c>
      <c r="G115" s="18">
        <v>3010.45</v>
      </c>
      <c r="H115">
        <v>2012</v>
      </c>
      <c r="I115">
        <v>171018</v>
      </c>
      <c r="J115" s="215" t="s">
        <v>3573</v>
      </c>
      <c r="K115" s="215" t="s">
        <v>3501</v>
      </c>
      <c r="L115" s="215" t="s">
        <v>3574</v>
      </c>
      <c r="M115" s="215"/>
      <c r="N115">
        <v>0</v>
      </c>
      <c r="O115" s="215" t="s">
        <v>328</v>
      </c>
      <c r="P115" s="215" t="s">
        <v>329</v>
      </c>
      <c r="Q115" s="215" t="s">
        <v>384</v>
      </c>
      <c r="R115" s="215">
        <v>8112</v>
      </c>
      <c r="S115" s="215">
        <v>10</v>
      </c>
    </row>
    <row r="116" spans="1:19" outlineLevel="1" x14ac:dyDescent="0.25">
      <c r="A116" s="22"/>
      <c r="B116" s="215"/>
      <c r="C116" s="215"/>
      <c r="D116" s="215"/>
      <c r="E116" s="216" t="s">
        <v>2992</v>
      </c>
      <c r="G116" s="18">
        <v>3010.45</v>
      </c>
      <c r="J116" s="215"/>
      <c r="K116" s="215"/>
      <c r="L116" s="215"/>
      <c r="M116" s="215"/>
      <c r="O116" s="215"/>
      <c r="P116" s="215"/>
      <c r="Q116" s="215"/>
      <c r="R116" s="215"/>
      <c r="S116" s="215"/>
    </row>
    <row r="117" spans="1:19" outlineLevel="2" x14ac:dyDescent="0.25">
      <c r="A117" s="22">
        <v>41204</v>
      </c>
      <c r="B117" s="215">
        <v>2012386.2</v>
      </c>
      <c r="C117" s="215" t="s">
        <v>3575</v>
      </c>
      <c r="D117" s="215" t="s">
        <v>427</v>
      </c>
      <c r="E117" s="215" t="s">
        <v>2832</v>
      </c>
      <c r="F117">
        <v>0</v>
      </c>
      <c r="G117" s="18">
        <v>37.5</v>
      </c>
      <c r="H117">
        <v>2012</v>
      </c>
      <c r="I117">
        <v>174246</v>
      </c>
      <c r="J117" s="215" t="s">
        <v>3576</v>
      </c>
      <c r="K117" s="215" t="s">
        <v>428</v>
      </c>
      <c r="L117" s="215" t="s">
        <v>3577</v>
      </c>
      <c r="M117" s="215"/>
      <c r="N117">
        <v>0</v>
      </c>
      <c r="O117" s="215" t="s">
        <v>328</v>
      </c>
      <c r="P117" s="215" t="s">
        <v>329</v>
      </c>
      <c r="Q117" s="215" t="s">
        <v>367</v>
      </c>
      <c r="R117" s="215">
        <v>8112</v>
      </c>
      <c r="S117" s="215">
        <v>10</v>
      </c>
    </row>
    <row r="118" spans="1:19" outlineLevel="2" x14ac:dyDescent="0.25">
      <c r="A118" s="22">
        <v>41211</v>
      </c>
      <c r="B118" s="215"/>
      <c r="C118" s="215" t="s">
        <v>3575</v>
      </c>
      <c r="D118" s="215"/>
      <c r="E118" s="215" t="s">
        <v>2832</v>
      </c>
      <c r="F118">
        <v>0</v>
      </c>
      <c r="G118" s="18">
        <v>885.59</v>
      </c>
      <c r="H118">
        <v>2012</v>
      </c>
      <c r="I118">
        <v>175775</v>
      </c>
      <c r="J118" s="215" t="s">
        <v>3503</v>
      </c>
      <c r="K118" s="215"/>
      <c r="L118" s="215" t="s">
        <v>3503</v>
      </c>
      <c r="M118" s="215"/>
      <c r="N118">
        <v>0</v>
      </c>
      <c r="O118" s="215" t="s">
        <v>328</v>
      </c>
      <c r="P118" s="215" t="s">
        <v>329</v>
      </c>
      <c r="Q118" s="215" t="s">
        <v>325</v>
      </c>
      <c r="R118" s="215">
        <v>8112</v>
      </c>
      <c r="S118" s="215">
        <v>10</v>
      </c>
    </row>
    <row r="119" spans="1:19" outlineLevel="2" x14ac:dyDescent="0.25">
      <c r="A119" s="22">
        <v>41223</v>
      </c>
      <c r="B119" s="215" t="s">
        <v>3578</v>
      </c>
      <c r="C119" s="215" t="s">
        <v>3579</v>
      </c>
      <c r="D119" s="215" t="s">
        <v>747</v>
      </c>
      <c r="E119" s="215" t="s">
        <v>2832</v>
      </c>
      <c r="F119">
        <v>0</v>
      </c>
      <c r="G119" s="18">
        <v>134.80000000000001</v>
      </c>
      <c r="H119">
        <v>2012</v>
      </c>
      <c r="I119">
        <v>179863</v>
      </c>
      <c r="J119" s="215" t="s">
        <v>3580</v>
      </c>
      <c r="K119" s="215" t="s">
        <v>748</v>
      </c>
      <c r="L119" s="215" t="s">
        <v>3581</v>
      </c>
      <c r="M119" s="215"/>
      <c r="N119">
        <v>0</v>
      </c>
      <c r="O119" s="215" t="s">
        <v>328</v>
      </c>
      <c r="P119" s="215" t="s">
        <v>329</v>
      </c>
      <c r="Q119" s="215" t="s">
        <v>367</v>
      </c>
      <c r="R119" s="215">
        <v>8112</v>
      </c>
      <c r="S119" s="215">
        <v>10</v>
      </c>
    </row>
    <row r="120" spans="1:19" outlineLevel="2" x14ac:dyDescent="0.25">
      <c r="A120" s="22">
        <v>41223</v>
      </c>
      <c r="B120" s="215" t="s">
        <v>3582</v>
      </c>
      <c r="C120" s="215" t="s">
        <v>3579</v>
      </c>
      <c r="D120" s="215" t="s">
        <v>747</v>
      </c>
      <c r="E120" s="215" t="s">
        <v>2832</v>
      </c>
      <c r="F120">
        <v>0</v>
      </c>
      <c r="G120" s="18">
        <v>26.78</v>
      </c>
      <c r="H120">
        <v>2012</v>
      </c>
      <c r="I120">
        <v>179865</v>
      </c>
      <c r="J120" s="215" t="s">
        <v>3580</v>
      </c>
      <c r="K120" s="215" t="s">
        <v>748</v>
      </c>
      <c r="L120" s="215" t="s">
        <v>3581</v>
      </c>
      <c r="M120" s="215"/>
      <c r="N120">
        <v>0</v>
      </c>
      <c r="O120" s="215" t="s">
        <v>328</v>
      </c>
      <c r="P120" s="215" t="s">
        <v>329</v>
      </c>
      <c r="Q120" s="215" t="s">
        <v>367</v>
      </c>
      <c r="R120" s="215">
        <v>8112</v>
      </c>
      <c r="S120" s="215">
        <v>10</v>
      </c>
    </row>
    <row r="121" spans="1:19" outlineLevel="2" x14ac:dyDescent="0.25">
      <c r="A121" s="22">
        <v>41223</v>
      </c>
      <c r="B121" s="215" t="s">
        <v>3583</v>
      </c>
      <c r="C121" s="215" t="s">
        <v>3579</v>
      </c>
      <c r="D121" s="215" t="s">
        <v>747</v>
      </c>
      <c r="E121" s="215" t="s">
        <v>2832</v>
      </c>
      <c r="F121">
        <v>0</v>
      </c>
      <c r="G121" s="18">
        <v>52.53</v>
      </c>
      <c r="H121">
        <v>2012</v>
      </c>
      <c r="I121">
        <v>179877</v>
      </c>
      <c r="J121" s="215" t="s">
        <v>3580</v>
      </c>
      <c r="K121" s="215" t="s">
        <v>748</v>
      </c>
      <c r="L121" s="215" t="s">
        <v>3581</v>
      </c>
      <c r="M121" s="215"/>
      <c r="N121">
        <v>0</v>
      </c>
      <c r="O121" s="215" t="s">
        <v>328</v>
      </c>
      <c r="P121" s="215" t="s">
        <v>329</v>
      </c>
      <c r="Q121" s="215" t="s">
        <v>367</v>
      </c>
      <c r="R121" s="215">
        <v>8112</v>
      </c>
      <c r="S121" s="215">
        <v>10</v>
      </c>
    </row>
    <row r="122" spans="1:19" outlineLevel="2" x14ac:dyDescent="0.25">
      <c r="A122" s="22">
        <v>41223</v>
      </c>
      <c r="B122" s="215" t="s">
        <v>3584</v>
      </c>
      <c r="C122" s="215" t="s">
        <v>3579</v>
      </c>
      <c r="D122" s="215" t="s">
        <v>747</v>
      </c>
      <c r="E122" s="215" t="s">
        <v>2832</v>
      </c>
      <c r="F122">
        <v>0</v>
      </c>
      <c r="G122" s="18">
        <v>38.159999999999997</v>
      </c>
      <c r="H122">
        <v>2012</v>
      </c>
      <c r="I122">
        <v>179881</v>
      </c>
      <c r="J122" s="215" t="s">
        <v>3580</v>
      </c>
      <c r="K122" s="215" t="s">
        <v>748</v>
      </c>
      <c r="L122" s="215" t="s">
        <v>3581</v>
      </c>
      <c r="M122" s="215"/>
      <c r="N122">
        <v>0</v>
      </c>
      <c r="O122" s="215" t="s">
        <v>328</v>
      </c>
      <c r="P122" s="215" t="s">
        <v>329</v>
      </c>
      <c r="Q122" s="215" t="s">
        <v>367</v>
      </c>
      <c r="R122" s="215">
        <v>8112</v>
      </c>
      <c r="S122" s="215">
        <v>10</v>
      </c>
    </row>
    <row r="123" spans="1:19" outlineLevel="2" x14ac:dyDescent="0.25">
      <c r="A123" s="22">
        <v>41232</v>
      </c>
      <c r="B123" s="215">
        <v>2012390.3999999999</v>
      </c>
      <c r="C123" s="215" t="s">
        <v>3575</v>
      </c>
      <c r="D123" s="215" t="s">
        <v>427</v>
      </c>
      <c r="E123" s="215" t="s">
        <v>2832</v>
      </c>
      <c r="F123">
        <v>0</v>
      </c>
      <c r="G123" s="18">
        <v>18.75</v>
      </c>
      <c r="H123">
        <v>2012</v>
      </c>
      <c r="I123">
        <v>181084</v>
      </c>
      <c r="J123" s="215" t="s">
        <v>3504</v>
      </c>
      <c r="K123" s="215" t="s">
        <v>428</v>
      </c>
      <c r="L123" s="215" t="s">
        <v>3505</v>
      </c>
      <c r="M123" s="215"/>
      <c r="N123">
        <v>0</v>
      </c>
      <c r="O123" s="215" t="s">
        <v>328</v>
      </c>
      <c r="P123" s="215" t="s">
        <v>329</v>
      </c>
      <c r="Q123" s="215" t="s">
        <v>367</v>
      </c>
      <c r="R123" s="215">
        <v>8112</v>
      </c>
      <c r="S123" s="215">
        <v>10</v>
      </c>
    </row>
    <row r="124" spans="1:19" outlineLevel="2" x14ac:dyDescent="0.25">
      <c r="A124" s="22">
        <v>41255</v>
      </c>
      <c r="B124" s="215">
        <v>2012393.5</v>
      </c>
      <c r="C124" s="215" t="s">
        <v>3575</v>
      </c>
      <c r="D124" s="215" t="s">
        <v>427</v>
      </c>
      <c r="E124" s="215" t="s">
        <v>2832</v>
      </c>
      <c r="F124">
        <v>0</v>
      </c>
      <c r="G124" s="18">
        <v>18.75</v>
      </c>
      <c r="H124">
        <v>2012</v>
      </c>
      <c r="I124">
        <v>185666</v>
      </c>
      <c r="J124" s="215" t="s">
        <v>3466</v>
      </c>
      <c r="K124" s="215" t="s">
        <v>428</v>
      </c>
      <c r="L124" s="215" t="s">
        <v>3467</v>
      </c>
      <c r="M124" s="215"/>
      <c r="N124">
        <v>0</v>
      </c>
      <c r="O124" s="215" t="s">
        <v>328</v>
      </c>
      <c r="P124" s="215" t="s">
        <v>329</v>
      </c>
      <c r="Q124" s="215" t="s">
        <v>367</v>
      </c>
      <c r="R124" s="215">
        <v>8112</v>
      </c>
      <c r="S124" s="215">
        <v>10</v>
      </c>
    </row>
    <row r="125" spans="1:19" outlineLevel="2" x14ac:dyDescent="0.25">
      <c r="A125" s="22">
        <v>41274</v>
      </c>
      <c r="B125" s="215"/>
      <c r="C125" s="215"/>
      <c r="D125" s="215"/>
      <c r="E125" s="215" t="s">
        <v>2832</v>
      </c>
      <c r="F125">
        <v>0</v>
      </c>
      <c r="G125" s="18">
        <v>175</v>
      </c>
      <c r="H125">
        <v>2012</v>
      </c>
      <c r="I125">
        <v>189229</v>
      </c>
      <c r="J125" s="215" t="s">
        <v>3506</v>
      </c>
      <c r="K125" s="215"/>
      <c r="L125" s="215" t="s">
        <v>3506</v>
      </c>
      <c r="M125" s="215"/>
      <c r="N125">
        <v>0</v>
      </c>
      <c r="O125" s="215" t="s">
        <v>328</v>
      </c>
      <c r="P125" s="215" t="s">
        <v>329</v>
      </c>
      <c r="Q125" s="215" t="s">
        <v>325</v>
      </c>
      <c r="R125" s="215">
        <v>8112</v>
      </c>
      <c r="S125" s="215">
        <v>10</v>
      </c>
    </row>
    <row r="126" spans="1:19" outlineLevel="2" x14ac:dyDescent="0.25">
      <c r="A126" s="22">
        <v>41213</v>
      </c>
      <c r="B126" s="215" t="s">
        <v>3585</v>
      </c>
      <c r="C126" s="215" t="s">
        <v>829</v>
      </c>
      <c r="D126" s="215" t="s">
        <v>831</v>
      </c>
      <c r="E126" s="215" t="s">
        <v>2832</v>
      </c>
      <c r="F126">
        <v>0</v>
      </c>
      <c r="G126" s="18">
        <v>762.93</v>
      </c>
      <c r="H126">
        <v>2012</v>
      </c>
      <c r="I126">
        <v>177492</v>
      </c>
      <c r="J126" s="215" t="s">
        <v>3508</v>
      </c>
      <c r="K126" s="215" t="s">
        <v>832</v>
      </c>
      <c r="L126" s="215" t="s">
        <v>3509</v>
      </c>
      <c r="M126" s="215"/>
      <c r="N126">
        <v>0</v>
      </c>
      <c r="O126" s="215" t="s">
        <v>328</v>
      </c>
      <c r="P126" s="215" t="s">
        <v>329</v>
      </c>
      <c r="Q126" s="215" t="s">
        <v>827</v>
      </c>
      <c r="R126" s="215">
        <v>8112</v>
      </c>
      <c r="S126" s="215">
        <v>10</v>
      </c>
    </row>
    <row r="127" spans="1:19" outlineLevel="2" x14ac:dyDescent="0.25">
      <c r="A127" s="22">
        <v>41240</v>
      </c>
      <c r="B127" s="215" t="s">
        <v>3586</v>
      </c>
      <c r="C127" s="215" t="s">
        <v>829</v>
      </c>
      <c r="D127" s="215" t="s">
        <v>831</v>
      </c>
      <c r="E127" s="215" t="s">
        <v>2832</v>
      </c>
      <c r="F127">
        <v>0</v>
      </c>
      <c r="G127" s="18">
        <v>485.19</v>
      </c>
      <c r="H127">
        <v>2012</v>
      </c>
      <c r="I127">
        <v>183180</v>
      </c>
      <c r="J127" s="215" t="s">
        <v>3486</v>
      </c>
      <c r="K127" s="215" t="s">
        <v>832</v>
      </c>
      <c r="L127" s="215" t="s">
        <v>3487</v>
      </c>
      <c r="M127" s="215"/>
      <c r="N127">
        <v>0</v>
      </c>
      <c r="O127" s="215" t="s">
        <v>328</v>
      </c>
      <c r="P127" s="215" t="s">
        <v>329</v>
      </c>
      <c r="Q127" s="215" t="s">
        <v>827</v>
      </c>
      <c r="R127" s="215">
        <v>8112</v>
      </c>
      <c r="S127" s="215">
        <v>10</v>
      </c>
    </row>
    <row r="128" spans="1:19" outlineLevel="2" x14ac:dyDescent="0.25">
      <c r="A128" s="22">
        <v>41269</v>
      </c>
      <c r="B128" s="215" t="s">
        <v>3587</v>
      </c>
      <c r="C128" s="215" t="s">
        <v>829</v>
      </c>
      <c r="D128" s="215" t="s">
        <v>831</v>
      </c>
      <c r="E128" s="215" t="s">
        <v>2832</v>
      </c>
      <c r="F128">
        <v>0</v>
      </c>
      <c r="G128" s="18">
        <v>79.540000000000006</v>
      </c>
      <c r="H128">
        <v>2012</v>
      </c>
      <c r="I128">
        <v>188355</v>
      </c>
      <c r="J128" s="215" t="s">
        <v>3468</v>
      </c>
      <c r="K128" s="215" t="s">
        <v>832</v>
      </c>
      <c r="L128" s="215" t="s">
        <v>3469</v>
      </c>
      <c r="M128" s="215"/>
      <c r="N128">
        <v>0</v>
      </c>
      <c r="O128" s="215" t="s">
        <v>328</v>
      </c>
      <c r="P128" s="215" t="s">
        <v>329</v>
      </c>
      <c r="Q128" s="215" t="s">
        <v>827</v>
      </c>
      <c r="R128" s="215">
        <v>8112</v>
      </c>
      <c r="S128" s="215">
        <v>10</v>
      </c>
    </row>
    <row r="129" spans="1:19" outlineLevel="2" x14ac:dyDescent="0.25">
      <c r="A129" s="22">
        <v>41204</v>
      </c>
      <c r="B129" s="215" t="s">
        <v>3588</v>
      </c>
      <c r="C129" s="215" t="s">
        <v>3575</v>
      </c>
      <c r="D129" s="215" t="s">
        <v>3391</v>
      </c>
      <c r="E129" s="215" t="s">
        <v>2832</v>
      </c>
      <c r="F129">
        <v>0</v>
      </c>
      <c r="G129" s="18">
        <v>1302.5</v>
      </c>
      <c r="H129">
        <v>2012</v>
      </c>
      <c r="I129">
        <v>174402</v>
      </c>
      <c r="J129" s="215" t="s">
        <v>3454</v>
      </c>
      <c r="K129" s="215" t="s">
        <v>3392</v>
      </c>
      <c r="L129" s="215" t="s">
        <v>3455</v>
      </c>
      <c r="M129" s="215"/>
      <c r="N129">
        <v>0</v>
      </c>
      <c r="O129" s="215" t="s">
        <v>328</v>
      </c>
      <c r="P129" s="215" t="s">
        <v>329</v>
      </c>
      <c r="Q129" s="215" t="s">
        <v>384</v>
      </c>
      <c r="R129" s="215">
        <v>8112</v>
      </c>
      <c r="S129" s="215">
        <v>10</v>
      </c>
    </row>
    <row r="130" spans="1:19" outlineLevel="2" x14ac:dyDescent="0.25">
      <c r="A130" s="22">
        <v>41239</v>
      </c>
      <c r="B130" s="215" t="s">
        <v>3589</v>
      </c>
      <c r="C130" s="215" t="s">
        <v>3575</v>
      </c>
      <c r="D130" s="215" t="s">
        <v>3391</v>
      </c>
      <c r="E130" s="215" t="s">
        <v>2832</v>
      </c>
      <c r="F130">
        <v>0</v>
      </c>
      <c r="G130" s="18">
        <v>3907.5</v>
      </c>
      <c r="H130">
        <v>2012</v>
      </c>
      <c r="I130">
        <v>182855</v>
      </c>
      <c r="J130" s="215" t="s">
        <v>3512</v>
      </c>
      <c r="K130" s="215" t="s">
        <v>3392</v>
      </c>
      <c r="L130" s="215" t="s">
        <v>3513</v>
      </c>
      <c r="M130" s="215"/>
      <c r="N130">
        <v>0</v>
      </c>
      <c r="O130" s="215" t="s">
        <v>328</v>
      </c>
      <c r="P130" s="215" t="s">
        <v>329</v>
      </c>
      <c r="Q130" s="215" t="s">
        <v>384</v>
      </c>
      <c r="R130" s="215">
        <v>8112</v>
      </c>
      <c r="S130" s="215">
        <v>10</v>
      </c>
    </row>
    <row r="131" spans="1:19" outlineLevel="1" x14ac:dyDescent="0.25">
      <c r="A131" s="22"/>
      <c r="B131" s="215"/>
      <c r="C131" s="215"/>
      <c r="D131" s="215"/>
      <c r="E131" s="216" t="s">
        <v>3271</v>
      </c>
      <c r="G131" s="18">
        <v>7925.52</v>
      </c>
      <c r="J131" s="215"/>
      <c r="K131" s="215"/>
      <c r="L131" s="215"/>
      <c r="M131" s="215"/>
      <c r="O131" s="215"/>
      <c r="P131" s="215"/>
      <c r="Q131" s="215"/>
      <c r="R131" s="215"/>
      <c r="S131" s="215"/>
    </row>
    <row r="132" spans="1:19" outlineLevel="2" x14ac:dyDescent="0.25">
      <c r="A132" s="22">
        <v>41245</v>
      </c>
      <c r="B132" s="215" t="s">
        <v>3590</v>
      </c>
      <c r="C132" s="215" t="s">
        <v>3591</v>
      </c>
      <c r="D132" s="215" t="s">
        <v>3542</v>
      </c>
      <c r="E132" s="215" t="s">
        <v>2833</v>
      </c>
      <c r="F132">
        <v>0</v>
      </c>
      <c r="G132" s="18">
        <v>1146.22</v>
      </c>
      <c r="H132">
        <v>2012</v>
      </c>
      <c r="I132">
        <v>184074</v>
      </c>
      <c r="J132" s="215" t="s">
        <v>3543</v>
      </c>
      <c r="K132" s="215" t="s">
        <v>3544</v>
      </c>
      <c r="L132" s="215" t="s">
        <v>3545</v>
      </c>
      <c r="M132" s="215"/>
      <c r="N132">
        <v>0</v>
      </c>
      <c r="O132" s="215" t="s">
        <v>350</v>
      </c>
      <c r="P132" s="215" t="s">
        <v>329</v>
      </c>
      <c r="Q132" s="215" t="s">
        <v>384</v>
      </c>
      <c r="R132" s="215">
        <v>8112</v>
      </c>
      <c r="S132" s="215">
        <v>10</v>
      </c>
    </row>
    <row r="133" spans="1:19" outlineLevel="1" x14ac:dyDescent="0.25">
      <c r="A133" s="22"/>
      <c r="B133" s="215"/>
      <c r="C133" s="215"/>
      <c r="D133" s="215"/>
      <c r="E133" s="216" t="s">
        <v>3592</v>
      </c>
      <c r="G133" s="18">
        <v>1146.22</v>
      </c>
      <c r="J133" s="215"/>
      <c r="K133" s="215"/>
      <c r="L133" s="215"/>
      <c r="M133" s="215"/>
      <c r="O133" s="215"/>
      <c r="P133" s="215"/>
      <c r="Q133" s="215"/>
      <c r="R133" s="215"/>
      <c r="S133" s="215"/>
    </row>
    <row r="134" spans="1:19" outlineLevel="2" x14ac:dyDescent="0.25">
      <c r="A134" s="22">
        <v>41217</v>
      </c>
      <c r="B134" s="215" t="s">
        <v>3593</v>
      </c>
      <c r="C134" s="215" t="s">
        <v>3594</v>
      </c>
      <c r="D134" s="215" t="s">
        <v>3536</v>
      </c>
      <c r="E134" s="215" t="s">
        <v>2834</v>
      </c>
      <c r="F134">
        <v>0</v>
      </c>
      <c r="G134" s="18">
        <v>951.35</v>
      </c>
      <c r="H134">
        <v>2012</v>
      </c>
      <c r="I134">
        <v>178280</v>
      </c>
      <c r="J134" s="215" t="s">
        <v>3537</v>
      </c>
      <c r="K134" s="215" t="s">
        <v>3538</v>
      </c>
      <c r="L134" s="215" t="s">
        <v>3539</v>
      </c>
      <c r="M134" s="215"/>
      <c r="N134">
        <v>0</v>
      </c>
      <c r="O134" s="215" t="s">
        <v>350</v>
      </c>
      <c r="P134" s="215" t="s">
        <v>329</v>
      </c>
      <c r="Q134" s="215" t="s">
        <v>384</v>
      </c>
      <c r="R134" s="215">
        <v>8112</v>
      </c>
      <c r="S134" s="215">
        <v>10</v>
      </c>
    </row>
    <row r="135" spans="1:19" outlineLevel="1" x14ac:dyDescent="0.25">
      <c r="A135" s="22"/>
      <c r="B135" s="215"/>
      <c r="C135" s="215"/>
      <c r="D135" s="215"/>
      <c r="E135" s="216" t="s">
        <v>2902</v>
      </c>
      <c r="G135" s="18">
        <v>951.35</v>
      </c>
      <c r="J135" s="215"/>
      <c r="K135" s="215"/>
      <c r="L135" s="215"/>
      <c r="M135" s="215"/>
      <c r="O135" s="215"/>
      <c r="P135" s="215"/>
      <c r="Q135" s="215"/>
      <c r="R135" s="215"/>
      <c r="S135" s="215"/>
    </row>
    <row r="136" spans="1:19" outlineLevel="2" x14ac:dyDescent="0.25">
      <c r="A136" s="22">
        <v>41183</v>
      </c>
      <c r="B136" s="215" t="s">
        <v>3595</v>
      </c>
      <c r="C136" s="215" t="s">
        <v>3276</v>
      </c>
      <c r="D136" s="215" t="s">
        <v>414</v>
      </c>
      <c r="E136" s="215" t="s">
        <v>2835</v>
      </c>
      <c r="F136">
        <v>0</v>
      </c>
      <c r="G136" s="18">
        <v>686</v>
      </c>
      <c r="H136">
        <v>2012</v>
      </c>
      <c r="I136">
        <v>170696</v>
      </c>
      <c r="J136" s="215" t="s">
        <v>3475</v>
      </c>
      <c r="K136" s="215" t="s">
        <v>415</v>
      </c>
      <c r="L136" s="215" t="s">
        <v>3476</v>
      </c>
      <c r="M136" s="215"/>
      <c r="N136">
        <v>0</v>
      </c>
      <c r="O136" s="215" t="s">
        <v>350</v>
      </c>
      <c r="P136" s="215" t="s">
        <v>329</v>
      </c>
      <c r="Q136" s="215" t="s">
        <v>384</v>
      </c>
      <c r="R136" s="215">
        <v>8112</v>
      </c>
      <c r="S136" s="215">
        <v>10</v>
      </c>
    </row>
    <row r="137" spans="1:19" outlineLevel="1" x14ac:dyDescent="0.25">
      <c r="A137" s="22"/>
      <c r="B137" s="215"/>
      <c r="C137" s="215"/>
      <c r="D137" s="215"/>
      <c r="E137" s="216" t="s">
        <v>2906</v>
      </c>
      <c r="G137" s="18">
        <v>686</v>
      </c>
      <c r="J137" s="215"/>
      <c r="K137" s="215"/>
      <c r="L137" s="215"/>
      <c r="M137" s="215"/>
      <c r="O137" s="215"/>
      <c r="P137" s="215"/>
      <c r="Q137" s="215"/>
      <c r="R137" s="215"/>
      <c r="S137" s="215"/>
    </row>
    <row r="138" spans="1:19" outlineLevel="2" x14ac:dyDescent="0.25">
      <c r="A138" s="22">
        <v>41269</v>
      </c>
      <c r="B138" s="215" t="s">
        <v>3596</v>
      </c>
      <c r="C138" s="215" t="s">
        <v>829</v>
      </c>
      <c r="D138" s="215" t="s">
        <v>831</v>
      </c>
      <c r="E138" s="215" t="s">
        <v>2836</v>
      </c>
      <c r="F138">
        <v>0</v>
      </c>
      <c r="G138" s="18">
        <v>260.02999999999997</v>
      </c>
      <c r="H138">
        <v>2012</v>
      </c>
      <c r="I138">
        <v>188356</v>
      </c>
      <c r="J138" s="215" t="s">
        <v>3468</v>
      </c>
      <c r="K138" s="215" t="s">
        <v>832</v>
      </c>
      <c r="L138" s="215" t="s">
        <v>3469</v>
      </c>
      <c r="M138" s="215"/>
      <c r="N138">
        <v>0</v>
      </c>
      <c r="O138" s="215" t="s">
        <v>350</v>
      </c>
      <c r="P138" s="215" t="s">
        <v>329</v>
      </c>
      <c r="Q138" s="215" t="s">
        <v>827</v>
      </c>
      <c r="R138" s="215">
        <v>8112</v>
      </c>
      <c r="S138" s="215">
        <v>10</v>
      </c>
    </row>
    <row r="139" spans="1:19" outlineLevel="2" x14ac:dyDescent="0.25">
      <c r="A139" s="22">
        <v>41205</v>
      </c>
      <c r="B139" s="215" t="s">
        <v>3597</v>
      </c>
      <c r="C139" s="215" t="s">
        <v>3279</v>
      </c>
      <c r="D139" s="215" t="s">
        <v>414</v>
      </c>
      <c r="E139" s="215" t="s">
        <v>2836</v>
      </c>
      <c r="F139">
        <v>0</v>
      </c>
      <c r="G139" s="18">
        <v>279.64</v>
      </c>
      <c r="H139">
        <v>2012</v>
      </c>
      <c r="I139">
        <v>174776</v>
      </c>
      <c r="J139" s="215" t="s">
        <v>3460</v>
      </c>
      <c r="K139" s="215" t="s">
        <v>415</v>
      </c>
      <c r="L139" s="215" t="s">
        <v>3461</v>
      </c>
      <c r="M139" s="215"/>
      <c r="N139">
        <v>0</v>
      </c>
      <c r="O139" s="215" t="s">
        <v>350</v>
      </c>
      <c r="P139" s="215" t="s">
        <v>329</v>
      </c>
      <c r="Q139" s="215" t="s">
        <v>384</v>
      </c>
      <c r="R139" s="215">
        <v>8112</v>
      </c>
      <c r="S139" s="215">
        <v>10</v>
      </c>
    </row>
    <row r="140" spans="1:19" outlineLevel="1" x14ac:dyDescent="0.25">
      <c r="A140" s="22"/>
      <c r="B140" s="215"/>
      <c r="C140" s="215"/>
      <c r="D140" s="215"/>
      <c r="E140" s="216" t="s">
        <v>2908</v>
      </c>
      <c r="G140" s="18">
        <v>539.66999999999996</v>
      </c>
      <c r="J140" s="215"/>
      <c r="K140" s="215"/>
      <c r="L140" s="215"/>
      <c r="M140" s="215"/>
      <c r="O140" s="215"/>
      <c r="P140" s="215"/>
      <c r="Q140" s="215"/>
      <c r="R140" s="215"/>
      <c r="S140" s="215"/>
    </row>
    <row r="141" spans="1:19" outlineLevel="2" x14ac:dyDescent="0.25">
      <c r="A141" s="22">
        <v>41183</v>
      </c>
      <c r="B141" s="215" t="s">
        <v>3598</v>
      </c>
      <c r="C141" s="215" t="s">
        <v>3599</v>
      </c>
      <c r="D141" s="215" t="s">
        <v>603</v>
      </c>
      <c r="E141" s="215" t="s">
        <v>2837</v>
      </c>
      <c r="F141">
        <v>0</v>
      </c>
      <c r="G141" s="18">
        <v>980</v>
      </c>
      <c r="H141">
        <v>2012</v>
      </c>
      <c r="I141">
        <v>170673</v>
      </c>
      <c r="J141" s="215" t="s">
        <v>3475</v>
      </c>
      <c r="K141" s="215" t="s">
        <v>604</v>
      </c>
      <c r="L141" s="215" t="s">
        <v>3476</v>
      </c>
      <c r="M141" s="215"/>
      <c r="N141">
        <v>0</v>
      </c>
      <c r="O141" s="215" t="s">
        <v>350</v>
      </c>
      <c r="P141" s="215" t="s">
        <v>329</v>
      </c>
      <c r="Q141" s="215" t="s">
        <v>384</v>
      </c>
      <c r="R141" s="215">
        <v>8112</v>
      </c>
      <c r="S141" s="215">
        <v>10</v>
      </c>
    </row>
    <row r="142" spans="1:19" outlineLevel="2" x14ac:dyDescent="0.25">
      <c r="A142" s="22">
        <v>41189</v>
      </c>
      <c r="B142" s="215" t="s">
        <v>3600</v>
      </c>
      <c r="C142" s="215" t="s">
        <v>3599</v>
      </c>
      <c r="D142" s="215" t="s">
        <v>764</v>
      </c>
      <c r="E142" s="215" t="s">
        <v>2837</v>
      </c>
      <c r="F142">
        <v>0</v>
      </c>
      <c r="G142" s="18">
        <v>311.93</v>
      </c>
      <c r="H142">
        <v>2012</v>
      </c>
      <c r="I142">
        <v>172251</v>
      </c>
      <c r="J142" s="215" t="s">
        <v>3601</v>
      </c>
      <c r="K142" s="215" t="s">
        <v>765</v>
      </c>
      <c r="L142" s="215" t="s">
        <v>3602</v>
      </c>
      <c r="M142" s="215"/>
      <c r="N142">
        <v>0</v>
      </c>
      <c r="O142" s="215" t="s">
        <v>350</v>
      </c>
      <c r="P142" s="215" t="s">
        <v>329</v>
      </c>
      <c r="Q142" s="215" t="s">
        <v>384</v>
      </c>
      <c r="R142" s="215">
        <v>8112</v>
      </c>
      <c r="S142" s="215">
        <v>10</v>
      </c>
    </row>
    <row r="143" spans="1:19" outlineLevel="1" x14ac:dyDescent="0.25">
      <c r="A143" s="22"/>
      <c r="B143" s="215"/>
      <c r="C143" s="215"/>
      <c r="D143" s="215"/>
      <c r="E143" s="216" t="s">
        <v>2995</v>
      </c>
      <c r="G143" s="18">
        <v>1291.93</v>
      </c>
      <c r="J143" s="215"/>
      <c r="K143" s="215"/>
      <c r="L143" s="215"/>
      <c r="M143" s="215"/>
      <c r="O143" s="215"/>
      <c r="P143" s="215"/>
      <c r="Q143" s="215"/>
      <c r="R143" s="215"/>
      <c r="S143" s="215"/>
    </row>
    <row r="144" spans="1:19" outlineLevel="2" x14ac:dyDescent="0.25">
      <c r="A144" s="22">
        <v>41245</v>
      </c>
      <c r="B144" s="215" t="s">
        <v>3603</v>
      </c>
      <c r="C144" s="215" t="s">
        <v>3287</v>
      </c>
      <c r="D144" s="215" t="s">
        <v>401</v>
      </c>
      <c r="E144" s="215" t="s">
        <v>2838</v>
      </c>
      <c r="F144">
        <v>0</v>
      </c>
      <c r="G144" s="18">
        <v>11216.45</v>
      </c>
      <c r="H144">
        <v>2012</v>
      </c>
      <c r="I144">
        <v>184060</v>
      </c>
      <c r="J144" s="215" t="s">
        <v>3543</v>
      </c>
      <c r="K144" s="215" t="s">
        <v>402</v>
      </c>
      <c r="L144" s="215" t="s">
        <v>3545</v>
      </c>
      <c r="M144" s="215"/>
      <c r="N144">
        <v>0</v>
      </c>
      <c r="O144" s="215" t="s">
        <v>350</v>
      </c>
      <c r="P144" s="215" t="s">
        <v>329</v>
      </c>
      <c r="Q144" s="215" t="s">
        <v>384</v>
      </c>
      <c r="R144" s="215">
        <v>8112</v>
      </c>
      <c r="S144" s="215">
        <v>10</v>
      </c>
    </row>
    <row r="145" spans="1:19" outlineLevel="1" x14ac:dyDescent="0.25">
      <c r="A145" s="22"/>
      <c r="B145" s="215"/>
      <c r="C145" s="215"/>
      <c r="D145" s="215"/>
      <c r="E145" s="216" t="s">
        <v>3289</v>
      </c>
      <c r="G145" s="18">
        <v>11216.45</v>
      </c>
      <c r="J145" s="215"/>
      <c r="K145" s="215"/>
      <c r="L145" s="215"/>
      <c r="M145" s="215"/>
      <c r="O145" s="215"/>
      <c r="P145" s="215"/>
      <c r="Q145" s="215"/>
      <c r="R145" s="215"/>
      <c r="S145" s="215"/>
    </row>
    <row r="146" spans="1:19" outlineLevel="2" x14ac:dyDescent="0.25">
      <c r="A146" s="22">
        <v>41190</v>
      </c>
      <c r="B146" s="215" t="s">
        <v>3604</v>
      </c>
      <c r="C146" s="215" t="s">
        <v>3605</v>
      </c>
      <c r="D146" s="215" t="s">
        <v>787</v>
      </c>
      <c r="E146" s="215" t="s">
        <v>2839</v>
      </c>
      <c r="F146">
        <v>0</v>
      </c>
      <c r="G146" s="18">
        <v>6615</v>
      </c>
      <c r="H146">
        <v>2012</v>
      </c>
      <c r="I146">
        <v>172473</v>
      </c>
      <c r="J146" s="215" t="s">
        <v>3561</v>
      </c>
      <c r="K146" s="215" t="s">
        <v>788</v>
      </c>
      <c r="L146" s="215" t="s">
        <v>3562</v>
      </c>
      <c r="M146" s="215"/>
      <c r="N146">
        <v>0</v>
      </c>
      <c r="O146" s="215" t="s">
        <v>350</v>
      </c>
      <c r="P146" s="215" t="s">
        <v>329</v>
      </c>
      <c r="Q146" s="215" t="s">
        <v>384</v>
      </c>
      <c r="R146" s="215">
        <v>8112</v>
      </c>
      <c r="S146" s="215">
        <v>10</v>
      </c>
    </row>
    <row r="147" spans="1:19" outlineLevel="1" x14ac:dyDescent="0.25">
      <c r="A147" s="22"/>
      <c r="B147" s="215"/>
      <c r="C147" s="215"/>
      <c r="D147" s="215"/>
      <c r="E147" s="216" t="s">
        <v>3606</v>
      </c>
      <c r="G147" s="18">
        <v>6615</v>
      </c>
      <c r="J147" s="215"/>
      <c r="K147" s="215"/>
      <c r="L147" s="215"/>
      <c r="M147" s="215"/>
      <c r="O147" s="215"/>
      <c r="P147" s="215"/>
      <c r="Q147" s="215"/>
      <c r="R147" s="215"/>
      <c r="S147" s="215"/>
    </row>
    <row r="148" spans="1:19" outlineLevel="2" x14ac:dyDescent="0.25">
      <c r="A148" s="22">
        <v>41183</v>
      </c>
      <c r="B148" s="215" t="s">
        <v>3607</v>
      </c>
      <c r="C148" s="215" t="s">
        <v>3303</v>
      </c>
      <c r="D148" s="215" t="s">
        <v>3231</v>
      </c>
      <c r="E148" s="215" t="s">
        <v>2840</v>
      </c>
      <c r="F148">
        <v>0</v>
      </c>
      <c r="G148" s="18">
        <v>1359</v>
      </c>
      <c r="H148">
        <v>2012</v>
      </c>
      <c r="I148">
        <v>170685</v>
      </c>
      <c r="J148" s="215" t="s">
        <v>3475</v>
      </c>
      <c r="K148" s="215" t="s">
        <v>3233</v>
      </c>
      <c r="L148" s="215" t="s">
        <v>3476</v>
      </c>
      <c r="M148" s="215"/>
      <c r="N148">
        <v>0</v>
      </c>
      <c r="O148" s="215" t="s">
        <v>350</v>
      </c>
      <c r="P148" s="215" t="s">
        <v>329</v>
      </c>
      <c r="Q148" s="215" t="s">
        <v>384</v>
      </c>
      <c r="R148" s="215">
        <v>8112</v>
      </c>
      <c r="S148" s="215">
        <v>10</v>
      </c>
    </row>
    <row r="149" spans="1:19" outlineLevel="2" x14ac:dyDescent="0.25">
      <c r="A149" s="22">
        <v>41183</v>
      </c>
      <c r="B149" s="215" t="s">
        <v>3608</v>
      </c>
      <c r="C149" s="215" t="s">
        <v>3303</v>
      </c>
      <c r="D149" s="215" t="s">
        <v>787</v>
      </c>
      <c r="E149" s="215" t="s">
        <v>2840</v>
      </c>
      <c r="F149">
        <v>0</v>
      </c>
      <c r="G149" s="18">
        <v>980</v>
      </c>
      <c r="H149">
        <v>2012</v>
      </c>
      <c r="I149">
        <v>170687</v>
      </c>
      <c r="J149" s="215" t="s">
        <v>3475</v>
      </c>
      <c r="K149" s="215" t="s">
        <v>788</v>
      </c>
      <c r="L149" s="215" t="s">
        <v>3476</v>
      </c>
      <c r="M149" s="215"/>
      <c r="N149">
        <v>0</v>
      </c>
      <c r="O149" s="215" t="s">
        <v>350</v>
      </c>
      <c r="P149" s="215" t="s">
        <v>329</v>
      </c>
      <c r="Q149" s="215" t="s">
        <v>384</v>
      </c>
      <c r="R149" s="215">
        <v>8112</v>
      </c>
      <c r="S149" s="215">
        <v>10</v>
      </c>
    </row>
    <row r="150" spans="1:19" outlineLevel="2" x14ac:dyDescent="0.25">
      <c r="A150" s="22">
        <v>41190</v>
      </c>
      <c r="B150" s="215" t="s">
        <v>3609</v>
      </c>
      <c r="C150" s="215" t="s">
        <v>3303</v>
      </c>
      <c r="D150" s="215" t="s">
        <v>3610</v>
      </c>
      <c r="E150" s="215" t="s">
        <v>2840</v>
      </c>
      <c r="F150">
        <v>0</v>
      </c>
      <c r="G150" s="18">
        <v>480</v>
      </c>
      <c r="H150">
        <v>2012</v>
      </c>
      <c r="I150">
        <v>172479</v>
      </c>
      <c r="J150" s="215" t="s">
        <v>3561</v>
      </c>
      <c r="K150" s="215" t="s">
        <v>3611</v>
      </c>
      <c r="L150" s="215" t="s">
        <v>3562</v>
      </c>
      <c r="M150" s="215"/>
      <c r="N150">
        <v>0</v>
      </c>
      <c r="O150" s="215" t="s">
        <v>350</v>
      </c>
      <c r="P150" s="215" t="s">
        <v>329</v>
      </c>
      <c r="Q150" s="215" t="s">
        <v>384</v>
      </c>
      <c r="R150" s="215">
        <v>8112</v>
      </c>
      <c r="S150" s="215">
        <v>10</v>
      </c>
    </row>
    <row r="151" spans="1:19" outlineLevel="2" x14ac:dyDescent="0.25">
      <c r="A151" s="22">
        <v>41201</v>
      </c>
      <c r="B151" s="215" t="s">
        <v>3612</v>
      </c>
      <c r="C151" s="215" t="s">
        <v>3303</v>
      </c>
      <c r="D151" s="215" t="s">
        <v>3292</v>
      </c>
      <c r="E151" s="215" t="s">
        <v>2840</v>
      </c>
      <c r="F151">
        <v>0</v>
      </c>
      <c r="G151" s="18">
        <v>500</v>
      </c>
      <c r="H151">
        <v>2012</v>
      </c>
      <c r="I151">
        <v>174045</v>
      </c>
      <c r="J151" s="215" t="s">
        <v>3613</v>
      </c>
      <c r="K151" s="215" t="s">
        <v>3294</v>
      </c>
      <c r="L151" s="215" t="s">
        <v>3614</v>
      </c>
      <c r="M151" s="215"/>
      <c r="N151">
        <v>0</v>
      </c>
      <c r="O151" s="215" t="s">
        <v>350</v>
      </c>
      <c r="P151" s="215" t="s">
        <v>329</v>
      </c>
      <c r="Q151" s="215" t="s">
        <v>384</v>
      </c>
      <c r="R151" s="215">
        <v>8112</v>
      </c>
      <c r="S151" s="215">
        <v>10</v>
      </c>
    </row>
    <row r="152" spans="1:19" outlineLevel="2" x14ac:dyDescent="0.25">
      <c r="A152" s="22">
        <v>41201</v>
      </c>
      <c r="B152" s="215" t="s">
        <v>3615</v>
      </c>
      <c r="C152" s="215" t="s">
        <v>3303</v>
      </c>
      <c r="D152" s="215" t="s">
        <v>3292</v>
      </c>
      <c r="E152" s="215" t="s">
        <v>2840</v>
      </c>
      <c r="F152">
        <v>0</v>
      </c>
      <c r="G152" s="18">
        <v>593.44000000000005</v>
      </c>
      <c r="H152">
        <v>2012</v>
      </c>
      <c r="I152">
        <v>174049</v>
      </c>
      <c r="J152" s="215" t="s">
        <v>3613</v>
      </c>
      <c r="K152" s="215" t="s">
        <v>3294</v>
      </c>
      <c r="L152" s="215" t="s">
        <v>3614</v>
      </c>
      <c r="M152" s="215"/>
      <c r="N152">
        <v>0</v>
      </c>
      <c r="O152" s="215" t="s">
        <v>350</v>
      </c>
      <c r="P152" s="215" t="s">
        <v>329</v>
      </c>
      <c r="Q152" s="215" t="s">
        <v>384</v>
      </c>
      <c r="R152" s="215">
        <v>8112</v>
      </c>
      <c r="S152" s="215">
        <v>10</v>
      </c>
    </row>
    <row r="153" spans="1:19" outlineLevel="1" x14ac:dyDescent="0.25">
      <c r="A153" s="22"/>
      <c r="B153" s="215"/>
      <c r="C153" s="215"/>
      <c r="D153" s="215"/>
      <c r="E153" s="216" t="s">
        <v>2996</v>
      </c>
      <c r="G153" s="18">
        <v>3912.44</v>
      </c>
      <c r="J153" s="215"/>
      <c r="K153" s="215"/>
      <c r="L153" s="215"/>
      <c r="M153" s="215"/>
      <c r="O153" s="215"/>
      <c r="P153" s="215"/>
      <c r="Q153" s="215"/>
      <c r="R153" s="215"/>
      <c r="S153" s="215"/>
    </row>
    <row r="154" spans="1:19" outlineLevel="2" x14ac:dyDescent="0.25">
      <c r="A154" s="22">
        <v>41197</v>
      </c>
      <c r="B154" s="215" t="s">
        <v>3616</v>
      </c>
      <c r="C154" s="215" t="s">
        <v>3617</v>
      </c>
      <c r="D154" s="215" t="s">
        <v>382</v>
      </c>
      <c r="E154" s="215" t="s">
        <v>2841</v>
      </c>
      <c r="F154">
        <v>0</v>
      </c>
      <c r="G154" s="18">
        <v>28.93</v>
      </c>
      <c r="H154">
        <v>2012</v>
      </c>
      <c r="I154">
        <v>173655</v>
      </c>
      <c r="J154" s="215" t="s">
        <v>3524</v>
      </c>
      <c r="K154" s="215" t="s">
        <v>174</v>
      </c>
      <c r="L154" s="215" t="s">
        <v>3525</v>
      </c>
      <c r="M154" s="215"/>
      <c r="N154">
        <v>0</v>
      </c>
      <c r="O154" s="215" t="s">
        <v>350</v>
      </c>
      <c r="P154" s="215" t="s">
        <v>329</v>
      </c>
      <c r="Q154" s="215" t="s">
        <v>367</v>
      </c>
      <c r="R154" s="215">
        <v>8112</v>
      </c>
      <c r="S154" s="215">
        <v>10</v>
      </c>
    </row>
    <row r="155" spans="1:19" outlineLevel="2" x14ac:dyDescent="0.25">
      <c r="A155" s="22">
        <v>41204</v>
      </c>
      <c r="B155" s="215">
        <v>2012386.3</v>
      </c>
      <c r="C155" s="215" t="s">
        <v>3618</v>
      </c>
      <c r="D155" s="215" t="s">
        <v>427</v>
      </c>
      <c r="E155" s="215" t="s">
        <v>2841</v>
      </c>
      <c r="F155">
        <v>0</v>
      </c>
      <c r="G155" s="18">
        <v>37.5</v>
      </c>
      <c r="H155">
        <v>2012</v>
      </c>
      <c r="I155">
        <v>174247</v>
      </c>
      <c r="J155" s="215" t="s">
        <v>3576</v>
      </c>
      <c r="K155" s="215" t="s">
        <v>428</v>
      </c>
      <c r="L155" s="215" t="s">
        <v>3577</v>
      </c>
      <c r="M155" s="215"/>
      <c r="N155">
        <v>0</v>
      </c>
      <c r="O155" s="215" t="s">
        <v>350</v>
      </c>
      <c r="P155" s="215" t="s">
        <v>329</v>
      </c>
      <c r="Q155" s="215" t="s">
        <v>367</v>
      </c>
      <c r="R155" s="215">
        <v>8112</v>
      </c>
      <c r="S155" s="215">
        <v>10</v>
      </c>
    </row>
    <row r="156" spans="1:19" outlineLevel="2" x14ac:dyDescent="0.25">
      <c r="A156" s="22">
        <v>41204</v>
      </c>
      <c r="B156" s="215">
        <v>2012385.2</v>
      </c>
      <c r="C156" s="215" t="s">
        <v>3618</v>
      </c>
      <c r="D156" s="215" t="s">
        <v>427</v>
      </c>
      <c r="E156" s="215" t="s">
        <v>2841</v>
      </c>
      <c r="F156">
        <v>0</v>
      </c>
      <c r="G156" s="18">
        <v>18.75</v>
      </c>
      <c r="H156">
        <v>2012</v>
      </c>
      <c r="I156">
        <v>174276</v>
      </c>
      <c r="J156" s="215" t="s">
        <v>3576</v>
      </c>
      <c r="K156" s="215" t="s">
        <v>428</v>
      </c>
      <c r="L156" s="215" t="s">
        <v>3577</v>
      </c>
      <c r="M156" s="215"/>
      <c r="N156">
        <v>0</v>
      </c>
      <c r="O156" s="215" t="s">
        <v>350</v>
      </c>
      <c r="P156" s="215" t="s">
        <v>329</v>
      </c>
      <c r="Q156" s="215" t="s">
        <v>367</v>
      </c>
      <c r="R156" s="215">
        <v>8112</v>
      </c>
      <c r="S156" s="215">
        <v>10</v>
      </c>
    </row>
    <row r="157" spans="1:19" outlineLevel="2" x14ac:dyDescent="0.25">
      <c r="A157" s="22">
        <v>41211</v>
      </c>
      <c r="B157" s="215"/>
      <c r="C157" s="215" t="s">
        <v>3618</v>
      </c>
      <c r="D157" s="215"/>
      <c r="E157" s="215" t="s">
        <v>2841</v>
      </c>
      <c r="F157">
        <v>0</v>
      </c>
      <c r="G157" s="18">
        <v>553.34</v>
      </c>
      <c r="H157">
        <v>2012</v>
      </c>
      <c r="I157">
        <v>175776</v>
      </c>
      <c r="J157" s="215" t="s">
        <v>3503</v>
      </c>
      <c r="K157" s="215"/>
      <c r="L157" s="215" t="s">
        <v>3503</v>
      </c>
      <c r="M157" s="215"/>
      <c r="N157">
        <v>0</v>
      </c>
      <c r="O157" s="215" t="s">
        <v>350</v>
      </c>
      <c r="P157" s="215" t="s">
        <v>329</v>
      </c>
      <c r="Q157" s="215" t="s">
        <v>325</v>
      </c>
      <c r="R157" s="215">
        <v>8112</v>
      </c>
      <c r="S157" s="215">
        <v>10</v>
      </c>
    </row>
    <row r="158" spans="1:19" outlineLevel="2" x14ac:dyDescent="0.25">
      <c r="A158" s="22">
        <v>41223</v>
      </c>
      <c r="B158" s="215" t="s">
        <v>3619</v>
      </c>
      <c r="C158" s="215" t="s">
        <v>3617</v>
      </c>
      <c r="D158" s="215" t="s">
        <v>747</v>
      </c>
      <c r="E158" s="215" t="s">
        <v>2841</v>
      </c>
      <c r="F158">
        <v>0</v>
      </c>
      <c r="G158" s="18">
        <v>118.13</v>
      </c>
      <c r="H158">
        <v>2012</v>
      </c>
      <c r="I158">
        <v>179862</v>
      </c>
      <c r="J158" s="215" t="s">
        <v>3580</v>
      </c>
      <c r="K158" s="215" t="s">
        <v>748</v>
      </c>
      <c r="L158" s="215" t="s">
        <v>3581</v>
      </c>
      <c r="M158" s="215"/>
      <c r="N158">
        <v>0</v>
      </c>
      <c r="O158" s="215" t="s">
        <v>350</v>
      </c>
      <c r="P158" s="215" t="s">
        <v>329</v>
      </c>
      <c r="Q158" s="215" t="s">
        <v>367</v>
      </c>
      <c r="R158" s="215">
        <v>8112</v>
      </c>
      <c r="S158" s="215">
        <v>10</v>
      </c>
    </row>
    <row r="159" spans="1:19" outlineLevel="2" x14ac:dyDescent="0.25">
      <c r="A159" s="22">
        <v>41223</v>
      </c>
      <c r="B159" s="215" t="s">
        <v>3620</v>
      </c>
      <c r="C159" s="215" t="s">
        <v>3617</v>
      </c>
      <c r="D159" s="215" t="s">
        <v>747</v>
      </c>
      <c r="E159" s="215" t="s">
        <v>2841</v>
      </c>
      <c r="F159">
        <v>0</v>
      </c>
      <c r="G159" s="18">
        <v>14.72</v>
      </c>
      <c r="H159">
        <v>2012</v>
      </c>
      <c r="I159">
        <v>179876</v>
      </c>
      <c r="J159" s="215" t="s">
        <v>3580</v>
      </c>
      <c r="K159" s="215" t="s">
        <v>748</v>
      </c>
      <c r="L159" s="215" t="s">
        <v>3581</v>
      </c>
      <c r="M159" s="215"/>
      <c r="N159">
        <v>0</v>
      </c>
      <c r="O159" s="215" t="s">
        <v>350</v>
      </c>
      <c r="P159" s="215" t="s">
        <v>329</v>
      </c>
      <c r="Q159" s="215" t="s">
        <v>367</v>
      </c>
      <c r="R159" s="215">
        <v>8112</v>
      </c>
      <c r="S159" s="215">
        <v>10</v>
      </c>
    </row>
    <row r="160" spans="1:19" outlineLevel="2" x14ac:dyDescent="0.25">
      <c r="A160" s="22">
        <v>41232</v>
      </c>
      <c r="B160" s="215">
        <v>2012390.5</v>
      </c>
      <c r="C160" s="215" t="s">
        <v>3618</v>
      </c>
      <c r="D160" s="215" t="s">
        <v>427</v>
      </c>
      <c r="E160" s="215" t="s">
        <v>2841</v>
      </c>
      <c r="F160">
        <v>0</v>
      </c>
      <c r="G160" s="18">
        <v>18.75</v>
      </c>
      <c r="H160">
        <v>2012</v>
      </c>
      <c r="I160">
        <v>181083</v>
      </c>
      <c r="J160" s="215" t="s">
        <v>3504</v>
      </c>
      <c r="K160" s="215" t="s">
        <v>428</v>
      </c>
      <c r="L160" s="215" t="s">
        <v>3505</v>
      </c>
      <c r="M160" s="215"/>
      <c r="N160">
        <v>0</v>
      </c>
      <c r="O160" s="215" t="s">
        <v>350</v>
      </c>
      <c r="P160" s="215" t="s">
        <v>329</v>
      </c>
      <c r="Q160" s="215" t="s">
        <v>367</v>
      </c>
      <c r="R160" s="215">
        <v>8112</v>
      </c>
      <c r="S160" s="215">
        <v>10</v>
      </c>
    </row>
    <row r="161" spans="1:19" outlineLevel="2" x14ac:dyDescent="0.25">
      <c r="A161" s="22">
        <v>41255</v>
      </c>
      <c r="B161" s="215">
        <v>2012393.6</v>
      </c>
      <c r="C161" s="215" t="s">
        <v>3618</v>
      </c>
      <c r="D161" s="215" t="s">
        <v>427</v>
      </c>
      <c r="E161" s="215" t="s">
        <v>2841</v>
      </c>
      <c r="F161">
        <v>0</v>
      </c>
      <c r="G161" s="18">
        <v>18.75</v>
      </c>
      <c r="H161">
        <v>2012</v>
      </c>
      <c r="I161">
        <v>185667</v>
      </c>
      <c r="J161" s="215" t="s">
        <v>3466</v>
      </c>
      <c r="K161" s="215" t="s">
        <v>428</v>
      </c>
      <c r="L161" s="215" t="s">
        <v>3467</v>
      </c>
      <c r="M161" s="215"/>
      <c r="N161">
        <v>0</v>
      </c>
      <c r="O161" s="215" t="s">
        <v>350</v>
      </c>
      <c r="P161" s="215" t="s">
        <v>329</v>
      </c>
      <c r="Q161" s="215" t="s">
        <v>367</v>
      </c>
      <c r="R161" s="215">
        <v>8112</v>
      </c>
      <c r="S161" s="215">
        <v>10</v>
      </c>
    </row>
    <row r="162" spans="1:19" outlineLevel="2" x14ac:dyDescent="0.25">
      <c r="A162" s="22">
        <v>41213</v>
      </c>
      <c r="B162" s="215" t="s">
        <v>3621</v>
      </c>
      <c r="C162" s="215" t="s">
        <v>829</v>
      </c>
      <c r="D162" s="215" t="s">
        <v>831</v>
      </c>
      <c r="E162" s="215" t="s">
        <v>2841</v>
      </c>
      <c r="F162">
        <v>0</v>
      </c>
      <c r="G162" s="18">
        <v>572.37</v>
      </c>
      <c r="H162">
        <v>2012</v>
      </c>
      <c r="I162">
        <v>177496</v>
      </c>
      <c r="J162" s="215" t="s">
        <v>3508</v>
      </c>
      <c r="K162" s="215" t="s">
        <v>832</v>
      </c>
      <c r="L162" s="215" t="s">
        <v>3509</v>
      </c>
      <c r="M162" s="215"/>
      <c r="N162">
        <v>0</v>
      </c>
      <c r="O162" s="215" t="s">
        <v>350</v>
      </c>
      <c r="P162" s="215" t="s">
        <v>329</v>
      </c>
      <c r="Q162" s="215" t="s">
        <v>827</v>
      </c>
      <c r="R162" s="215">
        <v>8112</v>
      </c>
      <c r="S162" s="215">
        <v>10</v>
      </c>
    </row>
    <row r="163" spans="1:19" outlineLevel="2" x14ac:dyDescent="0.25">
      <c r="A163" s="22">
        <v>41240</v>
      </c>
      <c r="B163" s="215" t="s">
        <v>3622</v>
      </c>
      <c r="C163" s="215" t="s">
        <v>829</v>
      </c>
      <c r="D163" s="215" t="s">
        <v>831</v>
      </c>
      <c r="E163" s="215" t="s">
        <v>2841</v>
      </c>
      <c r="F163">
        <v>0</v>
      </c>
      <c r="G163" s="18">
        <v>177.9</v>
      </c>
      <c r="H163">
        <v>2012</v>
      </c>
      <c r="I163">
        <v>183182</v>
      </c>
      <c r="J163" s="215" t="s">
        <v>3486</v>
      </c>
      <c r="K163" s="215" t="s">
        <v>832</v>
      </c>
      <c r="L163" s="215" t="s">
        <v>3487</v>
      </c>
      <c r="M163" s="215"/>
      <c r="N163">
        <v>0</v>
      </c>
      <c r="O163" s="215" t="s">
        <v>350</v>
      </c>
      <c r="P163" s="215" t="s">
        <v>329</v>
      </c>
      <c r="Q163" s="215" t="s">
        <v>827</v>
      </c>
      <c r="R163" s="215">
        <v>8112</v>
      </c>
      <c r="S163" s="215">
        <v>10</v>
      </c>
    </row>
    <row r="164" spans="1:19" outlineLevel="2" x14ac:dyDescent="0.25">
      <c r="A164" s="22">
        <v>41269</v>
      </c>
      <c r="B164" s="215" t="s">
        <v>3623</v>
      </c>
      <c r="C164" s="215" t="s">
        <v>829</v>
      </c>
      <c r="D164" s="215" t="s">
        <v>831</v>
      </c>
      <c r="E164" s="215" t="s">
        <v>2841</v>
      </c>
      <c r="F164">
        <v>0</v>
      </c>
      <c r="G164" s="18">
        <v>87.49</v>
      </c>
      <c r="H164">
        <v>2012</v>
      </c>
      <c r="I164">
        <v>188357</v>
      </c>
      <c r="J164" s="215" t="s">
        <v>3468</v>
      </c>
      <c r="K164" s="215" t="s">
        <v>832</v>
      </c>
      <c r="L164" s="215" t="s">
        <v>3469</v>
      </c>
      <c r="M164" s="215"/>
      <c r="N164">
        <v>0</v>
      </c>
      <c r="O164" s="215" t="s">
        <v>350</v>
      </c>
      <c r="P164" s="215" t="s">
        <v>329</v>
      </c>
      <c r="Q164" s="215" t="s">
        <v>827</v>
      </c>
      <c r="R164" s="215">
        <v>8112</v>
      </c>
      <c r="S164" s="215">
        <v>10</v>
      </c>
    </row>
    <row r="165" spans="1:19" outlineLevel="2" x14ac:dyDescent="0.25">
      <c r="A165" s="22">
        <v>41204</v>
      </c>
      <c r="B165" s="215" t="s">
        <v>3624</v>
      </c>
      <c r="C165" s="215" t="s">
        <v>3618</v>
      </c>
      <c r="D165" s="215" t="s">
        <v>3391</v>
      </c>
      <c r="E165" s="215" t="s">
        <v>2841</v>
      </c>
      <c r="F165">
        <v>0</v>
      </c>
      <c r="G165" s="18">
        <v>1302.5</v>
      </c>
      <c r="H165">
        <v>2012</v>
      </c>
      <c r="I165">
        <v>174401</v>
      </c>
      <c r="J165" s="215" t="s">
        <v>3454</v>
      </c>
      <c r="K165" s="215" t="s">
        <v>3392</v>
      </c>
      <c r="L165" s="215" t="s">
        <v>3455</v>
      </c>
      <c r="M165" s="215"/>
      <c r="N165">
        <v>0</v>
      </c>
      <c r="O165" s="215" t="s">
        <v>350</v>
      </c>
      <c r="P165" s="215" t="s">
        <v>329</v>
      </c>
      <c r="Q165" s="215" t="s">
        <v>384</v>
      </c>
      <c r="R165" s="215">
        <v>8112</v>
      </c>
      <c r="S165" s="215">
        <v>10</v>
      </c>
    </row>
    <row r="166" spans="1:19" outlineLevel="2" x14ac:dyDescent="0.25">
      <c r="A166" s="22">
        <v>41239</v>
      </c>
      <c r="B166" s="215" t="s">
        <v>3625</v>
      </c>
      <c r="C166" s="215" t="s">
        <v>3618</v>
      </c>
      <c r="D166" s="215" t="s">
        <v>3391</v>
      </c>
      <c r="E166" s="215" t="s">
        <v>2841</v>
      </c>
      <c r="F166">
        <v>0</v>
      </c>
      <c r="G166" s="18">
        <v>3907.5</v>
      </c>
      <c r="H166">
        <v>2012</v>
      </c>
      <c r="I166">
        <v>182854</v>
      </c>
      <c r="J166" s="215" t="s">
        <v>3512</v>
      </c>
      <c r="K166" s="215" t="s">
        <v>3392</v>
      </c>
      <c r="L166" s="215" t="s">
        <v>3513</v>
      </c>
      <c r="M166" s="215"/>
      <c r="N166">
        <v>0</v>
      </c>
      <c r="O166" s="215" t="s">
        <v>350</v>
      </c>
      <c r="P166" s="215" t="s">
        <v>329</v>
      </c>
      <c r="Q166" s="215" t="s">
        <v>384</v>
      </c>
      <c r="R166" s="215">
        <v>8112</v>
      </c>
      <c r="S166" s="215">
        <v>10</v>
      </c>
    </row>
    <row r="167" spans="1:19" outlineLevel="2" x14ac:dyDescent="0.25">
      <c r="A167" s="22">
        <v>41223</v>
      </c>
      <c r="B167" s="215" t="s">
        <v>3626</v>
      </c>
      <c r="C167" s="215" t="s">
        <v>3617</v>
      </c>
      <c r="D167" s="215" t="s">
        <v>747</v>
      </c>
      <c r="E167" s="215" t="s">
        <v>2841</v>
      </c>
      <c r="F167">
        <v>0</v>
      </c>
      <c r="G167" s="18">
        <v>422.59</v>
      </c>
      <c r="H167">
        <v>2012</v>
      </c>
      <c r="I167">
        <v>179879</v>
      </c>
      <c r="J167" s="215" t="s">
        <v>3580</v>
      </c>
      <c r="K167" s="215" t="s">
        <v>748</v>
      </c>
      <c r="L167" s="215" t="s">
        <v>3581</v>
      </c>
      <c r="M167" s="215"/>
      <c r="N167">
        <v>0</v>
      </c>
      <c r="O167" s="215" t="s">
        <v>350</v>
      </c>
      <c r="P167" s="215" t="s">
        <v>329</v>
      </c>
      <c r="Q167" s="215" t="s">
        <v>367</v>
      </c>
      <c r="R167" s="215">
        <v>8112</v>
      </c>
      <c r="S167" s="215">
        <v>10</v>
      </c>
    </row>
    <row r="168" spans="1:19" outlineLevel="2" x14ac:dyDescent="0.25">
      <c r="A168" s="22">
        <v>41274</v>
      </c>
      <c r="B168" s="215"/>
      <c r="C168" s="215"/>
      <c r="D168" s="215"/>
      <c r="E168" s="215" t="s">
        <v>2841</v>
      </c>
      <c r="F168">
        <v>0</v>
      </c>
      <c r="G168" s="18">
        <v>109</v>
      </c>
      <c r="H168">
        <v>2012</v>
      </c>
      <c r="I168">
        <v>189230</v>
      </c>
      <c r="J168" s="215" t="s">
        <v>3506</v>
      </c>
      <c r="K168" s="215"/>
      <c r="L168" s="215" t="s">
        <v>3506</v>
      </c>
      <c r="M168" s="215"/>
      <c r="N168">
        <v>0</v>
      </c>
      <c r="O168" s="215" t="s">
        <v>350</v>
      </c>
      <c r="P168" s="215" t="s">
        <v>329</v>
      </c>
      <c r="Q168" s="215" t="s">
        <v>325</v>
      </c>
      <c r="R168" s="215">
        <v>8112</v>
      </c>
      <c r="S168" s="215">
        <v>10</v>
      </c>
    </row>
    <row r="169" spans="1:19" outlineLevel="1" x14ac:dyDescent="0.25">
      <c r="A169" s="22"/>
      <c r="B169" s="215"/>
      <c r="C169" s="215"/>
      <c r="D169" s="215"/>
      <c r="E169" s="216" t="s">
        <v>3312</v>
      </c>
      <c r="G169" s="18">
        <v>7388.22</v>
      </c>
      <c r="J169" s="215"/>
      <c r="K169" s="215"/>
      <c r="L169" s="215"/>
      <c r="M169" s="215"/>
      <c r="O169" s="215"/>
      <c r="P169" s="215"/>
      <c r="Q169" s="215"/>
      <c r="R169" s="215"/>
      <c r="S169" s="215"/>
    </row>
    <row r="170" spans="1:19" outlineLevel="2" x14ac:dyDescent="0.25">
      <c r="A170" s="22">
        <v>41220</v>
      </c>
      <c r="B170" s="215">
        <v>2012388.3</v>
      </c>
      <c r="C170" s="215" t="s">
        <v>3627</v>
      </c>
      <c r="D170" s="215" t="s">
        <v>427</v>
      </c>
      <c r="E170" s="215" t="s">
        <v>2842</v>
      </c>
      <c r="F170">
        <v>0</v>
      </c>
      <c r="G170" s="18">
        <v>56.25</v>
      </c>
      <c r="H170">
        <v>2012</v>
      </c>
      <c r="I170">
        <v>179529</v>
      </c>
      <c r="J170" s="215" t="s">
        <v>3452</v>
      </c>
      <c r="K170" s="215" t="s">
        <v>428</v>
      </c>
      <c r="L170" s="215" t="s">
        <v>3453</v>
      </c>
      <c r="M170" s="215"/>
      <c r="N170">
        <v>0</v>
      </c>
      <c r="O170" s="215" t="s">
        <v>350</v>
      </c>
      <c r="P170" s="215" t="s">
        <v>329</v>
      </c>
      <c r="Q170" s="215" t="s">
        <v>367</v>
      </c>
      <c r="R170" s="215">
        <v>8112</v>
      </c>
      <c r="S170" s="215">
        <v>10</v>
      </c>
    </row>
    <row r="171" spans="1:19" outlineLevel="2" x14ac:dyDescent="0.25">
      <c r="A171" s="22">
        <v>41220</v>
      </c>
      <c r="B171" s="215">
        <v>2012387.7</v>
      </c>
      <c r="C171" s="215" t="s">
        <v>3627</v>
      </c>
      <c r="D171" s="215" t="s">
        <v>427</v>
      </c>
      <c r="E171" s="215" t="s">
        <v>2842</v>
      </c>
      <c r="F171">
        <v>0</v>
      </c>
      <c r="G171" s="18">
        <v>37.5</v>
      </c>
      <c r="H171">
        <v>2012</v>
      </c>
      <c r="I171">
        <v>179545</v>
      </c>
      <c r="J171" s="215" t="s">
        <v>3452</v>
      </c>
      <c r="K171" s="215" t="s">
        <v>428</v>
      </c>
      <c r="L171" s="215" t="s">
        <v>3453</v>
      </c>
      <c r="M171" s="215"/>
      <c r="N171">
        <v>0</v>
      </c>
      <c r="O171" s="215" t="s">
        <v>350</v>
      </c>
      <c r="P171" s="215" t="s">
        <v>329</v>
      </c>
      <c r="Q171" s="215" t="s">
        <v>367</v>
      </c>
      <c r="R171" s="215">
        <v>8112</v>
      </c>
      <c r="S171" s="215">
        <v>10</v>
      </c>
    </row>
    <row r="172" spans="1:19" outlineLevel="2" x14ac:dyDescent="0.25">
      <c r="A172" s="22">
        <v>41240</v>
      </c>
      <c r="B172" s="215" t="s">
        <v>3628</v>
      </c>
      <c r="C172" s="215" t="s">
        <v>829</v>
      </c>
      <c r="D172" s="215" t="s">
        <v>831</v>
      </c>
      <c r="E172" s="215" t="s">
        <v>2842</v>
      </c>
      <c r="F172">
        <v>0</v>
      </c>
      <c r="G172" s="18">
        <v>1060.6300000000001</v>
      </c>
      <c r="H172">
        <v>2012</v>
      </c>
      <c r="I172">
        <v>183181</v>
      </c>
      <c r="J172" s="215" t="s">
        <v>3486</v>
      </c>
      <c r="K172" s="215" t="s">
        <v>832</v>
      </c>
      <c r="L172" s="215" t="s">
        <v>3487</v>
      </c>
      <c r="M172" s="215"/>
      <c r="N172">
        <v>0</v>
      </c>
      <c r="O172" s="215" t="s">
        <v>350</v>
      </c>
      <c r="P172" s="215" t="s">
        <v>329</v>
      </c>
      <c r="Q172" s="215" t="s">
        <v>827</v>
      </c>
      <c r="R172" s="215">
        <v>8112</v>
      </c>
      <c r="S172" s="215">
        <v>10</v>
      </c>
    </row>
    <row r="173" spans="1:19" outlineLevel="2" x14ac:dyDescent="0.25">
      <c r="A173" s="22">
        <v>41269</v>
      </c>
      <c r="B173" s="215" t="s">
        <v>3629</v>
      </c>
      <c r="C173" s="215" t="s">
        <v>829</v>
      </c>
      <c r="D173" s="215" t="s">
        <v>831</v>
      </c>
      <c r="E173" s="215" t="s">
        <v>2842</v>
      </c>
      <c r="F173">
        <v>0</v>
      </c>
      <c r="G173" s="18">
        <v>712.16</v>
      </c>
      <c r="H173">
        <v>2012</v>
      </c>
      <c r="I173">
        <v>188358</v>
      </c>
      <c r="J173" s="215" t="s">
        <v>3468</v>
      </c>
      <c r="K173" s="215" t="s">
        <v>832</v>
      </c>
      <c r="L173" s="215" t="s">
        <v>3469</v>
      </c>
      <c r="M173" s="215"/>
      <c r="N173">
        <v>0</v>
      </c>
      <c r="O173" s="215" t="s">
        <v>350</v>
      </c>
      <c r="P173" s="215" t="s">
        <v>329</v>
      </c>
      <c r="Q173" s="215" t="s">
        <v>827</v>
      </c>
      <c r="R173" s="215">
        <v>8112</v>
      </c>
      <c r="S173" s="215">
        <v>10</v>
      </c>
    </row>
    <row r="174" spans="1:19" outlineLevel="2" x14ac:dyDescent="0.25">
      <c r="A174" s="22">
        <v>41218</v>
      </c>
      <c r="B174" s="215" t="s">
        <v>3630</v>
      </c>
      <c r="C174" s="215" t="s">
        <v>3627</v>
      </c>
      <c r="D174" s="215" t="s">
        <v>3631</v>
      </c>
      <c r="E174" s="215" t="s">
        <v>2842</v>
      </c>
      <c r="F174">
        <v>0</v>
      </c>
      <c r="G174" s="18">
        <v>3680.6</v>
      </c>
      <c r="H174">
        <v>2012</v>
      </c>
      <c r="I174">
        <v>178365</v>
      </c>
      <c r="J174" s="215" t="s">
        <v>3490</v>
      </c>
      <c r="K174" s="215" t="s">
        <v>3632</v>
      </c>
      <c r="L174" s="215" t="s">
        <v>3491</v>
      </c>
      <c r="M174" s="215"/>
      <c r="N174">
        <v>0</v>
      </c>
      <c r="O174" s="215" t="s">
        <v>350</v>
      </c>
      <c r="P174" s="215" t="s">
        <v>329</v>
      </c>
      <c r="Q174" s="215" t="s">
        <v>384</v>
      </c>
      <c r="R174" s="215">
        <v>8112</v>
      </c>
      <c r="S174" s="215">
        <v>10</v>
      </c>
    </row>
    <row r="175" spans="1:19" outlineLevel="2" x14ac:dyDescent="0.25">
      <c r="A175" s="22">
        <v>41262</v>
      </c>
      <c r="B175" s="215" t="s">
        <v>3633</v>
      </c>
      <c r="C175" s="215" t="s">
        <v>3627</v>
      </c>
      <c r="D175" s="215" t="s">
        <v>3631</v>
      </c>
      <c r="E175" s="215" t="s">
        <v>2842</v>
      </c>
      <c r="F175">
        <v>0</v>
      </c>
      <c r="G175" s="18">
        <v>2605</v>
      </c>
      <c r="H175">
        <v>2012</v>
      </c>
      <c r="I175">
        <v>187721</v>
      </c>
      <c r="J175" s="215" t="s">
        <v>3634</v>
      </c>
      <c r="K175" s="215" t="s">
        <v>3632</v>
      </c>
      <c r="L175" s="215" t="s">
        <v>3635</v>
      </c>
      <c r="M175" s="215"/>
      <c r="N175">
        <v>0</v>
      </c>
      <c r="O175" s="215" t="s">
        <v>350</v>
      </c>
      <c r="P175" s="215" t="s">
        <v>329</v>
      </c>
      <c r="Q175" s="215" t="s">
        <v>384</v>
      </c>
      <c r="R175" s="215">
        <v>8112</v>
      </c>
      <c r="S175" s="215">
        <v>10</v>
      </c>
    </row>
    <row r="176" spans="1:19" outlineLevel="1" x14ac:dyDescent="0.25">
      <c r="A176" s="22"/>
      <c r="B176" s="215"/>
      <c r="C176" s="215"/>
      <c r="D176" s="215"/>
      <c r="E176" s="216" t="s">
        <v>3636</v>
      </c>
      <c r="G176" s="18">
        <v>8152.1399999999994</v>
      </c>
      <c r="J176" s="215"/>
      <c r="K176" s="215"/>
      <c r="L176" s="215"/>
      <c r="M176" s="215"/>
      <c r="O176" s="215"/>
      <c r="P176" s="215"/>
      <c r="Q176" s="215"/>
      <c r="R176" s="215"/>
      <c r="S176" s="215"/>
    </row>
    <row r="177" spans="1:19" outlineLevel="2" x14ac:dyDescent="0.25">
      <c r="A177" s="22">
        <v>41206</v>
      </c>
      <c r="B177" s="215" t="s">
        <v>3637</v>
      </c>
      <c r="C177" s="215" t="s">
        <v>3638</v>
      </c>
      <c r="D177" s="215" t="s">
        <v>414</v>
      </c>
      <c r="E177" s="215" t="s">
        <v>2843</v>
      </c>
      <c r="F177">
        <v>0</v>
      </c>
      <c r="G177" s="18">
        <v>1700.22</v>
      </c>
      <c r="H177">
        <v>2012</v>
      </c>
      <c r="I177">
        <v>175117</v>
      </c>
      <c r="J177" s="215" t="s">
        <v>3462</v>
      </c>
      <c r="K177" s="215" t="s">
        <v>415</v>
      </c>
      <c r="L177" s="215" t="s">
        <v>3463</v>
      </c>
      <c r="M177" s="215"/>
      <c r="N177">
        <v>0</v>
      </c>
      <c r="O177" s="215" t="s">
        <v>2215</v>
      </c>
      <c r="P177" s="215" t="s">
        <v>329</v>
      </c>
      <c r="Q177" s="215" t="s">
        <v>384</v>
      </c>
      <c r="R177" s="215">
        <v>8114</v>
      </c>
      <c r="S177" s="215">
        <v>10</v>
      </c>
    </row>
    <row r="178" spans="1:19" outlineLevel="1" x14ac:dyDescent="0.25">
      <c r="A178" s="22"/>
      <c r="B178" s="215"/>
      <c r="C178" s="215"/>
      <c r="D178" s="215"/>
      <c r="E178" s="216" t="s">
        <v>3639</v>
      </c>
      <c r="G178" s="18">
        <v>1700.22</v>
      </c>
      <c r="J178" s="215"/>
      <c r="K178" s="215"/>
      <c r="L178" s="215"/>
      <c r="M178" s="215"/>
      <c r="O178" s="215"/>
      <c r="P178" s="215"/>
      <c r="Q178" s="215"/>
      <c r="R178" s="215"/>
      <c r="S178" s="215"/>
    </row>
    <row r="179" spans="1:19" outlineLevel="2" x14ac:dyDescent="0.25">
      <c r="A179" s="22">
        <v>41252</v>
      </c>
      <c r="B179" s="215" t="s">
        <v>3640</v>
      </c>
      <c r="C179" s="215" t="s">
        <v>812</v>
      </c>
      <c r="D179" s="215" t="s">
        <v>1466</v>
      </c>
      <c r="E179" s="215" t="s">
        <v>2844</v>
      </c>
      <c r="F179">
        <v>0</v>
      </c>
      <c r="G179" s="18">
        <v>408</v>
      </c>
      <c r="H179">
        <v>2012</v>
      </c>
      <c r="I179">
        <v>185189</v>
      </c>
      <c r="J179" s="215" t="s">
        <v>3456</v>
      </c>
      <c r="K179" s="215" t="s">
        <v>3641</v>
      </c>
      <c r="L179" s="215" t="s">
        <v>3457</v>
      </c>
      <c r="M179" s="215"/>
      <c r="N179">
        <v>0</v>
      </c>
      <c r="O179" s="215" t="s">
        <v>2215</v>
      </c>
      <c r="P179" s="215" t="s">
        <v>329</v>
      </c>
      <c r="Q179" s="215" t="s">
        <v>384</v>
      </c>
      <c r="R179" s="215">
        <v>8114</v>
      </c>
      <c r="S179" s="215">
        <v>10</v>
      </c>
    </row>
    <row r="180" spans="1:19" outlineLevel="1" x14ac:dyDescent="0.25">
      <c r="A180" s="22"/>
      <c r="B180" s="215"/>
      <c r="C180" s="215"/>
      <c r="D180" s="215"/>
      <c r="E180" s="216" t="s">
        <v>3642</v>
      </c>
      <c r="G180" s="18">
        <v>408</v>
      </c>
      <c r="J180" s="215"/>
      <c r="K180" s="215"/>
      <c r="L180" s="215"/>
      <c r="M180" s="215"/>
      <c r="O180" s="215"/>
      <c r="P180" s="215"/>
      <c r="Q180" s="215"/>
      <c r="R180" s="215"/>
      <c r="S180" s="215"/>
    </row>
    <row r="181" spans="1:19" outlineLevel="2" x14ac:dyDescent="0.25">
      <c r="A181" s="22">
        <v>41204</v>
      </c>
      <c r="B181" s="215">
        <v>2012386.4</v>
      </c>
      <c r="C181" s="215" t="s">
        <v>3643</v>
      </c>
      <c r="D181" s="215" t="s">
        <v>427</v>
      </c>
      <c r="E181" s="215" t="s">
        <v>2845</v>
      </c>
      <c r="F181">
        <v>0</v>
      </c>
      <c r="G181" s="18">
        <v>18.75</v>
      </c>
      <c r="H181">
        <v>2012</v>
      </c>
      <c r="I181">
        <v>174248</v>
      </c>
      <c r="J181" s="215" t="s">
        <v>3576</v>
      </c>
      <c r="K181" s="215" t="s">
        <v>428</v>
      </c>
      <c r="L181" s="215" t="s">
        <v>3577</v>
      </c>
      <c r="M181" s="215"/>
      <c r="N181">
        <v>0</v>
      </c>
      <c r="O181" s="215" t="s">
        <v>2215</v>
      </c>
      <c r="P181" s="215" t="s">
        <v>329</v>
      </c>
      <c r="Q181" s="215" t="s">
        <v>367</v>
      </c>
      <c r="R181" s="215">
        <v>8114</v>
      </c>
      <c r="S181" s="215">
        <v>10</v>
      </c>
    </row>
    <row r="182" spans="1:19" outlineLevel="2" x14ac:dyDescent="0.25">
      <c r="A182" s="22">
        <v>41204</v>
      </c>
      <c r="B182" s="215">
        <v>2012385.3</v>
      </c>
      <c r="C182" s="215" t="s">
        <v>3643</v>
      </c>
      <c r="D182" s="215" t="s">
        <v>427</v>
      </c>
      <c r="E182" s="215" t="s">
        <v>2845</v>
      </c>
      <c r="F182">
        <v>0</v>
      </c>
      <c r="G182" s="18">
        <v>18.75</v>
      </c>
      <c r="H182">
        <v>2012</v>
      </c>
      <c r="I182">
        <v>174277</v>
      </c>
      <c r="J182" s="215" t="s">
        <v>3576</v>
      </c>
      <c r="K182" s="215" t="s">
        <v>428</v>
      </c>
      <c r="L182" s="215" t="s">
        <v>3577</v>
      </c>
      <c r="M182" s="215"/>
      <c r="N182">
        <v>0</v>
      </c>
      <c r="O182" s="215" t="s">
        <v>2215</v>
      </c>
      <c r="P182" s="215" t="s">
        <v>329</v>
      </c>
      <c r="Q182" s="215" t="s">
        <v>367</v>
      </c>
      <c r="R182" s="215">
        <v>8114</v>
      </c>
      <c r="S182" s="215">
        <v>10</v>
      </c>
    </row>
    <row r="183" spans="1:19" outlineLevel="2" x14ac:dyDescent="0.25">
      <c r="A183" s="22">
        <v>41211</v>
      </c>
      <c r="B183" s="215"/>
      <c r="C183" s="215" t="s">
        <v>3643</v>
      </c>
      <c r="D183" s="215"/>
      <c r="E183" s="215" t="s">
        <v>2845</v>
      </c>
      <c r="F183">
        <v>0</v>
      </c>
      <c r="G183" s="18">
        <v>367.55</v>
      </c>
      <c r="H183">
        <v>2012</v>
      </c>
      <c r="I183">
        <v>175777</v>
      </c>
      <c r="J183" s="215" t="s">
        <v>3503</v>
      </c>
      <c r="K183" s="215"/>
      <c r="L183" s="215" t="s">
        <v>3503</v>
      </c>
      <c r="M183" s="215"/>
      <c r="N183">
        <v>0</v>
      </c>
      <c r="O183" s="215" t="s">
        <v>2215</v>
      </c>
      <c r="P183" s="215" t="s">
        <v>329</v>
      </c>
      <c r="Q183" s="215" t="s">
        <v>325</v>
      </c>
      <c r="R183" s="215">
        <v>8114</v>
      </c>
      <c r="S183" s="215">
        <v>10</v>
      </c>
    </row>
    <row r="184" spans="1:19" outlineLevel="2" x14ac:dyDescent="0.25">
      <c r="A184" s="22">
        <v>41232</v>
      </c>
      <c r="B184" s="215">
        <v>2012390.6</v>
      </c>
      <c r="C184" s="215" t="s">
        <v>3643</v>
      </c>
      <c r="D184" s="215" t="s">
        <v>427</v>
      </c>
      <c r="E184" s="215" t="s">
        <v>2845</v>
      </c>
      <c r="F184">
        <v>0</v>
      </c>
      <c r="G184" s="18">
        <v>18.75</v>
      </c>
      <c r="H184">
        <v>2012</v>
      </c>
      <c r="I184">
        <v>181085</v>
      </c>
      <c r="J184" s="215" t="s">
        <v>3504</v>
      </c>
      <c r="K184" s="215" t="s">
        <v>428</v>
      </c>
      <c r="L184" s="215" t="s">
        <v>3505</v>
      </c>
      <c r="M184" s="215"/>
      <c r="N184">
        <v>0</v>
      </c>
      <c r="O184" s="215" t="s">
        <v>2215</v>
      </c>
      <c r="P184" s="215" t="s">
        <v>329</v>
      </c>
      <c r="Q184" s="215" t="s">
        <v>367</v>
      </c>
      <c r="R184" s="215">
        <v>8114</v>
      </c>
      <c r="S184" s="215">
        <v>10</v>
      </c>
    </row>
    <row r="185" spans="1:19" outlineLevel="2" x14ac:dyDescent="0.25">
      <c r="A185" s="22">
        <v>41255</v>
      </c>
      <c r="B185" s="215">
        <v>2012393.7</v>
      </c>
      <c r="C185" s="215" t="s">
        <v>3643</v>
      </c>
      <c r="D185" s="215" t="s">
        <v>427</v>
      </c>
      <c r="E185" s="215" t="s">
        <v>2845</v>
      </c>
      <c r="F185">
        <v>0</v>
      </c>
      <c r="G185" s="18">
        <v>56.25</v>
      </c>
      <c r="H185">
        <v>2012</v>
      </c>
      <c r="I185">
        <v>185668</v>
      </c>
      <c r="J185" s="215" t="s">
        <v>3466</v>
      </c>
      <c r="K185" s="215" t="s">
        <v>428</v>
      </c>
      <c r="L185" s="215" t="s">
        <v>3467</v>
      </c>
      <c r="M185" s="215"/>
      <c r="N185">
        <v>0</v>
      </c>
      <c r="O185" s="215" t="s">
        <v>2215</v>
      </c>
      <c r="P185" s="215" t="s">
        <v>329</v>
      </c>
      <c r="Q185" s="215" t="s">
        <v>367</v>
      </c>
      <c r="R185" s="215">
        <v>8114</v>
      </c>
      <c r="S185" s="215">
        <v>10</v>
      </c>
    </row>
    <row r="186" spans="1:19" outlineLevel="2" x14ac:dyDescent="0.25">
      <c r="A186" s="22">
        <v>41274</v>
      </c>
      <c r="B186" s="215"/>
      <c r="C186" s="215"/>
      <c r="D186" s="215"/>
      <c r="E186" s="215" t="s">
        <v>2845</v>
      </c>
      <c r="F186">
        <v>0</v>
      </c>
      <c r="G186" s="18">
        <v>73</v>
      </c>
      <c r="H186">
        <v>2012</v>
      </c>
      <c r="I186">
        <v>189231</v>
      </c>
      <c r="J186" s="215" t="s">
        <v>3506</v>
      </c>
      <c r="K186" s="215"/>
      <c r="L186" s="215" t="s">
        <v>3506</v>
      </c>
      <c r="M186" s="215"/>
      <c r="N186">
        <v>0</v>
      </c>
      <c r="O186" s="215" t="s">
        <v>2215</v>
      </c>
      <c r="P186" s="215" t="s">
        <v>329</v>
      </c>
      <c r="Q186" s="215" t="s">
        <v>325</v>
      </c>
      <c r="R186" s="215">
        <v>8114</v>
      </c>
      <c r="S186" s="215">
        <v>10</v>
      </c>
    </row>
    <row r="187" spans="1:19" outlineLevel="2" x14ac:dyDescent="0.25">
      <c r="A187" s="22">
        <v>41240</v>
      </c>
      <c r="B187" s="215" t="s">
        <v>3644</v>
      </c>
      <c r="C187" s="215" t="s">
        <v>829</v>
      </c>
      <c r="D187" s="215" t="s">
        <v>3328</v>
      </c>
      <c r="E187" s="215" t="s">
        <v>2845</v>
      </c>
      <c r="F187">
        <v>0</v>
      </c>
      <c r="G187" s="18">
        <v>349.98</v>
      </c>
      <c r="H187">
        <v>2012</v>
      </c>
      <c r="I187">
        <v>183183</v>
      </c>
      <c r="J187" s="215" t="s">
        <v>3486</v>
      </c>
      <c r="K187" s="215" t="s">
        <v>2616</v>
      </c>
      <c r="L187" s="215" t="s">
        <v>3487</v>
      </c>
      <c r="M187" s="215"/>
      <c r="N187">
        <v>0</v>
      </c>
      <c r="O187" s="215" t="s">
        <v>2215</v>
      </c>
      <c r="P187" s="215" t="s">
        <v>329</v>
      </c>
      <c r="Q187" s="215" t="s">
        <v>827</v>
      </c>
      <c r="R187" s="215">
        <v>8114</v>
      </c>
      <c r="S187" s="215">
        <v>10</v>
      </c>
    </row>
    <row r="188" spans="1:19" outlineLevel="2" x14ac:dyDescent="0.25">
      <c r="A188" s="22">
        <v>41269</v>
      </c>
      <c r="B188" s="215" t="s">
        <v>3645</v>
      </c>
      <c r="C188" s="215" t="s">
        <v>829</v>
      </c>
      <c r="D188" s="215" t="s">
        <v>3328</v>
      </c>
      <c r="E188" s="215" t="s">
        <v>2845</v>
      </c>
      <c r="F188">
        <v>0</v>
      </c>
      <c r="G188" s="18">
        <v>262.48</v>
      </c>
      <c r="H188">
        <v>2012</v>
      </c>
      <c r="I188">
        <v>188359</v>
      </c>
      <c r="J188" s="215" t="s">
        <v>3468</v>
      </c>
      <c r="K188" s="215" t="s">
        <v>2616</v>
      </c>
      <c r="L188" s="215" t="s">
        <v>3469</v>
      </c>
      <c r="M188" s="215"/>
      <c r="N188">
        <v>0</v>
      </c>
      <c r="O188" s="215" t="s">
        <v>2215</v>
      </c>
      <c r="P188" s="215" t="s">
        <v>329</v>
      </c>
      <c r="Q188" s="215" t="s">
        <v>827</v>
      </c>
      <c r="R188" s="215">
        <v>8114</v>
      </c>
      <c r="S188" s="215">
        <v>10</v>
      </c>
    </row>
    <row r="189" spans="1:19" outlineLevel="2" x14ac:dyDescent="0.25">
      <c r="A189" s="22">
        <v>41204</v>
      </c>
      <c r="B189" s="215" t="s">
        <v>3646</v>
      </c>
      <c r="C189" s="215" t="s">
        <v>3643</v>
      </c>
      <c r="D189" s="215" t="s">
        <v>3391</v>
      </c>
      <c r="E189" s="215" t="s">
        <v>2845</v>
      </c>
      <c r="F189">
        <v>0</v>
      </c>
      <c r="G189" s="18">
        <v>507.75</v>
      </c>
      <c r="H189">
        <v>2012</v>
      </c>
      <c r="I189">
        <v>174406</v>
      </c>
      <c r="J189" s="215" t="s">
        <v>3454</v>
      </c>
      <c r="K189" s="215" t="s">
        <v>3392</v>
      </c>
      <c r="L189" s="215" t="s">
        <v>3455</v>
      </c>
      <c r="M189" s="215"/>
      <c r="N189">
        <v>0</v>
      </c>
      <c r="O189" s="215" t="s">
        <v>2215</v>
      </c>
      <c r="P189" s="215" t="s">
        <v>329</v>
      </c>
      <c r="Q189" s="215" t="s">
        <v>384</v>
      </c>
      <c r="R189" s="215">
        <v>8114</v>
      </c>
      <c r="S189" s="215">
        <v>10</v>
      </c>
    </row>
    <row r="190" spans="1:19" outlineLevel="2" x14ac:dyDescent="0.25">
      <c r="A190" s="22">
        <v>41239</v>
      </c>
      <c r="B190" s="215" t="s">
        <v>3647</v>
      </c>
      <c r="C190" s="215" t="s">
        <v>3643</v>
      </c>
      <c r="D190" s="215" t="s">
        <v>3391</v>
      </c>
      <c r="E190" s="215" t="s">
        <v>2845</v>
      </c>
      <c r="F190">
        <v>0</v>
      </c>
      <c r="G190" s="18">
        <v>1015</v>
      </c>
      <c r="H190">
        <v>2012</v>
      </c>
      <c r="I190">
        <v>182865</v>
      </c>
      <c r="J190" s="215" t="s">
        <v>3512</v>
      </c>
      <c r="K190" s="215" t="s">
        <v>3392</v>
      </c>
      <c r="L190" s="215" t="s">
        <v>3513</v>
      </c>
      <c r="M190" s="215"/>
      <c r="N190">
        <v>0</v>
      </c>
      <c r="O190" s="215" t="s">
        <v>2215</v>
      </c>
      <c r="P190" s="215" t="s">
        <v>329</v>
      </c>
      <c r="Q190" s="215" t="s">
        <v>384</v>
      </c>
      <c r="R190" s="215">
        <v>8114</v>
      </c>
      <c r="S190" s="215">
        <v>10</v>
      </c>
    </row>
    <row r="191" spans="1:19" outlineLevel="2" x14ac:dyDescent="0.25">
      <c r="A191" s="22">
        <v>41252</v>
      </c>
      <c r="B191" s="215" t="s">
        <v>3648</v>
      </c>
      <c r="C191" s="215" t="s">
        <v>3643</v>
      </c>
      <c r="D191" s="215" t="s">
        <v>3391</v>
      </c>
      <c r="E191" s="215" t="s">
        <v>2845</v>
      </c>
      <c r="F191">
        <v>0</v>
      </c>
      <c r="G191" s="18">
        <v>507.75</v>
      </c>
      <c r="H191">
        <v>2012</v>
      </c>
      <c r="I191">
        <v>185224</v>
      </c>
      <c r="J191" s="215" t="s">
        <v>3456</v>
      </c>
      <c r="K191" s="215" t="s">
        <v>3392</v>
      </c>
      <c r="L191" s="215" t="s">
        <v>3457</v>
      </c>
      <c r="M191" s="215"/>
      <c r="N191">
        <v>0</v>
      </c>
      <c r="O191" s="215" t="s">
        <v>2215</v>
      </c>
      <c r="P191" s="215" t="s">
        <v>329</v>
      </c>
      <c r="Q191" s="215" t="s">
        <v>384</v>
      </c>
      <c r="R191" s="215">
        <v>8114</v>
      </c>
      <c r="S191" s="215">
        <v>10</v>
      </c>
    </row>
    <row r="192" spans="1:19" outlineLevel="1" x14ac:dyDescent="0.25">
      <c r="A192" s="22"/>
      <c r="B192" s="215"/>
      <c r="C192" s="215"/>
      <c r="D192" s="215"/>
      <c r="E192" s="216" t="s">
        <v>3331</v>
      </c>
      <c r="G192" s="18">
        <v>3196.01</v>
      </c>
      <c r="J192" s="215"/>
      <c r="K192" s="215"/>
      <c r="L192" s="215"/>
      <c r="M192" s="215"/>
      <c r="O192" s="215"/>
      <c r="P192" s="215"/>
      <c r="Q192" s="215"/>
      <c r="R192" s="215"/>
      <c r="S192" s="215"/>
    </row>
    <row r="193" spans="1:19" outlineLevel="2" x14ac:dyDescent="0.25">
      <c r="A193" s="22">
        <v>41183</v>
      </c>
      <c r="B193" s="215" t="s">
        <v>3649</v>
      </c>
      <c r="C193" s="215" t="s">
        <v>3650</v>
      </c>
      <c r="D193" s="215" t="s">
        <v>414</v>
      </c>
      <c r="E193" s="215" t="s">
        <v>2846</v>
      </c>
      <c r="F193">
        <v>0</v>
      </c>
      <c r="G193" s="18">
        <v>687.18</v>
      </c>
      <c r="H193">
        <v>2012</v>
      </c>
      <c r="I193">
        <v>170698</v>
      </c>
      <c r="J193" s="215" t="s">
        <v>3475</v>
      </c>
      <c r="K193" s="215" t="s">
        <v>415</v>
      </c>
      <c r="L193" s="215" t="s">
        <v>3476</v>
      </c>
      <c r="M193" s="215"/>
      <c r="N193">
        <v>0</v>
      </c>
      <c r="O193" s="215" t="s">
        <v>2217</v>
      </c>
      <c r="P193" s="215" t="s">
        <v>329</v>
      </c>
      <c r="Q193" s="215" t="s">
        <v>384</v>
      </c>
      <c r="R193" s="215">
        <v>8114</v>
      </c>
      <c r="S193" s="215">
        <v>10</v>
      </c>
    </row>
    <row r="194" spans="1:19" outlineLevel="1" x14ac:dyDescent="0.25">
      <c r="A194" s="22"/>
      <c r="B194" s="215"/>
      <c r="C194" s="215"/>
      <c r="D194" s="215"/>
      <c r="E194" s="216" t="s">
        <v>3651</v>
      </c>
      <c r="G194" s="18">
        <v>687.18</v>
      </c>
      <c r="J194" s="215"/>
      <c r="K194" s="215"/>
      <c r="L194" s="215"/>
      <c r="M194" s="215"/>
      <c r="O194" s="215"/>
      <c r="P194" s="215"/>
      <c r="Q194" s="215"/>
      <c r="R194" s="215"/>
      <c r="S194" s="215"/>
    </row>
    <row r="195" spans="1:19" outlineLevel="2" x14ac:dyDescent="0.25">
      <c r="A195" s="22">
        <v>41206</v>
      </c>
      <c r="B195" s="215" t="s">
        <v>3652</v>
      </c>
      <c r="C195" s="215" t="s">
        <v>3653</v>
      </c>
      <c r="D195" s="215" t="s">
        <v>2376</v>
      </c>
      <c r="E195" s="215" t="s">
        <v>2847</v>
      </c>
      <c r="F195">
        <v>0</v>
      </c>
      <c r="G195" s="18">
        <v>2000</v>
      </c>
      <c r="H195">
        <v>2012</v>
      </c>
      <c r="I195">
        <v>175100</v>
      </c>
      <c r="J195" s="215" t="s">
        <v>3462</v>
      </c>
      <c r="K195" s="215" t="s">
        <v>2377</v>
      </c>
      <c r="L195" s="215" t="s">
        <v>3463</v>
      </c>
      <c r="M195" s="215"/>
      <c r="N195">
        <v>0</v>
      </c>
      <c r="O195" s="215" t="s">
        <v>2217</v>
      </c>
      <c r="P195" s="215" t="s">
        <v>329</v>
      </c>
      <c r="Q195" s="215" t="s">
        <v>384</v>
      </c>
      <c r="R195" s="215">
        <v>8114</v>
      </c>
      <c r="S195" s="215">
        <v>10</v>
      </c>
    </row>
    <row r="196" spans="1:19" outlineLevel="1" x14ac:dyDescent="0.25">
      <c r="A196" s="22"/>
      <c r="B196" s="215"/>
      <c r="C196" s="215"/>
      <c r="D196" s="215"/>
      <c r="E196" s="216" t="s">
        <v>3654</v>
      </c>
      <c r="G196" s="18">
        <v>2000</v>
      </c>
      <c r="J196" s="215"/>
      <c r="K196" s="215"/>
      <c r="L196" s="215"/>
      <c r="M196" s="215"/>
      <c r="O196" s="215"/>
      <c r="P196" s="215"/>
      <c r="Q196" s="215"/>
      <c r="R196" s="215"/>
      <c r="S196" s="215"/>
    </row>
    <row r="197" spans="1:19" outlineLevel="2" x14ac:dyDescent="0.25">
      <c r="A197" s="22">
        <v>41183</v>
      </c>
      <c r="B197" s="215" t="s">
        <v>3655</v>
      </c>
      <c r="C197" s="215" t="s">
        <v>3656</v>
      </c>
      <c r="D197" s="215" t="s">
        <v>693</v>
      </c>
      <c r="E197" s="215" t="s">
        <v>2848</v>
      </c>
      <c r="F197">
        <v>0</v>
      </c>
      <c r="G197" s="18">
        <v>1918.73</v>
      </c>
      <c r="H197">
        <v>2012</v>
      </c>
      <c r="I197">
        <v>170677</v>
      </c>
      <c r="J197" s="215" t="s">
        <v>3475</v>
      </c>
      <c r="K197" s="215" t="s">
        <v>694</v>
      </c>
      <c r="L197" s="215" t="s">
        <v>3476</v>
      </c>
      <c r="M197" s="215"/>
      <c r="N197">
        <v>0</v>
      </c>
      <c r="O197" s="215" t="s">
        <v>2217</v>
      </c>
      <c r="P197" s="215" t="s">
        <v>329</v>
      </c>
      <c r="Q197" s="215" t="s">
        <v>384</v>
      </c>
      <c r="R197" s="215">
        <v>8114</v>
      </c>
      <c r="S197" s="215">
        <v>10</v>
      </c>
    </row>
    <row r="198" spans="1:19" outlineLevel="1" x14ac:dyDescent="0.25">
      <c r="A198" s="22"/>
      <c r="B198" s="215"/>
      <c r="C198" s="215"/>
      <c r="D198" s="215"/>
      <c r="E198" s="216" t="s">
        <v>3657</v>
      </c>
      <c r="G198" s="18">
        <v>1918.73</v>
      </c>
      <c r="J198" s="215"/>
      <c r="K198" s="215"/>
      <c r="L198" s="215"/>
      <c r="M198" s="215"/>
      <c r="O198" s="215"/>
      <c r="P198" s="215"/>
      <c r="Q198" s="215"/>
      <c r="R198" s="215"/>
      <c r="S198" s="215"/>
    </row>
    <row r="199" spans="1:19" outlineLevel="2" x14ac:dyDescent="0.25">
      <c r="A199" s="22">
        <v>41197</v>
      </c>
      <c r="B199" s="215" t="s">
        <v>3658</v>
      </c>
      <c r="C199" s="215" t="s">
        <v>3659</v>
      </c>
      <c r="D199" s="215" t="s">
        <v>382</v>
      </c>
      <c r="E199" s="215" t="s">
        <v>2849</v>
      </c>
      <c r="F199">
        <v>0</v>
      </c>
      <c r="G199" s="18">
        <v>5.33</v>
      </c>
      <c r="H199">
        <v>2012</v>
      </c>
      <c r="I199">
        <v>173658</v>
      </c>
      <c r="J199" s="215" t="s">
        <v>3524</v>
      </c>
      <c r="K199" s="215" t="s">
        <v>174</v>
      </c>
      <c r="L199" s="215" t="s">
        <v>3525</v>
      </c>
      <c r="M199" s="215"/>
      <c r="N199">
        <v>0</v>
      </c>
      <c r="O199" s="215" t="s">
        <v>2217</v>
      </c>
      <c r="P199" s="215" t="s">
        <v>329</v>
      </c>
      <c r="Q199" s="215" t="s">
        <v>367</v>
      </c>
      <c r="R199" s="215">
        <v>8114</v>
      </c>
      <c r="S199" s="215">
        <v>10</v>
      </c>
    </row>
    <row r="200" spans="1:19" outlineLevel="2" x14ac:dyDescent="0.25">
      <c r="A200" s="22">
        <v>41204</v>
      </c>
      <c r="B200" s="215">
        <v>2012386.5</v>
      </c>
      <c r="C200" s="215" t="s">
        <v>3660</v>
      </c>
      <c r="D200" s="215" t="s">
        <v>427</v>
      </c>
      <c r="E200" s="215" t="s">
        <v>2849</v>
      </c>
      <c r="F200">
        <v>0</v>
      </c>
      <c r="G200" s="18">
        <v>18.75</v>
      </c>
      <c r="H200">
        <v>2012</v>
      </c>
      <c r="I200">
        <v>174249</v>
      </c>
      <c r="J200" s="215" t="s">
        <v>3576</v>
      </c>
      <c r="K200" s="215" t="s">
        <v>428</v>
      </c>
      <c r="L200" s="215" t="s">
        <v>3577</v>
      </c>
      <c r="M200" s="215"/>
      <c r="N200">
        <v>0</v>
      </c>
      <c r="O200" s="215" t="s">
        <v>2217</v>
      </c>
      <c r="P200" s="215" t="s">
        <v>329</v>
      </c>
      <c r="Q200" s="215" t="s">
        <v>367</v>
      </c>
      <c r="R200" s="215">
        <v>8114</v>
      </c>
      <c r="S200" s="215">
        <v>10</v>
      </c>
    </row>
    <row r="201" spans="1:19" outlineLevel="2" x14ac:dyDescent="0.25">
      <c r="A201" s="22">
        <v>41211</v>
      </c>
      <c r="B201" s="215"/>
      <c r="C201" s="215" t="s">
        <v>3660</v>
      </c>
      <c r="D201" s="215"/>
      <c r="E201" s="215" t="s">
        <v>2849</v>
      </c>
      <c r="F201">
        <v>0</v>
      </c>
      <c r="G201" s="18">
        <v>362.16</v>
      </c>
      <c r="H201">
        <v>2012</v>
      </c>
      <c r="I201">
        <v>175778</v>
      </c>
      <c r="J201" s="215" t="s">
        <v>3503</v>
      </c>
      <c r="K201" s="215"/>
      <c r="L201" s="215" t="s">
        <v>3503</v>
      </c>
      <c r="M201" s="215"/>
      <c r="N201">
        <v>0</v>
      </c>
      <c r="O201" s="215" t="s">
        <v>2217</v>
      </c>
      <c r="P201" s="215" t="s">
        <v>329</v>
      </c>
      <c r="Q201" s="215" t="s">
        <v>325</v>
      </c>
      <c r="R201" s="215">
        <v>8114</v>
      </c>
      <c r="S201" s="215">
        <v>10</v>
      </c>
    </row>
    <row r="202" spans="1:19" outlineLevel="2" x14ac:dyDescent="0.25">
      <c r="A202" s="22">
        <v>41232</v>
      </c>
      <c r="B202" s="215">
        <v>2012390.7</v>
      </c>
      <c r="C202" s="215" t="s">
        <v>3660</v>
      </c>
      <c r="D202" s="215" t="s">
        <v>427</v>
      </c>
      <c r="E202" s="215" t="s">
        <v>2849</v>
      </c>
      <c r="F202">
        <v>0</v>
      </c>
      <c r="G202" s="18">
        <v>18.75</v>
      </c>
      <c r="H202">
        <v>2012</v>
      </c>
      <c r="I202">
        <v>181086</v>
      </c>
      <c r="J202" s="215" t="s">
        <v>3504</v>
      </c>
      <c r="K202" s="215" t="s">
        <v>428</v>
      </c>
      <c r="L202" s="215" t="s">
        <v>3505</v>
      </c>
      <c r="M202" s="215"/>
      <c r="N202">
        <v>0</v>
      </c>
      <c r="O202" s="215" t="s">
        <v>2217</v>
      </c>
      <c r="P202" s="215" t="s">
        <v>329</v>
      </c>
      <c r="Q202" s="215" t="s">
        <v>367</v>
      </c>
      <c r="R202" s="215">
        <v>8114</v>
      </c>
      <c r="S202" s="215">
        <v>10</v>
      </c>
    </row>
    <row r="203" spans="1:19" outlineLevel="2" x14ac:dyDescent="0.25">
      <c r="A203" s="22">
        <v>41255</v>
      </c>
      <c r="B203" s="215">
        <v>2012393.8</v>
      </c>
      <c r="C203" s="215" t="s">
        <v>3660</v>
      </c>
      <c r="D203" s="215" t="s">
        <v>427</v>
      </c>
      <c r="E203" s="215" t="s">
        <v>2849</v>
      </c>
      <c r="F203">
        <v>0</v>
      </c>
      <c r="G203" s="18">
        <v>18.75</v>
      </c>
      <c r="H203">
        <v>2012</v>
      </c>
      <c r="I203">
        <v>185669</v>
      </c>
      <c r="J203" s="215" t="s">
        <v>3466</v>
      </c>
      <c r="K203" s="215" t="s">
        <v>428</v>
      </c>
      <c r="L203" s="215" t="s">
        <v>3467</v>
      </c>
      <c r="M203" s="215"/>
      <c r="N203">
        <v>0</v>
      </c>
      <c r="O203" s="215" t="s">
        <v>2217</v>
      </c>
      <c r="P203" s="215" t="s">
        <v>329</v>
      </c>
      <c r="Q203" s="215" t="s">
        <v>367</v>
      </c>
      <c r="R203" s="215">
        <v>8114</v>
      </c>
      <c r="S203" s="215">
        <v>10</v>
      </c>
    </row>
    <row r="204" spans="1:19" outlineLevel="2" x14ac:dyDescent="0.25">
      <c r="A204" s="22">
        <v>41274</v>
      </c>
      <c r="B204" s="215"/>
      <c r="C204" s="215"/>
      <c r="D204" s="215"/>
      <c r="E204" s="215" t="s">
        <v>2849</v>
      </c>
      <c r="F204">
        <v>0</v>
      </c>
      <c r="G204" s="18">
        <v>72</v>
      </c>
      <c r="H204">
        <v>2012</v>
      </c>
      <c r="I204">
        <v>189232</v>
      </c>
      <c r="J204" s="215" t="s">
        <v>3506</v>
      </c>
      <c r="K204" s="215"/>
      <c r="L204" s="215" t="s">
        <v>3506</v>
      </c>
      <c r="M204" s="215"/>
      <c r="N204">
        <v>0</v>
      </c>
      <c r="O204" s="215" t="s">
        <v>2217</v>
      </c>
      <c r="P204" s="215" t="s">
        <v>329</v>
      </c>
      <c r="Q204" s="215" t="s">
        <v>325</v>
      </c>
      <c r="R204" s="215">
        <v>8114</v>
      </c>
      <c r="S204" s="215">
        <v>10</v>
      </c>
    </row>
    <row r="205" spans="1:19" outlineLevel="2" x14ac:dyDescent="0.25">
      <c r="A205" s="22">
        <v>41240</v>
      </c>
      <c r="B205" s="215" t="s">
        <v>3661</v>
      </c>
      <c r="C205" s="215" t="s">
        <v>829</v>
      </c>
      <c r="D205" s="215" t="s">
        <v>3328</v>
      </c>
      <c r="E205" s="215" t="s">
        <v>2849</v>
      </c>
      <c r="F205">
        <v>0</v>
      </c>
      <c r="G205" s="18">
        <v>437.48</v>
      </c>
      <c r="H205">
        <v>2012</v>
      </c>
      <c r="I205">
        <v>183184</v>
      </c>
      <c r="J205" s="215" t="s">
        <v>3486</v>
      </c>
      <c r="K205" s="215" t="s">
        <v>2616</v>
      </c>
      <c r="L205" s="215" t="s">
        <v>3487</v>
      </c>
      <c r="M205" s="215"/>
      <c r="N205">
        <v>0</v>
      </c>
      <c r="O205" s="215" t="s">
        <v>2217</v>
      </c>
      <c r="P205" s="215" t="s">
        <v>329</v>
      </c>
      <c r="Q205" s="215" t="s">
        <v>827</v>
      </c>
      <c r="R205" s="215">
        <v>8114</v>
      </c>
      <c r="S205" s="215">
        <v>10</v>
      </c>
    </row>
    <row r="206" spans="1:19" outlineLevel="2" x14ac:dyDescent="0.25">
      <c r="A206" s="22">
        <v>41269</v>
      </c>
      <c r="B206" s="215" t="s">
        <v>3662</v>
      </c>
      <c r="C206" s="215" t="s">
        <v>829</v>
      </c>
      <c r="D206" s="215" t="s">
        <v>3328</v>
      </c>
      <c r="E206" s="215" t="s">
        <v>2849</v>
      </c>
      <c r="F206">
        <v>0</v>
      </c>
      <c r="G206" s="18">
        <v>962.45</v>
      </c>
      <c r="H206">
        <v>2012</v>
      </c>
      <c r="I206">
        <v>188360</v>
      </c>
      <c r="J206" s="215" t="s">
        <v>3468</v>
      </c>
      <c r="K206" s="215" t="s">
        <v>2616</v>
      </c>
      <c r="L206" s="215" t="s">
        <v>3469</v>
      </c>
      <c r="M206" s="215"/>
      <c r="N206">
        <v>0</v>
      </c>
      <c r="O206" s="215" t="s">
        <v>2217</v>
      </c>
      <c r="P206" s="215" t="s">
        <v>329</v>
      </c>
      <c r="Q206" s="215" t="s">
        <v>827</v>
      </c>
      <c r="R206" s="215">
        <v>8114</v>
      </c>
      <c r="S206" s="215">
        <v>10</v>
      </c>
    </row>
    <row r="207" spans="1:19" outlineLevel="2" x14ac:dyDescent="0.25">
      <c r="A207" s="22">
        <v>41204</v>
      </c>
      <c r="B207" s="215" t="s">
        <v>3663</v>
      </c>
      <c r="C207" s="215" t="s">
        <v>3660</v>
      </c>
      <c r="D207" s="215" t="s">
        <v>3391</v>
      </c>
      <c r="E207" s="215" t="s">
        <v>2849</v>
      </c>
      <c r="F207">
        <v>0</v>
      </c>
      <c r="G207" s="18">
        <v>507.75</v>
      </c>
      <c r="H207">
        <v>2012</v>
      </c>
      <c r="I207">
        <v>174405</v>
      </c>
      <c r="J207" s="215" t="s">
        <v>3454</v>
      </c>
      <c r="K207" s="215" t="s">
        <v>3392</v>
      </c>
      <c r="L207" s="215" t="s">
        <v>3455</v>
      </c>
      <c r="M207" s="215"/>
      <c r="N207">
        <v>0</v>
      </c>
      <c r="O207" s="215" t="s">
        <v>2217</v>
      </c>
      <c r="P207" s="215" t="s">
        <v>329</v>
      </c>
      <c r="Q207" s="215" t="s">
        <v>384</v>
      </c>
      <c r="R207" s="215">
        <v>8114</v>
      </c>
      <c r="S207" s="215">
        <v>10</v>
      </c>
    </row>
    <row r="208" spans="1:19" outlineLevel="2" x14ac:dyDescent="0.25">
      <c r="A208" s="22">
        <v>41239</v>
      </c>
      <c r="B208" s="215" t="s">
        <v>3664</v>
      </c>
      <c r="C208" s="215" t="s">
        <v>3660</v>
      </c>
      <c r="D208" s="215" t="s">
        <v>3391</v>
      </c>
      <c r="E208" s="215" t="s">
        <v>2849</v>
      </c>
      <c r="F208">
        <v>0</v>
      </c>
      <c r="G208" s="18">
        <v>1016</v>
      </c>
      <c r="H208">
        <v>2012</v>
      </c>
      <c r="I208">
        <v>182864</v>
      </c>
      <c r="J208" s="215" t="s">
        <v>3512</v>
      </c>
      <c r="K208" s="215" t="s">
        <v>3392</v>
      </c>
      <c r="L208" s="215" t="s">
        <v>3513</v>
      </c>
      <c r="M208" s="215"/>
      <c r="N208">
        <v>0</v>
      </c>
      <c r="O208" s="215" t="s">
        <v>2217</v>
      </c>
      <c r="P208" s="215" t="s">
        <v>329</v>
      </c>
      <c r="Q208" s="215" t="s">
        <v>384</v>
      </c>
      <c r="R208" s="215">
        <v>8114</v>
      </c>
      <c r="S208" s="215">
        <v>10</v>
      </c>
    </row>
    <row r="209" spans="1:19" outlineLevel="2" x14ac:dyDescent="0.25">
      <c r="A209" s="22">
        <v>41252</v>
      </c>
      <c r="B209" s="215" t="s">
        <v>3665</v>
      </c>
      <c r="C209" s="215" t="s">
        <v>3660</v>
      </c>
      <c r="D209" s="215" t="s">
        <v>3391</v>
      </c>
      <c r="E209" s="215" t="s">
        <v>2849</v>
      </c>
      <c r="F209">
        <v>0</v>
      </c>
      <c r="G209" s="18">
        <v>507.75</v>
      </c>
      <c r="H209">
        <v>2012</v>
      </c>
      <c r="I209">
        <v>185223</v>
      </c>
      <c r="J209" s="215" t="s">
        <v>3456</v>
      </c>
      <c r="K209" s="215" t="s">
        <v>3392</v>
      </c>
      <c r="L209" s="215" t="s">
        <v>3457</v>
      </c>
      <c r="M209" s="215"/>
      <c r="N209">
        <v>0</v>
      </c>
      <c r="O209" s="215" t="s">
        <v>2217</v>
      </c>
      <c r="P209" s="215" t="s">
        <v>329</v>
      </c>
      <c r="Q209" s="215" t="s">
        <v>384</v>
      </c>
      <c r="R209" s="215">
        <v>8114</v>
      </c>
      <c r="S209" s="215">
        <v>10</v>
      </c>
    </row>
    <row r="210" spans="1:19" outlineLevel="1" x14ac:dyDescent="0.25">
      <c r="A210" s="22"/>
      <c r="B210" s="215"/>
      <c r="C210" s="215"/>
      <c r="D210" s="215"/>
      <c r="E210" s="216" t="s">
        <v>3343</v>
      </c>
      <c r="G210" s="18">
        <v>3927.17</v>
      </c>
      <c r="J210" s="215"/>
      <c r="K210" s="215"/>
      <c r="L210" s="215"/>
      <c r="M210" s="215"/>
      <c r="O210" s="215"/>
      <c r="P210" s="215"/>
      <c r="Q210" s="215"/>
      <c r="R210" s="215"/>
      <c r="S210" s="215"/>
    </row>
    <row r="211" spans="1:19" outlineLevel="2" x14ac:dyDescent="0.25">
      <c r="A211" s="22">
        <v>41255</v>
      </c>
      <c r="B211" s="215" t="s">
        <v>3666</v>
      </c>
      <c r="C211" s="215" t="s">
        <v>3667</v>
      </c>
      <c r="D211" s="215" t="s">
        <v>1356</v>
      </c>
      <c r="E211" s="215" t="s">
        <v>2850</v>
      </c>
      <c r="F211">
        <v>0</v>
      </c>
      <c r="G211" s="18">
        <v>1184.8399999999999</v>
      </c>
      <c r="H211">
        <v>2012</v>
      </c>
      <c r="I211">
        <v>185981</v>
      </c>
      <c r="J211" s="215" t="s">
        <v>3493</v>
      </c>
      <c r="K211" s="215" t="s">
        <v>1357</v>
      </c>
      <c r="L211" s="215" t="s">
        <v>3494</v>
      </c>
      <c r="M211" s="215"/>
      <c r="N211">
        <v>0</v>
      </c>
      <c r="O211" s="215" t="s">
        <v>1276</v>
      </c>
      <c r="P211" s="215" t="s">
        <v>329</v>
      </c>
      <c r="Q211" s="215" t="s">
        <v>384</v>
      </c>
      <c r="R211" s="215">
        <v>8116</v>
      </c>
      <c r="S211" s="215">
        <v>10</v>
      </c>
    </row>
    <row r="212" spans="1:19" outlineLevel="1" x14ac:dyDescent="0.25">
      <c r="A212" s="22"/>
      <c r="B212" s="215"/>
      <c r="C212" s="215"/>
      <c r="D212" s="215"/>
      <c r="E212" s="216" t="s">
        <v>3668</v>
      </c>
      <c r="G212" s="18">
        <v>1184.8399999999999</v>
      </c>
      <c r="J212" s="215"/>
      <c r="K212" s="215"/>
      <c r="L212" s="215"/>
      <c r="M212" s="215"/>
      <c r="O212" s="215"/>
      <c r="P212" s="215"/>
      <c r="Q212" s="215"/>
      <c r="R212" s="215"/>
      <c r="S212" s="215"/>
    </row>
    <row r="213" spans="1:19" outlineLevel="2" x14ac:dyDescent="0.25">
      <c r="A213" s="22">
        <v>41260</v>
      </c>
      <c r="B213" s="215" t="s">
        <v>3669</v>
      </c>
      <c r="C213" s="215" t="s">
        <v>3670</v>
      </c>
      <c r="D213" s="215" t="s">
        <v>2726</v>
      </c>
      <c r="E213" s="215" t="s">
        <v>2851</v>
      </c>
      <c r="F213">
        <v>0</v>
      </c>
      <c r="G213" s="18">
        <v>1558.7</v>
      </c>
      <c r="H213">
        <v>2012</v>
      </c>
      <c r="I213">
        <v>186210</v>
      </c>
      <c r="J213" s="215" t="s">
        <v>3671</v>
      </c>
      <c r="K213" s="215" t="s">
        <v>2729</v>
      </c>
      <c r="L213" s="215" t="s">
        <v>3672</v>
      </c>
      <c r="M213" s="215"/>
      <c r="N213">
        <v>0</v>
      </c>
      <c r="O213" s="215" t="s">
        <v>1276</v>
      </c>
      <c r="P213" s="215" t="s">
        <v>329</v>
      </c>
      <c r="Q213" s="215" t="s">
        <v>384</v>
      </c>
      <c r="R213" s="215">
        <v>8116</v>
      </c>
      <c r="S213" s="215">
        <v>10</v>
      </c>
    </row>
    <row r="214" spans="1:19" outlineLevel="2" x14ac:dyDescent="0.25">
      <c r="A214" s="22">
        <v>41234</v>
      </c>
      <c r="B214" s="215" t="s">
        <v>3673</v>
      </c>
      <c r="C214" s="215" t="s">
        <v>3674</v>
      </c>
      <c r="D214" s="215" t="s">
        <v>1356</v>
      </c>
      <c r="E214" s="215" t="s">
        <v>2851</v>
      </c>
      <c r="F214">
        <v>0</v>
      </c>
      <c r="G214" s="18">
        <v>360</v>
      </c>
      <c r="H214">
        <v>2012</v>
      </c>
      <c r="I214">
        <v>181360</v>
      </c>
      <c r="J214" s="215" t="s">
        <v>3675</v>
      </c>
      <c r="K214" s="215" t="s">
        <v>1357</v>
      </c>
      <c r="L214" s="215" t="s">
        <v>3676</v>
      </c>
      <c r="M214" s="215"/>
      <c r="N214">
        <v>0</v>
      </c>
      <c r="O214" s="215" t="s">
        <v>1276</v>
      </c>
      <c r="P214" s="215" t="s">
        <v>329</v>
      </c>
      <c r="Q214" s="215" t="s">
        <v>384</v>
      </c>
      <c r="R214" s="215">
        <v>8116</v>
      </c>
      <c r="S214" s="215">
        <v>10</v>
      </c>
    </row>
    <row r="215" spans="1:19" outlineLevel="2" x14ac:dyDescent="0.25">
      <c r="A215" s="22">
        <v>41234</v>
      </c>
      <c r="B215" s="215" t="s">
        <v>3677</v>
      </c>
      <c r="C215" s="215" t="s">
        <v>3674</v>
      </c>
      <c r="D215" s="215" t="s">
        <v>1356</v>
      </c>
      <c r="E215" s="215" t="s">
        <v>2851</v>
      </c>
      <c r="F215">
        <v>0</v>
      </c>
      <c r="G215" s="18">
        <v>120</v>
      </c>
      <c r="H215">
        <v>2012</v>
      </c>
      <c r="I215">
        <v>181361</v>
      </c>
      <c r="J215" s="215" t="s">
        <v>3675</v>
      </c>
      <c r="K215" s="215" t="s">
        <v>1357</v>
      </c>
      <c r="L215" s="215" t="s">
        <v>3676</v>
      </c>
      <c r="M215" s="215"/>
      <c r="N215">
        <v>0</v>
      </c>
      <c r="O215" s="215" t="s">
        <v>1276</v>
      </c>
      <c r="P215" s="215" t="s">
        <v>329</v>
      </c>
      <c r="Q215" s="215" t="s">
        <v>384</v>
      </c>
      <c r="R215" s="215">
        <v>8116</v>
      </c>
      <c r="S215" s="215">
        <v>10</v>
      </c>
    </row>
    <row r="216" spans="1:19" outlineLevel="1" x14ac:dyDescent="0.25">
      <c r="A216" s="22"/>
      <c r="B216" s="215"/>
      <c r="C216" s="215"/>
      <c r="D216" s="215"/>
      <c r="E216" s="216" t="s">
        <v>2932</v>
      </c>
      <c r="G216" s="18">
        <v>2038.7</v>
      </c>
      <c r="J216" s="215"/>
      <c r="K216" s="215"/>
      <c r="L216" s="215"/>
      <c r="M216" s="215"/>
      <c r="O216" s="215"/>
      <c r="P216" s="215"/>
      <c r="Q216" s="215"/>
      <c r="R216" s="215"/>
      <c r="S216" s="215"/>
    </row>
    <row r="217" spans="1:19" outlineLevel="2" x14ac:dyDescent="0.25">
      <c r="A217" s="22">
        <v>41183</v>
      </c>
      <c r="B217" s="215" t="s">
        <v>3678</v>
      </c>
      <c r="C217" s="215" t="s">
        <v>3366</v>
      </c>
      <c r="D217" s="215" t="s">
        <v>1356</v>
      </c>
      <c r="E217" s="215" t="s">
        <v>2852</v>
      </c>
      <c r="F217">
        <v>0</v>
      </c>
      <c r="G217" s="18">
        <v>384</v>
      </c>
      <c r="H217">
        <v>2012</v>
      </c>
      <c r="I217">
        <v>170680</v>
      </c>
      <c r="J217" s="215" t="s">
        <v>3475</v>
      </c>
      <c r="K217" s="215" t="s">
        <v>1357</v>
      </c>
      <c r="L217" s="215" t="s">
        <v>3476</v>
      </c>
      <c r="M217" s="215"/>
      <c r="N217">
        <v>0</v>
      </c>
      <c r="O217" s="215" t="s">
        <v>1276</v>
      </c>
      <c r="P217" s="215" t="s">
        <v>329</v>
      </c>
      <c r="Q217" s="215" t="s">
        <v>384</v>
      </c>
      <c r="R217" s="215">
        <v>8116</v>
      </c>
      <c r="S217" s="215">
        <v>10</v>
      </c>
    </row>
    <row r="218" spans="1:19" outlineLevel="1" x14ac:dyDescent="0.25">
      <c r="A218" s="22"/>
      <c r="B218" s="215"/>
      <c r="C218" s="215"/>
      <c r="D218" s="215"/>
      <c r="E218" s="216" t="s">
        <v>3013</v>
      </c>
      <c r="G218" s="18">
        <v>384</v>
      </c>
      <c r="J218" s="215"/>
      <c r="K218" s="215"/>
      <c r="L218" s="215"/>
      <c r="M218" s="215"/>
      <c r="O218" s="215"/>
      <c r="P218" s="215"/>
      <c r="Q218" s="215"/>
      <c r="R218" s="215"/>
      <c r="S218" s="215"/>
    </row>
    <row r="219" spans="1:19" outlineLevel="2" x14ac:dyDescent="0.25">
      <c r="A219" s="22">
        <v>41218</v>
      </c>
      <c r="B219" s="215" t="s">
        <v>3679</v>
      </c>
      <c r="C219" s="215" t="s">
        <v>812</v>
      </c>
      <c r="D219" s="215" t="s">
        <v>3680</v>
      </c>
      <c r="E219" s="215" t="s">
        <v>2853</v>
      </c>
      <c r="F219">
        <v>0</v>
      </c>
      <c r="G219" s="18">
        <v>975</v>
      </c>
      <c r="H219">
        <v>2012</v>
      </c>
      <c r="I219">
        <v>178355</v>
      </c>
      <c r="J219" s="215" t="s">
        <v>3490</v>
      </c>
      <c r="K219" s="215" t="s">
        <v>3681</v>
      </c>
      <c r="L219" s="215" t="s">
        <v>3491</v>
      </c>
      <c r="M219" s="215"/>
      <c r="N219">
        <v>0</v>
      </c>
      <c r="O219" s="215" t="s">
        <v>1276</v>
      </c>
      <c r="P219" s="215" t="s">
        <v>329</v>
      </c>
      <c r="Q219" s="215" t="s">
        <v>384</v>
      </c>
      <c r="R219" s="215">
        <v>8116</v>
      </c>
      <c r="S219" s="215">
        <v>10</v>
      </c>
    </row>
    <row r="220" spans="1:19" outlineLevel="2" x14ac:dyDescent="0.25">
      <c r="A220" s="22">
        <v>41183</v>
      </c>
      <c r="B220" s="215" t="s">
        <v>3682</v>
      </c>
      <c r="C220" s="215" t="s">
        <v>3683</v>
      </c>
      <c r="D220" s="215" t="s">
        <v>1356</v>
      </c>
      <c r="E220" s="215" t="s">
        <v>2853</v>
      </c>
      <c r="F220">
        <v>0</v>
      </c>
      <c r="G220" s="18">
        <v>437.22</v>
      </c>
      <c r="H220">
        <v>2012</v>
      </c>
      <c r="I220">
        <v>170679</v>
      </c>
      <c r="J220" s="215" t="s">
        <v>3475</v>
      </c>
      <c r="K220" s="215" t="s">
        <v>1357</v>
      </c>
      <c r="L220" s="215" t="s">
        <v>3476</v>
      </c>
      <c r="M220" s="215"/>
      <c r="N220">
        <v>0</v>
      </c>
      <c r="O220" s="215" t="s">
        <v>1276</v>
      </c>
      <c r="P220" s="215" t="s">
        <v>329</v>
      </c>
      <c r="Q220" s="215" t="s">
        <v>384</v>
      </c>
      <c r="R220" s="215">
        <v>8116</v>
      </c>
      <c r="S220" s="215">
        <v>10</v>
      </c>
    </row>
    <row r="221" spans="1:19" outlineLevel="2" x14ac:dyDescent="0.25">
      <c r="A221" s="22">
        <v>41190</v>
      </c>
      <c r="B221" s="215" t="s">
        <v>3684</v>
      </c>
      <c r="C221" s="215" t="s">
        <v>3371</v>
      </c>
      <c r="D221" s="215" t="s">
        <v>1364</v>
      </c>
      <c r="E221" s="215" t="s">
        <v>2853</v>
      </c>
      <c r="F221">
        <v>0</v>
      </c>
      <c r="G221" s="18">
        <v>262.5</v>
      </c>
      <c r="H221">
        <v>2012</v>
      </c>
      <c r="I221">
        <v>172469</v>
      </c>
      <c r="J221" s="215" t="s">
        <v>3561</v>
      </c>
      <c r="K221" s="215" t="s">
        <v>3347</v>
      </c>
      <c r="L221" s="215" t="s">
        <v>3562</v>
      </c>
      <c r="M221" s="215"/>
      <c r="N221">
        <v>0</v>
      </c>
      <c r="O221" s="215" t="s">
        <v>1276</v>
      </c>
      <c r="P221" s="215" t="s">
        <v>329</v>
      </c>
      <c r="Q221" s="215" t="s">
        <v>384</v>
      </c>
      <c r="R221" s="215">
        <v>8116</v>
      </c>
      <c r="S221" s="215">
        <v>10</v>
      </c>
    </row>
    <row r="222" spans="1:19" outlineLevel="2" x14ac:dyDescent="0.25">
      <c r="A222" s="22">
        <v>41190</v>
      </c>
      <c r="B222" s="215" t="s">
        <v>3685</v>
      </c>
      <c r="C222" s="215" t="s">
        <v>3371</v>
      </c>
      <c r="D222" s="215" t="s">
        <v>1364</v>
      </c>
      <c r="E222" s="215" t="s">
        <v>2853</v>
      </c>
      <c r="F222">
        <v>0</v>
      </c>
      <c r="G222" s="18">
        <v>300</v>
      </c>
      <c r="H222">
        <v>2012</v>
      </c>
      <c r="I222">
        <v>172471</v>
      </c>
      <c r="J222" s="215" t="s">
        <v>3561</v>
      </c>
      <c r="K222" s="215" t="s">
        <v>3347</v>
      </c>
      <c r="L222" s="215" t="s">
        <v>3562</v>
      </c>
      <c r="M222" s="215"/>
      <c r="N222">
        <v>0</v>
      </c>
      <c r="O222" s="215" t="s">
        <v>1276</v>
      </c>
      <c r="P222" s="215" t="s">
        <v>329</v>
      </c>
      <c r="Q222" s="215" t="s">
        <v>384</v>
      </c>
      <c r="R222" s="215">
        <v>8116</v>
      </c>
      <c r="S222" s="215">
        <v>10</v>
      </c>
    </row>
    <row r="223" spans="1:19" outlineLevel="2" x14ac:dyDescent="0.25">
      <c r="A223" s="22">
        <v>41194</v>
      </c>
      <c r="B223" s="215" t="s">
        <v>3686</v>
      </c>
      <c r="C223" s="215" t="s">
        <v>3371</v>
      </c>
      <c r="D223" s="215" t="s">
        <v>1364</v>
      </c>
      <c r="E223" s="215" t="s">
        <v>2853</v>
      </c>
      <c r="F223">
        <v>0</v>
      </c>
      <c r="G223" s="18">
        <v>22909.91</v>
      </c>
      <c r="H223">
        <v>2012</v>
      </c>
      <c r="I223">
        <v>173315</v>
      </c>
      <c r="J223" s="215" t="s">
        <v>3687</v>
      </c>
      <c r="K223" s="215" t="s">
        <v>3347</v>
      </c>
      <c r="L223" s="215" t="s">
        <v>3688</v>
      </c>
      <c r="M223" s="215"/>
      <c r="N223">
        <v>0</v>
      </c>
      <c r="O223" s="215" t="s">
        <v>1276</v>
      </c>
      <c r="P223" s="215" t="s">
        <v>329</v>
      </c>
      <c r="Q223" s="215" t="s">
        <v>384</v>
      </c>
      <c r="R223" s="215">
        <v>8116</v>
      </c>
      <c r="S223" s="215">
        <v>10</v>
      </c>
    </row>
    <row r="224" spans="1:19" outlineLevel="2" x14ac:dyDescent="0.25">
      <c r="A224" s="22">
        <v>41218</v>
      </c>
      <c r="B224" s="215" t="s">
        <v>3689</v>
      </c>
      <c r="C224" s="215" t="s">
        <v>3371</v>
      </c>
      <c r="D224" s="215" t="s">
        <v>3680</v>
      </c>
      <c r="E224" s="215" t="s">
        <v>2853</v>
      </c>
      <c r="F224">
        <v>0</v>
      </c>
      <c r="G224" s="18">
        <v>3579.72</v>
      </c>
      <c r="H224">
        <v>2012</v>
      </c>
      <c r="I224">
        <v>178356</v>
      </c>
      <c r="J224" s="215" t="s">
        <v>3490</v>
      </c>
      <c r="K224" s="215" t="s">
        <v>3681</v>
      </c>
      <c r="L224" s="215" t="s">
        <v>3491</v>
      </c>
      <c r="M224" s="215"/>
      <c r="N224">
        <v>0</v>
      </c>
      <c r="O224" s="215" t="s">
        <v>1276</v>
      </c>
      <c r="P224" s="215" t="s">
        <v>329</v>
      </c>
      <c r="Q224" s="215" t="s">
        <v>384</v>
      </c>
      <c r="R224" s="215">
        <v>8116</v>
      </c>
      <c r="S224" s="215">
        <v>10</v>
      </c>
    </row>
    <row r="225" spans="1:19" outlineLevel="1" x14ac:dyDescent="0.25">
      <c r="A225" s="22"/>
      <c r="B225" s="215"/>
      <c r="C225" s="215"/>
      <c r="D225" s="215"/>
      <c r="E225" s="216" t="s">
        <v>3374</v>
      </c>
      <c r="G225" s="18">
        <v>28464.350000000002</v>
      </c>
      <c r="J225" s="215"/>
      <c r="K225" s="215"/>
      <c r="L225" s="215"/>
      <c r="M225" s="215"/>
      <c r="O225" s="215"/>
      <c r="P225" s="215"/>
      <c r="Q225" s="215"/>
      <c r="R225" s="215"/>
      <c r="S225" s="215"/>
    </row>
    <row r="226" spans="1:19" outlineLevel="2" x14ac:dyDescent="0.25">
      <c r="A226" s="22">
        <v>41204</v>
      </c>
      <c r="B226" s="215">
        <v>2012386.6</v>
      </c>
      <c r="C226" s="215" t="s">
        <v>3690</v>
      </c>
      <c r="D226" s="215" t="s">
        <v>427</v>
      </c>
      <c r="E226" s="215" t="s">
        <v>2854</v>
      </c>
      <c r="F226">
        <v>0</v>
      </c>
      <c r="G226" s="18">
        <v>18.75</v>
      </c>
      <c r="H226">
        <v>2012</v>
      </c>
      <c r="I226">
        <v>174250</v>
      </c>
      <c r="J226" s="215" t="s">
        <v>3576</v>
      </c>
      <c r="K226" s="215" t="s">
        <v>428</v>
      </c>
      <c r="L226" s="215" t="s">
        <v>3577</v>
      </c>
      <c r="M226" s="215"/>
      <c r="N226">
        <v>0</v>
      </c>
      <c r="O226" s="215" t="s">
        <v>1276</v>
      </c>
      <c r="P226" s="215" t="s">
        <v>329</v>
      </c>
      <c r="Q226" s="215" t="s">
        <v>367</v>
      </c>
      <c r="R226" s="215">
        <v>8116</v>
      </c>
      <c r="S226" s="215">
        <v>10</v>
      </c>
    </row>
    <row r="227" spans="1:19" outlineLevel="2" x14ac:dyDescent="0.25">
      <c r="A227" s="22">
        <v>41211</v>
      </c>
      <c r="B227" s="215"/>
      <c r="C227" s="215" t="s">
        <v>3690</v>
      </c>
      <c r="D227" s="215"/>
      <c r="E227" s="215" t="s">
        <v>2854</v>
      </c>
      <c r="F227">
        <v>0</v>
      </c>
      <c r="G227" s="18">
        <v>302.93</v>
      </c>
      <c r="H227">
        <v>2012</v>
      </c>
      <c r="I227">
        <v>175779</v>
      </c>
      <c r="J227" s="215" t="s">
        <v>3503</v>
      </c>
      <c r="K227" s="215"/>
      <c r="L227" s="215" t="s">
        <v>3503</v>
      </c>
      <c r="M227" s="215"/>
      <c r="N227">
        <v>0</v>
      </c>
      <c r="O227" s="215" t="s">
        <v>1276</v>
      </c>
      <c r="P227" s="215" t="s">
        <v>329</v>
      </c>
      <c r="Q227" s="215" t="s">
        <v>325</v>
      </c>
      <c r="R227" s="215">
        <v>8116</v>
      </c>
      <c r="S227" s="215">
        <v>10</v>
      </c>
    </row>
    <row r="228" spans="1:19" outlineLevel="2" x14ac:dyDescent="0.25">
      <c r="A228" s="22">
        <v>41232</v>
      </c>
      <c r="B228" s="215">
        <v>2012390.8</v>
      </c>
      <c r="C228" s="215" t="s">
        <v>3690</v>
      </c>
      <c r="D228" s="215" t="s">
        <v>427</v>
      </c>
      <c r="E228" s="215" t="s">
        <v>2854</v>
      </c>
      <c r="F228">
        <v>0</v>
      </c>
      <c r="G228" s="18">
        <v>37.5</v>
      </c>
      <c r="H228">
        <v>2012</v>
      </c>
      <c r="I228">
        <v>181087</v>
      </c>
      <c r="J228" s="215" t="s">
        <v>3504</v>
      </c>
      <c r="K228" s="215" t="s">
        <v>428</v>
      </c>
      <c r="L228" s="215" t="s">
        <v>3505</v>
      </c>
      <c r="M228" s="215"/>
      <c r="N228">
        <v>0</v>
      </c>
      <c r="O228" s="215" t="s">
        <v>1276</v>
      </c>
      <c r="P228" s="215" t="s">
        <v>329</v>
      </c>
      <c r="Q228" s="215" t="s">
        <v>367</v>
      </c>
      <c r="R228" s="215">
        <v>8116</v>
      </c>
      <c r="S228" s="215">
        <v>10</v>
      </c>
    </row>
    <row r="229" spans="1:19" outlineLevel="2" x14ac:dyDescent="0.25">
      <c r="A229" s="22">
        <v>41274</v>
      </c>
      <c r="B229" s="215"/>
      <c r="C229" s="215"/>
      <c r="D229" s="215"/>
      <c r="E229" s="215" t="s">
        <v>2854</v>
      </c>
      <c r="F229">
        <v>0</v>
      </c>
      <c r="G229" s="18">
        <v>60</v>
      </c>
      <c r="H229">
        <v>2012</v>
      </c>
      <c r="I229">
        <v>189233</v>
      </c>
      <c r="J229" s="215" t="s">
        <v>3506</v>
      </c>
      <c r="K229" s="215"/>
      <c r="L229" s="215" t="s">
        <v>3506</v>
      </c>
      <c r="M229" s="215"/>
      <c r="N229">
        <v>0</v>
      </c>
      <c r="O229" s="215" t="s">
        <v>1276</v>
      </c>
      <c r="P229" s="215" t="s">
        <v>329</v>
      </c>
      <c r="Q229" s="215" t="s">
        <v>325</v>
      </c>
      <c r="R229" s="215">
        <v>8116</v>
      </c>
      <c r="S229" s="215">
        <v>10</v>
      </c>
    </row>
    <row r="230" spans="1:19" outlineLevel="2" x14ac:dyDescent="0.25">
      <c r="A230" s="22">
        <v>41240</v>
      </c>
      <c r="B230" s="215" t="s">
        <v>3691</v>
      </c>
      <c r="C230" s="215" t="s">
        <v>829</v>
      </c>
      <c r="D230" s="215" t="s">
        <v>1491</v>
      </c>
      <c r="E230" s="215" t="s">
        <v>2854</v>
      </c>
      <c r="F230">
        <v>0</v>
      </c>
      <c r="G230" s="18">
        <v>437.48</v>
      </c>
      <c r="H230">
        <v>2012</v>
      </c>
      <c r="I230">
        <v>183185</v>
      </c>
      <c r="J230" s="215" t="s">
        <v>3486</v>
      </c>
      <c r="K230" s="215" t="s">
        <v>1492</v>
      </c>
      <c r="L230" s="215" t="s">
        <v>3487</v>
      </c>
      <c r="M230" s="215"/>
      <c r="N230">
        <v>0</v>
      </c>
      <c r="O230" s="215" t="s">
        <v>1276</v>
      </c>
      <c r="P230" s="215" t="s">
        <v>329</v>
      </c>
      <c r="Q230" s="215" t="s">
        <v>827</v>
      </c>
      <c r="R230" s="215">
        <v>8116</v>
      </c>
      <c r="S230" s="215">
        <v>10</v>
      </c>
    </row>
    <row r="231" spans="1:19" outlineLevel="2" x14ac:dyDescent="0.25">
      <c r="A231" s="22">
        <v>41269</v>
      </c>
      <c r="B231" s="215" t="s">
        <v>3692</v>
      </c>
      <c r="C231" s="215" t="s">
        <v>829</v>
      </c>
      <c r="D231" s="215" t="s">
        <v>1491</v>
      </c>
      <c r="E231" s="215" t="s">
        <v>2854</v>
      </c>
      <c r="F231">
        <v>0</v>
      </c>
      <c r="G231" s="18">
        <v>656.23</v>
      </c>
      <c r="H231">
        <v>2012</v>
      </c>
      <c r="I231">
        <v>188361</v>
      </c>
      <c r="J231" s="215" t="s">
        <v>3468</v>
      </c>
      <c r="K231" s="215" t="s">
        <v>1492</v>
      </c>
      <c r="L231" s="215" t="s">
        <v>3469</v>
      </c>
      <c r="M231" s="215"/>
      <c r="N231">
        <v>0</v>
      </c>
      <c r="O231" s="215" t="s">
        <v>1276</v>
      </c>
      <c r="P231" s="215" t="s">
        <v>329</v>
      </c>
      <c r="Q231" s="215" t="s">
        <v>827</v>
      </c>
      <c r="R231" s="215">
        <v>8116</v>
      </c>
      <c r="S231" s="215">
        <v>10</v>
      </c>
    </row>
    <row r="232" spans="1:19" outlineLevel="2" x14ac:dyDescent="0.25">
      <c r="A232" s="22">
        <v>41184</v>
      </c>
      <c r="B232" s="215" t="s">
        <v>3693</v>
      </c>
      <c r="C232" s="215" t="s">
        <v>3690</v>
      </c>
      <c r="D232" s="215" t="s">
        <v>3529</v>
      </c>
      <c r="E232" s="215" t="s">
        <v>2854</v>
      </c>
      <c r="F232">
        <v>0</v>
      </c>
      <c r="G232" s="18">
        <v>378</v>
      </c>
      <c r="H232">
        <v>2012</v>
      </c>
      <c r="I232">
        <v>171048</v>
      </c>
      <c r="J232" s="215" t="s">
        <v>3530</v>
      </c>
      <c r="K232" s="215" t="s">
        <v>3531</v>
      </c>
      <c r="L232" s="215" t="s">
        <v>3532</v>
      </c>
      <c r="M232" s="215"/>
      <c r="N232">
        <v>0</v>
      </c>
      <c r="O232" s="215" t="s">
        <v>1276</v>
      </c>
      <c r="P232" s="215" t="s">
        <v>329</v>
      </c>
      <c r="Q232" s="215" t="s">
        <v>384</v>
      </c>
      <c r="R232" s="215">
        <v>8116</v>
      </c>
      <c r="S232" s="215">
        <v>10</v>
      </c>
    </row>
    <row r="233" spans="1:19" outlineLevel="2" x14ac:dyDescent="0.25">
      <c r="A233" s="22">
        <v>41204</v>
      </c>
      <c r="B233" s="215" t="s">
        <v>3694</v>
      </c>
      <c r="C233" s="215" t="s">
        <v>3690</v>
      </c>
      <c r="D233" s="215" t="s">
        <v>3391</v>
      </c>
      <c r="E233" s="215" t="s">
        <v>2854</v>
      </c>
      <c r="F233">
        <v>0</v>
      </c>
      <c r="G233" s="18">
        <v>843.63</v>
      </c>
      <c r="H233">
        <v>2012</v>
      </c>
      <c r="I233">
        <v>174404</v>
      </c>
      <c r="J233" s="215" t="s">
        <v>3454</v>
      </c>
      <c r="K233" s="215" t="s">
        <v>3392</v>
      </c>
      <c r="L233" s="215" t="s">
        <v>3455</v>
      </c>
      <c r="M233" s="215"/>
      <c r="N233">
        <v>0</v>
      </c>
      <c r="O233" s="215" t="s">
        <v>1276</v>
      </c>
      <c r="P233" s="215" t="s">
        <v>329</v>
      </c>
      <c r="Q233" s="215" t="s">
        <v>384</v>
      </c>
      <c r="R233" s="215">
        <v>8116</v>
      </c>
      <c r="S233" s="215">
        <v>10</v>
      </c>
    </row>
    <row r="234" spans="1:19" outlineLevel="2" x14ac:dyDescent="0.25">
      <c r="A234" s="22">
        <v>41239</v>
      </c>
      <c r="B234" s="215" t="s">
        <v>3695</v>
      </c>
      <c r="C234" s="215" t="s">
        <v>3690</v>
      </c>
      <c r="D234" s="215" t="s">
        <v>3391</v>
      </c>
      <c r="E234" s="215" t="s">
        <v>2854</v>
      </c>
      <c r="F234">
        <v>0</v>
      </c>
      <c r="G234" s="18">
        <v>1687.25</v>
      </c>
      <c r="H234">
        <v>2012</v>
      </c>
      <c r="I234">
        <v>182859</v>
      </c>
      <c r="J234" s="215" t="s">
        <v>3512</v>
      </c>
      <c r="K234" s="215" t="s">
        <v>3392</v>
      </c>
      <c r="L234" s="215" t="s">
        <v>3513</v>
      </c>
      <c r="M234" s="215"/>
      <c r="N234">
        <v>0</v>
      </c>
      <c r="O234" s="215" t="s">
        <v>1276</v>
      </c>
      <c r="P234" s="215" t="s">
        <v>329</v>
      </c>
      <c r="Q234" s="215" t="s">
        <v>384</v>
      </c>
      <c r="R234" s="215">
        <v>8116</v>
      </c>
      <c r="S234" s="215">
        <v>10</v>
      </c>
    </row>
    <row r="235" spans="1:19" outlineLevel="2" x14ac:dyDescent="0.25">
      <c r="A235" s="22">
        <v>41252</v>
      </c>
      <c r="B235" s="215" t="s">
        <v>3696</v>
      </c>
      <c r="C235" s="215" t="s">
        <v>3690</v>
      </c>
      <c r="D235" s="215" t="s">
        <v>3391</v>
      </c>
      <c r="E235" s="215" t="s">
        <v>2854</v>
      </c>
      <c r="F235">
        <v>0</v>
      </c>
      <c r="G235" s="18">
        <v>843.63</v>
      </c>
      <c r="H235">
        <v>2012</v>
      </c>
      <c r="I235">
        <v>185222</v>
      </c>
      <c r="J235" s="215" t="s">
        <v>3456</v>
      </c>
      <c r="K235" s="215" t="s">
        <v>3392</v>
      </c>
      <c r="L235" s="215" t="s">
        <v>3457</v>
      </c>
      <c r="M235" s="215"/>
      <c r="N235">
        <v>0</v>
      </c>
      <c r="O235" s="215" t="s">
        <v>1276</v>
      </c>
      <c r="P235" s="215" t="s">
        <v>329</v>
      </c>
      <c r="Q235" s="215" t="s">
        <v>384</v>
      </c>
      <c r="R235" s="215">
        <v>8116</v>
      </c>
      <c r="S235" s="215">
        <v>10</v>
      </c>
    </row>
    <row r="236" spans="1:19" outlineLevel="1" x14ac:dyDescent="0.25">
      <c r="A236" s="22"/>
      <c r="B236" s="215"/>
      <c r="C236" s="215"/>
      <c r="D236" s="215"/>
      <c r="E236" s="216" t="s">
        <v>3378</v>
      </c>
      <c r="G236" s="18">
        <v>5265.4000000000005</v>
      </c>
      <c r="J236" s="215"/>
      <c r="K236" s="215"/>
      <c r="L236" s="215"/>
      <c r="M236" s="215"/>
      <c r="O236" s="215"/>
      <c r="P236" s="215"/>
      <c r="Q236" s="215"/>
      <c r="R236" s="215"/>
      <c r="S236" s="215"/>
    </row>
    <row r="237" spans="1:19" outlineLevel="2" x14ac:dyDescent="0.25">
      <c r="A237" s="22">
        <v>41255</v>
      </c>
      <c r="B237" s="215">
        <v>2012393.9</v>
      </c>
      <c r="C237" s="215" t="s">
        <v>3690</v>
      </c>
      <c r="D237" s="215" t="s">
        <v>427</v>
      </c>
      <c r="E237" s="215" t="s">
        <v>3697</v>
      </c>
      <c r="F237">
        <v>0</v>
      </c>
      <c r="G237" s="18">
        <v>56.25</v>
      </c>
      <c r="H237">
        <v>2012</v>
      </c>
      <c r="I237">
        <v>185670</v>
      </c>
      <c r="J237" s="215" t="s">
        <v>3466</v>
      </c>
      <c r="K237" s="215" t="s">
        <v>428</v>
      </c>
      <c r="L237" s="215" t="s">
        <v>3467</v>
      </c>
      <c r="M237" s="215"/>
      <c r="N237">
        <v>0</v>
      </c>
      <c r="O237" s="215" t="s">
        <v>1276</v>
      </c>
      <c r="P237" s="215" t="s">
        <v>329</v>
      </c>
      <c r="Q237" s="215" t="s">
        <v>367</v>
      </c>
      <c r="R237" s="215">
        <v>8116</v>
      </c>
      <c r="S237" s="215">
        <v>10</v>
      </c>
    </row>
    <row r="238" spans="1:19" outlineLevel="1" x14ac:dyDescent="0.25">
      <c r="A238" s="22"/>
      <c r="B238" s="215"/>
      <c r="C238" s="215"/>
      <c r="D238" s="215"/>
      <c r="E238" s="216" t="s">
        <v>3698</v>
      </c>
      <c r="G238" s="18">
        <v>56.25</v>
      </c>
      <c r="J238" s="215"/>
      <c r="K238" s="215"/>
      <c r="L238" s="215"/>
      <c r="M238" s="215"/>
      <c r="O238" s="215"/>
      <c r="P238" s="215"/>
      <c r="Q238" s="215"/>
      <c r="R238" s="215"/>
      <c r="S238" s="215"/>
    </row>
    <row r="239" spans="1:19" outlineLevel="2" x14ac:dyDescent="0.25">
      <c r="A239" s="22">
        <v>41190</v>
      </c>
      <c r="B239" s="215" t="s">
        <v>3699</v>
      </c>
      <c r="C239" s="215" t="s">
        <v>3700</v>
      </c>
      <c r="D239" s="215" t="s">
        <v>3701</v>
      </c>
      <c r="E239" s="215" t="s">
        <v>2855</v>
      </c>
      <c r="F239">
        <v>0</v>
      </c>
      <c r="G239" s="18">
        <v>215.75</v>
      </c>
      <c r="H239">
        <v>2012</v>
      </c>
      <c r="I239">
        <v>172495</v>
      </c>
      <c r="J239" s="215" t="s">
        <v>3561</v>
      </c>
      <c r="K239" s="215" t="s">
        <v>3702</v>
      </c>
      <c r="L239" s="215" t="s">
        <v>3562</v>
      </c>
      <c r="M239" s="215"/>
      <c r="N239">
        <v>0</v>
      </c>
      <c r="O239" s="215" t="s">
        <v>1278</v>
      </c>
      <c r="P239" s="215" t="s">
        <v>329</v>
      </c>
      <c r="Q239" s="215" t="s">
        <v>384</v>
      </c>
      <c r="R239" s="215">
        <v>8116</v>
      </c>
      <c r="S239" s="215">
        <v>10</v>
      </c>
    </row>
    <row r="240" spans="1:19" outlineLevel="1" x14ac:dyDescent="0.25">
      <c r="A240" s="22"/>
      <c r="B240" s="215"/>
      <c r="C240" s="215"/>
      <c r="D240" s="215"/>
      <c r="E240" s="216" t="s">
        <v>3703</v>
      </c>
      <c r="G240" s="18">
        <v>215.75</v>
      </c>
      <c r="J240" s="215"/>
      <c r="K240" s="215"/>
      <c r="L240" s="215"/>
      <c r="M240" s="215"/>
      <c r="O240" s="215"/>
      <c r="P240" s="215"/>
      <c r="Q240" s="215"/>
      <c r="R240" s="215"/>
      <c r="S240" s="215"/>
    </row>
    <row r="241" spans="1:19" outlineLevel="2" x14ac:dyDescent="0.25">
      <c r="A241" s="22">
        <v>41218</v>
      </c>
      <c r="B241" s="215" t="s">
        <v>3704</v>
      </c>
      <c r="C241" s="215" t="s">
        <v>812</v>
      </c>
      <c r="D241" s="215" t="s">
        <v>3680</v>
      </c>
      <c r="E241" s="215" t="s">
        <v>2856</v>
      </c>
      <c r="F241">
        <v>0</v>
      </c>
      <c r="G241" s="18">
        <v>950.14</v>
      </c>
      <c r="H241">
        <v>2012</v>
      </c>
      <c r="I241">
        <v>178357</v>
      </c>
      <c r="J241" s="215" t="s">
        <v>3490</v>
      </c>
      <c r="K241" s="215" t="s">
        <v>3681</v>
      </c>
      <c r="L241" s="215" t="s">
        <v>3491</v>
      </c>
      <c r="M241" s="215"/>
      <c r="N241">
        <v>0</v>
      </c>
      <c r="O241" s="215" t="s">
        <v>1278</v>
      </c>
      <c r="P241" s="215" t="s">
        <v>329</v>
      </c>
      <c r="Q241" s="215" t="s">
        <v>384</v>
      </c>
      <c r="R241" s="215">
        <v>8116</v>
      </c>
      <c r="S241" s="215">
        <v>10</v>
      </c>
    </row>
    <row r="242" spans="1:19" outlineLevel="1" x14ac:dyDescent="0.25">
      <c r="A242" s="22"/>
      <c r="B242" s="215"/>
      <c r="C242" s="215"/>
      <c r="D242" s="215"/>
      <c r="E242" s="216" t="s">
        <v>3705</v>
      </c>
      <c r="G242" s="18">
        <v>950.14</v>
      </c>
      <c r="J242" s="215"/>
      <c r="K242" s="215"/>
      <c r="L242" s="215"/>
      <c r="M242" s="215"/>
      <c r="O242" s="215"/>
      <c r="P242" s="215"/>
      <c r="Q242" s="215"/>
      <c r="R242" s="215"/>
      <c r="S242" s="215"/>
    </row>
    <row r="243" spans="1:19" outlineLevel="2" x14ac:dyDescent="0.25">
      <c r="A243" s="22">
        <v>41204</v>
      </c>
      <c r="B243" s="215">
        <v>2012386.7</v>
      </c>
      <c r="C243" s="215" t="s">
        <v>3706</v>
      </c>
      <c r="D243" s="215" t="s">
        <v>427</v>
      </c>
      <c r="E243" s="215" t="s">
        <v>2857</v>
      </c>
      <c r="F243">
        <v>0</v>
      </c>
      <c r="G243" s="18">
        <v>18.75</v>
      </c>
      <c r="H243">
        <v>2012</v>
      </c>
      <c r="I243">
        <v>174251</v>
      </c>
      <c r="J243" s="215" t="s">
        <v>3576</v>
      </c>
      <c r="K243" s="215" t="s">
        <v>428</v>
      </c>
      <c r="L243" s="215" t="s">
        <v>3577</v>
      </c>
      <c r="M243" s="215"/>
      <c r="N243">
        <v>0</v>
      </c>
      <c r="O243" s="215" t="s">
        <v>1278</v>
      </c>
      <c r="P243" s="215" t="s">
        <v>329</v>
      </c>
      <c r="Q243" s="215" t="s">
        <v>367</v>
      </c>
      <c r="R243" s="215">
        <v>8116</v>
      </c>
      <c r="S243" s="215">
        <v>10</v>
      </c>
    </row>
    <row r="244" spans="1:19" outlineLevel="2" x14ac:dyDescent="0.25">
      <c r="A244" s="22">
        <v>41204</v>
      </c>
      <c r="B244" s="215">
        <v>2012385.4</v>
      </c>
      <c r="C244" s="215" t="s">
        <v>3706</v>
      </c>
      <c r="D244" s="215" t="s">
        <v>427</v>
      </c>
      <c r="E244" s="215" t="s">
        <v>2857</v>
      </c>
      <c r="F244">
        <v>0</v>
      </c>
      <c r="G244" s="18">
        <v>18.75</v>
      </c>
      <c r="H244">
        <v>2012</v>
      </c>
      <c r="I244">
        <v>174278</v>
      </c>
      <c r="J244" s="215" t="s">
        <v>3576</v>
      </c>
      <c r="K244" s="215" t="s">
        <v>428</v>
      </c>
      <c r="L244" s="215" t="s">
        <v>3577</v>
      </c>
      <c r="M244" s="215"/>
      <c r="N244">
        <v>0</v>
      </c>
      <c r="O244" s="215" t="s">
        <v>1278</v>
      </c>
      <c r="P244" s="215" t="s">
        <v>329</v>
      </c>
      <c r="Q244" s="215" t="s">
        <v>367</v>
      </c>
      <c r="R244" s="215">
        <v>8116</v>
      </c>
      <c r="S244" s="215">
        <v>10</v>
      </c>
    </row>
    <row r="245" spans="1:19" outlineLevel="2" x14ac:dyDescent="0.25">
      <c r="A245" s="22">
        <v>41211</v>
      </c>
      <c r="B245" s="215"/>
      <c r="C245" s="215" t="s">
        <v>3706</v>
      </c>
      <c r="D245" s="215"/>
      <c r="E245" s="215" t="s">
        <v>2857</v>
      </c>
      <c r="F245">
        <v>0</v>
      </c>
      <c r="G245" s="18">
        <v>510.26</v>
      </c>
      <c r="H245">
        <v>2012</v>
      </c>
      <c r="I245">
        <v>175780</v>
      </c>
      <c r="J245" s="215" t="s">
        <v>3503</v>
      </c>
      <c r="K245" s="215"/>
      <c r="L245" s="215" t="s">
        <v>3503</v>
      </c>
      <c r="M245" s="215"/>
      <c r="N245">
        <v>0</v>
      </c>
      <c r="O245" s="215" t="s">
        <v>1278</v>
      </c>
      <c r="P245" s="215" t="s">
        <v>329</v>
      </c>
      <c r="Q245" s="215" t="s">
        <v>325</v>
      </c>
      <c r="R245" s="215">
        <v>8116</v>
      </c>
      <c r="S245" s="215">
        <v>10</v>
      </c>
    </row>
    <row r="246" spans="1:19" outlineLevel="2" x14ac:dyDescent="0.25">
      <c r="A246" s="22">
        <v>41232</v>
      </c>
      <c r="B246" s="215">
        <v>2012390.9</v>
      </c>
      <c r="C246" s="215" t="s">
        <v>3706</v>
      </c>
      <c r="D246" s="215" t="s">
        <v>427</v>
      </c>
      <c r="E246" s="215" t="s">
        <v>2857</v>
      </c>
      <c r="F246">
        <v>0</v>
      </c>
      <c r="G246" s="18">
        <v>37.5</v>
      </c>
      <c r="H246">
        <v>2012</v>
      </c>
      <c r="I246">
        <v>181088</v>
      </c>
      <c r="J246" s="215" t="s">
        <v>3504</v>
      </c>
      <c r="K246" s="215" t="s">
        <v>428</v>
      </c>
      <c r="L246" s="215" t="s">
        <v>3505</v>
      </c>
      <c r="M246" s="215"/>
      <c r="N246">
        <v>0</v>
      </c>
      <c r="O246" s="215" t="s">
        <v>1278</v>
      </c>
      <c r="P246" s="215" t="s">
        <v>329</v>
      </c>
      <c r="Q246" s="215" t="s">
        <v>367</v>
      </c>
      <c r="R246" s="215">
        <v>8116</v>
      </c>
      <c r="S246" s="215">
        <v>10</v>
      </c>
    </row>
    <row r="247" spans="1:19" outlineLevel="2" x14ac:dyDescent="0.25">
      <c r="A247" s="22">
        <v>41255</v>
      </c>
      <c r="B247" s="215">
        <v>2012393.1</v>
      </c>
      <c r="C247" s="215" t="s">
        <v>3706</v>
      </c>
      <c r="D247" s="215" t="s">
        <v>427</v>
      </c>
      <c r="E247" s="215" t="s">
        <v>2857</v>
      </c>
      <c r="F247">
        <v>0</v>
      </c>
      <c r="G247" s="18">
        <v>37.5</v>
      </c>
      <c r="H247">
        <v>2012</v>
      </c>
      <c r="I247">
        <v>185671</v>
      </c>
      <c r="J247" s="215" t="s">
        <v>3466</v>
      </c>
      <c r="K247" s="215" t="s">
        <v>428</v>
      </c>
      <c r="L247" s="215" t="s">
        <v>3467</v>
      </c>
      <c r="M247" s="215"/>
      <c r="N247">
        <v>0</v>
      </c>
      <c r="O247" s="215" t="s">
        <v>1278</v>
      </c>
      <c r="P247" s="215" t="s">
        <v>329</v>
      </c>
      <c r="Q247" s="215" t="s">
        <v>367</v>
      </c>
      <c r="R247" s="215">
        <v>8116</v>
      </c>
      <c r="S247" s="215">
        <v>10</v>
      </c>
    </row>
    <row r="248" spans="1:19" outlineLevel="2" x14ac:dyDescent="0.25">
      <c r="A248" s="22">
        <v>41274</v>
      </c>
      <c r="B248" s="215"/>
      <c r="C248" s="215"/>
      <c r="D248" s="215"/>
      <c r="E248" s="215" t="s">
        <v>2857</v>
      </c>
      <c r="F248">
        <v>0</v>
      </c>
      <c r="G248" s="18">
        <v>101</v>
      </c>
      <c r="H248">
        <v>2012</v>
      </c>
      <c r="I248">
        <v>189234</v>
      </c>
      <c r="J248" s="215" t="s">
        <v>3506</v>
      </c>
      <c r="K248" s="215"/>
      <c r="L248" s="215" t="s">
        <v>3506</v>
      </c>
      <c r="M248" s="215"/>
      <c r="N248">
        <v>0</v>
      </c>
      <c r="O248" s="215" t="s">
        <v>1278</v>
      </c>
      <c r="P248" s="215" t="s">
        <v>329</v>
      </c>
      <c r="Q248" s="215" t="s">
        <v>325</v>
      </c>
      <c r="R248" s="215">
        <v>8116</v>
      </c>
      <c r="S248" s="215">
        <v>10</v>
      </c>
    </row>
    <row r="249" spans="1:19" outlineLevel="2" x14ac:dyDescent="0.25">
      <c r="A249" s="22">
        <v>41240</v>
      </c>
      <c r="B249" s="215" t="s">
        <v>3707</v>
      </c>
      <c r="C249" s="215" t="s">
        <v>829</v>
      </c>
      <c r="D249" s="215" t="s">
        <v>1491</v>
      </c>
      <c r="E249" s="215" t="s">
        <v>2857</v>
      </c>
      <c r="F249">
        <v>0</v>
      </c>
      <c r="G249" s="18">
        <v>568.72</v>
      </c>
      <c r="H249">
        <v>2012</v>
      </c>
      <c r="I249">
        <v>183186</v>
      </c>
      <c r="J249" s="215" t="s">
        <v>3486</v>
      </c>
      <c r="K249" s="215" t="s">
        <v>1492</v>
      </c>
      <c r="L249" s="215" t="s">
        <v>3487</v>
      </c>
      <c r="M249" s="215"/>
      <c r="N249">
        <v>0</v>
      </c>
      <c r="O249" s="215" t="s">
        <v>1278</v>
      </c>
      <c r="P249" s="215" t="s">
        <v>329</v>
      </c>
      <c r="Q249" s="215" t="s">
        <v>827</v>
      </c>
      <c r="R249" s="215">
        <v>8116</v>
      </c>
      <c r="S249" s="215">
        <v>10</v>
      </c>
    </row>
    <row r="250" spans="1:19" outlineLevel="2" x14ac:dyDescent="0.25">
      <c r="A250" s="22">
        <v>41269</v>
      </c>
      <c r="B250" s="215" t="s">
        <v>3708</v>
      </c>
      <c r="C250" s="215" t="s">
        <v>829</v>
      </c>
      <c r="D250" s="215" t="s">
        <v>1491</v>
      </c>
      <c r="E250" s="215" t="s">
        <v>2857</v>
      </c>
      <c r="F250">
        <v>0</v>
      </c>
      <c r="G250" s="18">
        <v>349.99</v>
      </c>
      <c r="H250">
        <v>2012</v>
      </c>
      <c r="I250">
        <v>188362</v>
      </c>
      <c r="J250" s="215" t="s">
        <v>3468</v>
      </c>
      <c r="K250" s="215" t="s">
        <v>1492</v>
      </c>
      <c r="L250" s="215" t="s">
        <v>3469</v>
      </c>
      <c r="M250" s="215"/>
      <c r="N250">
        <v>0</v>
      </c>
      <c r="O250" s="215" t="s">
        <v>1278</v>
      </c>
      <c r="P250" s="215" t="s">
        <v>329</v>
      </c>
      <c r="Q250" s="215" t="s">
        <v>827</v>
      </c>
      <c r="R250" s="215">
        <v>8116</v>
      </c>
      <c r="S250" s="215">
        <v>10</v>
      </c>
    </row>
    <row r="251" spans="1:19" outlineLevel="2" x14ac:dyDescent="0.25">
      <c r="A251" s="22">
        <v>41204</v>
      </c>
      <c r="B251" s="215" t="s">
        <v>3709</v>
      </c>
      <c r="C251" s="215" t="s">
        <v>3706</v>
      </c>
      <c r="D251" s="215" t="s">
        <v>3391</v>
      </c>
      <c r="E251" s="215" t="s">
        <v>2857</v>
      </c>
      <c r="F251">
        <v>0</v>
      </c>
      <c r="G251" s="18">
        <v>843.62</v>
      </c>
      <c r="H251">
        <v>2012</v>
      </c>
      <c r="I251">
        <v>174403</v>
      </c>
      <c r="J251" s="215" t="s">
        <v>3454</v>
      </c>
      <c r="K251" s="215" t="s">
        <v>3392</v>
      </c>
      <c r="L251" s="215" t="s">
        <v>3455</v>
      </c>
      <c r="M251" s="215"/>
      <c r="N251">
        <v>0</v>
      </c>
      <c r="O251" s="215" t="s">
        <v>1278</v>
      </c>
      <c r="P251" s="215" t="s">
        <v>329</v>
      </c>
      <c r="Q251" s="215" t="s">
        <v>384</v>
      </c>
      <c r="R251" s="215">
        <v>8116</v>
      </c>
      <c r="S251" s="215">
        <v>10</v>
      </c>
    </row>
    <row r="252" spans="1:19" outlineLevel="2" x14ac:dyDescent="0.25">
      <c r="A252" s="22">
        <v>41239</v>
      </c>
      <c r="B252" s="215" t="s">
        <v>3710</v>
      </c>
      <c r="C252" s="215" t="s">
        <v>3706</v>
      </c>
      <c r="D252" s="215" t="s">
        <v>3391</v>
      </c>
      <c r="E252" s="215" t="s">
        <v>2857</v>
      </c>
      <c r="F252">
        <v>0</v>
      </c>
      <c r="G252" s="18">
        <v>1687.25</v>
      </c>
      <c r="H252">
        <v>2012</v>
      </c>
      <c r="I252">
        <v>182858</v>
      </c>
      <c r="J252" s="215" t="s">
        <v>3512</v>
      </c>
      <c r="K252" s="215" t="s">
        <v>3392</v>
      </c>
      <c r="L252" s="215" t="s">
        <v>3513</v>
      </c>
      <c r="M252" s="215"/>
      <c r="N252">
        <v>0</v>
      </c>
      <c r="O252" s="215" t="s">
        <v>1278</v>
      </c>
      <c r="P252" s="215" t="s">
        <v>329</v>
      </c>
      <c r="Q252" s="215" t="s">
        <v>384</v>
      </c>
      <c r="R252" s="215">
        <v>8116</v>
      </c>
      <c r="S252" s="215">
        <v>10</v>
      </c>
    </row>
    <row r="253" spans="1:19" outlineLevel="2" x14ac:dyDescent="0.25">
      <c r="A253" s="22">
        <v>41252</v>
      </c>
      <c r="B253" s="215" t="s">
        <v>3711</v>
      </c>
      <c r="C253" s="215" t="s">
        <v>3706</v>
      </c>
      <c r="D253" s="215" t="s">
        <v>3391</v>
      </c>
      <c r="E253" s="215" t="s">
        <v>2857</v>
      </c>
      <c r="F253">
        <v>0</v>
      </c>
      <c r="G253" s="18">
        <v>843.62</v>
      </c>
      <c r="H253">
        <v>2012</v>
      </c>
      <c r="I253">
        <v>185221</v>
      </c>
      <c r="J253" s="215" t="s">
        <v>3456</v>
      </c>
      <c r="K253" s="215" t="s">
        <v>3392</v>
      </c>
      <c r="L253" s="215" t="s">
        <v>3457</v>
      </c>
      <c r="M253" s="215"/>
      <c r="N253">
        <v>0</v>
      </c>
      <c r="O253" s="215" t="s">
        <v>1278</v>
      </c>
      <c r="P253" s="215" t="s">
        <v>329</v>
      </c>
      <c r="Q253" s="215" t="s">
        <v>384</v>
      </c>
      <c r="R253" s="215">
        <v>8116</v>
      </c>
      <c r="S253" s="215">
        <v>10</v>
      </c>
    </row>
    <row r="254" spans="1:19" outlineLevel="1" x14ac:dyDescent="0.25">
      <c r="A254" s="22"/>
      <c r="B254" s="215"/>
      <c r="C254" s="215"/>
      <c r="D254" s="215"/>
      <c r="E254" s="216" t="s">
        <v>3390</v>
      </c>
      <c r="G254" s="18">
        <v>5016.96</v>
      </c>
      <c r="J254" s="215"/>
      <c r="K254" s="215"/>
      <c r="L254" s="215"/>
      <c r="M254" s="215"/>
      <c r="O254" s="215"/>
      <c r="P254" s="215"/>
      <c r="Q254" s="215"/>
      <c r="R254" s="215"/>
      <c r="S254" s="215"/>
    </row>
    <row r="255" spans="1:19" outlineLevel="2" x14ac:dyDescent="0.25">
      <c r="A255" s="22">
        <v>41197</v>
      </c>
      <c r="B255" s="215" t="s">
        <v>10553</v>
      </c>
      <c r="C255" s="215" t="s">
        <v>10554</v>
      </c>
      <c r="D255" s="215" t="s">
        <v>8738</v>
      </c>
      <c r="E255" s="215" t="s">
        <v>10555</v>
      </c>
      <c r="F255">
        <v>0</v>
      </c>
      <c r="G255" s="18">
        <v>600</v>
      </c>
      <c r="H255">
        <v>2012</v>
      </c>
      <c r="I255">
        <v>173694</v>
      </c>
      <c r="J255" s="215" t="s">
        <v>10556</v>
      </c>
      <c r="K255" s="215" t="s">
        <v>8740</v>
      </c>
      <c r="L255" s="215" t="s">
        <v>10557</v>
      </c>
      <c r="M255" s="215"/>
      <c r="N255">
        <v>0</v>
      </c>
      <c r="O255" s="215" t="s">
        <v>8733</v>
      </c>
      <c r="P255" s="215" t="s">
        <v>329</v>
      </c>
      <c r="Q255" s="215" t="s">
        <v>384</v>
      </c>
      <c r="R255" s="215">
        <v>8118</v>
      </c>
      <c r="S255" s="215">
        <v>10</v>
      </c>
    </row>
    <row r="256" spans="1:19" outlineLevel="2" x14ac:dyDescent="0.25">
      <c r="A256" s="22">
        <v>41197</v>
      </c>
      <c r="B256" s="215" t="s">
        <v>10558</v>
      </c>
      <c r="C256" s="215" t="s">
        <v>10554</v>
      </c>
      <c r="D256" s="215" t="s">
        <v>8738</v>
      </c>
      <c r="E256" s="215" t="s">
        <v>10555</v>
      </c>
      <c r="F256">
        <v>0</v>
      </c>
      <c r="G256" s="18">
        <v>450</v>
      </c>
      <c r="H256">
        <v>2012</v>
      </c>
      <c r="I256">
        <v>173697</v>
      </c>
      <c r="J256" s="215" t="s">
        <v>10556</v>
      </c>
      <c r="K256" s="215" t="s">
        <v>8740</v>
      </c>
      <c r="L256" s="215" t="s">
        <v>10557</v>
      </c>
      <c r="M256" s="215"/>
      <c r="N256">
        <v>0</v>
      </c>
      <c r="O256" s="215" t="s">
        <v>8733</v>
      </c>
      <c r="P256" s="215" t="s">
        <v>329</v>
      </c>
      <c r="Q256" s="215" t="s">
        <v>384</v>
      </c>
      <c r="R256" s="215">
        <v>8118</v>
      </c>
      <c r="S256" s="215">
        <v>10</v>
      </c>
    </row>
    <row r="257" spans="1:19" outlineLevel="2" x14ac:dyDescent="0.25">
      <c r="A257" s="22">
        <v>41253</v>
      </c>
      <c r="B257" s="215" t="s">
        <v>10559</v>
      </c>
      <c r="C257" s="215" t="s">
        <v>10554</v>
      </c>
      <c r="D257" s="215" t="s">
        <v>8738</v>
      </c>
      <c r="E257" s="215" t="s">
        <v>10555</v>
      </c>
      <c r="F257">
        <v>0</v>
      </c>
      <c r="G257" s="18">
        <v>450</v>
      </c>
      <c r="H257">
        <v>2012</v>
      </c>
      <c r="I257">
        <v>185465</v>
      </c>
      <c r="J257" s="215" t="s">
        <v>3556</v>
      </c>
      <c r="K257" s="215" t="s">
        <v>8740</v>
      </c>
      <c r="L257" s="215" t="s">
        <v>3557</v>
      </c>
      <c r="M257" s="215"/>
      <c r="N257">
        <v>0</v>
      </c>
      <c r="O257" s="215" t="s">
        <v>8733</v>
      </c>
      <c r="P257" s="215" t="s">
        <v>329</v>
      </c>
      <c r="Q257" s="215" t="s">
        <v>384</v>
      </c>
      <c r="R257" s="215">
        <v>8118</v>
      </c>
      <c r="S257" s="215">
        <v>10</v>
      </c>
    </row>
    <row r="258" spans="1:19" outlineLevel="1" x14ac:dyDescent="0.25">
      <c r="A258" s="22"/>
      <c r="B258" s="215"/>
      <c r="C258" s="215"/>
      <c r="D258" s="215"/>
      <c r="E258" s="216" t="s">
        <v>10560</v>
      </c>
      <c r="G258" s="18">
        <v>1500</v>
      </c>
      <c r="J258" s="215"/>
      <c r="K258" s="215"/>
      <c r="L258" s="215"/>
      <c r="M258" s="215"/>
      <c r="O258" s="215"/>
      <c r="P258" s="215"/>
      <c r="Q258" s="215"/>
      <c r="R258" s="215"/>
      <c r="S258" s="215"/>
    </row>
    <row r="259" spans="1:19" outlineLevel="2" x14ac:dyDescent="0.25">
      <c r="A259" s="22">
        <v>41239</v>
      </c>
      <c r="B259" s="215" t="s">
        <v>10561</v>
      </c>
      <c r="C259" s="215" t="s">
        <v>812</v>
      </c>
      <c r="D259" s="215" t="s">
        <v>8749</v>
      </c>
      <c r="E259" s="215" t="s">
        <v>10562</v>
      </c>
      <c r="F259">
        <v>0</v>
      </c>
      <c r="G259" s="18">
        <v>1690.07</v>
      </c>
      <c r="H259">
        <v>2012</v>
      </c>
      <c r="I259">
        <v>182844</v>
      </c>
      <c r="J259" s="215" t="s">
        <v>3512</v>
      </c>
      <c r="K259" s="215" t="s">
        <v>8751</v>
      </c>
      <c r="L259" s="215" t="s">
        <v>3513</v>
      </c>
      <c r="M259" s="215"/>
      <c r="N259">
        <v>0</v>
      </c>
      <c r="O259" s="215" t="s">
        <v>8733</v>
      </c>
      <c r="P259" s="215" t="s">
        <v>329</v>
      </c>
      <c r="Q259" s="215" t="s">
        <v>384</v>
      </c>
      <c r="R259" s="215">
        <v>8118</v>
      </c>
      <c r="S259" s="215">
        <v>10</v>
      </c>
    </row>
    <row r="260" spans="1:19" outlineLevel="2" x14ac:dyDescent="0.25">
      <c r="A260" s="22">
        <v>41239</v>
      </c>
      <c r="B260" s="215" t="s">
        <v>10563</v>
      </c>
      <c r="C260" s="215" t="s">
        <v>10564</v>
      </c>
      <c r="D260" s="215" t="s">
        <v>8749</v>
      </c>
      <c r="E260" s="215" t="s">
        <v>10562</v>
      </c>
      <c r="F260">
        <v>0</v>
      </c>
      <c r="G260" s="18">
        <v>2047.05</v>
      </c>
      <c r="H260">
        <v>2012</v>
      </c>
      <c r="I260">
        <v>182845</v>
      </c>
      <c r="J260" s="215" t="s">
        <v>3512</v>
      </c>
      <c r="K260" s="215" t="s">
        <v>8751</v>
      </c>
      <c r="L260" s="215" t="s">
        <v>3513</v>
      </c>
      <c r="M260" s="215"/>
      <c r="N260">
        <v>0</v>
      </c>
      <c r="O260" s="215" t="s">
        <v>8733</v>
      </c>
      <c r="P260" s="215" t="s">
        <v>329</v>
      </c>
      <c r="Q260" s="215" t="s">
        <v>384</v>
      </c>
      <c r="R260" s="215">
        <v>8118</v>
      </c>
      <c r="S260" s="215">
        <v>10</v>
      </c>
    </row>
    <row r="261" spans="1:19" outlineLevel="2" x14ac:dyDescent="0.25">
      <c r="A261" s="22">
        <v>41197</v>
      </c>
      <c r="B261" s="215" t="s">
        <v>10565</v>
      </c>
      <c r="C261" s="215" t="s">
        <v>10566</v>
      </c>
      <c r="D261" s="215" t="s">
        <v>8738</v>
      </c>
      <c r="E261" s="215" t="s">
        <v>10562</v>
      </c>
      <c r="F261">
        <v>0</v>
      </c>
      <c r="G261" s="18">
        <v>225</v>
      </c>
      <c r="H261">
        <v>2012</v>
      </c>
      <c r="I261">
        <v>173696</v>
      </c>
      <c r="J261" s="215" t="s">
        <v>10556</v>
      </c>
      <c r="K261" s="215" t="s">
        <v>8740</v>
      </c>
      <c r="L261" s="215" t="s">
        <v>10557</v>
      </c>
      <c r="M261" s="215"/>
      <c r="N261">
        <v>0</v>
      </c>
      <c r="O261" s="215" t="s">
        <v>8733</v>
      </c>
      <c r="P261" s="215" t="s">
        <v>329</v>
      </c>
      <c r="Q261" s="215" t="s">
        <v>384</v>
      </c>
      <c r="R261" s="215">
        <v>8118</v>
      </c>
      <c r="S261" s="215">
        <v>10</v>
      </c>
    </row>
    <row r="262" spans="1:19" outlineLevel="1" x14ac:dyDescent="0.25">
      <c r="A262" s="22"/>
      <c r="B262" s="215"/>
      <c r="C262" s="215"/>
      <c r="D262" s="215"/>
      <c r="E262" s="216" t="s">
        <v>10567</v>
      </c>
      <c r="G262" s="18">
        <v>3962.12</v>
      </c>
      <c r="J262" s="215"/>
      <c r="K262" s="215"/>
      <c r="L262" s="215"/>
      <c r="M262" s="215"/>
      <c r="O262" s="215"/>
      <c r="P262" s="215"/>
      <c r="Q262" s="215"/>
      <c r="R262" s="215"/>
      <c r="S262" s="215"/>
    </row>
    <row r="263" spans="1:19" outlineLevel="2" x14ac:dyDescent="0.25">
      <c r="A263" s="22">
        <v>41197</v>
      </c>
      <c r="B263" s="215" t="s">
        <v>10568</v>
      </c>
      <c r="C263" s="215" t="s">
        <v>8750</v>
      </c>
      <c r="D263" s="215" t="s">
        <v>8738</v>
      </c>
      <c r="E263" s="215" t="s">
        <v>8285</v>
      </c>
      <c r="F263">
        <v>0</v>
      </c>
      <c r="G263" s="18">
        <v>450</v>
      </c>
      <c r="H263">
        <v>2012</v>
      </c>
      <c r="I263">
        <v>173695</v>
      </c>
      <c r="J263" s="215" t="s">
        <v>10556</v>
      </c>
      <c r="K263" s="215" t="s">
        <v>8740</v>
      </c>
      <c r="L263" s="215" t="s">
        <v>10557</v>
      </c>
      <c r="M263" s="215"/>
      <c r="N263">
        <v>0</v>
      </c>
      <c r="O263" s="215" t="s">
        <v>8733</v>
      </c>
      <c r="P263" s="215" t="s">
        <v>329</v>
      </c>
      <c r="Q263" s="215" t="s">
        <v>384</v>
      </c>
      <c r="R263" s="215">
        <v>8118</v>
      </c>
      <c r="S263" s="215">
        <v>10</v>
      </c>
    </row>
    <row r="264" spans="1:19" outlineLevel="1" x14ac:dyDescent="0.25">
      <c r="A264" s="22"/>
      <c r="B264" s="215"/>
      <c r="C264" s="215"/>
      <c r="D264" s="215"/>
      <c r="E264" s="216" t="s">
        <v>8754</v>
      </c>
      <c r="G264" s="18">
        <v>450</v>
      </c>
      <c r="J264" s="215"/>
      <c r="K264" s="215"/>
      <c r="L264" s="215"/>
      <c r="M264" s="215"/>
      <c r="O264" s="215"/>
      <c r="P264" s="215"/>
      <c r="Q264" s="215"/>
      <c r="R264" s="215"/>
      <c r="S264" s="215"/>
    </row>
    <row r="265" spans="1:19" outlineLevel="2" x14ac:dyDescent="0.25">
      <c r="A265" s="22">
        <v>41204</v>
      </c>
      <c r="B265" s="215">
        <v>2012386.8</v>
      </c>
      <c r="C265" s="215" t="s">
        <v>8762</v>
      </c>
      <c r="D265" s="215" t="s">
        <v>427</v>
      </c>
      <c r="E265" s="215" t="s">
        <v>8286</v>
      </c>
      <c r="F265">
        <v>0</v>
      </c>
      <c r="G265" s="18">
        <v>18.75</v>
      </c>
      <c r="H265">
        <v>2012</v>
      </c>
      <c r="I265">
        <v>174252</v>
      </c>
      <c r="J265" s="215" t="s">
        <v>3576</v>
      </c>
      <c r="K265" s="215" t="s">
        <v>428</v>
      </c>
      <c r="L265" s="215" t="s">
        <v>3577</v>
      </c>
      <c r="M265" s="215"/>
      <c r="N265">
        <v>0</v>
      </c>
      <c r="O265" s="215" t="s">
        <v>8733</v>
      </c>
      <c r="P265" s="215" t="s">
        <v>329</v>
      </c>
      <c r="Q265" s="215" t="s">
        <v>367</v>
      </c>
      <c r="R265" s="215">
        <v>8118</v>
      </c>
      <c r="S265" s="215">
        <v>10</v>
      </c>
    </row>
    <row r="266" spans="1:19" outlineLevel="2" x14ac:dyDescent="0.25">
      <c r="A266" s="22">
        <v>41204</v>
      </c>
      <c r="B266" s="215">
        <v>2012385.5</v>
      </c>
      <c r="C266" s="215" t="s">
        <v>8762</v>
      </c>
      <c r="D266" s="215" t="s">
        <v>427</v>
      </c>
      <c r="E266" s="215" t="s">
        <v>8286</v>
      </c>
      <c r="F266">
        <v>0</v>
      </c>
      <c r="G266" s="18">
        <v>37.5</v>
      </c>
      <c r="H266">
        <v>2012</v>
      </c>
      <c r="I266">
        <v>174279</v>
      </c>
      <c r="J266" s="215" t="s">
        <v>3576</v>
      </c>
      <c r="K266" s="215" t="s">
        <v>428</v>
      </c>
      <c r="L266" s="215" t="s">
        <v>3577</v>
      </c>
      <c r="M266" s="215"/>
      <c r="N266">
        <v>0</v>
      </c>
      <c r="O266" s="215" t="s">
        <v>8733</v>
      </c>
      <c r="P266" s="215" t="s">
        <v>329</v>
      </c>
      <c r="Q266" s="215" t="s">
        <v>367</v>
      </c>
      <c r="R266" s="215">
        <v>8118</v>
      </c>
      <c r="S266" s="215">
        <v>10</v>
      </c>
    </row>
    <row r="267" spans="1:19" outlineLevel="2" x14ac:dyDescent="0.25">
      <c r="A267" s="22">
        <v>41211</v>
      </c>
      <c r="B267" s="215"/>
      <c r="C267" s="215" t="s">
        <v>8762</v>
      </c>
      <c r="D267" s="215"/>
      <c r="E267" s="215" t="s">
        <v>8286</v>
      </c>
      <c r="F267">
        <v>0</v>
      </c>
      <c r="G267" s="18">
        <v>628.74</v>
      </c>
      <c r="H267">
        <v>2012</v>
      </c>
      <c r="I267">
        <v>175781</v>
      </c>
      <c r="J267" s="215" t="s">
        <v>3503</v>
      </c>
      <c r="K267" s="215"/>
      <c r="L267" s="215" t="s">
        <v>3503</v>
      </c>
      <c r="M267" s="215"/>
      <c r="N267">
        <v>0</v>
      </c>
      <c r="O267" s="215" t="s">
        <v>8733</v>
      </c>
      <c r="P267" s="215" t="s">
        <v>329</v>
      </c>
      <c r="Q267" s="215" t="s">
        <v>325</v>
      </c>
      <c r="R267" s="215">
        <v>8118</v>
      </c>
      <c r="S267" s="215">
        <v>10</v>
      </c>
    </row>
    <row r="268" spans="1:19" outlineLevel="2" x14ac:dyDescent="0.25">
      <c r="A268" s="22">
        <v>41232</v>
      </c>
      <c r="B268" s="215">
        <v>2012390.1</v>
      </c>
      <c r="C268" s="215" t="s">
        <v>8762</v>
      </c>
      <c r="D268" s="215" t="s">
        <v>427</v>
      </c>
      <c r="E268" s="215" t="s">
        <v>8286</v>
      </c>
      <c r="F268">
        <v>0</v>
      </c>
      <c r="G268" s="18">
        <v>18.75</v>
      </c>
      <c r="H268">
        <v>2012</v>
      </c>
      <c r="I268">
        <v>181089</v>
      </c>
      <c r="J268" s="215" t="s">
        <v>3504</v>
      </c>
      <c r="K268" s="215" t="s">
        <v>428</v>
      </c>
      <c r="L268" s="215" t="s">
        <v>3505</v>
      </c>
      <c r="M268" s="215"/>
      <c r="N268">
        <v>0</v>
      </c>
      <c r="O268" s="215" t="s">
        <v>8733</v>
      </c>
      <c r="P268" s="215" t="s">
        <v>329</v>
      </c>
      <c r="Q268" s="215" t="s">
        <v>367</v>
      </c>
      <c r="R268" s="215">
        <v>8118</v>
      </c>
      <c r="S268" s="215">
        <v>10</v>
      </c>
    </row>
    <row r="269" spans="1:19" outlineLevel="2" x14ac:dyDescent="0.25">
      <c r="A269" s="22">
        <v>41255</v>
      </c>
      <c r="B269" s="215">
        <v>2012393.11</v>
      </c>
      <c r="C269" s="215" t="s">
        <v>8762</v>
      </c>
      <c r="D269" s="215" t="s">
        <v>427</v>
      </c>
      <c r="E269" s="215" t="s">
        <v>8286</v>
      </c>
      <c r="F269">
        <v>0</v>
      </c>
      <c r="G269" s="18">
        <v>56.25</v>
      </c>
      <c r="H269">
        <v>2012</v>
      </c>
      <c r="I269">
        <v>185672</v>
      </c>
      <c r="J269" s="215" t="s">
        <v>3466</v>
      </c>
      <c r="K269" s="215" t="s">
        <v>428</v>
      </c>
      <c r="L269" s="215" t="s">
        <v>3467</v>
      </c>
      <c r="M269" s="215"/>
      <c r="N269">
        <v>0</v>
      </c>
      <c r="O269" s="215" t="s">
        <v>8733</v>
      </c>
      <c r="P269" s="215" t="s">
        <v>329</v>
      </c>
      <c r="Q269" s="215" t="s">
        <v>367</v>
      </c>
      <c r="R269" s="215">
        <v>8118</v>
      </c>
      <c r="S269" s="215">
        <v>10</v>
      </c>
    </row>
    <row r="270" spans="1:19" outlineLevel="2" x14ac:dyDescent="0.25">
      <c r="A270" s="22">
        <v>41256</v>
      </c>
      <c r="B270" s="215" t="s">
        <v>10569</v>
      </c>
      <c r="C270" s="215" t="s">
        <v>10570</v>
      </c>
      <c r="D270" s="215" t="s">
        <v>747</v>
      </c>
      <c r="E270" s="215" t="s">
        <v>8286</v>
      </c>
      <c r="F270">
        <v>0</v>
      </c>
      <c r="G270" s="18">
        <v>36.840000000000003</v>
      </c>
      <c r="H270">
        <v>2012</v>
      </c>
      <c r="I270">
        <v>185858</v>
      </c>
      <c r="J270" s="215" t="s">
        <v>10571</v>
      </c>
      <c r="K270" s="215" t="s">
        <v>748</v>
      </c>
      <c r="L270" s="215" t="s">
        <v>10572</v>
      </c>
      <c r="M270" s="215"/>
      <c r="N270">
        <v>0</v>
      </c>
      <c r="O270" s="215" t="s">
        <v>8733</v>
      </c>
      <c r="P270" s="215" t="s">
        <v>329</v>
      </c>
      <c r="Q270" s="215" t="s">
        <v>367</v>
      </c>
      <c r="R270" s="215">
        <v>8118</v>
      </c>
      <c r="S270" s="215">
        <v>10</v>
      </c>
    </row>
    <row r="271" spans="1:19" outlineLevel="2" x14ac:dyDescent="0.25">
      <c r="A271" s="22">
        <v>41256</v>
      </c>
      <c r="B271" s="215" t="s">
        <v>10569</v>
      </c>
      <c r="C271" s="215" t="s">
        <v>10570</v>
      </c>
      <c r="D271" s="215" t="s">
        <v>747</v>
      </c>
      <c r="E271" s="215" t="s">
        <v>8286</v>
      </c>
      <c r="F271">
        <v>0</v>
      </c>
      <c r="G271" s="18">
        <v>40.380000000000003</v>
      </c>
      <c r="H271">
        <v>2012</v>
      </c>
      <c r="I271">
        <v>185858</v>
      </c>
      <c r="J271" s="215" t="s">
        <v>10571</v>
      </c>
      <c r="K271" s="215" t="s">
        <v>748</v>
      </c>
      <c r="L271" s="215" t="s">
        <v>10572</v>
      </c>
      <c r="M271" s="215"/>
      <c r="N271">
        <v>0</v>
      </c>
      <c r="O271" s="215" t="s">
        <v>8733</v>
      </c>
      <c r="P271" s="215" t="s">
        <v>329</v>
      </c>
      <c r="Q271" s="215" t="s">
        <v>367</v>
      </c>
      <c r="R271" s="215">
        <v>8118</v>
      </c>
      <c r="S271" s="215">
        <v>10</v>
      </c>
    </row>
    <row r="272" spans="1:19" outlineLevel="2" x14ac:dyDescent="0.25">
      <c r="A272" s="22">
        <v>41256</v>
      </c>
      <c r="B272" s="215" t="s">
        <v>10569</v>
      </c>
      <c r="C272" s="215" t="s">
        <v>10570</v>
      </c>
      <c r="D272" s="215" t="s">
        <v>747</v>
      </c>
      <c r="E272" s="215" t="s">
        <v>8286</v>
      </c>
      <c r="F272">
        <v>0</v>
      </c>
      <c r="G272" s="18">
        <v>272.02</v>
      </c>
      <c r="H272">
        <v>2012</v>
      </c>
      <c r="I272">
        <v>185858</v>
      </c>
      <c r="J272" s="215" t="s">
        <v>10571</v>
      </c>
      <c r="K272" s="215" t="s">
        <v>748</v>
      </c>
      <c r="L272" s="215" t="s">
        <v>10572</v>
      </c>
      <c r="M272" s="215"/>
      <c r="N272">
        <v>0</v>
      </c>
      <c r="O272" s="215" t="s">
        <v>8733</v>
      </c>
      <c r="P272" s="215" t="s">
        <v>329</v>
      </c>
      <c r="Q272" s="215" t="s">
        <v>367</v>
      </c>
      <c r="R272" s="215">
        <v>8118</v>
      </c>
      <c r="S272" s="215">
        <v>10</v>
      </c>
    </row>
    <row r="273" spans="1:19" outlineLevel="2" x14ac:dyDescent="0.25">
      <c r="A273" s="22">
        <v>41274</v>
      </c>
      <c r="B273" s="215"/>
      <c r="C273" s="215"/>
      <c r="D273" s="215"/>
      <c r="E273" s="215" t="s">
        <v>8286</v>
      </c>
      <c r="F273">
        <v>0</v>
      </c>
      <c r="G273" s="18">
        <v>124</v>
      </c>
      <c r="H273">
        <v>2012</v>
      </c>
      <c r="I273">
        <v>189235</v>
      </c>
      <c r="J273" s="215" t="s">
        <v>3506</v>
      </c>
      <c r="K273" s="215"/>
      <c r="L273" s="215" t="s">
        <v>3506</v>
      </c>
      <c r="M273" s="215"/>
      <c r="N273">
        <v>0</v>
      </c>
      <c r="O273" s="215" t="s">
        <v>8733</v>
      </c>
      <c r="P273" s="215" t="s">
        <v>329</v>
      </c>
      <c r="Q273" s="215" t="s">
        <v>325</v>
      </c>
      <c r="R273" s="215">
        <v>8118</v>
      </c>
      <c r="S273" s="215">
        <v>10</v>
      </c>
    </row>
    <row r="274" spans="1:19" outlineLevel="2" x14ac:dyDescent="0.25">
      <c r="A274" s="22">
        <v>41239</v>
      </c>
      <c r="B274" s="215" t="s">
        <v>10573</v>
      </c>
      <c r="C274" s="215" t="s">
        <v>8762</v>
      </c>
      <c r="D274" s="215" t="s">
        <v>3391</v>
      </c>
      <c r="E274" s="215" t="s">
        <v>8286</v>
      </c>
      <c r="F274">
        <v>0</v>
      </c>
      <c r="G274" s="18">
        <v>3173</v>
      </c>
      <c r="H274">
        <v>2012</v>
      </c>
      <c r="I274">
        <v>182860</v>
      </c>
      <c r="J274" s="215" t="s">
        <v>3512</v>
      </c>
      <c r="K274" s="215" t="s">
        <v>3392</v>
      </c>
      <c r="L274" s="215" t="s">
        <v>3513</v>
      </c>
      <c r="M274" s="215"/>
      <c r="N274">
        <v>0</v>
      </c>
      <c r="O274" s="215" t="s">
        <v>8733</v>
      </c>
      <c r="P274" s="215" t="s">
        <v>329</v>
      </c>
      <c r="Q274" s="215" t="s">
        <v>384</v>
      </c>
      <c r="R274" s="215">
        <v>8118</v>
      </c>
      <c r="S274" s="215">
        <v>10</v>
      </c>
    </row>
    <row r="275" spans="1:19" outlineLevel="2" x14ac:dyDescent="0.25">
      <c r="A275" s="22">
        <v>41252</v>
      </c>
      <c r="B275" s="215" t="s">
        <v>10574</v>
      </c>
      <c r="C275" s="215" t="s">
        <v>8762</v>
      </c>
      <c r="D275" s="215" t="s">
        <v>3391</v>
      </c>
      <c r="E275" s="215" t="s">
        <v>8286</v>
      </c>
      <c r="F275">
        <v>0</v>
      </c>
      <c r="G275" s="18">
        <v>1586.5</v>
      </c>
      <c r="H275">
        <v>2012</v>
      </c>
      <c r="I275">
        <v>185213</v>
      </c>
      <c r="J275" s="215" t="s">
        <v>3456</v>
      </c>
      <c r="K275" s="215" t="s">
        <v>3392</v>
      </c>
      <c r="L275" s="215" t="s">
        <v>3457</v>
      </c>
      <c r="M275" s="215"/>
      <c r="N275">
        <v>0</v>
      </c>
      <c r="O275" s="215" t="s">
        <v>8733</v>
      </c>
      <c r="P275" s="215" t="s">
        <v>329</v>
      </c>
      <c r="Q275" s="215" t="s">
        <v>384</v>
      </c>
      <c r="R275" s="215">
        <v>8118</v>
      </c>
      <c r="S275" s="215">
        <v>10</v>
      </c>
    </row>
    <row r="276" spans="1:19" outlineLevel="1" x14ac:dyDescent="0.25">
      <c r="A276" s="22"/>
      <c r="B276" s="215"/>
      <c r="C276" s="215"/>
      <c r="D276" s="215"/>
      <c r="E276" s="216" t="s">
        <v>8766</v>
      </c>
      <c r="G276" s="18">
        <v>5992.73</v>
      </c>
      <c r="J276" s="215"/>
      <c r="K276" s="215"/>
      <c r="L276" s="215"/>
      <c r="M276" s="215"/>
      <c r="O276" s="215"/>
      <c r="P276" s="215"/>
      <c r="Q276" s="215"/>
      <c r="R276" s="215"/>
      <c r="S276" s="215"/>
    </row>
    <row r="277" spans="1:19" outlineLevel="2" x14ac:dyDescent="0.25">
      <c r="A277" s="22">
        <v>41204</v>
      </c>
      <c r="B277" s="215">
        <v>2012386.9</v>
      </c>
      <c r="C277" s="215" t="s">
        <v>8777</v>
      </c>
      <c r="D277" s="215" t="s">
        <v>427</v>
      </c>
      <c r="E277" s="215" t="s">
        <v>8289</v>
      </c>
      <c r="F277">
        <v>0</v>
      </c>
      <c r="G277" s="18">
        <v>18.75</v>
      </c>
      <c r="H277">
        <v>2012</v>
      </c>
      <c r="I277">
        <v>174253</v>
      </c>
      <c r="J277" s="215" t="s">
        <v>3576</v>
      </c>
      <c r="K277" s="215" t="s">
        <v>428</v>
      </c>
      <c r="L277" s="215" t="s">
        <v>3577</v>
      </c>
      <c r="M277" s="215"/>
      <c r="N277">
        <v>0</v>
      </c>
      <c r="O277" s="215" t="s">
        <v>8768</v>
      </c>
      <c r="P277" s="215" t="s">
        <v>329</v>
      </c>
      <c r="Q277" s="215" t="s">
        <v>367</v>
      </c>
      <c r="R277" s="215">
        <v>8120</v>
      </c>
      <c r="S277" s="215">
        <v>10</v>
      </c>
    </row>
    <row r="278" spans="1:19" outlineLevel="2" x14ac:dyDescent="0.25">
      <c r="A278" s="22">
        <v>41204</v>
      </c>
      <c r="B278" s="215">
        <v>2012385.6</v>
      </c>
      <c r="C278" s="215" t="s">
        <v>8777</v>
      </c>
      <c r="D278" s="215" t="s">
        <v>427</v>
      </c>
      <c r="E278" s="215" t="s">
        <v>8289</v>
      </c>
      <c r="F278">
        <v>0</v>
      </c>
      <c r="G278" s="18">
        <v>37.5</v>
      </c>
      <c r="H278">
        <v>2012</v>
      </c>
      <c r="I278">
        <v>174280</v>
      </c>
      <c r="J278" s="215" t="s">
        <v>3576</v>
      </c>
      <c r="K278" s="215" t="s">
        <v>428</v>
      </c>
      <c r="L278" s="215" t="s">
        <v>3577</v>
      </c>
      <c r="M278" s="215"/>
      <c r="N278">
        <v>0</v>
      </c>
      <c r="O278" s="215" t="s">
        <v>8768</v>
      </c>
      <c r="P278" s="215" t="s">
        <v>329</v>
      </c>
      <c r="Q278" s="215" t="s">
        <v>367</v>
      </c>
      <c r="R278" s="215">
        <v>8120</v>
      </c>
      <c r="S278" s="215">
        <v>10</v>
      </c>
    </row>
    <row r="279" spans="1:19" outlineLevel="2" x14ac:dyDescent="0.25">
      <c r="A279" s="22">
        <v>41211</v>
      </c>
      <c r="B279" s="215"/>
      <c r="C279" s="215" t="s">
        <v>8777</v>
      </c>
      <c r="D279" s="215"/>
      <c r="E279" s="215" t="s">
        <v>8289</v>
      </c>
      <c r="F279">
        <v>0</v>
      </c>
      <c r="G279" s="18">
        <v>33.659999999999997</v>
      </c>
      <c r="H279">
        <v>2012</v>
      </c>
      <c r="I279">
        <v>175782</v>
      </c>
      <c r="J279" s="215" t="s">
        <v>3503</v>
      </c>
      <c r="K279" s="215"/>
      <c r="L279" s="215" t="s">
        <v>3503</v>
      </c>
      <c r="M279" s="215"/>
      <c r="N279">
        <v>0</v>
      </c>
      <c r="O279" s="215" t="s">
        <v>8768</v>
      </c>
      <c r="P279" s="215" t="s">
        <v>329</v>
      </c>
      <c r="Q279" s="215" t="s">
        <v>325</v>
      </c>
      <c r="R279" s="215">
        <v>8120</v>
      </c>
      <c r="S279" s="215">
        <v>10</v>
      </c>
    </row>
    <row r="280" spans="1:19" outlineLevel="2" x14ac:dyDescent="0.25">
      <c r="A280" s="22">
        <v>41232</v>
      </c>
      <c r="B280" s="215">
        <v>2012390.11</v>
      </c>
      <c r="C280" s="215" t="s">
        <v>8777</v>
      </c>
      <c r="D280" s="215" t="s">
        <v>427</v>
      </c>
      <c r="E280" s="215" t="s">
        <v>8289</v>
      </c>
      <c r="F280">
        <v>0</v>
      </c>
      <c r="G280" s="18">
        <v>18.75</v>
      </c>
      <c r="H280">
        <v>2012</v>
      </c>
      <c r="I280">
        <v>181090</v>
      </c>
      <c r="J280" s="215" t="s">
        <v>3504</v>
      </c>
      <c r="K280" s="215" t="s">
        <v>428</v>
      </c>
      <c r="L280" s="215" t="s">
        <v>3505</v>
      </c>
      <c r="M280" s="215"/>
      <c r="N280">
        <v>0</v>
      </c>
      <c r="O280" s="215" t="s">
        <v>8768</v>
      </c>
      <c r="P280" s="215" t="s">
        <v>329</v>
      </c>
      <c r="Q280" s="215" t="s">
        <v>367</v>
      </c>
      <c r="R280" s="215">
        <v>8120</v>
      </c>
      <c r="S280" s="215">
        <v>10</v>
      </c>
    </row>
    <row r="281" spans="1:19" outlineLevel="2" x14ac:dyDescent="0.25">
      <c r="A281" s="22">
        <v>41255</v>
      </c>
      <c r="B281" s="215">
        <v>2012393.12</v>
      </c>
      <c r="C281" s="215" t="s">
        <v>8777</v>
      </c>
      <c r="D281" s="215" t="s">
        <v>427</v>
      </c>
      <c r="E281" s="215" t="s">
        <v>8289</v>
      </c>
      <c r="F281">
        <v>0</v>
      </c>
      <c r="G281" s="18">
        <v>56.25</v>
      </c>
      <c r="H281">
        <v>2012</v>
      </c>
      <c r="I281">
        <v>185673</v>
      </c>
      <c r="J281" s="215" t="s">
        <v>3466</v>
      </c>
      <c r="K281" s="215" t="s">
        <v>428</v>
      </c>
      <c r="L281" s="215" t="s">
        <v>3467</v>
      </c>
      <c r="M281" s="215"/>
      <c r="N281">
        <v>0</v>
      </c>
      <c r="O281" s="215" t="s">
        <v>8768</v>
      </c>
      <c r="P281" s="215" t="s">
        <v>329</v>
      </c>
      <c r="Q281" s="215" t="s">
        <v>367</v>
      </c>
      <c r="R281" s="215">
        <v>8120</v>
      </c>
      <c r="S281" s="215">
        <v>10</v>
      </c>
    </row>
    <row r="282" spans="1:19" outlineLevel="2" x14ac:dyDescent="0.25">
      <c r="A282" s="22">
        <v>41256</v>
      </c>
      <c r="B282" s="215" t="s">
        <v>10575</v>
      </c>
      <c r="C282" s="215" t="s">
        <v>10576</v>
      </c>
      <c r="D282" s="215" t="s">
        <v>747</v>
      </c>
      <c r="E282" s="215" t="s">
        <v>8289</v>
      </c>
      <c r="F282">
        <v>0</v>
      </c>
      <c r="G282" s="18">
        <v>102.5</v>
      </c>
      <c r="H282">
        <v>2012</v>
      </c>
      <c r="I282">
        <v>185856</v>
      </c>
      <c r="J282" s="215" t="s">
        <v>10571</v>
      </c>
      <c r="K282" s="215" t="s">
        <v>748</v>
      </c>
      <c r="L282" s="215" t="s">
        <v>10572</v>
      </c>
      <c r="M282" s="215"/>
      <c r="N282">
        <v>0</v>
      </c>
      <c r="O282" s="215" t="s">
        <v>8768</v>
      </c>
      <c r="P282" s="215" t="s">
        <v>329</v>
      </c>
      <c r="Q282" s="215" t="s">
        <v>367</v>
      </c>
      <c r="R282" s="215">
        <v>8120</v>
      </c>
      <c r="S282" s="215">
        <v>10</v>
      </c>
    </row>
    <row r="283" spans="1:19" outlineLevel="2" x14ac:dyDescent="0.25">
      <c r="A283" s="22">
        <v>41256</v>
      </c>
      <c r="B283" s="215" t="s">
        <v>10575</v>
      </c>
      <c r="C283" s="215" t="s">
        <v>10576</v>
      </c>
      <c r="D283" s="215" t="s">
        <v>747</v>
      </c>
      <c r="E283" s="215" t="s">
        <v>8289</v>
      </c>
      <c r="F283">
        <v>0</v>
      </c>
      <c r="G283" s="18">
        <v>45.84</v>
      </c>
      <c r="H283">
        <v>2012</v>
      </c>
      <c r="I283">
        <v>185856</v>
      </c>
      <c r="J283" s="215" t="s">
        <v>10571</v>
      </c>
      <c r="K283" s="215" t="s">
        <v>748</v>
      </c>
      <c r="L283" s="215" t="s">
        <v>10572</v>
      </c>
      <c r="M283" s="215"/>
      <c r="N283">
        <v>0</v>
      </c>
      <c r="O283" s="215" t="s">
        <v>8768</v>
      </c>
      <c r="P283" s="215" t="s">
        <v>329</v>
      </c>
      <c r="Q283" s="215" t="s">
        <v>367</v>
      </c>
      <c r="R283" s="215">
        <v>8120</v>
      </c>
      <c r="S283" s="215">
        <v>10</v>
      </c>
    </row>
    <row r="284" spans="1:19" outlineLevel="2" x14ac:dyDescent="0.25">
      <c r="A284" s="22">
        <v>41274</v>
      </c>
      <c r="B284" s="215"/>
      <c r="C284" s="215"/>
      <c r="D284" s="215"/>
      <c r="E284" s="215" t="s">
        <v>8289</v>
      </c>
      <c r="F284">
        <v>0</v>
      </c>
      <c r="G284" s="18">
        <v>7</v>
      </c>
      <c r="H284">
        <v>2012</v>
      </c>
      <c r="I284">
        <v>189236</v>
      </c>
      <c r="J284" s="215" t="s">
        <v>3506</v>
      </c>
      <c r="K284" s="215"/>
      <c r="L284" s="215" t="s">
        <v>3506</v>
      </c>
      <c r="M284" s="215"/>
      <c r="N284">
        <v>0</v>
      </c>
      <c r="O284" s="215" t="s">
        <v>8768</v>
      </c>
      <c r="P284" s="215" t="s">
        <v>329</v>
      </c>
      <c r="Q284" s="215" t="s">
        <v>325</v>
      </c>
      <c r="R284" s="215">
        <v>8120</v>
      </c>
      <c r="S284" s="215">
        <v>10</v>
      </c>
    </row>
    <row r="285" spans="1:19" outlineLevel="2" x14ac:dyDescent="0.25">
      <c r="A285" s="22">
        <v>41240</v>
      </c>
      <c r="B285" s="215" t="s">
        <v>10577</v>
      </c>
      <c r="C285" s="215" t="s">
        <v>829</v>
      </c>
      <c r="D285" s="215" t="s">
        <v>10578</v>
      </c>
      <c r="E285" s="215" t="s">
        <v>8289</v>
      </c>
      <c r="F285">
        <v>0</v>
      </c>
      <c r="G285" s="18">
        <v>2001.41</v>
      </c>
      <c r="H285">
        <v>2012</v>
      </c>
      <c r="I285">
        <v>183187</v>
      </c>
      <c r="J285" s="215" t="s">
        <v>3486</v>
      </c>
      <c r="K285" s="215" t="s">
        <v>10579</v>
      </c>
      <c r="L285" s="215" t="s">
        <v>3487</v>
      </c>
      <c r="M285" s="215"/>
      <c r="N285">
        <v>0</v>
      </c>
      <c r="O285" s="215" t="s">
        <v>8768</v>
      </c>
      <c r="P285" s="215" t="s">
        <v>329</v>
      </c>
      <c r="Q285" s="215" t="s">
        <v>827</v>
      </c>
      <c r="R285" s="215">
        <v>8120</v>
      </c>
      <c r="S285" s="215">
        <v>10</v>
      </c>
    </row>
    <row r="286" spans="1:19" outlineLevel="2" x14ac:dyDescent="0.25">
      <c r="A286" s="22">
        <v>41269</v>
      </c>
      <c r="B286" s="215" t="s">
        <v>10580</v>
      </c>
      <c r="C286" s="215" t="s">
        <v>829</v>
      </c>
      <c r="D286" s="215" t="s">
        <v>10578</v>
      </c>
      <c r="E286" s="215" t="s">
        <v>8289</v>
      </c>
      <c r="F286">
        <v>0</v>
      </c>
      <c r="G286" s="18">
        <v>66.72</v>
      </c>
      <c r="H286">
        <v>2012</v>
      </c>
      <c r="I286">
        <v>188363</v>
      </c>
      <c r="J286" s="215" t="s">
        <v>3468</v>
      </c>
      <c r="K286" s="215" t="s">
        <v>10579</v>
      </c>
      <c r="L286" s="215" t="s">
        <v>3469</v>
      </c>
      <c r="M286" s="215"/>
      <c r="N286">
        <v>0</v>
      </c>
      <c r="O286" s="215" t="s">
        <v>8768</v>
      </c>
      <c r="P286" s="215" t="s">
        <v>329</v>
      </c>
      <c r="Q286" s="215" t="s">
        <v>827</v>
      </c>
      <c r="R286" s="215">
        <v>8120</v>
      </c>
      <c r="S286" s="215">
        <v>10</v>
      </c>
    </row>
    <row r="287" spans="1:19" outlineLevel="2" x14ac:dyDescent="0.25">
      <c r="A287" s="22">
        <v>41239</v>
      </c>
      <c r="B287" s="215" t="s">
        <v>10581</v>
      </c>
      <c r="C287" s="215" t="s">
        <v>8777</v>
      </c>
      <c r="D287" s="215" t="s">
        <v>3391</v>
      </c>
      <c r="E287" s="215" t="s">
        <v>8289</v>
      </c>
      <c r="F287">
        <v>0</v>
      </c>
      <c r="G287" s="18">
        <v>382.5</v>
      </c>
      <c r="H287">
        <v>2012</v>
      </c>
      <c r="I287">
        <v>182867</v>
      </c>
      <c r="J287" s="215" t="s">
        <v>3512</v>
      </c>
      <c r="K287" s="215" t="s">
        <v>3392</v>
      </c>
      <c r="L287" s="215" t="s">
        <v>3513</v>
      </c>
      <c r="M287" s="215"/>
      <c r="N287">
        <v>0</v>
      </c>
      <c r="O287" s="215" t="s">
        <v>8768</v>
      </c>
      <c r="P287" s="215" t="s">
        <v>329</v>
      </c>
      <c r="Q287" s="215" t="s">
        <v>384</v>
      </c>
      <c r="R287" s="215">
        <v>8120</v>
      </c>
      <c r="S287" s="215">
        <v>10</v>
      </c>
    </row>
    <row r="288" spans="1:19" outlineLevel="2" x14ac:dyDescent="0.25">
      <c r="A288" s="22">
        <v>41252</v>
      </c>
      <c r="B288" s="215" t="s">
        <v>10582</v>
      </c>
      <c r="C288" s="215" t="s">
        <v>8777</v>
      </c>
      <c r="D288" s="215" t="s">
        <v>3391</v>
      </c>
      <c r="E288" s="215" t="s">
        <v>8289</v>
      </c>
      <c r="F288">
        <v>0</v>
      </c>
      <c r="G288" s="18">
        <v>191.25</v>
      </c>
      <c r="H288">
        <v>2012</v>
      </c>
      <c r="I288">
        <v>185220</v>
      </c>
      <c r="J288" s="215" t="s">
        <v>3456</v>
      </c>
      <c r="K288" s="215" t="s">
        <v>3392</v>
      </c>
      <c r="L288" s="215" t="s">
        <v>3457</v>
      </c>
      <c r="M288" s="215"/>
      <c r="N288">
        <v>0</v>
      </c>
      <c r="O288" s="215" t="s">
        <v>8768</v>
      </c>
      <c r="P288" s="215" t="s">
        <v>329</v>
      </c>
      <c r="Q288" s="215" t="s">
        <v>384</v>
      </c>
      <c r="R288" s="215">
        <v>8120</v>
      </c>
      <c r="S288" s="215">
        <v>10</v>
      </c>
    </row>
    <row r="289" spans="1:19" outlineLevel="1" x14ac:dyDescent="0.25">
      <c r="A289" s="22"/>
      <c r="B289" s="215"/>
      <c r="C289" s="215"/>
      <c r="D289" s="215"/>
      <c r="E289" s="216" t="s">
        <v>8779</v>
      </c>
      <c r="G289" s="18">
        <v>2962.1299999999997</v>
      </c>
      <c r="J289" s="215"/>
      <c r="K289" s="215"/>
      <c r="L289" s="215"/>
      <c r="M289" s="215"/>
      <c r="O289" s="215"/>
      <c r="P289" s="215"/>
      <c r="Q289" s="215"/>
      <c r="R289" s="215"/>
      <c r="S289" s="215"/>
    </row>
    <row r="290" spans="1:19" outlineLevel="2" x14ac:dyDescent="0.25">
      <c r="A290" s="22">
        <v>41246</v>
      </c>
      <c r="B290" s="215" t="s">
        <v>10583</v>
      </c>
      <c r="C290" s="215" t="s">
        <v>812</v>
      </c>
      <c r="D290" s="215" t="s">
        <v>10584</v>
      </c>
      <c r="E290" s="215" t="s">
        <v>10585</v>
      </c>
      <c r="F290">
        <v>0</v>
      </c>
      <c r="G290" s="18">
        <v>656.74</v>
      </c>
      <c r="H290">
        <v>2012</v>
      </c>
      <c r="I290">
        <v>184144</v>
      </c>
      <c r="J290" s="215" t="s">
        <v>10586</v>
      </c>
      <c r="K290" s="215" t="s">
        <v>10587</v>
      </c>
      <c r="L290" s="215" t="s">
        <v>10588</v>
      </c>
      <c r="M290" s="215"/>
      <c r="N290">
        <v>0</v>
      </c>
      <c r="O290" s="215" t="s">
        <v>8781</v>
      </c>
      <c r="P290" s="215" t="s">
        <v>329</v>
      </c>
      <c r="Q290" s="215" t="s">
        <v>384</v>
      </c>
      <c r="R290" s="215">
        <v>8120</v>
      </c>
      <c r="S290" s="215">
        <v>10</v>
      </c>
    </row>
    <row r="291" spans="1:19" outlineLevel="1" x14ac:dyDescent="0.25">
      <c r="A291" s="22"/>
      <c r="B291" s="215"/>
      <c r="C291" s="215"/>
      <c r="D291" s="215"/>
      <c r="E291" s="216" t="s">
        <v>10589</v>
      </c>
      <c r="G291" s="18">
        <v>656.74</v>
      </c>
      <c r="J291" s="215"/>
      <c r="K291" s="215"/>
      <c r="L291" s="215"/>
      <c r="M291" s="215"/>
      <c r="O291" s="215"/>
      <c r="P291" s="215"/>
      <c r="Q291" s="215"/>
      <c r="R291" s="215"/>
      <c r="S291" s="215"/>
    </row>
    <row r="292" spans="1:19" outlineLevel="2" x14ac:dyDescent="0.25">
      <c r="A292" s="22">
        <v>41204</v>
      </c>
      <c r="B292" s="215">
        <v>2012386.1</v>
      </c>
      <c r="C292" s="215" t="s">
        <v>10590</v>
      </c>
      <c r="D292" s="215" t="s">
        <v>427</v>
      </c>
      <c r="E292" s="215" t="s">
        <v>8292</v>
      </c>
      <c r="F292">
        <v>0</v>
      </c>
      <c r="G292" s="18">
        <v>18.75</v>
      </c>
      <c r="H292">
        <v>2012</v>
      </c>
      <c r="I292">
        <v>174254</v>
      </c>
      <c r="J292" s="215" t="s">
        <v>3576</v>
      </c>
      <c r="K292" s="215" t="s">
        <v>428</v>
      </c>
      <c r="L292" s="215" t="s">
        <v>3577</v>
      </c>
      <c r="M292" s="215"/>
      <c r="N292">
        <v>0</v>
      </c>
      <c r="O292" s="215" t="s">
        <v>8781</v>
      </c>
      <c r="P292" s="215" t="s">
        <v>329</v>
      </c>
      <c r="Q292" s="215" t="s">
        <v>367</v>
      </c>
      <c r="R292" s="215">
        <v>8120</v>
      </c>
      <c r="S292" s="215">
        <v>10</v>
      </c>
    </row>
    <row r="293" spans="1:19" outlineLevel="2" x14ac:dyDescent="0.25">
      <c r="A293" s="22">
        <v>41204</v>
      </c>
      <c r="B293" s="215">
        <v>2012385.7</v>
      </c>
      <c r="C293" s="215" t="s">
        <v>10590</v>
      </c>
      <c r="D293" s="215" t="s">
        <v>427</v>
      </c>
      <c r="E293" s="215" t="s">
        <v>8292</v>
      </c>
      <c r="F293">
        <v>0</v>
      </c>
      <c r="G293" s="18">
        <v>18.75</v>
      </c>
      <c r="H293">
        <v>2012</v>
      </c>
      <c r="I293">
        <v>174281</v>
      </c>
      <c r="J293" s="215" t="s">
        <v>3576</v>
      </c>
      <c r="K293" s="215" t="s">
        <v>428</v>
      </c>
      <c r="L293" s="215" t="s">
        <v>3577</v>
      </c>
      <c r="M293" s="215"/>
      <c r="N293">
        <v>0</v>
      </c>
      <c r="O293" s="215" t="s">
        <v>8781</v>
      </c>
      <c r="P293" s="215" t="s">
        <v>329</v>
      </c>
      <c r="Q293" s="215" t="s">
        <v>367</v>
      </c>
      <c r="R293" s="215">
        <v>8120</v>
      </c>
      <c r="S293" s="215">
        <v>10</v>
      </c>
    </row>
    <row r="294" spans="1:19" outlineLevel="2" x14ac:dyDescent="0.25">
      <c r="A294" s="22">
        <v>41211</v>
      </c>
      <c r="B294" s="215"/>
      <c r="C294" s="215" t="s">
        <v>10590</v>
      </c>
      <c r="D294" s="215"/>
      <c r="E294" s="215" t="s">
        <v>8292</v>
      </c>
      <c r="F294">
        <v>0</v>
      </c>
      <c r="G294" s="18">
        <v>21.54</v>
      </c>
      <c r="H294">
        <v>2012</v>
      </c>
      <c r="I294">
        <v>175783</v>
      </c>
      <c r="J294" s="215" t="s">
        <v>3503</v>
      </c>
      <c r="K294" s="215"/>
      <c r="L294" s="215" t="s">
        <v>3503</v>
      </c>
      <c r="M294" s="215"/>
      <c r="N294">
        <v>0</v>
      </c>
      <c r="O294" s="215" t="s">
        <v>8781</v>
      </c>
      <c r="P294" s="215" t="s">
        <v>329</v>
      </c>
      <c r="Q294" s="215" t="s">
        <v>325</v>
      </c>
      <c r="R294" s="215">
        <v>8120</v>
      </c>
      <c r="S294" s="215">
        <v>10</v>
      </c>
    </row>
    <row r="295" spans="1:19" outlineLevel="2" x14ac:dyDescent="0.25">
      <c r="A295" s="22">
        <v>41232</v>
      </c>
      <c r="B295" s="215">
        <v>2012390.12</v>
      </c>
      <c r="C295" s="215" t="s">
        <v>10590</v>
      </c>
      <c r="D295" s="215" t="s">
        <v>427</v>
      </c>
      <c r="E295" s="215" t="s">
        <v>8292</v>
      </c>
      <c r="F295">
        <v>0</v>
      </c>
      <c r="G295" s="18">
        <v>18.75</v>
      </c>
      <c r="H295">
        <v>2012</v>
      </c>
      <c r="I295">
        <v>181091</v>
      </c>
      <c r="J295" s="215" t="s">
        <v>3504</v>
      </c>
      <c r="K295" s="215" t="s">
        <v>428</v>
      </c>
      <c r="L295" s="215" t="s">
        <v>3505</v>
      </c>
      <c r="M295" s="215"/>
      <c r="N295">
        <v>0</v>
      </c>
      <c r="O295" s="215" t="s">
        <v>8781</v>
      </c>
      <c r="P295" s="215" t="s">
        <v>329</v>
      </c>
      <c r="Q295" s="215" t="s">
        <v>367</v>
      </c>
      <c r="R295" s="215">
        <v>8120</v>
      </c>
      <c r="S295" s="215">
        <v>10</v>
      </c>
    </row>
    <row r="296" spans="1:19" outlineLevel="2" x14ac:dyDescent="0.25">
      <c r="A296" s="22">
        <v>41255</v>
      </c>
      <c r="B296" s="215">
        <v>2012393.13</v>
      </c>
      <c r="C296" s="215" t="s">
        <v>10590</v>
      </c>
      <c r="D296" s="215" t="s">
        <v>427</v>
      </c>
      <c r="E296" s="215" t="s">
        <v>8292</v>
      </c>
      <c r="F296">
        <v>0</v>
      </c>
      <c r="G296" s="18">
        <v>37.5</v>
      </c>
      <c r="H296">
        <v>2012</v>
      </c>
      <c r="I296">
        <v>185674</v>
      </c>
      <c r="J296" s="215" t="s">
        <v>3466</v>
      </c>
      <c r="K296" s="215" t="s">
        <v>428</v>
      </c>
      <c r="L296" s="215" t="s">
        <v>3467</v>
      </c>
      <c r="M296" s="215"/>
      <c r="N296">
        <v>0</v>
      </c>
      <c r="O296" s="215" t="s">
        <v>8781</v>
      </c>
      <c r="P296" s="215" t="s">
        <v>329</v>
      </c>
      <c r="Q296" s="215" t="s">
        <v>367</v>
      </c>
      <c r="R296" s="215">
        <v>8120</v>
      </c>
      <c r="S296" s="215">
        <v>10</v>
      </c>
    </row>
    <row r="297" spans="1:19" outlineLevel="2" x14ac:dyDescent="0.25">
      <c r="A297" s="22">
        <v>41256</v>
      </c>
      <c r="B297" s="215" t="s">
        <v>10591</v>
      </c>
      <c r="C297" s="215" t="s">
        <v>10592</v>
      </c>
      <c r="D297" s="215" t="s">
        <v>747</v>
      </c>
      <c r="E297" s="215" t="s">
        <v>8292</v>
      </c>
      <c r="F297">
        <v>0</v>
      </c>
      <c r="G297" s="18">
        <v>157.07</v>
      </c>
      <c r="H297">
        <v>2012</v>
      </c>
      <c r="I297">
        <v>185857</v>
      </c>
      <c r="J297" s="215" t="s">
        <v>10571</v>
      </c>
      <c r="K297" s="215" t="s">
        <v>748</v>
      </c>
      <c r="L297" s="215" t="s">
        <v>10572</v>
      </c>
      <c r="M297" s="215"/>
      <c r="N297">
        <v>0</v>
      </c>
      <c r="O297" s="215" t="s">
        <v>8781</v>
      </c>
      <c r="P297" s="215" t="s">
        <v>329</v>
      </c>
      <c r="Q297" s="215" t="s">
        <v>367</v>
      </c>
      <c r="R297" s="215">
        <v>8120</v>
      </c>
      <c r="S297" s="215">
        <v>10</v>
      </c>
    </row>
    <row r="298" spans="1:19" outlineLevel="2" x14ac:dyDescent="0.25">
      <c r="A298" s="22">
        <v>41256</v>
      </c>
      <c r="B298" s="215" t="s">
        <v>10591</v>
      </c>
      <c r="C298" s="215" t="s">
        <v>10592</v>
      </c>
      <c r="D298" s="215" t="s">
        <v>747</v>
      </c>
      <c r="E298" s="215" t="s">
        <v>8292</v>
      </c>
      <c r="F298">
        <v>0</v>
      </c>
      <c r="G298" s="18">
        <v>90.53</v>
      </c>
      <c r="H298">
        <v>2012</v>
      </c>
      <c r="I298">
        <v>185857</v>
      </c>
      <c r="J298" s="215" t="s">
        <v>10571</v>
      </c>
      <c r="K298" s="215" t="s">
        <v>748</v>
      </c>
      <c r="L298" s="215" t="s">
        <v>10572</v>
      </c>
      <c r="M298" s="215"/>
      <c r="N298">
        <v>0</v>
      </c>
      <c r="O298" s="215" t="s">
        <v>8781</v>
      </c>
      <c r="P298" s="215" t="s">
        <v>329</v>
      </c>
      <c r="Q298" s="215" t="s">
        <v>367</v>
      </c>
      <c r="R298" s="215">
        <v>8120</v>
      </c>
      <c r="S298" s="215">
        <v>10</v>
      </c>
    </row>
    <row r="299" spans="1:19" outlineLevel="2" x14ac:dyDescent="0.25">
      <c r="A299" s="22">
        <v>41256</v>
      </c>
      <c r="B299" s="215" t="s">
        <v>10591</v>
      </c>
      <c r="C299" s="215" t="s">
        <v>10592</v>
      </c>
      <c r="D299" s="215" t="s">
        <v>747</v>
      </c>
      <c r="E299" s="215" t="s">
        <v>8292</v>
      </c>
      <c r="F299">
        <v>0</v>
      </c>
      <c r="G299" s="18">
        <v>33.700000000000003</v>
      </c>
      <c r="H299">
        <v>2012</v>
      </c>
      <c r="I299">
        <v>185857</v>
      </c>
      <c r="J299" s="215" t="s">
        <v>10571</v>
      </c>
      <c r="K299" s="215" t="s">
        <v>748</v>
      </c>
      <c r="L299" s="215" t="s">
        <v>10572</v>
      </c>
      <c r="M299" s="215"/>
      <c r="N299">
        <v>0</v>
      </c>
      <c r="O299" s="215" t="s">
        <v>8781</v>
      </c>
      <c r="P299" s="215" t="s">
        <v>329</v>
      </c>
      <c r="Q299" s="215" t="s">
        <v>367</v>
      </c>
      <c r="R299" s="215">
        <v>8120</v>
      </c>
      <c r="S299" s="215">
        <v>10</v>
      </c>
    </row>
    <row r="300" spans="1:19" outlineLevel="2" x14ac:dyDescent="0.25">
      <c r="A300" s="22">
        <v>41239</v>
      </c>
      <c r="B300" s="215" t="s">
        <v>10593</v>
      </c>
      <c r="C300" s="215" t="s">
        <v>10590</v>
      </c>
      <c r="D300" s="215" t="s">
        <v>3391</v>
      </c>
      <c r="E300" s="215" t="s">
        <v>8292</v>
      </c>
      <c r="F300">
        <v>0</v>
      </c>
      <c r="G300" s="18">
        <v>382.5</v>
      </c>
      <c r="H300">
        <v>2012</v>
      </c>
      <c r="I300">
        <v>182866</v>
      </c>
      <c r="J300" s="215" t="s">
        <v>3512</v>
      </c>
      <c r="K300" s="215" t="s">
        <v>3392</v>
      </c>
      <c r="L300" s="215" t="s">
        <v>3513</v>
      </c>
      <c r="M300" s="215"/>
      <c r="N300">
        <v>0</v>
      </c>
      <c r="O300" s="215" t="s">
        <v>8781</v>
      </c>
      <c r="P300" s="215" t="s">
        <v>329</v>
      </c>
      <c r="Q300" s="215" t="s">
        <v>384</v>
      </c>
      <c r="R300" s="215">
        <v>8120</v>
      </c>
      <c r="S300" s="215">
        <v>10</v>
      </c>
    </row>
    <row r="301" spans="1:19" outlineLevel="2" x14ac:dyDescent="0.25">
      <c r="A301" s="22">
        <v>41252</v>
      </c>
      <c r="B301" s="215" t="s">
        <v>10594</v>
      </c>
      <c r="C301" s="215" t="s">
        <v>10590</v>
      </c>
      <c r="D301" s="215" t="s">
        <v>3391</v>
      </c>
      <c r="E301" s="215" t="s">
        <v>8292</v>
      </c>
      <c r="F301">
        <v>0</v>
      </c>
      <c r="G301" s="18">
        <v>191.25</v>
      </c>
      <c r="H301">
        <v>2012</v>
      </c>
      <c r="I301">
        <v>185219</v>
      </c>
      <c r="J301" s="215" t="s">
        <v>3456</v>
      </c>
      <c r="K301" s="215" t="s">
        <v>3392</v>
      </c>
      <c r="L301" s="215" t="s">
        <v>3457</v>
      </c>
      <c r="M301" s="215"/>
      <c r="N301">
        <v>0</v>
      </c>
      <c r="O301" s="215" t="s">
        <v>8781</v>
      </c>
      <c r="P301" s="215" t="s">
        <v>329</v>
      </c>
      <c r="Q301" s="215" t="s">
        <v>384</v>
      </c>
      <c r="R301" s="215">
        <v>8120</v>
      </c>
      <c r="S301" s="215">
        <v>10</v>
      </c>
    </row>
    <row r="302" spans="1:19" outlineLevel="1" x14ac:dyDescent="0.25">
      <c r="A302" s="22"/>
      <c r="B302" s="215"/>
      <c r="C302" s="215"/>
      <c r="D302" s="215"/>
      <c r="E302" s="216" t="s">
        <v>8791</v>
      </c>
      <c r="G302" s="18">
        <v>970.33999999999992</v>
      </c>
      <c r="J302" s="215"/>
      <c r="K302" s="215"/>
      <c r="L302" s="215"/>
      <c r="M302" s="215"/>
      <c r="O302" s="215"/>
      <c r="P302" s="215"/>
      <c r="Q302" s="215"/>
      <c r="R302" s="215"/>
      <c r="S302" s="215"/>
    </row>
    <row r="303" spans="1:19" outlineLevel="2" x14ac:dyDescent="0.25">
      <c r="A303" s="22">
        <v>41197</v>
      </c>
      <c r="B303" s="215" t="s">
        <v>10595</v>
      </c>
      <c r="C303" s="215" t="s">
        <v>10596</v>
      </c>
      <c r="D303" s="215" t="s">
        <v>8738</v>
      </c>
      <c r="E303" s="215" t="s">
        <v>8295</v>
      </c>
      <c r="F303">
        <v>0</v>
      </c>
      <c r="G303" s="18">
        <v>275</v>
      </c>
      <c r="H303">
        <v>2012</v>
      </c>
      <c r="I303">
        <v>173698</v>
      </c>
      <c r="J303" s="215" t="s">
        <v>10556</v>
      </c>
      <c r="K303" s="215" t="s">
        <v>8740</v>
      </c>
      <c r="L303" s="215" t="s">
        <v>10557</v>
      </c>
      <c r="M303" s="215"/>
      <c r="N303">
        <v>0</v>
      </c>
      <c r="O303" s="215" t="s">
        <v>8794</v>
      </c>
      <c r="P303" s="215" t="s">
        <v>329</v>
      </c>
      <c r="Q303" s="215" t="s">
        <v>384</v>
      </c>
      <c r="R303" s="215">
        <v>8122</v>
      </c>
      <c r="S303" s="215">
        <v>10</v>
      </c>
    </row>
    <row r="304" spans="1:19" outlineLevel="1" x14ac:dyDescent="0.25">
      <c r="A304" s="22"/>
      <c r="B304" s="215"/>
      <c r="C304" s="215"/>
      <c r="D304" s="215"/>
      <c r="E304" s="216" t="s">
        <v>8803</v>
      </c>
      <c r="G304" s="18">
        <v>275</v>
      </c>
      <c r="J304" s="215"/>
      <c r="K304" s="215"/>
      <c r="L304" s="215"/>
      <c r="M304" s="215"/>
      <c r="O304" s="215"/>
      <c r="P304" s="215"/>
      <c r="Q304" s="215"/>
      <c r="R304" s="215"/>
      <c r="S304" s="215"/>
    </row>
    <row r="305" spans="1:19" outlineLevel="2" x14ac:dyDescent="0.25">
      <c r="A305" s="22">
        <v>41204</v>
      </c>
      <c r="B305" s="215">
        <v>2012386.11</v>
      </c>
      <c r="C305" s="215" t="s">
        <v>8789</v>
      </c>
      <c r="D305" s="215" t="s">
        <v>427</v>
      </c>
      <c r="E305" s="215" t="s">
        <v>8297</v>
      </c>
      <c r="F305">
        <v>0</v>
      </c>
      <c r="G305" s="18">
        <v>18.75</v>
      </c>
      <c r="H305">
        <v>2012</v>
      </c>
      <c r="I305">
        <v>174255</v>
      </c>
      <c r="J305" s="215" t="s">
        <v>3576</v>
      </c>
      <c r="K305" s="215" t="s">
        <v>428</v>
      </c>
      <c r="L305" s="215" t="s">
        <v>3577</v>
      </c>
      <c r="M305" s="215"/>
      <c r="N305">
        <v>0</v>
      </c>
      <c r="O305" s="215" t="s">
        <v>8794</v>
      </c>
      <c r="P305" s="215" t="s">
        <v>329</v>
      </c>
      <c r="Q305" s="215" t="s">
        <v>367</v>
      </c>
      <c r="R305" s="215">
        <v>8122</v>
      </c>
      <c r="S305" s="215">
        <v>10</v>
      </c>
    </row>
    <row r="306" spans="1:19" outlineLevel="2" x14ac:dyDescent="0.25">
      <c r="A306" s="22">
        <v>41204</v>
      </c>
      <c r="B306" s="215">
        <v>2012385.8</v>
      </c>
      <c r="C306" s="215" t="s">
        <v>8789</v>
      </c>
      <c r="D306" s="215" t="s">
        <v>427</v>
      </c>
      <c r="E306" s="215" t="s">
        <v>8297</v>
      </c>
      <c r="F306">
        <v>0</v>
      </c>
      <c r="G306" s="18">
        <v>18.75</v>
      </c>
      <c r="H306">
        <v>2012</v>
      </c>
      <c r="I306">
        <v>174282</v>
      </c>
      <c r="J306" s="215" t="s">
        <v>3576</v>
      </c>
      <c r="K306" s="215" t="s">
        <v>428</v>
      </c>
      <c r="L306" s="215" t="s">
        <v>3577</v>
      </c>
      <c r="M306" s="215"/>
      <c r="N306">
        <v>0</v>
      </c>
      <c r="O306" s="215" t="s">
        <v>8794</v>
      </c>
      <c r="P306" s="215" t="s">
        <v>329</v>
      </c>
      <c r="Q306" s="215" t="s">
        <v>367</v>
      </c>
      <c r="R306" s="215">
        <v>8122</v>
      </c>
      <c r="S306" s="215">
        <v>10</v>
      </c>
    </row>
    <row r="307" spans="1:19" outlineLevel="2" x14ac:dyDescent="0.25">
      <c r="A307" s="22">
        <v>41211</v>
      </c>
      <c r="B307" s="215"/>
      <c r="C307" s="215" t="s">
        <v>8789</v>
      </c>
      <c r="D307" s="215"/>
      <c r="E307" s="215" t="s">
        <v>8297</v>
      </c>
      <c r="F307">
        <v>0</v>
      </c>
      <c r="G307" s="18">
        <v>339.28</v>
      </c>
      <c r="H307">
        <v>2012</v>
      </c>
      <c r="I307">
        <v>175784</v>
      </c>
      <c r="J307" s="215" t="s">
        <v>3503</v>
      </c>
      <c r="K307" s="215"/>
      <c r="L307" s="215" t="s">
        <v>3503</v>
      </c>
      <c r="M307" s="215"/>
      <c r="N307">
        <v>0</v>
      </c>
      <c r="O307" s="215" t="s">
        <v>8794</v>
      </c>
      <c r="P307" s="215" t="s">
        <v>329</v>
      </c>
      <c r="Q307" s="215" t="s">
        <v>325</v>
      </c>
      <c r="R307" s="215">
        <v>8122</v>
      </c>
      <c r="S307" s="215">
        <v>10</v>
      </c>
    </row>
    <row r="308" spans="1:19" outlineLevel="2" x14ac:dyDescent="0.25">
      <c r="A308" s="22">
        <v>41232</v>
      </c>
      <c r="B308" s="215">
        <v>2012390.13</v>
      </c>
      <c r="C308" s="215" t="s">
        <v>8789</v>
      </c>
      <c r="D308" s="215" t="s">
        <v>427</v>
      </c>
      <c r="E308" s="215" t="s">
        <v>8297</v>
      </c>
      <c r="F308">
        <v>0</v>
      </c>
      <c r="G308" s="18">
        <v>18.75</v>
      </c>
      <c r="H308">
        <v>2012</v>
      </c>
      <c r="I308">
        <v>181092</v>
      </c>
      <c r="J308" s="215" t="s">
        <v>3504</v>
      </c>
      <c r="K308" s="215" t="s">
        <v>428</v>
      </c>
      <c r="L308" s="215" t="s">
        <v>3505</v>
      </c>
      <c r="M308" s="215"/>
      <c r="N308">
        <v>0</v>
      </c>
      <c r="O308" s="215" t="s">
        <v>8794</v>
      </c>
      <c r="P308" s="215" t="s">
        <v>329</v>
      </c>
      <c r="Q308" s="215" t="s">
        <v>367</v>
      </c>
      <c r="R308" s="215">
        <v>8122</v>
      </c>
      <c r="S308" s="215">
        <v>10</v>
      </c>
    </row>
    <row r="309" spans="1:19" outlineLevel="2" x14ac:dyDescent="0.25">
      <c r="A309" s="22">
        <v>41255</v>
      </c>
      <c r="B309" s="215">
        <v>2012393.15</v>
      </c>
      <c r="C309" s="215" t="s">
        <v>8789</v>
      </c>
      <c r="D309" s="215" t="s">
        <v>427</v>
      </c>
      <c r="E309" s="215" t="s">
        <v>8297</v>
      </c>
      <c r="F309">
        <v>0</v>
      </c>
      <c r="G309" s="18">
        <v>56.25</v>
      </c>
      <c r="H309">
        <v>2012</v>
      </c>
      <c r="I309">
        <v>185675</v>
      </c>
      <c r="J309" s="215" t="s">
        <v>3466</v>
      </c>
      <c r="K309" s="215" t="s">
        <v>428</v>
      </c>
      <c r="L309" s="215" t="s">
        <v>3467</v>
      </c>
      <c r="M309" s="215"/>
      <c r="N309">
        <v>0</v>
      </c>
      <c r="O309" s="215" t="s">
        <v>8794</v>
      </c>
      <c r="P309" s="215" t="s">
        <v>329</v>
      </c>
      <c r="Q309" s="215" t="s">
        <v>367</v>
      </c>
      <c r="R309" s="215">
        <v>8122</v>
      </c>
      <c r="S309" s="215">
        <v>10</v>
      </c>
    </row>
    <row r="310" spans="1:19" outlineLevel="2" x14ac:dyDescent="0.25">
      <c r="A310" s="22">
        <v>41256</v>
      </c>
      <c r="B310" s="215" t="s">
        <v>10597</v>
      </c>
      <c r="C310" s="215" t="s">
        <v>10598</v>
      </c>
      <c r="D310" s="215" t="s">
        <v>747</v>
      </c>
      <c r="E310" s="215" t="s">
        <v>8297</v>
      </c>
      <c r="F310">
        <v>0</v>
      </c>
      <c r="G310" s="18">
        <v>1057.0899999999999</v>
      </c>
      <c r="H310">
        <v>2012</v>
      </c>
      <c r="I310">
        <v>185859</v>
      </c>
      <c r="J310" s="215" t="s">
        <v>10571</v>
      </c>
      <c r="K310" s="215" t="s">
        <v>748</v>
      </c>
      <c r="L310" s="215" t="s">
        <v>10572</v>
      </c>
      <c r="M310" s="215"/>
      <c r="N310">
        <v>0</v>
      </c>
      <c r="O310" s="215" t="s">
        <v>8794</v>
      </c>
      <c r="P310" s="215" t="s">
        <v>329</v>
      </c>
      <c r="Q310" s="215" t="s">
        <v>367</v>
      </c>
      <c r="R310" s="215">
        <v>8122</v>
      </c>
      <c r="S310" s="215">
        <v>10</v>
      </c>
    </row>
    <row r="311" spans="1:19" outlineLevel="2" x14ac:dyDescent="0.25">
      <c r="A311" s="22">
        <v>41256</v>
      </c>
      <c r="B311" s="215" t="s">
        <v>10597</v>
      </c>
      <c r="C311" s="215" t="s">
        <v>10598</v>
      </c>
      <c r="D311" s="215" t="s">
        <v>747</v>
      </c>
      <c r="E311" s="215" t="s">
        <v>8297</v>
      </c>
      <c r="F311">
        <v>0</v>
      </c>
      <c r="G311" s="18">
        <v>11.62</v>
      </c>
      <c r="H311">
        <v>2012</v>
      </c>
      <c r="I311">
        <v>185859</v>
      </c>
      <c r="J311" s="215" t="s">
        <v>10571</v>
      </c>
      <c r="K311" s="215" t="s">
        <v>748</v>
      </c>
      <c r="L311" s="215" t="s">
        <v>10572</v>
      </c>
      <c r="M311" s="215"/>
      <c r="N311">
        <v>0</v>
      </c>
      <c r="O311" s="215" t="s">
        <v>8794</v>
      </c>
      <c r="P311" s="215" t="s">
        <v>329</v>
      </c>
      <c r="Q311" s="215" t="s">
        <v>367</v>
      </c>
      <c r="R311" s="215">
        <v>8122</v>
      </c>
      <c r="S311" s="215">
        <v>10</v>
      </c>
    </row>
    <row r="312" spans="1:19" outlineLevel="2" x14ac:dyDescent="0.25">
      <c r="A312" s="22">
        <v>41256</v>
      </c>
      <c r="B312" s="215" t="s">
        <v>10597</v>
      </c>
      <c r="C312" s="215" t="s">
        <v>10598</v>
      </c>
      <c r="D312" s="215" t="s">
        <v>747</v>
      </c>
      <c r="E312" s="215" t="s">
        <v>8297</v>
      </c>
      <c r="F312">
        <v>0</v>
      </c>
      <c r="G312" s="18">
        <v>48.55</v>
      </c>
      <c r="H312">
        <v>2012</v>
      </c>
      <c r="I312">
        <v>185859</v>
      </c>
      <c r="J312" s="215" t="s">
        <v>10571</v>
      </c>
      <c r="K312" s="215" t="s">
        <v>748</v>
      </c>
      <c r="L312" s="215" t="s">
        <v>10572</v>
      </c>
      <c r="M312" s="215"/>
      <c r="N312">
        <v>0</v>
      </c>
      <c r="O312" s="215" t="s">
        <v>8794</v>
      </c>
      <c r="P312" s="215" t="s">
        <v>329</v>
      </c>
      <c r="Q312" s="215" t="s">
        <v>367</v>
      </c>
      <c r="R312" s="215">
        <v>8122</v>
      </c>
      <c r="S312" s="215">
        <v>10</v>
      </c>
    </row>
    <row r="313" spans="1:19" outlineLevel="2" x14ac:dyDescent="0.25">
      <c r="A313" s="22">
        <v>41274</v>
      </c>
      <c r="B313" s="215"/>
      <c r="C313" s="215"/>
      <c r="D313" s="215"/>
      <c r="E313" s="215" t="s">
        <v>8297</v>
      </c>
      <c r="F313">
        <v>0</v>
      </c>
      <c r="G313" s="18">
        <v>67</v>
      </c>
      <c r="H313">
        <v>2012</v>
      </c>
      <c r="I313">
        <v>189237</v>
      </c>
      <c r="J313" s="215" t="s">
        <v>3506</v>
      </c>
      <c r="K313" s="215"/>
      <c r="L313" s="215" t="s">
        <v>3506</v>
      </c>
      <c r="M313" s="215"/>
      <c r="N313">
        <v>0</v>
      </c>
      <c r="O313" s="215" t="s">
        <v>8794</v>
      </c>
      <c r="P313" s="215" t="s">
        <v>329</v>
      </c>
      <c r="Q313" s="215" t="s">
        <v>325</v>
      </c>
      <c r="R313" s="215">
        <v>8122</v>
      </c>
      <c r="S313" s="215">
        <v>10</v>
      </c>
    </row>
    <row r="314" spans="1:19" outlineLevel="2" x14ac:dyDescent="0.25">
      <c r="A314" s="22">
        <v>41239</v>
      </c>
      <c r="B314" s="215" t="s">
        <v>10599</v>
      </c>
      <c r="C314" s="215" t="s">
        <v>8789</v>
      </c>
      <c r="D314" s="215" t="s">
        <v>3391</v>
      </c>
      <c r="E314" s="215" t="s">
        <v>8297</v>
      </c>
      <c r="F314">
        <v>0</v>
      </c>
      <c r="G314" s="18">
        <v>1475.5</v>
      </c>
      <c r="H314">
        <v>2012</v>
      </c>
      <c r="I314">
        <v>182863</v>
      </c>
      <c r="J314" s="215" t="s">
        <v>3512</v>
      </c>
      <c r="K314" s="215" t="s">
        <v>3392</v>
      </c>
      <c r="L314" s="215" t="s">
        <v>3513</v>
      </c>
      <c r="M314" s="215"/>
      <c r="N314">
        <v>0</v>
      </c>
      <c r="O314" s="215" t="s">
        <v>8794</v>
      </c>
      <c r="P314" s="215" t="s">
        <v>329</v>
      </c>
      <c r="Q314" s="215" t="s">
        <v>384</v>
      </c>
      <c r="R314" s="215">
        <v>8122</v>
      </c>
      <c r="S314" s="215">
        <v>10</v>
      </c>
    </row>
    <row r="315" spans="1:19" outlineLevel="2" x14ac:dyDescent="0.25">
      <c r="A315" s="22">
        <v>41252</v>
      </c>
      <c r="B315" s="215" t="s">
        <v>10600</v>
      </c>
      <c r="C315" s="215" t="s">
        <v>8789</v>
      </c>
      <c r="D315" s="215" t="s">
        <v>3391</v>
      </c>
      <c r="E315" s="215" t="s">
        <v>8297</v>
      </c>
      <c r="F315">
        <v>0</v>
      </c>
      <c r="G315" s="18">
        <v>737.75</v>
      </c>
      <c r="H315">
        <v>2012</v>
      </c>
      <c r="I315">
        <v>185218</v>
      </c>
      <c r="J315" s="215" t="s">
        <v>3456</v>
      </c>
      <c r="K315" s="215" t="s">
        <v>3392</v>
      </c>
      <c r="L315" s="215" t="s">
        <v>3457</v>
      </c>
      <c r="M315" s="215"/>
      <c r="N315">
        <v>0</v>
      </c>
      <c r="O315" s="215" t="s">
        <v>8794</v>
      </c>
      <c r="P315" s="215" t="s">
        <v>329</v>
      </c>
      <c r="Q315" s="215" t="s">
        <v>384</v>
      </c>
      <c r="R315" s="215">
        <v>8122</v>
      </c>
      <c r="S315" s="215">
        <v>10</v>
      </c>
    </row>
    <row r="316" spans="1:19" outlineLevel="1" x14ac:dyDescent="0.25">
      <c r="A316" s="22"/>
      <c r="B316" s="215"/>
      <c r="C316" s="215"/>
      <c r="D316" s="215"/>
      <c r="E316" s="216" t="s">
        <v>8822</v>
      </c>
      <c r="G316" s="18">
        <v>3849.29</v>
      </c>
      <c r="J316" s="215"/>
      <c r="K316" s="215"/>
      <c r="L316" s="215"/>
      <c r="M316" s="215"/>
      <c r="O316" s="215"/>
      <c r="P316" s="215"/>
      <c r="Q316" s="215"/>
      <c r="R316" s="215"/>
      <c r="S316" s="215"/>
    </row>
    <row r="317" spans="1:19" outlineLevel="2" x14ac:dyDescent="0.25">
      <c r="A317" s="22">
        <v>41218</v>
      </c>
      <c r="B317" s="215" t="s">
        <v>10601</v>
      </c>
      <c r="C317" s="215" t="s">
        <v>10602</v>
      </c>
      <c r="D317" s="215" t="s">
        <v>10603</v>
      </c>
      <c r="E317" s="215" t="s">
        <v>10604</v>
      </c>
      <c r="F317">
        <v>0</v>
      </c>
      <c r="G317" s="18">
        <v>509.92</v>
      </c>
      <c r="H317">
        <v>2012</v>
      </c>
      <c r="I317">
        <v>178337</v>
      </c>
      <c r="J317" s="215" t="s">
        <v>3490</v>
      </c>
      <c r="K317" s="215" t="s">
        <v>10605</v>
      </c>
      <c r="L317" s="215" t="s">
        <v>3491</v>
      </c>
      <c r="M317" s="215"/>
      <c r="N317">
        <v>0</v>
      </c>
      <c r="O317" s="215" t="s">
        <v>8827</v>
      </c>
      <c r="P317" s="215" t="s">
        <v>329</v>
      </c>
      <c r="Q317" s="215" t="s">
        <v>384</v>
      </c>
      <c r="R317" s="215">
        <v>8122</v>
      </c>
      <c r="S317" s="215">
        <v>10</v>
      </c>
    </row>
    <row r="318" spans="1:19" outlineLevel="1" x14ac:dyDescent="0.25">
      <c r="A318" s="22"/>
      <c r="B318" s="215"/>
      <c r="C318" s="215"/>
      <c r="D318" s="215"/>
      <c r="E318" s="216" t="s">
        <v>10606</v>
      </c>
      <c r="G318" s="18">
        <v>509.92</v>
      </c>
      <c r="J318" s="215"/>
      <c r="K318" s="215"/>
      <c r="L318" s="215"/>
      <c r="M318" s="215"/>
      <c r="O318" s="215"/>
      <c r="P318" s="215"/>
      <c r="Q318" s="215"/>
      <c r="R318" s="215"/>
      <c r="S318" s="215"/>
    </row>
    <row r="319" spans="1:19" outlineLevel="2" x14ac:dyDescent="0.25">
      <c r="A319" s="22">
        <v>41186</v>
      </c>
      <c r="B319" s="215">
        <v>2012382.1</v>
      </c>
      <c r="C319" s="215" t="s">
        <v>8838</v>
      </c>
      <c r="D319" s="215" t="s">
        <v>427</v>
      </c>
      <c r="E319" s="215" t="s">
        <v>3787</v>
      </c>
      <c r="F319">
        <v>0</v>
      </c>
      <c r="G319" s="18">
        <v>75</v>
      </c>
      <c r="H319">
        <v>2012</v>
      </c>
      <c r="I319">
        <v>171198</v>
      </c>
      <c r="J319" s="215" t="s">
        <v>10497</v>
      </c>
      <c r="K319" s="215" t="s">
        <v>428</v>
      </c>
      <c r="L319" s="215" t="s">
        <v>10498</v>
      </c>
      <c r="M319" s="215"/>
      <c r="N319">
        <v>0</v>
      </c>
      <c r="O319" s="215" t="s">
        <v>8827</v>
      </c>
      <c r="P319" s="215" t="s">
        <v>329</v>
      </c>
      <c r="Q319" s="215" t="s">
        <v>367</v>
      </c>
      <c r="R319" s="215">
        <v>8122</v>
      </c>
      <c r="S319" s="215">
        <v>10</v>
      </c>
    </row>
    <row r="320" spans="1:19" outlineLevel="2" x14ac:dyDescent="0.25">
      <c r="A320" s="22">
        <v>41193</v>
      </c>
      <c r="B320" s="215">
        <v>2012384.2</v>
      </c>
      <c r="C320" s="215" t="s">
        <v>8838</v>
      </c>
      <c r="D320" s="215" t="s">
        <v>427</v>
      </c>
      <c r="E320" s="215" t="s">
        <v>3787</v>
      </c>
      <c r="F320">
        <v>0</v>
      </c>
      <c r="G320" s="18">
        <v>56.55</v>
      </c>
      <c r="H320">
        <v>2012</v>
      </c>
      <c r="I320">
        <v>173047</v>
      </c>
      <c r="J320" s="215" t="s">
        <v>10607</v>
      </c>
      <c r="K320" s="215" t="s">
        <v>428</v>
      </c>
      <c r="L320" s="215" t="s">
        <v>10608</v>
      </c>
      <c r="M320" s="215"/>
      <c r="N320">
        <v>0</v>
      </c>
      <c r="O320" s="215" t="s">
        <v>8827</v>
      </c>
      <c r="P320" s="215" t="s">
        <v>329</v>
      </c>
      <c r="Q320" s="215" t="s">
        <v>367</v>
      </c>
      <c r="R320" s="215">
        <v>8122</v>
      </c>
      <c r="S320" s="215">
        <v>10</v>
      </c>
    </row>
    <row r="321" spans="1:19" outlineLevel="2" x14ac:dyDescent="0.25">
      <c r="A321" s="22">
        <v>41197</v>
      </c>
      <c r="B321" s="215" t="s">
        <v>10609</v>
      </c>
      <c r="C321" s="215" t="s">
        <v>10610</v>
      </c>
      <c r="D321" s="215" t="s">
        <v>382</v>
      </c>
      <c r="E321" s="215" t="s">
        <v>3787</v>
      </c>
      <c r="F321">
        <v>0</v>
      </c>
      <c r="G321" s="18">
        <v>123.53</v>
      </c>
      <c r="H321">
        <v>2012</v>
      </c>
      <c r="I321">
        <v>173530</v>
      </c>
      <c r="J321" s="215" t="s">
        <v>10611</v>
      </c>
      <c r="K321" s="215" t="s">
        <v>174</v>
      </c>
      <c r="L321" s="215" t="s">
        <v>10612</v>
      </c>
      <c r="M321" s="215"/>
      <c r="N321">
        <v>0</v>
      </c>
      <c r="O321" s="215" t="s">
        <v>8827</v>
      </c>
      <c r="P321" s="215" t="s">
        <v>329</v>
      </c>
      <c r="Q321" s="215" t="s">
        <v>367</v>
      </c>
      <c r="R321" s="215">
        <v>8122</v>
      </c>
      <c r="S321" s="215">
        <v>10</v>
      </c>
    </row>
    <row r="322" spans="1:19" outlineLevel="2" x14ac:dyDescent="0.25">
      <c r="A322" s="22">
        <v>41197</v>
      </c>
      <c r="B322" s="215" t="s">
        <v>10609</v>
      </c>
      <c r="C322" s="215" t="s">
        <v>10610</v>
      </c>
      <c r="D322" s="215" t="s">
        <v>382</v>
      </c>
      <c r="E322" s="215" t="s">
        <v>3787</v>
      </c>
      <c r="F322">
        <v>0</v>
      </c>
      <c r="G322" s="18">
        <v>254.59</v>
      </c>
      <c r="H322">
        <v>2012</v>
      </c>
      <c r="I322">
        <v>173530</v>
      </c>
      <c r="J322" s="215" t="s">
        <v>10611</v>
      </c>
      <c r="K322" s="215" t="s">
        <v>174</v>
      </c>
      <c r="L322" s="215" t="s">
        <v>10612</v>
      </c>
      <c r="M322" s="215"/>
      <c r="N322">
        <v>0</v>
      </c>
      <c r="O322" s="215" t="s">
        <v>8827</v>
      </c>
      <c r="P322" s="215" t="s">
        <v>329</v>
      </c>
      <c r="Q322" s="215" t="s">
        <v>367</v>
      </c>
      <c r="R322" s="215">
        <v>8122</v>
      </c>
      <c r="S322" s="215">
        <v>10</v>
      </c>
    </row>
    <row r="323" spans="1:19" outlineLevel="2" x14ac:dyDescent="0.25">
      <c r="A323" s="22">
        <v>41197</v>
      </c>
      <c r="B323" s="215" t="s">
        <v>10609</v>
      </c>
      <c r="C323" s="215" t="s">
        <v>10610</v>
      </c>
      <c r="D323" s="215" t="s">
        <v>382</v>
      </c>
      <c r="E323" s="215" t="s">
        <v>3787</v>
      </c>
      <c r="F323">
        <v>0</v>
      </c>
      <c r="G323" s="18">
        <v>50</v>
      </c>
      <c r="H323">
        <v>2012</v>
      </c>
      <c r="I323">
        <v>173530</v>
      </c>
      <c r="J323" s="215" t="s">
        <v>10611</v>
      </c>
      <c r="K323" s="215" t="s">
        <v>174</v>
      </c>
      <c r="L323" s="215" t="s">
        <v>10612</v>
      </c>
      <c r="M323" s="215"/>
      <c r="N323">
        <v>0</v>
      </c>
      <c r="O323" s="215" t="s">
        <v>8827</v>
      </c>
      <c r="P323" s="215" t="s">
        <v>329</v>
      </c>
      <c r="Q323" s="215" t="s">
        <v>367</v>
      </c>
      <c r="R323" s="215">
        <v>8122</v>
      </c>
      <c r="S323" s="215">
        <v>10</v>
      </c>
    </row>
    <row r="324" spans="1:19" outlineLevel="2" x14ac:dyDescent="0.25">
      <c r="A324" s="22">
        <v>41197</v>
      </c>
      <c r="B324" s="215" t="s">
        <v>10609</v>
      </c>
      <c r="C324" s="215" t="s">
        <v>10610</v>
      </c>
      <c r="D324" s="215" t="s">
        <v>382</v>
      </c>
      <c r="E324" s="215" t="s">
        <v>3787</v>
      </c>
      <c r="F324">
        <v>0</v>
      </c>
      <c r="G324" s="18">
        <v>127.17</v>
      </c>
      <c r="H324">
        <v>2012</v>
      </c>
      <c r="I324">
        <v>173530</v>
      </c>
      <c r="J324" s="215" t="s">
        <v>10611</v>
      </c>
      <c r="K324" s="215" t="s">
        <v>174</v>
      </c>
      <c r="L324" s="215" t="s">
        <v>10612</v>
      </c>
      <c r="M324" s="215"/>
      <c r="N324">
        <v>0</v>
      </c>
      <c r="O324" s="215" t="s">
        <v>8827</v>
      </c>
      <c r="P324" s="215" t="s">
        <v>329</v>
      </c>
      <c r="Q324" s="215" t="s">
        <v>367</v>
      </c>
      <c r="R324" s="215">
        <v>8122</v>
      </c>
      <c r="S324" s="215">
        <v>10</v>
      </c>
    </row>
    <row r="325" spans="1:19" outlineLevel="2" x14ac:dyDescent="0.25">
      <c r="A325" s="22">
        <v>41197</v>
      </c>
      <c r="B325" s="215" t="s">
        <v>10613</v>
      </c>
      <c r="C325" s="215" t="s">
        <v>8838</v>
      </c>
      <c r="D325" s="215" t="s">
        <v>427</v>
      </c>
      <c r="E325" s="215" t="s">
        <v>3787</v>
      </c>
      <c r="F325">
        <v>0</v>
      </c>
      <c r="G325" s="18">
        <v>56.25</v>
      </c>
      <c r="H325">
        <v>2012</v>
      </c>
      <c r="I325">
        <v>173534</v>
      </c>
      <c r="J325" s="215" t="s">
        <v>10611</v>
      </c>
      <c r="K325" s="215" t="s">
        <v>428</v>
      </c>
      <c r="L325" s="215" t="s">
        <v>10612</v>
      </c>
      <c r="M325" s="215"/>
      <c r="N325">
        <v>0</v>
      </c>
      <c r="O325" s="215" t="s">
        <v>8827</v>
      </c>
      <c r="P325" s="215" t="s">
        <v>329</v>
      </c>
      <c r="Q325" s="215" t="s">
        <v>367</v>
      </c>
      <c r="R325" s="215">
        <v>8122</v>
      </c>
      <c r="S325" s="215">
        <v>10</v>
      </c>
    </row>
    <row r="326" spans="1:19" outlineLevel="2" x14ac:dyDescent="0.25">
      <c r="A326" s="22">
        <v>41204</v>
      </c>
      <c r="B326" s="215">
        <v>2012386.12</v>
      </c>
      <c r="C326" s="215" t="s">
        <v>8838</v>
      </c>
      <c r="D326" s="215" t="s">
        <v>427</v>
      </c>
      <c r="E326" s="215" t="s">
        <v>3787</v>
      </c>
      <c r="F326">
        <v>0</v>
      </c>
      <c r="G326" s="18">
        <v>37.5</v>
      </c>
      <c r="H326">
        <v>2012</v>
      </c>
      <c r="I326">
        <v>174256</v>
      </c>
      <c r="J326" s="215" t="s">
        <v>3576</v>
      </c>
      <c r="K326" s="215" t="s">
        <v>428</v>
      </c>
      <c r="L326" s="215" t="s">
        <v>3577</v>
      </c>
      <c r="M326" s="215"/>
      <c r="N326">
        <v>0</v>
      </c>
      <c r="O326" s="215" t="s">
        <v>8827</v>
      </c>
      <c r="P326" s="215" t="s">
        <v>329</v>
      </c>
      <c r="Q326" s="215" t="s">
        <v>367</v>
      </c>
      <c r="R326" s="215">
        <v>8122</v>
      </c>
      <c r="S326" s="215">
        <v>10</v>
      </c>
    </row>
    <row r="327" spans="1:19" outlineLevel="2" x14ac:dyDescent="0.25">
      <c r="A327" s="22">
        <v>41213</v>
      </c>
      <c r="B327" s="215">
        <v>2012368.4</v>
      </c>
      <c r="C327" s="215" t="s">
        <v>8838</v>
      </c>
      <c r="D327" s="215" t="s">
        <v>427</v>
      </c>
      <c r="E327" s="215" t="s">
        <v>3787</v>
      </c>
      <c r="F327">
        <v>0</v>
      </c>
      <c r="G327" s="18">
        <v>37.5</v>
      </c>
      <c r="H327">
        <v>2012</v>
      </c>
      <c r="I327">
        <v>149532</v>
      </c>
      <c r="J327" s="215" t="s">
        <v>10501</v>
      </c>
      <c r="K327" s="215" t="s">
        <v>428</v>
      </c>
      <c r="L327" s="215" t="s">
        <v>10502</v>
      </c>
      <c r="M327" s="215"/>
      <c r="N327">
        <v>0</v>
      </c>
      <c r="O327" s="215" t="s">
        <v>8827</v>
      </c>
      <c r="P327" s="215" t="s">
        <v>329</v>
      </c>
      <c r="Q327" s="215" t="s">
        <v>367</v>
      </c>
      <c r="R327" s="215">
        <v>8122</v>
      </c>
      <c r="S327" s="215">
        <v>10</v>
      </c>
    </row>
    <row r="328" spans="1:19" outlineLevel="2" x14ac:dyDescent="0.25">
      <c r="A328" s="22">
        <v>41220</v>
      </c>
      <c r="B328" s="215">
        <v>2012388.4</v>
      </c>
      <c r="C328" s="215" t="s">
        <v>8838</v>
      </c>
      <c r="D328" s="215" t="s">
        <v>427</v>
      </c>
      <c r="E328" s="215" t="s">
        <v>3787</v>
      </c>
      <c r="F328">
        <v>0</v>
      </c>
      <c r="G328" s="18">
        <v>168.75</v>
      </c>
      <c r="H328">
        <v>2012</v>
      </c>
      <c r="I328">
        <v>179530</v>
      </c>
      <c r="J328" s="215" t="s">
        <v>3452</v>
      </c>
      <c r="K328" s="215" t="s">
        <v>428</v>
      </c>
      <c r="L328" s="215" t="s">
        <v>3453</v>
      </c>
      <c r="M328" s="215"/>
      <c r="N328">
        <v>0</v>
      </c>
      <c r="O328" s="215" t="s">
        <v>8827</v>
      </c>
      <c r="P328" s="215" t="s">
        <v>329</v>
      </c>
      <c r="Q328" s="215" t="s">
        <v>367</v>
      </c>
      <c r="R328" s="215">
        <v>8122</v>
      </c>
      <c r="S328" s="215">
        <v>10</v>
      </c>
    </row>
    <row r="329" spans="1:19" outlineLevel="2" x14ac:dyDescent="0.25">
      <c r="A329" s="22">
        <v>41220</v>
      </c>
      <c r="B329" s="215">
        <v>2012387.8</v>
      </c>
      <c r="C329" s="215" t="s">
        <v>8838</v>
      </c>
      <c r="D329" s="215" t="s">
        <v>427</v>
      </c>
      <c r="E329" s="215" t="s">
        <v>3787</v>
      </c>
      <c r="F329">
        <v>0</v>
      </c>
      <c r="G329" s="18">
        <v>37.5</v>
      </c>
      <c r="H329">
        <v>2012</v>
      </c>
      <c r="I329">
        <v>179546</v>
      </c>
      <c r="J329" s="215" t="s">
        <v>3452</v>
      </c>
      <c r="K329" s="215" t="s">
        <v>428</v>
      </c>
      <c r="L329" s="215" t="s">
        <v>3453</v>
      </c>
      <c r="M329" s="215"/>
      <c r="N329">
        <v>0</v>
      </c>
      <c r="O329" s="215" t="s">
        <v>8827</v>
      </c>
      <c r="P329" s="215" t="s">
        <v>329</v>
      </c>
      <c r="Q329" s="215" t="s">
        <v>367</v>
      </c>
      <c r="R329" s="215">
        <v>8122</v>
      </c>
      <c r="S329" s="215">
        <v>10</v>
      </c>
    </row>
    <row r="330" spans="1:19" outlineLevel="2" x14ac:dyDescent="0.25">
      <c r="A330" s="22">
        <v>41229</v>
      </c>
      <c r="B330" s="215">
        <v>2012389.2</v>
      </c>
      <c r="C330" s="215" t="s">
        <v>8838</v>
      </c>
      <c r="D330" s="215" t="s">
        <v>427</v>
      </c>
      <c r="E330" s="215" t="s">
        <v>3787</v>
      </c>
      <c r="F330">
        <v>0</v>
      </c>
      <c r="G330" s="18">
        <v>56.25</v>
      </c>
      <c r="H330">
        <v>2012</v>
      </c>
      <c r="I330">
        <v>180867</v>
      </c>
      <c r="J330" s="215" t="s">
        <v>10614</v>
      </c>
      <c r="K330" s="215" t="s">
        <v>428</v>
      </c>
      <c r="L330" s="215" t="s">
        <v>10615</v>
      </c>
      <c r="M330" s="215"/>
      <c r="N330">
        <v>0</v>
      </c>
      <c r="O330" s="215" t="s">
        <v>8827</v>
      </c>
      <c r="P330" s="215" t="s">
        <v>329</v>
      </c>
      <c r="Q330" s="215" t="s">
        <v>367</v>
      </c>
      <c r="R330" s="215">
        <v>8122</v>
      </c>
      <c r="S330" s="215">
        <v>10</v>
      </c>
    </row>
    <row r="331" spans="1:19" outlineLevel="2" x14ac:dyDescent="0.25">
      <c r="A331" s="22">
        <v>41246</v>
      </c>
      <c r="B331" s="215">
        <v>2012392.1</v>
      </c>
      <c r="C331" s="215" t="s">
        <v>8838</v>
      </c>
      <c r="D331" s="215" t="s">
        <v>427</v>
      </c>
      <c r="E331" s="215" t="s">
        <v>3787</v>
      </c>
      <c r="F331">
        <v>0</v>
      </c>
      <c r="G331" s="18">
        <v>56.25</v>
      </c>
      <c r="H331">
        <v>2012</v>
      </c>
      <c r="I331">
        <v>183868</v>
      </c>
      <c r="J331" s="215" t="s">
        <v>10616</v>
      </c>
      <c r="K331" s="215" t="s">
        <v>428</v>
      </c>
      <c r="L331" s="215" t="s">
        <v>10617</v>
      </c>
      <c r="M331" s="215"/>
      <c r="N331">
        <v>0</v>
      </c>
      <c r="O331" s="215" t="s">
        <v>8827</v>
      </c>
      <c r="P331" s="215" t="s">
        <v>329</v>
      </c>
      <c r="Q331" s="215" t="s">
        <v>367</v>
      </c>
      <c r="R331" s="215">
        <v>8122</v>
      </c>
      <c r="S331" s="215">
        <v>10</v>
      </c>
    </row>
    <row r="332" spans="1:19" outlineLevel="2" x14ac:dyDescent="0.25">
      <c r="A332" s="22">
        <v>41251</v>
      </c>
      <c r="B332" s="215">
        <v>2012391.2</v>
      </c>
      <c r="C332" s="215" t="s">
        <v>8838</v>
      </c>
      <c r="D332" s="215" t="s">
        <v>427</v>
      </c>
      <c r="E332" s="215" t="s">
        <v>3787</v>
      </c>
      <c r="F332">
        <v>0</v>
      </c>
      <c r="G332" s="18">
        <v>18.75</v>
      </c>
      <c r="H332">
        <v>2012</v>
      </c>
      <c r="I332">
        <v>185308</v>
      </c>
      <c r="J332" s="215" t="s">
        <v>10618</v>
      </c>
      <c r="K332" s="215" t="s">
        <v>428</v>
      </c>
      <c r="L332" s="215" t="s">
        <v>10619</v>
      </c>
      <c r="M332" s="215"/>
      <c r="N332">
        <v>0</v>
      </c>
      <c r="O332" s="215" t="s">
        <v>8827</v>
      </c>
      <c r="P332" s="215" t="s">
        <v>329</v>
      </c>
      <c r="Q332" s="215" t="s">
        <v>367</v>
      </c>
      <c r="R332" s="215">
        <v>8122</v>
      </c>
      <c r="S332" s="215">
        <v>10</v>
      </c>
    </row>
    <row r="333" spans="1:19" outlineLevel="2" x14ac:dyDescent="0.25">
      <c r="A333" s="22">
        <v>41255</v>
      </c>
      <c r="B333" s="215">
        <v>2012393.16</v>
      </c>
      <c r="C333" s="215" t="s">
        <v>8838</v>
      </c>
      <c r="D333" s="215" t="s">
        <v>427</v>
      </c>
      <c r="E333" s="215" t="s">
        <v>3787</v>
      </c>
      <c r="F333">
        <v>0</v>
      </c>
      <c r="G333" s="18">
        <v>37.5</v>
      </c>
      <c r="H333">
        <v>2012</v>
      </c>
      <c r="I333">
        <v>185676</v>
      </c>
      <c r="J333" s="215" t="s">
        <v>3466</v>
      </c>
      <c r="K333" s="215" t="s">
        <v>428</v>
      </c>
      <c r="L333" s="215" t="s">
        <v>3467</v>
      </c>
      <c r="M333" s="215"/>
      <c r="N333">
        <v>0</v>
      </c>
      <c r="O333" s="215" t="s">
        <v>8827</v>
      </c>
      <c r="P333" s="215" t="s">
        <v>329</v>
      </c>
      <c r="Q333" s="215" t="s">
        <v>367</v>
      </c>
      <c r="R333" s="215">
        <v>8122</v>
      </c>
      <c r="S333" s="215">
        <v>10</v>
      </c>
    </row>
    <row r="334" spans="1:19" outlineLevel="2" x14ac:dyDescent="0.25">
      <c r="A334" s="22">
        <v>41213</v>
      </c>
      <c r="B334" s="215" t="s">
        <v>10620</v>
      </c>
      <c r="C334" s="215" t="s">
        <v>829</v>
      </c>
      <c r="D334" s="215" t="s">
        <v>8814</v>
      </c>
      <c r="E334" s="215" t="s">
        <v>3787</v>
      </c>
      <c r="F334">
        <v>0</v>
      </c>
      <c r="G334" s="18">
        <v>2274.9</v>
      </c>
      <c r="H334">
        <v>2012</v>
      </c>
      <c r="I334">
        <v>177497</v>
      </c>
      <c r="J334" s="215" t="s">
        <v>3508</v>
      </c>
      <c r="K334" s="215" t="s">
        <v>8816</v>
      </c>
      <c r="L334" s="215" t="s">
        <v>3509</v>
      </c>
      <c r="M334" s="215"/>
      <c r="N334">
        <v>0</v>
      </c>
      <c r="O334" s="215" t="s">
        <v>8827</v>
      </c>
      <c r="P334" s="215" t="s">
        <v>329</v>
      </c>
      <c r="Q334" s="215" t="s">
        <v>827</v>
      </c>
      <c r="R334" s="215">
        <v>8122</v>
      </c>
      <c r="S334" s="215">
        <v>10</v>
      </c>
    </row>
    <row r="335" spans="1:19" outlineLevel="2" x14ac:dyDescent="0.25">
      <c r="A335" s="22">
        <v>41269</v>
      </c>
      <c r="B335" s="215" t="s">
        <v>10621</v>
      </c>
      <c r="C335" s="215" t="s">
        <v>829</v>
      </c>
      <c r="D335" s="215" t="s">
        <v>8814</v>
      </c>
      <c r="E335" s="215" t="s">
        <v>3787</v>
      </c>
      <c r="F335">
        <v>0</v>
      </c>
      <c r="G335" s="18">
        <v>87.49</v>
      </c>
      <c r="H335">
        <v>2012</v>
      </c>
      <c r="I335">
        <v>188364</v>
      </c>
      <c r="J335" s="215" t="s">
        <v>3468</v>
      </c>
      <c r="K335" s="215" t="s">
        <v>8816</v>
      </c>
      <c r="L335" s="215" t="s">
        <v>3469</v>
      </c>
      <c r="M335" s="215"/>
      <c r="N335">
        <v>0</v>
      </c>
      <c r="O335" s="215" t="s">
        <v>8827</v>
      </c>
      <c r="P335" s="215" t="s">
        <v>329</v>
      </c>
      <c r="Q335" s="215" t="s">
        <v>827</v>
      </c>
      <c r="R335" s="215">
        <v>8122</v>
      </c>
      <c r="S335" s="215">
        <v>10</v>
      </c>
    </row>
    <row r="336" spans="1:19" outlineLevel="2" x14ac:dyDescent="0.25">
      <c r="A336" s="22">
        <v>41184</v>
      </c>
      <c r="B336" s="215" t="s">
        <v>10622</v>
      </c>
      <c r="C336" s="215" t="s">
        <v>8838</v>
      </c>
      <c r="D336" s="215" t="s">
        <v>8837</v>
      </c>
      <c r="E336" s="215" t="s">
        <v>3787</v>
      </c>
      <c r="F336">
        <v>0</v>
      </c>
      <c r="G336" s="18">
        <v>2373</v>
      </c>
      <c r="H336">
        <v>2012</v>
      </c>
      <c r="I336">
        <v>171041</v>
      </c>
      <c r="J336" s="215" t="s">
        <v>3530</v>
      </c>
      <c r="K336" s="215" t="s">
        <v>8839</v>
      </c>
      <c r="L336" s="215" t="s">
        <v>3532</v>
      </c>
      <c r="M336" s="215"/>
      <c r="N336">
        <v>0</v>
      </c>
      <c r="O336" s="215" t="s">
        <v>8827</v>
      </c>
      <c r="P336" s="215" t="s">
        <v>329</v>
      </c>
      <c r="Q336" s="215" t="s">
        <v>384</v>
      </c>
      <c r="R336" s="215">
        <v>8122</v>
      </c>
      <c r="S336" s="215">
        <v>10</v>
      </c>
    </row>
    <row r="337" spans="1:19" outlineLevel="2" x14ac:dyDescent="0.25">
      <c r="A337" s="22">
        <v>41218</v>
      </c>
      <c r="B337" s="215" t="s">
        <v>10623</v>
      </c>
      <c r="C337" s="215" t="s">
        <v>8838</v>
      </c>
      <c r="D337" s="215" t="s">
        <v>8837</v>
      </c>
      <c r="E337" s="215" t="s">
        <v>3787</v>
      </c>
      <c r="F337">
        <v>0</v>
      </c>
      <c r="G337" s="18">
        <v>5315.52</v>
      </c>
      <c r="H337">
        <v>2012</v>
      </c>
      <c r="I337">
        <v>178364</v>
      </c>
      <c r="J337" s="215" t="s">
        <v>3490</v>
      </c>
      <c r="K337" s="215" t="s">
        <v>8839</v>
      </c>
      <c r="L337" s="215" t="s">
        <v>3491</v>
      </c>
      <c r="M337" s="215"/>
      <c r="N337">
        <v>0</v>
      </c>
      <c r="O337" s="215" t="s">
        <v>8827</v>
      </c>
      <c r="P337" s="215" t="s">
        <v>329</v>
      </c>
      <c r="Q337" s="215" t="s">
        <v>384</v>
      </c>
      <c r="R337" s="215">
        <v>8122</v>
      </c>
      <c r="S337" s="215">
        <v>10</v>
      </c>
    </row>
    <row r="338" spans="1:19" outlineLevel="2" x14ac:dyDescent="0.25">
      <c r="A338" s="22">
        <v>41245</v>
      </c>
      <c r="B338" s="215" t="s">
        <v>10624</v>
      </c>
      <c r="C338" s="215" t="s">
        <v>8838</v>
      </c>
      <c r="D338" s="215" t="s">
        <v>8837</v>
      </c>
      <c r="E338" s="215" t="s">
        <v>3787</v>
      </c>
      <c r="F338">
        <v>0</v>
      </c>
      <c r="G338" s="18">
        <v>5650.48</v>
      </c>
      <c r="H338">
        <v>2012</v>
      </c>
      <c r="I338">
        <v>184068</v>
      </c>
      <c r="J338" s="215" t="s">
        <v>3543</v>
      </c>
      <c r="K338" s="215" t="s">
        <v>8839</v>
      </c>
      <c r="L338" s="215" t="s">
        <v>3545</v>
      </c>
      <c r="M338" s="215"/>
      <c r="N338">
        <v>0</v>
      </c>
      <c r="O338" s="215" t="s">
        <v>8827</v>
      </c>
      <c r="P338" s="215" t="s">
        <v>329</v>
      </c>
      <c r="Q338" s="215" t="s">
        <v>384</v>
      </c>
      <c r="R338" s="215">
        <v>8122</v>
      </c>
      <c r="S338" s="215">
        <v>10</v>
      </c>
    </row>
    <row r="339" spans="1:19" outlineLevel="1" x14ac:dyDescent="0.25">
      <c r="A339" s="22"/>
      <c r="B339" s="215"/>
      <c r="C339" s="215"/>
      <c r="D339" s="215"/>
      <c r="E339" s="216" t="s">
        <v>8856</v>
      </c>
      <c r="G339" s="18">
        <v>16894.48</v>
      </c>
      <c r="J339" s="215"/>
      <c r="K339" s="215"/>
      <c r="L339" s="215"/>
      <c r="M339" s="215"/>
      <c r="O339" s="215"/>
      <c r="P339" s="215"/>
      <c r="Q339" s="215"/>
      <c r="R339" s="215"/>
      <c r="S339" s="215"/>
    </row>
    <row r="340" spans="1:19" outlineLevel="2" x14ac:dyDescent="0.25">
      <c r="A340" s="22">
        <v>41204</v>
      </c>
      <c r="B340" s="215">
        <v>2012386.13</v>
      </c>
      <c r="C340" s="215" t="s">
        <v>8863</v>
      </c>
      <c r="D340" s="215" t="s">
        <v>427</v>
      </c>
      <c r="E340" s="215" t="s">
        <v>8302</v>
      </c>
      <c r="F340">
        <v>0</v>
      </c>
      <c r="G340" s="18">
        <v>18.75</v>
      </c>
      <c r="H340">
        <v>2012</v>
      </c>
      <c r="I340">
        <v>174257</v>
      </c>
      <c r="J340" s="215" t="s">
        <v>3576</v>
      </c>
      <c r="K340" s="215" t="s">
        <v>428</v>
      </c>
      <c r="L340" s="215" t="s">
        <v>3577</v>
      </c>
      <c r="M340" s="215"/>
      <c r="N340">
        <v>0</v>
      </c>
      <c r="O340" s="215" t="s">
        <v>8827</v>
      </c>
      <c r="P340" s="215" t="s">
        <v>329</v>
      </c>
      <c r="Q340" s="215" t="s">
        <v>367</v>
      </c>
      <c r="R340" s="215">
        <v>8122</v>
      </c>
      <c r="S340" s="215">
        <v>10</v>
      </c>
    </row>
    <row r="341" spans="1:19" outlineLevel="2" x14ac:dyDescent="0.25">
      <c r="A341" s="22">
        <v>41204</v>
      </c>
      <c r="B341" s="215">
        <v>2012385.9</v>
      </c>
      <c r="C341" s="215" t="s">
        <v>8863</v>
      </c>
      <c r="D341" s="215" t="s">
        <v>427</v>
      </c>
      <c r="E341" s="215" t="s">
        <v>8302</v>
      </c>
      <c r="F341">
        <v>0</v>
      </c>
      <c r="G341" s="18">
        <v>37.5</v>
      </c>
      <c r="H341">
        <v>2012</v>
      </c>
      <c r="I341">
        <v>174283</v>
      </c>
      <c r="J341" s="215" t="s">
        <v>3576</v>
      </c>
      <c r="K341" s="215" t="s">
        <v>428</v>
      </c>
      <c r="L341" s="215" t="s">
        <v>3577</v>
      </c>
      <c r="M341" s="215"/>
      <c r="N341">
        <v>0</v>
      </c>
      <c r="O341" s="215" t="s">
        <v>8827</v>
      </c>
      <c r="P341" s="215" t="s">
        <v>329</v>
      </c>
      <c r="Q341" s="215" t="s">
        <v>367</v>
      </c>
      <c r="R341" s="215">
        <v>8122</v>
      </c>
      <c r="S341" s="215">
        <v>10</v>
      </c>
    </row>
    <row r="342" spans="1:19" outlineLevel="2" x14ac:dyDescent="0.25">
      <c r="A342" s="22">
        <v>41211</v>
      </c>
      <c r="B342" s="215"/>
      <c r="C342" s="215" t="s">
        <v>8863</v>
      </c>
      <c r="D342" s="215"/>
      <c r="E342" s="215" t="s">
        <v>8302</v>
      </c>
      <c r="F342">
        <v>0</v>
      </c>
      <c r="G342" s="18">
        <v>323.12</v>
      </c>
      <c r="H342">
        <v>2012</v>
      </c>
      <c r="I342">
        <v>175785</v>
      </c>
      <c r="J342" s="215" t="s">
        <v>3503</v>
      </c>
      <c r="K342" s="215"/>
      <c r="L342" s="215" t="s">
        <v>3503</v>
      </c>
      <c r="M342" s="215"/>
      <c r="N342">
        <v>0</v>
      </c>
      <c r="O342" s="215" t="s">
        <v>8827</v>
      </c>
      <c r="P342" s="215" t="s">
        <v>329</v>
      </c>
      <c r="Q342" s="215" t="s">
        <v>325</v>
      </c>
      <c r="R342" s="215">
        <v>8122</v>
      </c>
      <c r="S342" s="215">
        <v>10</v>
      </c>
    </row>
    <row r="343" spans="1:19" outlineLevel="2" x14ac:dyDescent="0.25">
      <c r="A343" s="22">
        <v>41232</v>
      </c>
      <c r="B343" s="215">
        <v>2012390.14</v>
      </c>
      <c r="C343" s="215" t="s">
        <v>8863</v>
      </c>
      <c r="D343" s="215" t="s">
        <v>427</v>
      </c>
      <c r="E343" s="215" t="s">
        <v>8302</v>
      </c>
      <c r="F343">
        <v>0</v>
      </c>
      <c r="G343" s="18">
        <v>37.5</v>
      </c>
      <c r="H343">
        <v>2012</v>
      </c>
      <c r="I343">
        <v>181093</v>
      </c>
      <c r="J343" s="215" t="s">
        <v>3504</v>
      </c>
      <c r="K343" s="215" t="s">
        <v>428</v>
      </c>
      <c r="L343" s="215" t="s">
        <v>3505</v>
      </c>
      <c r="M343" s="215"/>
      <c r="N343">
        <v>0</v>
      </c>
      <c r="O343" s="215" t="s">
        <v>8827</v>
      </c>
      <c r="P343" s="215" t="s">
        <v>329</v>
      </c>
      <c r="Q343" s="215" t="s">
        <v>367</v>
      </c>
      <c r="R343" s="215">
        <v>8122</v>
      </c>
      <c r="S343" s="215">
        <v>10</v>
      </c>
    </row>
    <row r="344" spans="1:19" outlineLevel="2" x14ac:dyDescent="0.25">
      <c r="A344" s="22">
        <v>41251</v>
      </c>
      <c r="B344" s="215">
        <v>2012391.3</v>
      </c>
      <c r="C344" s="215" t="s">
        <v>8863</v>
      </c>
      <c r="D344" s="215" t="s">
        <v>427</v>
      </c>
      <c r="E344" s="215" t="s">
        <v>8302</v>
      </c>
      <c r="F344">
        <v>0</v>
      </c>
      <c r="G344" s="18">
        <v>75</v>
      </c>
      <c r="H344">
        <v>2012</v>
      </c>
      <c r="I344">
        <v>185309</v>
      </c>
      <c r="J344" s="215" t="s">
        <v>10618</v>
      </c>
      <c r="K344" s="215" t="s">
        <v>428</v>
      </c>
      <c r="L344" s="215" t="s">
        <v>10619</v>
      </c>
      <c r="M344" s="215"/>
      <c r="N344">
        <v>0</v>
      </c>
      <c r="O344" s="215" t="s">
        <v>8827</v>
      </c>
      <c r="P344" s="215" t="s">
        <v>329</v>
      </c>
      <c r="Q344" s="215" t="s">
        <v>367</v>
      </c>
      <c r="R344" s="215">
        <v>8122</v>
      </c>
      <c r="S344" s="215">
        <v>10</v>
      </c>
    </row>
    <row r="345" spans="1:19" outlineLevel="2" x14ac:dyDescent="0.25">
      <c r="A345" s="22">
        <v>41255</v>
      </c>
      <c r="B345" s="215">
        <v>2012393.14</v>
      </c>
      <c r="C345" s="215" t="s">
        <v>8863</v>
      </c>
      <c r="D345" s="215" t="s">
        <v>427</v>
      </c>
      <c r="E345" s="215" t="s">
        <v>8302</v>
      </c>
      <c r="F345">
        <v>0</v>
      </c>
      <c r="G345" s="18">
        <v>37.5</v>
      </c>
      <c r="H345">
        <v>2012</v>
      </c>
      <c r="I345">
        <v>185677</v>
      </c>
      <c r="J345" s="215" t="s">
        <v>3466</v>
      </c>
      <c r="K345" s="215" t="s">
        <v>428</v>
      </c>
      <c r="L345" s="215" t="s">
        <v>3467</v>
      </c>
      <c r="M345" s="215"/>
      <c r="N345">
        <v>0</v>
      </c>
      <c r="O345" s="215" t="s">
        <v>8827</v>
      </c>
      <c r="P345" s="215" t="s">
        <v>329</v>
      </c>
      <c r="Q345" s="215" t="s">
        <v>367</v>
      </c>
      <c r="R345" s="215">
        <v>8122</v>
      </c>
      <c r="S345" s="215">
        <v>10</v>
      </c>
    </row>
    <row r="346" spans="1:19" outlineLevel="2" x14ac:dyDescent="0.25">
      <c r="A346" s="22">
        <v>41274</v>
      </c>
      <c r="B346" s="215"/>
      <c r="C346" s="215"/>
      <c r="D346" s="215"/>
      <c r="E346" s="215" t="s">
        <v>8302</v>
      </c>
      <c r="F346">
        <v>0</v>
      </c>
      <c r="G346" s="18">
        <v>64</v>
      </c>
      <c r="H346">
        <v>2012</v>
      </c>
      <c r="I346">
        <v>189238</v>
      </c>
      <c r="J346" s="215" t="s">
        <v>3506</v>
      </c>
      <c r="K346" s="215"/>
      <c r="L346" s="215" t="s">
        <v>3506</v>
      </c>
      <c r="M346" s="215"/>
      <c r="N346">
        <v>0</v>
      </c>
      <c r="O346" s="215" t="s">
        <v>8827</v>
      </c>
      <c r="P346" s="215" t="s">
        <v>329</v>
      </c>
      <c r="Q346" s="215" t="s">
        <v>325</v>
      </c>
      <c r="R346" s="215">
        <v>8122</v>
      </c>
      <c r="S346" s="215">
        <v>10</v>
      </c>
    </row>
    <row r="347" spans="1:19" outlineLevel="2" x14ac:dyDescent="0.25">
      <c r="A347" s="22">
        <v>41239</v>
      </c>
      <c r="B347" s="215" t="s">
        <v>10625</v>
      </c>
      <c r="C347" s="215" t="s">
        <v>8863</v>
      </c>
      <c r="D347" s="215" t="s">
        <v>3391</v>
      </c>
      <c r="E347" s="215" t="s">
        <v>8302</v>
      </c>
      <c r="F347">
        <v>0</v>
      </c>
      <c r="G347" s="18">
        <v>1475.5</v>
      </c>
      <c r="H347">
        <v>2012</v>
      </c>
      <c r="I347">
        <v>182870</v>
      </c>
      <c r="J347" s="215" t="s">
        <v>3512</v>
      </c>
      <c r="K347" s="215" t="s">
        <v>3392</v>
      </c>
      <c r="L347" s="215" t="s">
        <v>3513</v>
      </c>
      <c r="M347" s="215"/>
      <c r="N347">
        <v>0</v>
      </c>
      <c r="O347" s="215" t="s">
        <v>8827</v>
      </c>
      <c r="P347" s="215" t="s">
        <v>329</v>
      </c>
      <c r="Q347" s="215" t="s">
        <v>384</v>
      </c>
      <c r="R347" s="215">
        <v>8122</v>
      </c>
      <c r="S347" s="215">
        <v>10</v>
      </c>
    </row>
    <row r="348" spans="1:19" outlineLevel="2" x14ac:dyDescent="0.25">
      <c r="A348" s="22">
        <v>41252</v>
      </c>
      <c r="B348" s="215" t="s">
        <v>10626</v>
      </c>
      <c r="C348" s="215" t="s">
        <v>8863</v>
      </c>
      <c r="D348" s="215" t="s">
        <v>3391</v>
      </c>
      <c r="E348" s="215" t="s">
        <v>8302</v>
      </c>
      <c r="F348">
        <v>0</v>
      </c>
      <c r="G348" s="18">
        <v>737.75</v>
      </c>
      <c r="H348">
        <v>2012</v>
      </c>
      <c r="I348">
        <v>185217</v>
      </c>
      <c r="J348" s="215" t="s">
        <v>3456</v>
      </c>
      <c r="K348" s="215" t="s">
        <v>3392</v>
      </c>
      <c r="L348" s="215" t="s">
        <v>3457</v>
      </c>
      <c r="M348" s="215"/>
      <c r="N348">
        <v>0</v>
      </c>
      <c r="O348" s="215" t="s">
        <v>8827</v>
      </c>
      <c r="P348" s="215" t="s">
        <v>329</v>
      </c>
      <c r="Q348" s="215" t="s">
        <v>384</v>
      </c>
      <c r="R348" s="215">
        <v>8122</v>
      </c>
      <c r="S348" s="215">
        <v>10</v>
      </c>
    </row>
    <row r="349" spans="1:19" outlineLevel="1" x14ac:dyDescent="0.25">
      <c r="A349" s="22"/>
      <c r="B349" s="215"/>
      <c r="C349" s="215"/>
      <c r="D349" s="215"/>
      <c r="E349" s="216" t="s">
        <v>8867</v>
      </c>
      <c r="G349" s="18">
        <v>2806.62</v>
      </c>
      <c r="J349" s="215"/>
      <c r="K349" s="215"/>
      <c r="L349" s="215"/>
      <c r="M349" s="215"/>
      <c r="O349" s="215"/>
      <c r="P349" s="215"/>
      <c r="Q349" s="215"/>
      <c r="R349" s="215"/>
      <c r="S349" s="215"/>
    </row>
    <row r="350" spans="1:19" outlineLevel="2" x14ac:dyDescent="0.25">
      <c r="A350" s="22">
        <v>41206</v>
      </c>
      <c r="B350" s="215" t="s">
        <v>10627</v>
      </c>
      <c r="C350" s="215" t="s">
        <v>8877</v>
      </c>
      <c r="D350" s="215" t="s">
        <v>8869</v>
      </c>
      <c r="E350" s="215" t="s">
        <v>8305</v>
      </c>
      <c r="F350">
        <v>0</v>
      </c>
      <c r="G350" s="18">
        <v>2950</v>
      </c>
      <c r="H350">
        <v>2012</v>
      </c>
      <c r="I350">
        <v>175113</v>
      </c>
      <c r="J350" s="215" t="s">
        <v>3462</v>
      </c>
      <c r="K350" s="215" t="s">
        <v>8871</v>
      </c>
      <c r="L350" s="215" t="s">
        <v>3463</v>
      </c>
      <c r="M350" s="215"/>
      <c r="N350">
        <v>0</v>
      </c>
      <c r="O350" s="215" t="s">
        <v>8872</v>
      </c>
      <c r="P350" s="215" t="s">
        <v>329</v>
      </c>
      <c r="Q350" s="215" t="s">
        <v>384</v>
      </c>
      <c r="R350" s="215">
        <v>8124</v>
      </c>
      <c r="S350" s="215">
        <v>10</v>
      </c>
    </row>
    <row r="351" spans="1:19" outlineLevel="2" x14ac:dyDescent="0.25">
      <c r="A351" s="22">
        <v>41206</v>
      </c>
      <c r="B351" s="215" t="s">
        <v>10628</v>
      </c>
      <c r="C351" s="215" t="s">
        <v>8877</v>
      </c>
      <c r="D351" s="215" t="s">
        <v>8869</v>
      </c>
      <c r="E351" s="215" t="s">
        <v>8305</v>
      </c>
      <c r="F351">
        <v>0</v>
      </c>
      <c r="G351" s="18">
        <v>2786.31</v>
      </c>
      <c r="H351">
        <v>2012</v>
      </c>
      <c r="I351">
        <v>175114</v>
      </c>
      <c r="J351" s="215" t="s">
        <v>3462</v>
      </c>
      <c r="K351" s="215" t="s">
        <v>8871</v>
      </c>
      <c r="L351" s="215" t="s">
        <v>3463</v>
      </c>
      <c r="M351" s="215"/>
      <c r="N351">
        <v>0</v>
      </c>
      <c r="O351" s="215" t="s">
        <v>8872</v>
      </c>
      <c r="P351" s="215" t="s">
        <v>329</v>
      </c>
      <c r="Q351" s="215" t="s">
        <v>384</v>
      </c>
      <c r="R351" s="215">
        <v>8124</v>
      </c>
      <c r="S351" s="215">
        <v>10</v>
      </c>
    </row>
    <row r="352" spans="1:19" outlineLevel="1" x14ac:dyDescent="0.25">
      <c r="A352" s="22"/>
      <c r="B352" s="215"/>
      <c r="C352" s="215"/>
      <c r="D352" s="215"/>
      <c r="E352" s="216" t="s">
        <v>8879</v>
      </c>
      <c r="G352" s="18">
        <v>5736.3099999999995</v>
      </c>
      <c r="J352" s="215"/>
      <c r="K352" s="215"/>
      <c r="L352" s="215"/>
      <c r="M352" s="215"/>
      <c r="O352" s="215"/>
      <c r="P352" s="215"/>
      <c r="Q352" s="215"/>
      <c r="R352" s="215"/>
      <c r="S352" s="215"/>
    </row>
    <row r="353" spans="1:19" outlineLevel="2" x14ac:dyDescent="0.25">
      <c r="A353" s="22">
        <v>41204</v>
      </c>
      <c r="B353" s="215">
        <v>2012386.14</v>
      </c>
      <c r="C353" s="215" t="s">
        <v>10629</v>
      </c>
      <c r="D353" s="215" t="s">
        <v>427</v>
      </c>
      <c r="E353" s="215" t="s">
        <v>8307</v>
      </c>
      <c r="F353">
        <v>0</v>
      </c>
      <c r="G353" s="18">
        <v>37.5</v>
      </c>
      <c r="H353">
        <v>2012</v>
      </c>
      <c r="I353">
        <v>174258</v>
      </c>
      <c r="J353" s="215" t="s">
        <v>3576</v>
      </c>
      <c r="K353" s="215" t="s">
        <v>428</v>
      </c>
      <c r="L353" s="215" t="s">
        <v>3577</v>
      </c>
      <c r="M353" s="215"/>
      <c r="N353">
        <v>0</v>
      </c>
      <c r="O353" s="215" t="s">
        <v>8872</v>
      </c>
      <c r="P353" s="215" t="s">
        <v>329</v>
      </c>
      <c r="Q353" s="215" t="s">
        <v>367</v>
      </c>
      <c r="R353" s="215">
        <v>8124</v>
      </c>
      <c r="S353" s="215">
        <v>10</v>
      </c>
    </row>
    <row r="354" spans="1:19" outlineLevel="2" x14ac:dyDescent="0.25">
      <c r="A354" s="22">
        <v>41211</v>
      </c>
      <c r="B354" s="215"/>
      <c r="C354" s="215" t="s">
        <v>10629</v>
      </c>
      <c r="D354" s="215"/>
      <c r="E354" s="215" t="s">
        <v>8307</v>
      </c>
      <c r="F354">
        <v>0</v>
      </c>
      <c r="G354" s="18">
        <v>296.19</v>
      </c>
      <c r="H354">
        <v>2012</v>
      </c>
      <c r="I354">
        <v>175786</v>
      </c>
      <c r="J354" s="215" t="s">
        <v>3503</v>
      </c>
      <c r="K354" s="215"/>
      <c r="L354" s="215" t="s">
        <v>3503</v>
      </c>
      <c r="M354" s="215"/>
      <c r="N354">
        <v>0</v>
      </c>
      <c r="O354" s="215" t="s">
        <v>8872</v>
      </c>
      <c r="P354" s="215" t="s">
        <v>329</v>
      </c>
      <c r="Q354" s="215" t="s">
        <v>325</v>
      </c>
      <c r="R354" s="215">
        <v>8124</v>
      </c>
      <c r="S354" s="215">
        <v>10</v>
      </c>
    </row>
    <row r="355" spans="1:19" outlineLevel="2" x14ac:dyDescent="0.25">
      <c r="A355" s="22">
        <v>41232</v>
      </c>
      <c r="B355" s="215">
        <v>2012390.15</v>
      </c>
      <c r="C355" s="215" t="s">
        <v>10629</v>
      </c>
      <c r="D355" s="215" t="s">
        <v>427</v>
      </c>
      <c r="E355" s="215" t="s">
        <v>8307</v>
      </c>
      <c r="F355">
        <v>0</v>
      </c>
      <c r="G355" s="18">
        <v>18.75</v>
      </c>
      <c r="H355">
        <v>2012</v>
      </c>
      <c r="I355">
        <v>181094</v>
      </c>
      <c r="J355" s="215" t="s">
        <v>3504</v>
      </c>
      <c r="K355" s="215" t="s">
        <v>428</v>
      </c>
      <c r="L355" s="215" t="s">
        <v>3505</v>
      </c>
      <c r="M355" s="215"/>
      <c r="N355">
        <v>0</v>
      </c>
      <c r="O355" s="215" t="s">
        <v>8872</v>
      </c>
      <c r="P355" s="215" t="s">
        <v>329</v>
      </c>
      <c r="Q355" s="215" t="s">
        <v>367</v>
      </c>
      <c r="R355" s="215">
        <v>8124</v>
      </c>
      <c r="S355" s="215">
        <v>10</v>
      </c>
    </row>
    <row r="356" spans="1:19" outlineLevel="2" x14ac:dyDescent="0.25">
      <c r="A356" s="22">
        <v>41255</v>
      </c>
      <c r="B356" s="215">
        <v>2012393.17</v>
      </c>
      <c r="C356" s="215" t="s">
        <v>10629</v>
      </c>
      <c r="D356" s="215" t="s">
        <v>427</v>
      </c>
      <c r="E356" s="215" t="s">
        <v>8307</v>
      </c>
      <c r="F356">
        <v>0</v>
      </c>
      <c r="G356" s="18">
        <v>56.25</v>
      </c>
      <c r="H356">
        <v>2012</v>
      </c>
      <c r="I356">
        <v>185678</v>
      </c>
      <c r="J356" s="215" t="s">
        <v>3466</v>
      </c>
      <c r="K356" s="215" t="s">
        <v>428</v>
      </c>
      <c r="L356" s="215" t="s">
        <v>3467</v>
      </c>
      <c r="M356" s="215"/>
      <c r="N356">
        <v>0</v>
      </c>
      <c r="O356" s="215" t="s">
        <v>8872</v>
      </c>
      <c r="P356" s="215" t="s">
        <v>329</v>
      </c>
      <c r="Q356" s="215" t="s">
        <v>367</v>
      </c>
      <c r="R356" s="215">
        <v>8124</v>
      </c>
      <c r="S356" s="215">
        <v>10</v>
      </c>
    </row>
    <row r="357" spans="1:19" outlineLevel="2" x14ac:dyDescent="0.25">
      <c r="A357" s="22">
        <v>41261</v>
      </c>
      <c r="B357" s="215" t="s">
        <v>10630</v>
      </c>
      <c r="C357" s="215" t="s">
        <v>10631</v>
      </c>
      <c r="D357" s="215" t="s">
        <v>747</v>
      </c>
      <c r="E357" s="215" t="s">
        <v>8307</v>
      </c>
      <c r="F357">
        <v>0</v>
      </c>
      <c r="G357" s="18">
        <v>249.53</v>
      </c>
      <c r="H357">
        <v>2012</v>
      </c>
      <c r="I357">
        <v>186290</v>
      </c>
      <c r="J357" s="215" t="s">
        <v>10632</v>
      </c>
      <c r="K357" s="215" t="s">
        <v>748</v>
      </c>
      <c r="L357" s="215" t="s">
        <v>10633</v>
      </c>
      <c r="M357" s="215"/>
      <c r="N357">
        <v>0</v>
      </c>
      <c r="O357" s="215" t="s">
        <v>8872</v>
      </c>
      <c r="P357" s="215" t="s">
        <v>329</v>
      </c>
      <c r="Q357" s="215" t="s">
        <v>367</v>
      </c>
      <c r="R357" s="215">
        <v>8124</v>
      </c>
      <c r="S357" s="215">
        <v>10</v>
      </c>
    </row>
    <row r="358" spans="1:19" outlineLevel="2" x14ac:dyDescent="0.25">
      <c r="A358" s="22">
        <v>41261</v>
      </c>
      <c r="B358" s="215" t="s">
        <v>10630</v>
      </c>
      <c r="C358" s="215" t="s">
        <v>10631</v>
      </c>
      <c r="D358" s="215" t="s">
        <v>747</v>
      </c>
      <c r="E358" s="215" t="s">
        <v>8307</v>
      </c>
      <c r="F358">
        <v>0</v>
      </c>
      <c r="G358" s="18">
        <v>17.579999999999998</v>
      </c>
      <c r="H358">
        <v>2012</v>
      </c>
      <c r="I358">
        <v>186290</v>
      </c>
      <c r="J358" s="215" t="s">
        <v>10632</v>
      </c>
      <c r="K358" s="215" t="s">
        <v>748</v>
      </c>
      <c r="L358" s="215" t="s">
        <v>10633</v>
      </c>
      <c r="M358" s="215"/>
      <c r="N358">
        <v>0</v>
      </c>
      <c r="O358" s="215" t="s">
        <v>8872</v>
      </c>
      <c r="P358" s="215" t="s">
        <v>329</v>
      </c>
      <c r="Q358" s="215" t="s">
        <v>367</v>
      </c>
      <c r="R358" s="215">
        <v>8124</v>
      </c>
      <c r="S358" s="215">
        <v>10</v>
      </c>
    </row>
    <row r="359" spans="1:19" outlineLevel="2" x14ac:dyDescent="0.25">
      <c r="A359" s="22">
        <v>41274</v>
      </c>
      <c r="B359" s="215"/>
      <c r="C359" s="215"/>
      <c r="D359" s="215"/>
      <c r="E359" s="215" t="s">
        <v>8307</v>
      </c>
      <c r="F359">
        <v>0</v>
      </c>
      <c r="G359" s="18">
        <v>59</v>
      </c>
      <c r="H359">
        <v>2012</v>
      </c>
      <c r="I359">
        <v>189242</v>
      </c>
      <c r="J359" s="215" t="s">
        <v>3506</v>
      </c>
      <c r="K359" s="215"/>
      <c r="L359" s="215" t="s">
        <v>3506</v>
      </c>
      <c r="M359" s="215"/>
      <c r="N359">
        <v>0</v>
      </c>
      <c r="O359" s="215" t="s">
        <v>8872</v>
      </c>
      <c r="P359" s="215" t="s">
        <v>329</v>
      </c>
      <c r="Q359" s="215" t="s">
        <v>325</v>
      </c>
      <c r="R359" s="215">
        <v>8124</v>
      </c>
      <c r="S359" s="215">
        <v>10</v>
      </c>
    </row>
    <row r="360" spans="1:19" outlineLevel="2" x14ac:dyDescent="0.25">
      <c r="A360" s="22">
        <v>41269</v>
      </c>
      <c r="B360" s="215" t="s">
        <v>10634</v>
      </c>
      <c r="C360" s="215" t="s">
        <v>829</v>
      </c>
      <c r="D360" s="215" t="s">
        <v>8889</v>
      </c>
      <c r="E360" s="215" t="s">
        <v>8307</v>
      </c>
      <c r="F360">
        <v>0</v>
      </c>
      <c r="G360" s="18">
        <v>710.89</v>
      </c>
      <c r="H360">
        <v>2012</v>
      </c>
      <c r="I360">
        <v>188365</v>
      </c>
      <c r="J360" s="215" t="s">
        <v>3468</v>
      </c>
      <c r="K360" s="215" t="s">
        <v>8891</v>
      </c>
      <c r="L360" s="215" t="s">
        <v>3469</v>
      </c>
      <c r="M360" s="215"/>
      <c r="N360">
        <v>0</v>
      </c>
      <c r="O360" s="215" t="s">
        <v>8872</v>
      </c>
      <c r="P360" s="215" t="s">
        <v>329</v>
      </c>
      <c r="Q360" s="215" t="s">
        <v>827</v>
      </c>
      <c r="R360" s="215">
        <v>8124</v>
      </c>
      <c r="S360" s="215">
        <v>10</v>
      </c>
    </row>
    <row r="361" spans="1:19" outlineLevel="2" x14ac:dyDescent="0.25">
      <c r="A361" s="22">
        <v>41204</v>
      </c>
      <c r="B361" s="215" t="s">
        <v>10635</v>
      </c>
      <c r="C361" s="215" t="s">
        <v>10629</v>
      </c>
      <c r="D361" s="215" t="s">
        <v>3391</v>
      </c>
      <c r="E361" s="215" t="s">
        <v>8307</v>
      </c>
      <c r="F361">
        <v>0</v>
      </c>
      <c r="G361" s="18">
        <v>635</v>
      </c>
      <c r="H361">
        <v>2012</v>
      </c>
      <c r="I361">
        <v>174400</v>
      </c>
      <c r="J361" s="215" t="s">
        <v>3454</v>
      </c>
      <c r="K361" s="215" t="s">
        <v>3392</v>
      </c>
      <c r="L361" s="215" t="s">
        <v>3455</v>
      </c>
      <c r="M361" s="215"/>
      <c r="N361">
        <v>0</v>
      </c>
      <c r="O361" s="215" t="s">
        <v>8872</v>
      </c>
      <c r="P361" s="215" t="s">
        <v>329</v>
      </c>
      <c r="Q361" s="215" t="s">
        <v>384</v>
      </c>
      <c r="R361" s="215">
        <v>8124</v>
      </c>
      <c r="S361" s="215">
        <v>10</v>
      </c>
    </row>
    <row r="362" spans="1:19" outlineLevel="2" x14ac:dyDescent="0.25">
      <c r="A362" s="22">
        <v>41239</v>
      </c>
      <c r="B362" s="215" t="s">
        <v>10636</v>
      </c>
      <c r="C362" s="215" t="s">
        <v>10629</v>
      </c>
      <c r="D362" s="215" t="s">
        <v>3391</v>
      </c>
      <c r="E362" s="215" t="s">
        <v>8307</v>
      </c>
      <c r="F362">
        <v>0</v>
      </c>
      <c r="G362" s="18">
        <v>1270</v>
      </c>
      <c r="H362">
        <v>2012</v>
      </c>
      <c r="I362">
        <v>182857</v>
      </c>
      <c r="J362" s="215" t="s">
        <v>3512</v>
      </c>
      <c r="K362" s="215" t="s">
        <v>3392</v>
      </c>
      <c r="L362" s="215" t="s">
        <v>3513</v>
      </c>
      <c r="M362" s="215"/>
      <c r="N362">
        <v>0</v>
      </c>
      <c r="O362" s="215" t="s">
        <v>8872</v>
      </c>
      <c r="P362" s="215" t="s">
        <v>329</v>
      </c>
      <c r="Q362" s="215" t="s">
        <v>384</v>
      </c>
      <c r="R362" s="215">
        <v>8124</v>
      </c>
      <c r="S362" s="215">
        <v>10</v>
      </c>
    </row>
    <row r="363" spans="1:19" outlineLevel="2" x14ac:dyDescent="0.25">
      <c r="A363" s="22">
        <v>41263</v>
      </c>
      <c r="B363" s="215" t="s">
        <v>10637</v>
      </c>
      <c r="C363" s="215" t="s">
        <v>10629</v>
      </c>
      <c r="D363" s="215" t="s">
        <v>3391</v>
      </c>
      <c r="E363" s="215" t="s">
        <v>8307</v>
      </c>
      <c r="F363">
        <v>0</v>
      </c>
      <c r="G363" s="18">
        <v>635</v>
      </c>
      <c r="H363">
        <v>2012</v>
      </c>
      <c r="I363">
        <v>187811</v>
      </c>
      <c r="J363" s="215" t="s">
        <v>10638</v>
      </c>
      <c r="K363" s="215" t="s">
        <v>3392</v>
      </c>
      <c r="L363" s="215" t="s">
        <v>10639</v>
      </c>
      <c r="M363" s="215"/>
      <c r="N363">
        <v>0</v>
      </c>
      <c r="O363" s="215" t="s">
        <v>8872</v>
      </c>
      <c r="P363" s="215" t="s">
        <v>329</v>
      </c>
      <c r="Q363" s="215" t="s">
        <v>384</v>
      </c>
      <c r="R363" s="215">
        <v>8124</v>
      </c>
      <c r="S363" s="215">
        <v>10</v>
      </c>
    </row>
    <row r="364" spans="1:19" outlineLevel="1" x14ac:dyDescent="0.25">
      <c r="A364" s="22"/>
      <c r="B364" s="215"/>
      <c r="C364" s="215"/>
      <c r="D364" s="215"/>
      <c r="E364" s="216" t="s">
        <v>8893</v>
      </c>
      <c r="G364" s="18">
        <v>3985.69</v>
      </c>
      <c r="J364" s="215"/>
      <c r="K364" s="215"/>
      <c r="L364" s="215"/>
      <c r="M364" s="215"/>
      <c r="O364" s="215"/>
      <c r="P364" s="215"/>
      <c r="Q364" s="215"/>
      <c r="R364" s="215"/>
      <c r="S364" s="215"/>
    </row>
    <row r="365" spans="1:19" outlineLevel="2" x14ac:dyDescent="0.25">
      <c r="A365" s="22">
        <v>41253</v>
      </c>
      <c r="B365" s="215" t="s">
        <v>10640</v>
      </c>
      <c r="C365" s="215" t="s">
        <v>10641</v>
      </c>
      <c r="D365" s="215" t="s">
        <v>8869</v>
      </c>
      <c r="E365" s="215" t="s">
        <v>10642</v>
      </c>
      <c r="F365">
        <v>0</v>
      </c>
      <c r="G365" s="18">
        <v>2974.59</v>
      </c>
      <c r="H365">
        <v>2012</v>
      </c>
      <c r="I365">
        <v>185467</v>
      </c>
      <c r="J365" s="215" t="s">
        <v>3556</v>
      </c>
      <c r="K365" s="215" t="s">
        <v>8871</v>
      </c>
      <c r="L365" s="215" t="s">
        <v>3557</v>
      </c>
      <c r="M365" s="215"/>
      <c r="N365">
        <v>0</v>
      </c>
      <c r="O365" s="215" t="s">
        <v>8896</v>
      </c>
      <c r="P365" s="215" t="s">
        <v>329</v>
      </c>
      <c r="Q365" s="215" t="s">
        <v>384</v>
      </c>
      <c r="R365" s="215">
        <v>8124</v>
      </c>
      <c r="S365" s="215">
        <v>10</v>
      </c>
    </row>
    <row r="366" spans="1:19" outlineLevel="1" x14ac:dyDescent="0.25">
      <c r="A366" s="22"/>
      <c r="B366" s="215"/>
      <c r="C366" s="215"/>
      <c r="D366" s="215"/>
      <c r="E366" s="216" t="s">
        <v>10643</v>
      </c>
      <c r="G366" s="18">
        <v>2974.59</v>
      </c>
      <c r="J366" s="215"/>
      <c r="K366" s="215"/>
      <c r="L366" s="215"/>
      <c r="M366" s="215"/>
      <c r="O366" s="215"/>
      <c r="P366" s="215"/>
      <c r="Q366" s="215"/>
      <c r="R366" s="215"/>
      <c r="S366" s="215"/>
    </row>
    <row r="367" spans="1:19" outlineLevel="2" x14ac:dyDescent="0.25">
      <c r="A367" s="22">
        <v>41183</v>
      </c>
      <c r="B367" s="215" t="s">
        <v>10644</v>
      </c>
      <c r="C367" s="215" t="s">
        <v>8895</v>
      </c>
      <c r="D367" s="215" t="s">
        <v>8869</v>
      </c>
      <c r="E367" s="215" t="s">
        <v>8309</v>
      </c>
      <c r="F367">
        <v>0</v>
      </c>
      <c r="G367" s="18">
        <v>1525</v>
      </c>
      <c r="H367">
        <v>2012</v>
      </c>
      <c r="I367">
        <v>170690</v>
      </c>
      <c r="J367" s="215" t="s">
        <v>3475</v>
      </c>
      <c r="K367" s="215" t="s">
        <v>8871</v>
      </c>
      <c r="L367" s="215" t="s">
        <v>3476</v>
      </c>
      <c r="M367" s="215"/>
      <c r="N367">
        <v>0</v>
      </c>
      <c r="O367" s="215" t="s">
        <v>8896</v>
      </c>
      <c r="P367" s="215" t="s">
        <v>329</v>
      </c>
      <c r="Q367" s="215" t="s">
        <v>384</v>
      </c>
      <c r="R367" s="215">
        <v>8124</v>
      </c>
      <c r="S367" s="215">
        <v>10</v>
      </c>
    </row>
    <row r="368" spans="1:19" outlineLevel="1" x14ac:dyDescent="0.25">
      <c r="A368" s="22"/>
      <c r="B368" s="215"/>
      <c r="C368" s="215"/>
      <c r="D368" s="215"/>
      <c r="E368" s="216" t="s">
        <v>8898</v>
      </c>
      <c r="G368" s="18">
        <v>1525</v>
      </c>
      <c r="J368" s="215"/>
      <c r="K368" s="215"/>
      <c r="L368" s="215"/>
      <c r="M368" s="215"/>
      <c r="O368" s="215"/>
      <c r="P368" s="215"/>
      <c r="Q368" s="215"/>
      <c r="R368" s="215"/>
      <c r="S368" s="215"/>
    </row>
    <row r="369" spans="1:19" outlineLevel="2" x14ac:dyDescent="0.25">
      <c r="A369" s="22">
        <v>41204</v>
      </c>
      <c r="B369" s="215">
        <v>2012386.15</v>
      </c>
      <c r="C369" s="215" t="s">
        <v>10645</v>
      </c>
      <c r="D369" s="215" t="s">
        <v>427</v>
      </c>
      <c r="E369" s="215" t="s">
        <v>8312</v>
      </c>
      <c r="F369">
        <v>0</v>
      </c>
      <c r="G369" s="18">
        <v>37.5</v>
      </c>
      <c r="H369">
        <v>2012</v>
      </c>
      <c r="I369">
        <v>174259</v>
      </c>
      <c r="J369" s="215" t="s">
        <v>3576</v>
      </c>
      <c r="K369" s="215" t="s">
        <v>428</v>
      </c>
      <c r="L369" s="215" t="s">
        <v>3577</v>
      </c>
      <c r="M369" s="215"/>
      <c r="N369">
        <v>0</v>
      </c>
      <c r="O369" s="215" t="s">
        <v>8896</v>
      </c>
      <c r="P369" s="215" t="s">
        <v>329</v>
      </c>
      <c r="Q369" s="215" t="s">
        <v>367</v>
      </c>
      <c r="R369" s="215">
        <v>8124</v>
      </c>
      <c r="S369" s="215">
        <v>10</v>
      </c>
    </row>
    <row r="370" spans="1:19" outlineLevel="2" x14ac:dyDescent="0.25">
      <c r="A370" s="22">
        <v>41204</v>
      </c>
      <c r="B370" s="215">
        <v>2012385.1</v>
      </c>
      <c r="C370" s="215" t="s">
        <v>10645</v>
      </c>
      <c r="D370" s="215" t="s">
        <v>427</v>
      </c>
      <c r="E370" s="215" t="s">
        <v>8312</v>
      </c>
      <c r="F370">
        <v>0</v>
      </c>
      <c r="G370" s="18">
        <v>18.75</v>
      </c>
      <c r="H370">
        <v>2012</v>
      </c>
      <c r="I370">
        <v>174284</v>
      </c>
      <c r="J370" s="215" t="s">
        <v>3576</v>
      </c>
      <c r="K370" s="215" t="s">
        <v>428</v>
      </c>
      <c r="L370" s="215" t="s">
        <v>3577</v>
      </c>
      <c r="M370" s="215"/>
      <c r="N370">
        <v>0</v>
      </c>
      <c r="O370" s="215" t="s">
        <v>8896</v>
      </c>
      <c r="P370" s="215" t="s">
        <v>329</v>
      </c>
      <c r="Q370" s="215" t="s">
        <v>367</v>
      </c>
      <c r="R370" s="215">
        <v>8124</v>
      </c>
      <c r="S370" s="215">
        <v>10</v>
      </c>
    </row>
    <row r="371" spans="1:19" outlineLevel="2" x14ac:dyDescent="0.25">
      <c r="A371" s="22">
        <v>41211</v>
      </c>
      <c r="B371" s="215"/>
      <c r="C371" s="215" t="s">
        <v>10645</v>
      </c>
      <c r="D371" s="215"/>
      <c r="E371" s="215" t="s">
        <v>8312</v>
      </c>
      <c r="F371">
        <v>0</v>
      </c>
      <c r="G371" s="18">
        <v>294.85000000000002</v>
      </c>
      <c r="H371">
        <v>2012</v>
      </c>
      <c r="I371">
        <v>175787</v>
      </c>
      <c r="J371" s="215" t="s">
        <v>3503</v>
      </c>
      <c r="K371" s="215"/>
      <c r="L371" s="215" t="s">
        <v>3503</v>
      </c>
      <c r="M371" s="215"/>
      <c r="N371">
        <v>0</v>
      </c>
      <c r="O371" s="215" t="s">
        <v>8896</v>
      </c>
      <c r="P371" s="215" t="s">
        <v>329</v>
      </c>
      <c r="Q371" s="215" t="s">
        <v>325</v>
      </c>
      <c r="R371" s="215">
        <v>8124</v>
      </c>
      <c r="S371" s="215">
        <v>10</v>
      </c>
    </row>
    <row r="372" spans="1:19" outlineLevel="2" x14ac:dyDescent="0.25">
      <c r="A372" s="22">
        <v>41232</v>
      </c>
      <c r="B372" s="215">
        <v>2012390.16</v>
      </c>
      <c r="C372" s="215" t="s">
        <v>10645</v>
      </c>
      <c r="D372" s="215" t="s">
        <v>427</v>
      </c>
      <c r="E372" s="215" t="s">
        <v>8312</v>
      </c>
      <c r="F372">
        <v>0</v>
      </c>
      <c r="G372" s="18">
        <v>18.75</v>
      </c>
      <c r="H372">
        <v>2012</v>
      </c>
      <c r="I372">
        <v>181095</v>
      </c>
      <c r="J372" s="215" t="s">
        <v>3504</v>
      </c>
      <c r="K372" s="215" t="s">
        <v>428</v>
      </c>
      <c r="L372" s="215" t="s">
        <v>3505</v>
      </c>
      <c r="M372" s="215"/>
      <c r="N372">
        <v>0</v>
      </c>
      <c r="O372" s="215" t="s">
        <v>8896</v>
      </c>
      <c r="P372" s="215" t="s">
        <v>329</v>
      </c>
      <c r="Q372" s="215" t="s">
        <v>367</v>
      </c>
      <c r="R372" s="215">
        <v>8124</v>
      </c>
      <c r="S372" s="215">
        <v>10</v>
      </c>
    </row>
    <row r="373" spans="1:19" outlineLevel="2" x14ac:dyDescent="0.25">
      <c r="A373" s="22">
        <v>41255</v>
      </c>
      <c r="B373" s="215">
        <v>2012393.18</v>
      </c>
      <c r="C373" s="215" t="s">
        <v>10645</v>
      </c>
      <c r="D373" s="215" t="s">
        <v>427</v>
      </c>
      <c r="E373" s="215" t="s">
        <v>8312</v>
      </c>
      <c r="F373">
        <v>0</v>
      </c>
      <c r="G373" s="18">
        <v>37.5</v>
      </c>
      <c r="H373">
        <v>2012</v>
      </c>
      <c r="I373">
        <v>185679</v>
      </c>
      <c r="J373" s="215" t="s">
        <v>3466</v>
      </c>
      <c r="K373" s="215" t="s">
        <v>428</v>
      </c>
      <c r="L373" s="215" t="s">
        <v>3467</v>
      </c>
      <c r="M373" s="215"/>
      <c r="N373">
        <v>0</v>
      </c>
      <c r="O373" s="215" t="s">
        <v>8896</v>
      </c>
      <c r="P373" s="215" t="s">
        <v>329</v>
      </c>
      <c r="Q373" s="215" t="s">
        <v>367</v>
      </c>
      <c r="R373" s="215">
        <v>8124</v>
      </c>
      <c r="S373" s="215">
        <v>10</v>
      </c>
    </row>
    <row r="374" spans="1:19" outlineLevel="2" x14ac:dyDescent="0.25">
      <c r="A374" s="22">
        <v>41261</v>
      </c>
      <c r="B374" s="215" t="s">
        <v>10646</v>
      </c>
      <c r="C374" s="215" t="s">
        <v>10647</v>
      </c>
      <c r="D374" s="215" t="s">
        <v>747</v>
      </c>
      <c r="E374" s="215" t="s">
        <v>8312</v>
      </c>
      <c r="F374">
        <v>0</v>
      </c>
      <c r="G374" s="18">
        <v>205.4</v>
      </c>
      <c r="H374">
        <v>2012</v>
      </c>
      <c r="I374">
        <v>186291</v>
      </c>
      <c r="J374" s="215" t="s">
        <v>10632</v>
      </c>
      <c r="K374" s="215" t="s">
        <v>748</v>
      </c>
      <c r="L374" s="215" t="s">
        <v>10633</v>
      </c>
      <c r="M374" s="215"/>
      <c r="N374">
        <v>0</v>
      </c>
      <c r="O374" s="215" t="s">
        <v>8896</v>
      </c>
      <c r="P374" s="215" t="s">
        <v>329</v>
      </c>
      <c r="Q374" s="215" t="s">
        <v>367</v>
      </c>
      <c r="R374" s="215">
        <v>8124</v>
      </c>
      <c r="S374" s="215">
        <v>10</v>
      </c>
    </row>
    <row r="375" spans="1:19" outlineLevel="2" x14ac:dyDescent="0.25">
      <c r="A375" s="22">
        <v>41261</v>
      </c>
      <c r="B375" s="215" t="s">
        <v>10646</v>
      </c>
      <c r="C375" s="215" t="s">
        <v>10647</v>
      </c>
      <c r="D375" s="215" t="s">
        <v>747</v>
      </c>
      <c r="E375" s="215" t="s">
        <v>8312</v>
      </c>
      <c r="F375">
        <v>0</v>
      </c>
      <c r="G375" s="18">
        <v>48.84</v>
      </c>
      <c r="H375">
        <v>2012</v>
      </c>
      <c r="I375">
        <v>186291</v>
      </c>
      <c r="J375" s="215" t="s">
        <v>10632</v>
      </c>
      <c r="K375" s="215" t="s">
        <v>748</v>
      </c>
      <c r="L375" s="215" t="s">
        <v>10633</v>
      </c>
      <c r="M375" s="215"/>
      <c r="N375">
        <v>0</v>
      </c>
      <c r="O375" s="215" t="s">
        <v>8896</v>
      </c>
      <c r="P375" s="215" t="s">
        <v>329</v>
      </c>
      <c r="Q375" s="215" t="s">
        <v>367</v>
      </c>
      <c r="R375" s="215">
        <v>8124</v>
      </c>
      <c r="S375" s="215">
        <v>10</v>
      </c>
    </row>
    <row r="376" spans="1:19" outlineLevel="2" x14ac:dyDescent="0.25">
      <c r="A376" s="22">
        <v>41274</v>
      </c>
      <c r="B376" s="215"/>
      <c r="C376" s="215"/>
      <c r="D376" s="215"/>
      <c r="E376" s="215" t="s">
        <v>8312</v>
      </c>
      <c r="F376">
        <v>0</v>
      </c>
      <c r="G376" s="18">
        <v>58</v>
      </c>
      <c r="H376">
        <v>2012</v>
      </c>
      <c r="I376">
        <v>189245</v>
      </c>
      <c r="J376" s="215" t="s">
        <v>3506</v>
      </c>
      <c r="K376" s="215"/>
      <c r="L376" s="215" t="s">
        <v>3506</v>
      </c>
      <c r="M376" s="215"/>
      <c r="N376">
        <v>0</v>
      </c>
      <c r="O376" s="215" t="s">
        <v>8896</v>
      </c>
      <c r="P376" s="215" t="s">
        <v>329</v>
      </c>
      <c r="Q376" s="215" t="s">
        <v>325</v>
      </c>
      <c r="R376" s="215">
        <v>8124</v>
      </c>
      <c r="S376" s="215">
        <v>10</v>
      </c>
    </row>
    <row r="377" spans="1:19" outlineLevel="2" x14ac:dyDescent="0.25">
      <c r="A377" s="22">
        <v>41184</v>
      </c>
      <c r="B377" s="215" t="s">
        <v>10648</v>
      </c>
      <c r="C377" s="215" t="s">
        <v>10645</v>
      </c>
      <c r="D377" s="215" t="s">
        <v>3529</v>
      </c>
      <c r="E377" s="215" t="s">
        <v>8312</v>
      </c>
      <c r="F377">
        <v>0</v>
      </c>
      <c r="G377" s="18">
        <v>378</v>
      </c>
      <c r="H377">
        <v>2012</v>
      </c>
      <c r="I377">
        <v>171047</v>
      </c>
      <c r="J377" s="215" t="s">
        <v>3530</v>
      </c>
      <c r="K377" s="215" t="s">
        <v>3531</v>
      </c>
      <c r="L377" s="215" t="s">
        <v>3532</v>
      </c>
      <c r="M377" s="215"/>
      <c r="N377">
        <v>0</v>
      </c>
      <c r="O377" s="215" t="s">
        <v>8896</v>
      </c>
      <c r="P377" s="215" t="s">
        <v>329</v>
      </c>
      <c r="Q377" s="215" t="s">
        <v>384</v>
      </c>
      <c r="R377" s="215">
        <v>8124</v>
      </c>
      <c r="S377" s="215">
        <v>10</v>
      </c>
    </row>
    <row r="378" spans="1:19" outlineLevel="2" x14ac:dyDescent="0.25">
      <c r="A378" s="22">
        <v>41204</v>
      </c>
      <c r="B378" s="215" t="s">
        <v>10649</v>
      </c>
      <c r="C378" s="215" t="s">
        <v>10645</v>
      </c>
      <c r="D378" s="215" t="s">
        <v>3391</v>
      </c>
      <c r="E378" s="215" t="s">
        <v>8312</v>
      </c>
      <c r="F378">
        <v>0</v>
      </c>
      <c r="G378" s="18">
        <v>635</v>
      </c>
      <c r="H378">
        <v>2012</v>
      </c>
      <c r="I378">
        <v>174399</v>
      </c>
      <c r="J378" s="215" t="s">
        <v>3454</v>
      </c>
      <c r="K378" s="215" t="s">
        <v>3392</v>
      </c>
      <c r="L378" s="215" t="s">
        <v>3455</v>
      </c>
      <c r="M378" s="215"/>
      <c r="N378">
        <v>0</v>
      </c>
      <c r="O378" s="215" t="s">
        <v>8896</v>
      </c>
      <c r="P378" s="215" t="s">
        <v>329</v>
      </c>
      <c r="Q378" s="215" t="s">
        <v>384</v>
      </c>
      <c r="R378" s="215">
        <v>8124</v>
      </c>
      <c r="S378" s="215">
        <v>10</v>
      </c>
    </row>
    <row r="379" spans="1:19" outlineLevel="2" x14ac:dyDescent="0.25">
      <c r="A379" s="22">
        <v>41239</v>
      </c>
      <c r="B379" s="215" t="s">
        <v>10650</v>
      </c>
      <c r="C379" s="215" t="s">
        <v>10645</v>
      </c>
      <c r="D379" s="215" t="s">
        <v>3391</v>
      </c>
      <c r="E379" s="215" t="s">
        <v>8312</v>
      </c>
      <c r="F379">
        <v>0</v>
      </c>
      <c r="G379" s="18">
        <v>1270</v>
      </c>
      <c r="H379">
        <v>2012</v>
      </c>
      <c r="I379">
        <v>182856</v>
      </c>
      <c r="J379" s="215" t="s">
        <v>3512</v>
      </c>
      <c r="K379" s="215" t="s">
        <v>3392</v>
      </c>
      <c r="L379" s="215" t="s">
        <v>3513</v>
      </c>
      <c r="M379" s="215"/>
      <c r="N379">
        <v>0</v>
      </c>
      <c r="O379" s="215" t="s">
        <v>8896</v>
      </c>
      <c r="P379" s="215" t="s">
        <v>329</v>
      </c>
      <c r="Q379" s="215" t="s">
        <v>384</v>
      </c>
      <c r="R379" s="215">
        <v>8124</v>
      </c>
      <c r="S379" s="215">
        <v>10</v>
      </c>
    </row>
    <row r="380" spans="1:19" outlineLevel="2" x14ac:dyDescent="0.25">
      <c r="A380" s="22">
        <v>41263</v>
      </c>
      <c r="B380" s="215" t="s">
        <v>10651</v>
      </c>
      <c r="C380" s="215" t="s">
        <v>10645</v>
      </c>
      <c r="D380" s="215" t="s">
        <v>3391</v>
      </c>
      <c r="E380" s="215" t="s">
        <v>8312</v>
      </c>
      <c r="F380">
        <v>0</v>
      </c>
      <c r="G380" s="18">
        <v>635</v>
      </c>
      <c r="H380">
        <v>2012</v>
      </c>
      <c r="I380">
        <v>187810</v>
      </c>
      <c r="J380" s="215" t="s">
        <v>10638</v>
      </c>
      <c r="K380" s="215" t="s">
        <v>3392</v>
      </c>
      <c r="L380" s="215" t="s">
        <v>10639</v>
      </c>
      <c r="M380" s="215"/>
      <c r="N380">
        <v>0</v>
      </c>
      <c r="O380" s="215" t="s">
        <v>8896</v>
      </c>
      <c r="P380" s="215" t="s">
        <v>329</v>
      </c>
      <c r="Q380" s="215" t="s">
        <v>384</v>
      </c>
      <c r="R380" s="215">
        <v>8124</v>
      </c>
      <c r="S380" s="215">
        <v>10</v>
      </c>
    </row>
    <row r="381" spans="1:19" outlineLevel="1" x14ac:dyDescent="0.25">
      <c r="A381" s="22"/>
      <c r="B381" s="215"/>
      <c r="C381" s="215"/>
      <c r="D381" s="215"/>
      <c r="E381" s="216" t="s">
        <v>8914</v>
      </c>
      <c r="G381" s="18">
        <v>3637.59</v>
      </c>
      <c r="J381" s="215"/>
      <c r="K381" s="215"/>
      <c r="L381" s="215"/>
      <c r="M381" s="215"/>
      <c r="O381" s="215"/>
      <c r="P381" s="215"/>
      <c r="Q381" s="215"/>
      <c r="R381" s="215"/>
      <c r="S381" s="215"/>
    </row>
    <row r="382" spans="1:19" outlineLevel="2" x14ac:dyDescent="0.25">
      <c r="A382" s="22">
        <v>41213</v>
      </c>
      <c r="B382" s="215" t="s">
        <v>10652</v>
      </c>
      <c r="C382" s="215" t="s">
        <v>10653</v>
      </c>
      <c r="D382" s="215" t="s">
        <v>3745</v>
      </c>
      <c r="E382" s="215" t="s">
        <v>3789</v>
      </c>
      <c r="F382">
        <v>0</v>
      </c>
      <c r="G382" s="18">
        <v>65.319999999999993</v>
      </c>
      <c r="H382">
        <v>2012</v>
      </c>
      <c r="I382">
        <v>150478</v>
      </c>
      <c r="J382" s="215" t="s">
        <v>10654</v>
      </c>
      <c r="K382" s="215" t="s">
        <v>3746</v>
      </c>
      <c r="L382" s="215" t="s">
        <v>10655</v>
      </c>
      <c r="M382" s="215"/>
      <c r="N382">
        <v>0</v>
      </c>
      <c r="O382" s="215" t="s">
        <v>8918</v>
      </c>
      <c r="P382" s="215" t="s">
        <v>329</v>
      </c>
      <c r="Q382" s="215" t="s">
        <v>367</v>
      </c>
      <c r="R382" s="215">
        <v>8134</v>
      </c>
      <c r="S382" s="215">
        <v>10</v>
      </c>
    </row>
    <row r="383" spans="1:19" outlineLevel="1" x14ac:dyDescent="0.25">
      <c r="A383" s="22"/>
      <c r="B383" s="215"/>
      <c r="C383" s="215"/>
      <c r="D383" s="215"/>
      <c r="E383" s="216" t="s">
        <v>10656</v>
      </c>
      <c r="G383" s="18">
        <v>65.319999999999993</v>
      </c>
      <c r="J383" s="215"/>
      <c r="K383" s="215"/>
      <c r="L383" s="215"/>
      <c r="M383" s="215"/>
      <c r="O383" s="215"/>
      <c r="P383" s="215"/>
      <c r="Q383" s="215"/>
      <c r="R383" s="215"/>
      <c r="S383" s="215"/>
    </row>
    <row r="384" spans="1:19" outlineLevel="2" x14ac:dyDescent="0.25">
      <c r="A384" s="22">
        <v>41261</v>
      </c>
      <c r="B384" s="215" t="s">
        <v>10657</v>
      </c>
      <c r="C384" s="215" t="s">
        <v>10658</v>
      </c>
      <c r="D384" s="215" t="s">
        <v>3745</v>
      </c>
      <c r="E384" s="215" t="s">
        <v>3790</v>
      </c>
      <c r="F384">
        <v>0</v>
      </c>
      <c r="G384" s="18">
        <v>59.94</v>
      </c>
      <c r="H384">
        <v>2012</v>
      </c>
      <c r="I384">
        <v>186304</v>
      </c>
      <c r="J384" s="215" t="s">
        <v>10632</v>
      </c>
      <c r="K384" s="215" t="s">
        <v>3746</v>
      </c>
      <c r="L384" s="215" t="s">
        <v>10633</v>
      </c>
      <c r="M384" s="215"/>
      <c r="N384">
        <v>0</v>
      </c>
      <c r="O384" s="215" t="s">
        <v>8918</v>
      </c>
      <c r="P384" s="215" t="s">
        <v>329</v>
      </c>
      <c r="Q384" s="215" t="s">
        <v>367</v>
      </c>
      <c r="R384" s="215">
        <v>8134</v>
      </c>
      <c r="S384" s="215">
        <v>10</v>
      </c>
    </row>
    <row r="385" spans="1:19" outlineLevel="2" x14ac:dyDescent="0.25">
      <c r="A385" s="22">
        <v>41213</v>
      </c>
      <c r="B385" s="215" t="s">
        <v>10659</v>
      </c>
      <c r="C385" s="215" t="s">
        <v>829</v>
      </c>
      <c r="D385" s="215" t="s">
        <v>8922</v>
      </c>
      <c r="E385" s="215" t="s">
        <v>3790</v>
      </c>
      <c r="F385">
        <v>0</v>
      </c>
      <c r="G385" s="18">
        <v>109.45</v>
      </c>
      <c r="H385">
        <v>2012</v>
      </c>
      <c r="I385">
        <v>177526</v>
      </c>
      <c r="J385" s="215" t="s">
        <v>3508</v>
      </c>
      <c r="K385" s="215" t="s">
        <v>8924</v>
      </c>
      <c r="L385" s="215" t="s">
        <v>3509</v>
      </c>
      <c r="M385" s="215"/>
      <c r="N385">
        <v>0</v>
      </c>
      <c r="O385" s="215" t="s">
        <v>8918</v>
      </c>
      <c r="P385" s="215" t="s">
        <v>329</v>
      </c>
      <c r="Q385" s="215" t="s">
        <v>827</v>
      </c>
      <c r="R385" s="215">
        <v>8134</v>
      </c>
      <c r="S385" s="215">
        <v>10</v>
      </c>
    </row>
    <row r="386" spans="1:19" outlineLevel="2" x14ac:dyDescent="0.25">
      <c r="A386" s="22">
        <v>41240</v>
      </c>
      <c r="B386" s="215" t="s">
        <v>10660</v>
      </c>
      <c r="C386" s="215" t="s">
        <v>829</v>
      </c>
      <c r="D386" s="215" t="s">
        <v>8922</v>
      </c>
      <c r="E386" s="215" t="s">
        <v>3790</v>
      </c>
      <c r="F386">
        <v>0</v>
      </c>
      <c r="G386" s="18">
        <v>109.45</v>
      </c>
      <c r="H386">
        <v>2012</v>
      </c>
      <c r="I386">
        <v>183188</v>
      </c>
      <c r="J386" s="215" t="s">
        <v>3486</v>
      </c>
      <c r="K386" s="215" t="s">
        <v>8924</v>
      </c>
      <c r="L386" s="215" t="s">
        <v>3487</v>
      </c>
      <c r="M386" s="215"/>
      <c r="N386">
        <v>0</v>
      </c>
      <c r="O386" s="215" t="s">
        <v>8918</v>
      </c>
      <c r="P386" s="215" t="s">
        <v>329</v>
      </c>
      <c r="Q386" s="215" t="s">
        <v>827</v>
      </c>
      <c r="R386" s="215">
        <v>8134</v>
      </c>
      <c r="S386" s="215">
        <v>10</v>
      </c>
    </row>
    <row r="387" spans="1:19" outlineLevel="2" x14ac:dyDescent="0.25">
      <c r="A387" s="22">
        <v>41269</v>
      </c>
      <c r="B387" s="215" t="s">
        <v>10661</v>
      </c>
      <c r="C387" s="215" t="s">
        <v>829</v>
      </c>
      <c r="D387" s="215" t="s">
        <v>8922</v>
      </c>
      <c r="E387" s="215" t="s">
        <v>3790</v>
      </c>
      <c r="F387">
        <v>0</v>
      </c>
      <c r="G387" s="18">
        <v>197.01</v>
      </c>
      <c r="H387">
        <v>2012</v>
      </c>
      <c r="I387">
        <v>188366</v>
      </c>
      <c r="J387" s="215" t="s">
        <v>3468</v>
      </c>
      <c r="K387" s="215" t="s">
        <v>8924</v>
      </c>
      <c r="L387" s="215" t="s">
        <v>3469</v>
      </c>
      <c r="M387" s="215"/>
      <c r="N387">
        <v>0</v>
      </c>
      <c r="O387" s="215" t="s">
        <v>8918</v>
      </c>
      <c r="P387" s="215" t="s">
        <v>329</v>
      </c>
      <c r="Q387" s="215" t="s">
        <v>827</v>
      </c>
      <c r="R387" s="215">
        <v>8134</v>
      </c>
      <c r="S387" s="215">
        <v>10</v>
      </c>
    </row>
    <row r="388" spans="1:19" outlineLevel="1" x14ac:dyDescent="0.25">
      <c r="A388" s="22"/>
      <c r="B388" s="215"/>
      <c r="C388" s="215"/>
      <c r="D388" s="215"/>
      <c r="E388" s="216" t="s">
        <v>8925</v>
      </c>
      <c r="G388" s="18">
        <v>475.84999999999997</v>
      </c>
      <c r="J388" s="215"/>
      <c r="K388" s="215"/>
      <c r="L388" s="215"/>
      <c r="M388" s="215"/>
      <c r="O388" s="215"/>
      <c r="P388" s="215"/>
      <c r="Q388" s="215"/>
      <c r="R388" s="215"/>
      <c r="S388" s="215"/>
    </row>
    <row r="389" spans="1:19" outlineLevel="2" x14ac:dyDescent="0.25">
      <c r="A389" s="22">
        <v>41183</v>
      </c>
      <c r="B389" s="215" t="s">
        <v>10662</v>
      </c>
      <c r="C389" s="215" t="s">
        <v>8951</v>
      </c>
      <c r="D389" s="215" t="s">
        <v>8960</v>
      </c>
      <c r="E389" s="215" t="s">
        <v>8316</v>
      </c>
      <c r="F389">
        <v>0</v>
      </c>
      <c r="G389" s="18">
        <v>83.84</v>
      </c>
      <c r="H389">
        <v>2012</v>
      </c>
      <c r="I389">
        <v>171010</v>
      </c>
      <c r="J389" s="215" t="s">
        <v>3573</v>
      </c>
      <c r="K389" s="215" t="s">
        <v>8252</v>
      </c>
      <c r="L389" s="215" t="s">
        <v>3574</v>
      </c>
      <c r="M389" s="215"/>
      <c r="N389">
        <v>0</v>
      </c>
      <c r="O389" s="215" t="s">
        <v>8918</v>
      </c>
      <c r="P389" s="215" t="s">
        <v>329</v>
      </c>
      <c r="Q389" s="215" t="s">
        <v>384</v>
      </c>
      <c r="R389" s="215">
        <v>8134</v>
      </c>
      <c r="S389" s="215">
        <v>10</v>
      </c>
    </row>
    <row r="390" spans="1:19" outlineLevel="2" x14ac:dyDescent="0.25">
      <c r="A390" s="22">
        <v>41183</v>
      </c>
      <c r="B390" s="215" t="s">
        <v>10662</v>
      </c>
      <c r="C390" s="215" t="s">
        <v>8951</v>
      </c>
      <c r="D390" s="215" t="s">
        <v>8960</v>
      </c>
      <c r="E390" s="215" t="s">
        <v>8316</v>
      </c>
      <c r="F390">
        <v>0</v>
      </c>
      <c r="G390" s="18">
        <v>8.0500000000000007</v>
      </c>
      <c r="H390">
        <v>2012</v>
      </c>
      <c r="I390">
        <v>171010</v>
      </c>
      <c r="J390" s="215" t="s">
        <v>3573</v>
      </c>
      <c r="K390" s="215" t="s">
        <v>8252</v>
      </c>
      <c r="L390" s="215" t="s">
        <v>3574</v>
      </c>
      <c r="M390" s="215"/>
      <c r="N390">
        <v>0</v>
      </c>
      <c r="O390" s="215" t="s">
        <v>8918</v>
      </c>
      <c r="P390" s="215" t="s">
        <v>329</v>
      </c>
      <c r="Q390" s="215" t="s">
        <v>384</v>
      </c>
      <c r="R390" s="215">
        <v>8134</v>
      </c>
      <c r="S390" s="215">
        <v>10</v>
      </c>
    </row>
    <row r="391" spans="1:19" outlineLevel="2" x14ac:dyDescent="0.25">
      <c r="A391" s="22">
        <v>41201</v>
      </c>
      <c r="B391" s="215" t="s">
        <v>10663</v>
      </c>
      <c r="C391" s="215" t="s">
        <v>8951</v>
      </c>
      <c r="D391" s="215" t="s">
        <v>8969</v>
      </c>
      <c r="E391" s="215" t="s">
        <v>8316</v>
      </c>
      <c r="F391">
        <v>0</v>
      </c>
      <c r="G391" s="18">
        <v>718.2</v>
      </c>
      <c r="H391">
        <v>2012</v>
      </c>
      <c r="I391">
        <v>174034</v>
      </c>
      <c r="J391" s="215" t="s">
        <v>3613</v>
      </c>
      <c r="K391" s="215" t="s">
        <v>8970</v>
      </c>
      <c r="L391" s="215" t="s">
        <v>3614</v>
      </c>
      <c r="M391" s="215"/>
      <c r="N391">
        <v>0</v>
      </c>
      <c r="O391" s="215" t="s">
        <v>8918</v>
      </c>
      <c r="P391" s="215" t="s">
        <v>329</v>
      </c>
      <c r="Q391" s="215" t="s">
        <v>384</v>
      </c>
      <c r="R391" s="215">
        <v>8134</v>
      </c>
      <c r="S391" s="215">
        <v>10</v>
      </c>
    </row>
    <row r="392" spans="1:19" outlineLevel="2" x14ac:dyDescent="0.25">
      <c r="A392" s="22">
        <v>41201</v>
      </c>
      <c r="B392" s="215" t="s">
        <v>10664</v>
      </c>
      <c r="C392" s="215" t="s">
        <v>8951</v>
      </c>
      <c r="D392" s="215" t="s">
        <v>8969</v>
      </c>
      <c r="E392" s="215" t="s">
        <v>8316</v>
      </c>
      <c r="F392">
        <v>0</v>
      </c>
      <c r="G392" s="18">
        <v>665.86</v>
      </c>
      <c r="H392">
        <v>2012</v>
      </c>
      <c r="I392">
        <v>174035</v>
      </c>
      <c r="J392" s="215" t="s">
        <v>3613</v>
      </c>
      <c r="K392" s="215" t="s">
        <v>8970</v>
      </c>
      <c r="L392" s="215" t="s">
        <v>3614</v>
      </c>
      <c r="M392" s="215"/>
      <c r="N392">
        <v>0</v>
      </c>
      <c r="O392" s="215" t="s">
        <v>8918</v>
      </c>
      <c r="P392" s="215" t="s">
        <v>329</v>
      </c>
      <c r="Q392" s="215" t="s">
        <v>384</v>
      </c>
      <c r="R392" s="215">
        <v>8134</v>
      </c>
      <c r="S392" s="215">
        <v>10</v>
      </c>
    </row>
    <row r="393" spans="1:19" outlineLevel="2" x14ac:dyDescent="0.25">
      <c r="A393" s="22">
        <v>41227</v>
      </c>
      <c r="B393" s="215" t="s">
        <v>10665</v>
      </c>
      <c r="C393" s="215" t="s">
        <v>8951</v>
      </c>
      <c r="D393" s="215" t="s">
        <v>10666</v>
      </c>
      <c r="E393" s="215" t="s">
        <v>8316</v>
      </c>
      <c r="F393">
        <v>0</v>
      </c>
      <c r="G393" s="18">
        <v>140.13</v>
      </c>
      <c r="H393">
        <v>2012</v>
      </c>
      <c r="I393">
        <v>180512</v>
      </c>
      <c r="J393" s="215" t="s">
        <v>10667</v>
      </c>
      <c r="K393" s="215" t="s">
        <v>10668</v>
      </c>
      <c r="L393" s="215" t="s">
        <v>10669</v>
      </c>
      <c r="M393" s="215"/>
      <c r="N393">
        <v>0</v>
      </c>
      <c r="O393" s="215" t="s">
        <v>8918</v>
      </c>
      <c r="P393" s="215" t="s">
        <v>329</v>
      </c>
      <c r="Q393" s="215" t="s">
        <v>384</v>
      </c>
      <c r="R393" s="215">
        <v>8134</v>
      </c>
      <c r="S393" s="215">
        <v>10</v>
      </c>
    </row>
    <row r="394" spans="1:19" outlineLevel="2" x14ac:dyDescent="0.25">
      <c r="A394" s="22">
        <v>41245</v>
      </c>
      <c r="B394" s="215" t="s">
        <v>10670</v>
      </c>
      <c r="C394" s="215" t="s">
        <v>8951</v>
      </c>
      <c r="D394" s="215" t="s">
        <v>8954</v>
      </c>
      <c r="E394" s="215" t="s">
        <v>8316</v>
      </c>
      <c r="F394">
        <v>0</v>
      </c>
      <c r="G394" s="18">
        <v>960.08</v>
      </c>
      <c r="H394">
        <v>2012</v>
      </c>
      <c r="I394">
        <v>184055</v>
      </c>
      <c r="J394" s="215" t="s">
        <v>3543</v>
      </c>
      <c r="K394" s="215" t="s">
        <v>8955</v>
      </c>
      <c r="L394" s="215" t="s">
        <v>3545</v>
      </c>
      <c r="M394" s="215"/>
      <c r="N394">
        <v>0</v>
      </c>
      <c r="O394" s="215" t="s">
        <v>8918</v>
      </c>
      <c r="P394" s="215" t="s">
        <v>329</v>
      </c>
      <c r="Q394" s="215" t="s">
        <v>384</v>
      </c>
      <c r="R394" s="215">
        <v>8134</v>
      </c>
      <c r="S394" s="215">
        <v>10</v>
      </c>
    </row>
    <row r="395" spans="1:19" outlineLevel="1" x14ac:dyDescent="0.25">
      <c r="A395" s="22"/>
      <c r="B395" s="215"/>
      <c r="C395" s="215"/>
      <c r="D395" s="215"/>
      <c r="E395" s="216" t="s">
        <v>8982</v>
      </c>
      <c r="G395" s="18">
        <v>2576.16</v>
      </c>
      <c r="J395" s="215"/>
      <c r="K395" s="215"/>
      <c r="L395" s="215"/>
      <c r="M395" s="215"/>
      <c r="O395" s="215"/>
      <c r="P395" s="215"/>
      <c r="Q395" s="215"/>
      <c r="R395" s="215"/>
      <c r="S395" s="215"/>
    </row>
    <row r="396" spans="1:19" outlineLevel="2" x14ac:dyDescent="0.25">
      <c r="A396" s="22">
        <v>41183</v>
      </c>
      <c r="B396" s="215" t="s">
        <v>10671</v>
      </c>
      <c r="C396" s="215" t="s">
        <v>8984</v>
      </c>
      <c r="D396" s="215" t="s">
        <v>8960</v>
      </c>
      <c r="E396" s="215" t="s">
        <v>8317</v>
      </c>
      <c r="F396">
        <v>0</v>
      </c>
      <c r="G396" s="18">
        <v>134.49</v>
      </c>
      <c r="H396">
        <v>2012</v>
      </c>
      <c r="I396">
        <v>171008</v>
      </c>
      <c r="J396" s="215" t="s">
        <v>3573</v>
      </c>
      <c r="K396" s="215" t="s">
        <v>8252</v>
      </c>
      <c r="L396" s="215" t="s">
        <v>3574</v>
      </c>
      <c r="M396" s="215"/>
      <c r="N396">
        <v>0</v>
      </c>
      <c r="O396" s="215" t="s">
        <v>8918</v>
      </c>
      <c r="P396" s="215" t="s">
        <v>329</v>
      </c>
      <c r="Q396" s="215" t="s">
        <v>384</v>
      </c>
      <c r="R396" s="215">
        <v>8134</v>
      </c>
      <c r="S396" s="215">
        <v>10</v>
      </c>
    </row>
    <row r="397" spans="1:19" outlineLevel="2" x14ac:dyDescent="0.25">
      <c r="A397" s="22">
        <v>41189</v>
      </c>
      <c r="B397" s="215" t="s">
        <v>10672</v>
      </c>
      <c r="C397" s="215" t="s">
        <v>8984</v>
      </c>
      <c r="D397" s="215" t="s">
        <v>8960</v>
      </c>
      <c r="E397" s="215" t="s">
        <v>8317</v>
      </c>
      <c r="F397">
        <v>0</v>
      </c>
      <c r="G397" s="18">
        <v>111.66</v>
      </c>
      <c r="H397">
        <v>2012</v>
      </c>
      <c r="I397">
        <v>172259</v>
      </c>
      <c r="J397" s="215" t="s">
        <v>3601</v>
      </c>
      <c r="K397" s="215" t="s">
        <v>8252</v>
      </c>
      <c r="L397" s="215" t="s">
        <v>3602</v>
      </c>
      <c r="M397" s="215"/>
      <c r="N397">
        <v>0</v>
      </c>
      <c r="O397" s="215" t="s">
        <v>8918</v>
      </c>
      <c r="P397" s="215" t="s">
        <v>329</v>
      </c>
      <c r="Q397" s="215" t="s">
        <v>384</v>
      </c>
      <c r="R397" s="215">
        <v>8134</v>
      </c>
      <c r="S397" s="215">
        <v>10</v>
      </c>
    </row>
    <row r="398" spans="1:19" outlineLevel="2" x14ac:dyDescent="0.25">
      <c r="A398" s="22">
        <v>41263</v>
      </c>
      <c r="B398" s="215" t="s">
        <v>10673</v>
      </c>
      <c r="C398" s="215" t="s">
        <v>8984</v>
      </c>
      <c r="D398" s="215" t="s">
        <v>8960</v>
      </c>
      <c r="E398" s="215" t="s">
        <v>8317</v>
      </c>
      <c r="F398">
        <v>0</v>
      </c>
      <c r="G398" s="18">
        <v>218.1</v>
      </c>
      <c r="H398">
        <v>2012</v>
      </c>
      <c r="I398">
        <v>187780</v>
      </c>
      <c r="J398" s="215" t="s">
        <v>10638</v>
      </c>
      <c r="K398" s="215" t="s">
        <v>8252</v>
      </c>
      <c r="L398" s="215" t="s">
        <v>10639</v>
      </c>
      <c r="M398" s="215"/>
      <c r="N398">
        <v>0</v>
      </c>
      <c r="O398" s="215" t="s">
        <v>8918</v>
      </c>
      <c r="P398" s="215" t="s">
        <v>329</v>
      </c>
      <c r="Q398" s="215" t="s">
        <v>384</v>
      </c>
      <c r="R398" s="215">
        <v>8134</v>
      </c>
      <c r="S398" s="215">
        <v>10</v>
      </c>
    </row>
    <row r="399" spans="1:19" outlineLevel="1" x14ac:dyDescent="0.25">
      <c r="A399" s="22"/>
      <c r="B399" s="215"/>
      <c r="C399" s="215"/>
      <c r="D399" s="215"/>
      <c r="E399" s="216" t="s">
        <v>8989</v>
      </c>
      <c r="G399" s="18">
        <v>464.25</v>
      </c>
      <c r="J399" s="215"/>
      <c r="K399" s="215"/>
      <c r="L399" s="215"/>
      <c r="M399" s="215"/>
      <c r="O399" s="215"/>
      <c r="P399" s="215"/>
      <c r="Q399" s="215"/>
      <c r="R399" s="215"/>
      <c r="S399" s="215"/>
    </row>
    <row r="400" spans="1:19" outlineLevel="2" x14ac:dyDescent="0.25">
      <c r="A400" s="22">
        <v>41213</v>
      </c>
      <c r="B400" s="215" t="s">
        <v>10674</v>
      </c>
      <c r="C400" s="215" t="s">
        <v>829</v>
      </c>
      <c r="D400" s="215" t="s">
        <v>8922</v>
      </c>
      <c r="E400" s="215" t="s">
        <v>3791</v>
      </c>
      <c r="F400">
        <v>0</v>
      </c>
      <c r="G400" s="18">
        <v>1449.09</v>
      </c>
      <c r="H400">
        <v>2012</v>
      </c>
      <c r="I400">
        <v>177505</v>
      </c>
      <c r="J400" s="215" t="s">
        <v>3508</v>
      </c>
      <c r="K400" s="215" t="s">
        <v>8924</v>
      </c>
      <c r="L400" s="215" t="s">
        <v>3509</v>
      </c>
      <c r="M400" s="215"/>
      <c r="N400">
        <v>0</v>
      </c>
      <c r="O400" s="215" t="s">
        <v>8918</v>
      </c>
      <c r="P400" s="215" t="s">
        <v>329</v>
      </c>
      <c r="Q400" s="215" t="s">
        <v>827</v>
      </c>
      <c r="R400" s="215">
        <v>8134</v>
      </c>
      <c r="S400" s="215">
        <v>10</v>
      </c>
    </row>
    <row r="401" spans="1:19" outlineLevel="2" x14ac:dyDescent="0.25">
      <c r="A401" s="22">
        <v>41240</v>
      </c>
      <c r="B401" s="215" t="s">
        <v>10675</v>
      </c>
      <c r="C401" s="215" t="s">
        <v>829</v>
      </c>
      <c r="D401" s="215" t="s">
        <v>8922</v>
      </c>
      <c r="E401" s="215" t="s">
        <v>3791</v>
      </c>
      <c r="F401">
        <v>0</v>
      </c>
      <c r="G401" s="18">
        <v>1671.64</v>
      </c>
      <c r="H401">
        <v>2012</v>
      </c>
      <c r="I401">
        <v>183194</v>
      </c>
      <c r="J401" s="215" t="s">
        <v>3486</v>
      </c>
      <c r="K401" s="215" t="s">
        <v>8924</v>
      </c>
      <c r="L401" s="215" t="s">
        <v>3487</v>
      </c>
      <c r="M401" s="215"/>
      <c r="N401">
        <v>0</v>
      </c>
      <c r="O401" s="215" t="s">
        <v>8918</v>
      </c>
      <c r="P401" s="215" t="s">
        <v>329</v>
      </c>
      <c r="Q401" s="215" t="s">
        <v>827</v>
      </c>
      <c r="R401" s="215">
        <v>8134</v>
      </c>
      <c r="S401" s="215">
        <v>10</v>
      </c>
    </row>
    <row r="402" spans="1:19" outlineLevel="2" x14ac:dyDescent="0.25">
      <c r="A402" s="22">
        <v>41269</v>
      </c>
      <c r="B402" s="215" t="s">
        <v>10676</v>
      </c>
      <c r="C402" s="215" t="s">
        <v>829</v>
      </c>
      <c r="D402" s="215" t="s">
        <v>8922</v>
      </c>
      <c r="E402" s="215" t="s">
        <v>3791</v>
      </c>
      <c r="F402">
        <v>0</v>
      </c>
      <c r="G402" s="18">
        <v>723.99</v>
      </c>
      <c r="H402">
        <v>2012</v>
      </c>
      <c r="I402">
        <v>188367</v>
      </c>
      <c r="J402" s="215" t="s">
        <v>3468</v>
      </c>
      <c r="K402" s="215" t="s">
        <v>8924</v>
      </c>
      <c r="L402" s="215" t="s">
        <v>3469</v>
      </c>
      <c r="M402" s="215"/>
      <c r="N402">
        <v>0</v>
      </c>
      <c r="O402" s="215" t="s">
        <v>8918</v>
      </c>
      <c r="P402" s="215" t="s">
        <v>329</v>
      </c>
      <c r="Q402" s="215" t="s">
        <v>827</v>
      </c>
      <c r="R402" s="215">
        <v>8134</v>
      </c>
      <c r="S402" s="215">
        <v>10</v>
      </c>
    </row>
    <row r="403" spans="1:19" outlineLevel="2" x14ac:dyDescent="0.25">
      <c r="A403" s="22">
        <v>41207</v>
      </c>
      <c r="B403" s="215" t="s">
        <v>10677</v>
      </c>
      <c r="C403" s="215" t="s">
        <v>9002</v>
      </c>
      <c r="D403" s="215" t="s">
        <v>8974</v>
      </c>
      <c r="E403" s="215" t="s">
        <v>3791</v>
      </c>
      <c r="F403">
        <v>0</v>
      </c>
      <c r="G403" s="18">
        <v>88.19</v>
      </c>
      <c r="H403">
        <v>2012</v>
      </c>
      <c r="I403">
        <v>175341</v>
      </c>
      <c r="J403" s="215" t="s">
        <v>10678</v>
      </c>
      <c r="K403" s="215" t="s">
        <v>8976</v>
      </c>
      <c r="L403" s="215" t="s">
        <v>10679</v>
      </c>
      <c r="M403" s="215"/>
      <c r="N403">
        <v>0</v>
      </c>
      <c r="O403" s="215" t="s">
        <v>8918</v>
      </c>
      <c r="P403" s="215" t="s">
        <v>329</v>
      </c>
      <c r="Q403" s="215" t="s">
        <v>384</v>
      </c>
      <c r="R403" s="215">
        <v>8134</v>
      </c>
      <c r="S403" s="215">
        <v>10</v>
      </c>
    </row>
    <row r="404" spans="1:19" outlineLevel="2" x14ac:dyDescent="0.25">
      <c r="A404" s="22">
        <v>41207</v>
      </c>
      <c r="B404" s="215" t="s">
        <v>10680</v>
      </c>
      <c r="C404" s="215" t="s">
        <v>9002</v>
      </c>
      <c r="D404" s="215" t="s">
        <v>9001</v>
      </c>
      <c r="E404" s="215" t="s">
        <v>3791</v>
      </c>
      <c r="F404">
        <v>0</v>
      </c>
      <c r="G404" s="18">
        <v>883.71</v>
      </c>
      <c r="H404">
        <v>2012</v>
      </c>
      <c r="I404">
        <v>175350</v>
      </c>
      <c r="J404" s="215" t="s">
        <v>10678</v>
      </c>
      <c r="K404" s="215" t="s">
        <v>9003</v>
      </c>
      <c r="L404" s="215" t="s">
        <v>10679</v>
      </c>
      <c r="M404" s="215"/>
      <c r="N404">
        <v>0</v>
      </c>
      <c r="O404" s="215" t="s">
        <v>8918</v>
      </c>
      <c r="P404" s="215" t="s">
        <v>329</v>
      </c>
      <c r="Q404" s="215" t="s">
        <v>384</v>
      </c>
      <c r="R404" s="215">
        <v>8134</v>
      </c>
      <c r="S404" s="215">
        <v>10</v>
      </c>
    </row>
    <row r="405" spans="1:19" outlineLevel="2" x14ac:dyDescent="0.25">
      <c r="A405" s="22">
        <v>41207</v>
      </c>
      <c r="B405" s="215" t="s">
        <v>10681</v>
      </c>
      <c r="C405" s="215" t="s">
        <v>9002</v>
      </c>
      <c r="D405" s="215" t="s">
        <v>9001</v>
      </c>
      <c r="E405" s="215" t="s">
        <v>3791</v>
      </c>
      <c r="F405">
        <v>0</v>
      </c>
      <c r="G405" s="18">
        <v>442</v>
      </c>
      <c r="H405">
        <v>2012</v>
      </c>
      <c r="I405">
        <v>175379</v>
      </c>
      <c r="J405" s="215" t="s">
        <v>10678</v>
      </c>
      <c r="K405" s="215" t="s">
        <v>9003</v>
      </c>
      <c r="L405" s="215" t="s">
        <v>10679</v>
      </c>
      <c r="M405" s="215"/>
      <c r="N405">
        <v>0</v>
      </c>
      <c r="O405" s="215" t="s">
        <v>8918</v>
      </c>
      <c r="P405" s="215" t="s">
        <v>329</v>
      </c>
      <c r="Q405" s="215" t="s">
        <v>384</v>
      </c>
      <c r="R405" s="215">
        <v>8134</v>
      </c>
      <c r="S405" s="215">
        <v>10</v>
      </c>
    </row>
    <row r="406" spans="1:19" outlineLevel="2" x14ac:dyDescent="0.25">
      <c r="A406" s="22">
        <v>41218</v>
      </c>
      <c r="B406" s="215" t="s">
        <v>10682</v>
      </c>
      <c r="C406" s="215" t="s">
        <v>9002</v>
      </c>
      <c r="D406" s="215" t="s">
        <v>9001</v>
      </c>
      <c r="E406" s="215" t="s">
        <v>3791</v>
      </c>
      <c r="F406">
        <v>0</v>
      </c>
      <c r="G406" s="18">
        <v>182</v>
      </c>
      <c r="H406">
        <v>2012</v>
      </c>
      <c r="I406">
        <v>178345</v>
      </c>
      <c r="J406" s="215" t="s">
        <v>3490</v>
      </c>
      <c r="K406" s="215" t="s">
        <v>9003</v>
      </c>
      <c r="L406" s="215" t="s">
        <v>3491</v>
      </c>
      <c r="M406" s="215"/>
      <c r="N406">
        <v>0</v>
      </c>
      <c r="O406" s="215" t="s">
        <v>8918</v>
      </c>
      <c r="P406" s="215" t="s">
        <v>329</v>
      </c>
      <c r="Q406" s="215" t="s">
        <v>384</v>
      </c>
      <c r="R406" s="215">
        <v>8134</v>
      </c>
      <c r="S406" s="215">
        <v>10</v>
      </c>
    </row>
    <row r="407" spans="1:19" outlineLevel="2" x14ac:dyDescent="0.25">
      <c r="A407" s="22">
        <v>41222</v>
      </c>
      <c r="B407" s="215" t="s">
        <v>10683</v>
      </c>
      <c r="C407" s="215" t="s">
        <v>9002</v>
      </c>
      <c r="D407" s="215" t="s">
        <v>9001</v>
      </c>
      <c r="E407" s="215" t="s">
        <v>3791</v>
      </c>
      <c r="F407">
        <v>0</v>
      </c>
      <c r="G407" s="18">
        <v>589.14</v>
      </c>
      <c r="H407">
        <v>2012</v>
      </c>
      <c r="I407">
        <v>180040</v>
      </c>
      <c r="J407" s="215" t="s">
        <v>10684</v>
      </c>
      <c r="K407" s="215" t="s">
        <v>9003</v>
      </c>
      <c r="L407" s="215" t="s">
        <v>10685</v>
      </c>
      <c r="M407" s="215"/>
      <c r="N407">
        <v>0</v>
      </c>
      <c r="O407" s="215" t="s">
        <v>8918</v>
      </c>
      <c r="P407" s="215" t="s">
        <v>329</v>
      </c>
      <c r="Q407" s="215" t="s">
        <v>384</v>
      </c>
      <c r="R407" s="215">
        <v>8134</v>
      </c>
      <c r="S407" s="215">
        <v>10</v>
      </c>
    </row>
    <row r="408" spans="1:19" outlineLevel="2" x14ac:dyDescent="0.25">
      <c r="A408" s="22">
        <v>41229</v>
      </c>
      <c r="B408" s="215" t="s">
        <v>10686</v>
      </c>
      <c r="C408" s="215" t="s">
        <v>9002</v>
      </c>
      <c r="D408" s="215" t="s">
        <v>8960</v>
      </c>
      <c r="E408" s="215" t="s">
        <v>3791</v>
      </c>
      <c r="F408">
        <v>0</v>
      </c>
      <c r="G408" s="18">
        <v>87.08</v>
      </c>
      <c r="H408">
        <v>2012</v>
      </c>
      <c r="I408">
        <v>180937</v>
      </c>
      <c r="J408" s="215" t="s">
        <v>3471</v>
      </c>
      <c r="K408" s="215" t="s">
        <v>8252</v>
      </c>
      <c r="L408" s="215" t="s">
        <v>3472</v>
      </c>
      <c r="M408" s="215"/>
      <c r="N408">
        <v>0</v>
      </c>
      <c r="O408" s="215" t="s">
        <v>8918</v>
      </c>
      <c r="P408" s="215" t="s">
        <v>329</v>
      </c>
      <c r="Q408" s="215" t="s">
        <v>384</v>
      </c>
      <c r="R408" s="215">
        <v>8134</v>
      </c>
      <c r="S408" s="215">
        <v>10</v>
      </c>
    </row>
    <row r="409" spans="1:19" outlineLevel="2" x14ac:dyDescent="0.25">
      <c r="A409" s="22">
        <v>41245</v>
      </c>
      <c r="B409" s="215" t="s">
        <v>10687</v>
      </c>
      <c r="C409" s="215" t="s">
        <v>9002</v>
      </c>
      <c r="D409" s="215" t="s">
        <v>9001</v>
      </c>
      <c r="E409" s="215" t="s">
        <v>3791</v>
      </c>
      <c r="F409">
        <v>0</v>
      </c>
      <c r="G409" s="18">
        <v>545.48</v>
      </c>
      <c r="H409">
        <v>2012</v>
      </c>
      <c r="I409">
        <v>184076</v>
      </c>
      <c r="J409" s="215" t="s">
        <v>3543</v>
      </c>
      <c r="K409" s="215" t="s">
        <v>9003</v>
      </c>
      <c r="L409" s="215" t="s">
        <v>3545</v>
      </c>
      <c r="M409" s="215"/>
      <c r="N409">
        <v>0</v>
      </c>
      <c r="O409" s="215" t="s">
        <v>8918</v>
      </c>
      <c r="P409" s="215" t="s">
        <v>329</v>
      </c>
      <c r="Q409" s="215" t="s">
        <v>384</v>
      </c>
      <c r="R409" s="215">
        <v>8134</v>
      </c>
      <c r="S409" s="215">
        <v>10</v>
      </c>
    </row>
    <row r="410" spans="1:19" outlineLevel="2" x14ac:dyDescent="0.25">
      <c r="A410" s="22">
        <v>41247</v>
      </c>
      <c r="B410" s="215" t="s">
        <v>10688</v>
      </c>
      <c r="C410" s="215" t="s">
        <v>9002</v>
      </c>
      <c r="D410" s="215" t="s">
        <v>9001</v>
      </c>
      <c r="E410" s="215" t="s">
        <v>3791</v>
      </c>
      <c r="F410">
        <v>0</v>
      </c>
      <c r="G410" s="18">
        <v>396</v>
      </c>
      <c r="H410">
        <v>2012</v>
      </c>
      <c r="I410">
        <v>184202</v>
      </c>
      <c r="J410" s="215" t="s">
        <v>10689</v>
      </c>
      <c r="K410" s="215" t="s">
        <v>9003</v>
      </c>
      <c r="L410" s="215" t="s">
        <v>10690</v>
      </c>
      <c r="M410" s="215"/>
      <c r="N410">
        <v>0</v>
      </c>
      <c r="O410" s="215" t="s">
        <v>8918</v>
      </c>
      <c r="P410" s="215" t="s">
        <v>329</v>
      </c>
      <c r="Q410" s="215" t="s">
        <v>384</v>
      </c>
      <c r="R410" s="215">
        <v>8134</v>
      </c>
      <c r="S410" s="215">
        <v>10</v>
      </c>
    </row>
    <row r="411" spans="1:19" outlineLevel="2" x14ac:dyDescent="0.25">
      <c r="A411" s="22">
        <v>41255</v>
      </c>
      <c r="B411" s="215" t="s">
        <v>10691</v>
      </c>
      <c r="C411" s="215" t="s">
        <v>9002</v>
      </c>
      <c r="D411" s="215" t="s">
        <v>9001</v>
      </c>
      <c r="E411" s="215" t="s">
        <v>3791</v>
      </c>
      <c r="F411">
        <v>0</v>
      </c>
      <c r="G411" s="18">
        <v>297.85000000000002</v>
      </c>
      <c r="H411">
        <v>2012</v>
      </c>
      <c r="I411">
        <v>185984</v>
      </c>
      <c r="J411" s="215" t="s">
        <v>3493</v>
      </c>
      <c r="K411" s="215" t="s">
        <v>9003</v>
      </c>
      <c r="L411" s="215" t="s">
        <v>3494</v>
      </c>
      <c r="M411" s="215"/>
      <c r="N411">
        <v>0</v>
      </c>
      <c r="O411" s="215" t="s">
        <v>8918</v>
      </c>
      <c r="P411" s="215" t="s">
        <v>329</v>
      </c>
      <c r="Q411" s="215" t="s">
        <v>384</v>
      </c>
      <c r="R411" s="215">
        <v>8134</v>
      </c>
      <c r="S411" s="215">
        <v>10</v>
      </c>
    </row>
    <row r="412" spans="1:19" outlineLevel="2" x14ac:dyDescent="0.25">
      <c r="A412" s="22">
        <v>41262</v>
      </c>
      <c r="B412" s="215" t="s">
        <v>10692</v>
      </c>
      <c r="C412" s="215" t="s">
        <v>9002</v>
      </c>
      <c r="D412" s="215" t="s">
        <v>9001</v>
      </c>
      <c r="E412" s="215" t="s">
        <v>3791</v>
      </c>
      <c r="F412">
        <v>0</v>
      </c>
      <c r="G412" s="18">
        <v>294.57</v>
      </c>
      <c r="H412">
        <v>2012</v>
      </c>
      <c r="I412">
        <v>187717</v>
      </c>
      <c r="J412" s="215" t="s">
        <v>3634</v>
      </c>
      <c r="K412" s="215" t="s">
        <v>9003</v>
      </c>
      <c r="L412" s="215" t="s">
        <v>3635</v>
      </c>
      <c r="M412" s="215"/>
      <c r="N412">
        <v>0</v>
      </c>
      <c r="O412" s="215" t="s">
        <v>8918</v>
      </c>
      <c r="P412" s="215" t="s">
        <v>329</v>
      </c>
      <c r="Q412" s="215" t="s">
        <v>384</v>
      </c>
      <c r="R412" s="215">
        <v>8134</v>
      </c>
      <c r="S412" s="215">
        <v>10</v>
      </c>
    </row>
    <row r="413" spans="1:19" outlineLevel="2" x14ac:dyDescent="0.25">
      <c r="A413" s="22">
        <v>41189</v>
      </c>
      <c r="B413" s="215" t="s">
        <v>10693</v>
      </c>
      <c r="C413" s="215" t="s">
        <v>9007</v>
      </c>
      <c r="D413" s="215" t="s">
        <v>9006</v>
      </c>
      <c r="E413" s="215" t="s">
        <v>3791</v>
      </c>
      <c r="F413">
        <v>0</v>
      </c>
      <c r="G413" s="18">
        <v>2690</v>
      </c>
      <c r="H413">
        <v>2012</v>
      </c>
      <c r="I413">
        <v>172244</v>
      </c>
      <c r="J413" s="215" t="s">
        <v>3601</v>
      </c>
      <c r="K413" s="215" t="s">
        <v>9008</v>
      </c>
      <c r="L413" s="215" t="s">
        <v>3602</v>
      </c>
      <c r="M413" s="215"/>
      <c r="N413">
        <v>0</v>
      </c>
      <c r="O413" s="215" t="s">
        <v>8918</v>
      </c>
      <c r="P413" s="215" t="s">
        <v>329</v>
      </c>
      <c r="Q413" s="215" t="s">
        <v>384</v>
      </c>
      <c r="R413" s="215">
        <v>8134</v>
      </c>
      <c r="S413" s="215">
        <v>10</v>
      </c>
    </row>
    <row r="414" spans="1:19" outlineLevel="2" x14ac:dyDescent="0.25">
      <c r="A414" s="22">
        <v>41189</v>
      </c>
      <c r="B414" s="215" t="s">
        <v>10694</v>
      </c>
      <c r="C414" s="215" t="s">
        <v>9007</v>
      </c>
      <c r="D414" s="215" t="s">
        <v>9006</v>
      </c>
      <c r="E414" s="215" t="s">
        <v>3791</v>
      </c>
      <c r="F414">
        <v>0</v>
      </c>
      <c r="G414" s="18">
        <v>2690</v>
      </c>
      <c r="H414">
        <v>2012</v>
      </c>
      <c r="I414">
        <v>172245</v>
      </c>
      <c r="J414" s="215" t="s">
        <v>3601</v>
      </c>
      <c r="K414" s="215" t="s">
        <v>9008</v>
      </c>
      <c r="L414" s="215" t="s">
        <v>3602</v>
      </c>
      <c r="M414" s="215"/>
      <c r="N414">
        <v>0</v>
      </c>
      <c r="O414" s="215" t="s">
        <v>8918</v>
      </c>
      <c r="P414" s="215" t="s">
        <v>329</v>
      </c>
      <c r="Q414" s="215" t="s">
        <v>384</v>
      </c>
      <c r="R414" s="215">
        <v>8134</v>
      </c>
      <c r="S414" s="215">
        <v>10</v>
      </c>
    </row>
    <row r="415" spans="1:19" outlineLevel="2" x14ac:dyDescent="0.25">
      <c r="A415" s="22">
        <v>41189</v>
      </c>
      <c r="B415" s="215" t="s">
        <v>10695</v>
      </c>
      <c r="C415" s="215" t="s">
        <v>9007</v>
      </c>
      <c r="D415" s="215" t="s">
        <v>9006</v>
      </c>
      <c r="E415" s="215" t="s">
        <v>3791</v>
      </c>
      <c r="F415">
        <v>0</v>
      </c>
      <c r="G415" s="18">
        <v>2690</v>
      </c>
      <c r="H415">
        <v>2012</v>
      </c>
      <c r="I415">
        <v>172247</v>
      </c>
      <c r="J415" s="215" t="s">
        <v>3601</v>
      </c>
      <c r="K415" s="215" t="s">
        <v>9008</v>
      </c>
      <c r="L415" s="215" t="s">
        <v>3602</v>
      </c>
      <c r="M415" s="215"/>
      <c r="N415">
        <v>0</v>
      </c>
      <c r="O415" s="215" t="s">
        <v>8918</v>
      </c>
      <c r="P415" s="215" t="s">
        <v>329</v>
      </c>
      <c r="Q415" s="215" t="s">
        <v>384</v>
      </c>
      <c r="R415" s="215">
        <v>8134</v>
      </c>
      <c r="S415" s="215">
        <v>10</v>
      </c>
    </row>
    <row r="416" spans="1:19" outlineLevel="2" x14ac:dyDescent="0.25">
      <c r="A416" s="22">
        <v>41189</v>
      </c>
      <c r="B416" s="215" t="s">
        <v>10696</v>
      </c>
      <c r="C416" s="215" t="s">
        <v>9007</v>
      </c>
      <c r="D416" s="215" t="s">
        <v>9006</v>
      </c>
      <c r="E416" s="215" t="s">
        <v>3791</v>
      </c>
      <c r="F416">
        <v>0</v>
      </c>
      <c r="G416" s="18">
        <v>3400.16</v>
      </c>
      <c r="H416">
        <v>2012</v>
      </c>
      <c r="I416">
        <v>172249</v>
      </c>
      <c r="J416" s="215" t="s">
        <v>3601</v>
      </c>
      <c r="K416" s="215" t="s">
        <v>9008</v>
      </c>
      <c r="L416" s="215" t="s">
        <v>3602</v>
      </c>
      <c r="M416" s="215"/>
      <c r="N416">
        <v>0</v>
      </c>
      <c r="O416" s="215" t="s">
        <v>8918</v>
      </c>
      <c r="P416" s="215" t="s">
        <v>329</v>
      </c>
      <c r="Q416" s="215" t="s">
        <v>384</v>
      </c>
      <c r="R416" s="215">
        <v>8134</v>
      </c>
      <c r="S416" s="215">
        <v>10</v>
      </c>
    </row>
    <row r="417" spans="1:19" outlineLevel="2" x14ac:dyDescent="0.25">
      <c r="A417" s="22">
        <v>41189</v>
      </c>
      <c r="B417" s="215" t="s">
        <v>10697</v>
      </c>
      <c r="C417" s="215" t="s">
        <v>9007</v>
      </c>
      <c r="D417" s="215" t="s">
        <v>9006</v>
      </c>
      <c r="E417" s="215" t="s">
        <v>3791</v>
      </c>
      <c r="F417">
        <v>0</v>
      </c>
      <c r="G417" s="18">
        <v>2690</v>
      </c>
      <c r="H417">
        <v>2012</v>
      </c>
      <c r="I417">
        <v>172262</v>
      </c>
      <c r="J417" s="215" t="s">
        <v>3601</v>
      </c>
      <c r="K417" s="215" t="s">
        <v>9008</v>
      </c>
      <c r="L417" s="215" t="s">
        <v>3602</v>
      </c>
      <c r="M417" s="215"/>
      <c r="N417">
        <v>0</v>
      </c>
      <c r="O417" s="215" t="s">
        <v>8918</v>
      </c>
      <c r="P417" s="215" t="s">
        <v>329</v>
      </c>
      <c r="Q417" s="215" t="s">
        <v>384</v>
      </c>
      <c r="R417" s="215">
        <v>8134</v>
      </c>
      <c r="S417" s="215">
        <v>10</v>
      </c>
    </row>
    <row r="418" spans="1:19" outlineLevel="2" x14ac:dyDescent="0.25">
      <c r="A418" s="22">
        <v>41203</v>
      </c>
      <c r="B418" s="215" t="s">
        <v>10698</v>
      </c>
      <c r="C418" s="215" t="s">
        <v>9007</v>
      </c>
      <c r="D418" s="215" t="s">
        <v>9006</v>
      </c>
      <c r="E418" s="215" t="s">
        <v>3791</v>
      </c>
      <c r="F418">
        <v>0</v>
      </c>
      <c r="G418" s="18">
        <v>2690</v>
      </c>
      <c r="H418">
        <v>2012</v>
      </c>
      <c r="I418">
        <v>174099</v>
      </c>
      <c r="J418" s="215" t="s">
        <v>10699</v>
      </c>
      <c r="K418" s="215" t="s">
        <v>9008</v>
      </c>
      <c r="L418" s="215" t="s">
        <v>10700</v>
      </c>
      <c r="M418" s="215"/>
      <c r="N418">
        <v>0</v>
      </c>
      <c r="O418" s="215" t="s">
        <v>8918</v>
      </c>
      <c r="P418" s="215" t="s">
        <v>329</v>
      </c>
      <c r="Q418" s="215" t="s">
        <v>384</v>
      </c>
      <c r="R418" s="215">
        <v>8134</v>
      </c>
      <c r="S418" s="215">
        <v>10</v>
      </c>
    </row>
    <row r="419" spans="1:19" outlineLevel="2" x14ac:dyDescent="0.25">
      <c r="A419" s="22">
        <v>41203</v>
      </c>
      <c r="B419" s="215" t="s">
        <v>10701</v>
      </c>
      <c r="C419" s="215" t="s">
        <v>9007</v>
      </c>
      <c r="D419" s="215" t="s">
        <v>9006</v>
      </c>
      <c r="E419" s="215" t="s">
        <v>3791</v>
      </c>
      <c r="F419">
        <v>0</v>
      </c>
      <c r="G419" s="18">
        <v>2690</v>
      </c>
      <c r="H419">
        <v>2012</v>
      </c>
      <c r="I419">
        <v>174100</v>
      </c>
      <c r="J419" s="215" t="s">
        <v>10699</v>
      </c>
      <c r="K419" s="215" t="s">
        <v>9008</v>
      </c>
      <c r="L419" s="215" t="s">
        <v>10700</v>
      </c>
      <c r="M419" s="215"/>
      <c r="N419">
        <v>0</v>
      </c>
      <c r="O419" s="215" t="s">
        <v>8918</v>
      </c>
      <c r="P419" s="215" t="s">
        <v>329</v>
      </c>
      <c r="Q419" s="215" t="s">
        <v>384</v>
      </c>
      <c r="R419" s="215">
        <v>8134</v>
      </c>
      <c r="S419" s="215">
        <v>10</v>
      </c>
    </row>
    <row r="420" spans="1:19" outlineLevel="2" x14ac:dyDescent="0.25">
      <c r="A420" s="22">
        <v>41203</v>
      </c>
      <c r="B420" s="215" t="s">
        <v>10702</v>
      </c>
      <c r="C420" s="215" t="s">
        <v>9007</v>
      </c>
      <c r="D420" s="215" t="s">
        <v>9006</v>
      </c>
      <c r="E420" s="215" t="s">
        <v>3791</v>
      </c>
      <c r="F420">
        <v>0</v>
      </c>
      <c r="G420" s="18">
        <v>2690</v>
      </c>
      <c r="H420">
        <v>2012</v>
      </c>
      <c r="I420">
        <v>174101</v>
      </c>
      <c r="J420" s="215" t="s">
        <v>10699</v>
      </c>
      <c r="K420" s="215" t="s">
        <v>9008</v>
      </c>
      <c r="L420" s="215" t="s">
        <v>10700</v>
      </c>
      <c r="M420" s="215"/>
      <c r="N420">
        <v>0</v>
      </c>
      <c r="O420" s="215" t="s">
        <v>8918</v>
      </c>
      <c r="P420" s="215" t="s">
        <v>329</v>
      </c>
      <c r="Q420" s="215" t="s">
        <v>384</v>
      </c>
      <c r="R420" s="215">
        <v>8134</v>
      </c>
      <c r="S420" s="215">
        <v>10</v>
      </c>
    </row>
    <row r="421" spans="1:19" outlineLevel="2" x14ac:dyDescent="0.25">
      <c r="A421" s="22">
        <v>41203</v>
      </c>
      <c r="B421" s="215" t="s">
        <v>10703</v>
      </c>
      <c r="C421" s="215" t="s">
        <v>9007</v>
      </c>
      <c r="D421" s="215" t="s">
        <v>9006</v>
      </c>
      <c r="E421" s="215" t="s">
        <v>3791</v>
      </c>
      <c r="F421">
        <v>0</v>
      </c>
      <c r="G421" s="18">
        <v>2152</v>
      </c>
      <c r="H421">
        <v>2012</v>
      </c>
      <c r="I421">
        <v>174102</v>
      </c>
      <c r="J421" s="215" t="s">
        <v>10699</v>
      </c>
      <c r="K421" s="215" t="s">
        <v>9008</v>
      </c>
      <c r="L421" s="215" t="s">
        <v>10700</v>
      </c>
      <c r="M421" s="215"/>
      <c r="N421">
        <v>0</v>
      </c>
      <c r="O421" s="215" t="s">
        <v>8918</v>
      </c>
      <c r="P421" s="215" t="s">
        <v>329</v>
      </c>
      <c r="Q421" s="215" t="s">
        <v>384</v>
      </c>
      <c r="R421" s="215">
        <v>8134</v>
      </c>
      <c r="S421" s="215">
        <v>10</v>
      </c>
    </row>
    <row r="422" spans="1:19" outlineLevel="2" x14ac:dyDescent="0.25">
      <c r="A422" s="22">
        <v>41203</v>
      </c>
      <c r="B422" s="215" t="s">
        <v>10704</v>
      </c>
      <c r="C422" s="215" t="s">
        <v>9007</v>
      </c>
      <c r="D422" s="215" t="s">
        <v>9006</v>
      </c>
      <c r="E422" s="215" t="s">
        <v>3791</v>
      </c>
      <c r="F422">
        <v>0</v>
      </c>
      <c r="G422" s="18">
        <v>2690</v>
      </c>
      <c r="H422">
        <v>2012</v>
      </c>
      <c r="I422">
        <v>174103</v>
      </c>
      <c r="J422" s="215" t="s">
        <v>10699</v>
      </c>
      <c r="K422" s="215" t="s">
        <v>9008</v>
      </c>
      <c r="L422" s="215" t="s">
        <v>10700</v>
      </c>
      <c r="M422" s="215"/>
      <c r="N422">
        <v>0</v>
      </c>
      <c r="O422" s="215" t="s">
        <v>8918</v>
      </c>
      <c r="P422" s="215" t="s">
        <v>329</v>
      </c>
      <c r="Q422" s="215" t="s">
        <v>384</v>
      </c>
      <c r="R422" s="215">
        <v>8134</v>
      </c>
      <c r="S422" s="215">
        <v>10</v>
      </c>
    </row>
    <row r="423" spans="1:19" outlineLevel="2" x14ac:dyDescent="0.25">
      <c r="A423" s="22">
        <v>41203</v>
      </c>
      <c r="B423" s="215" t="s">
        <v>10705</v>
      </c>
      <c r="C423" s="215" t="s">
        <v>9007</v>
      </c>
      <c r="D423" s="215" t="s">
        <v>9006</v>
      </c>
      <c r="E423" s="215" t="s">
        <v>3791</v>
      </c>
      <c r="F423">
        <v>0</v>
      </c>
      <c r="G423" s="18">
        <v>2690</v>
      </c>
      <c r="H423">
        <v>2012</v>
      </c>
      <c r="I423">
        <v>174104</v>
      </c>
      <c r="J423" s="215" t="s">
        <v>10699</v>
      </c>
      <c r="K423" s="215" t="s">
        <v>9008</v>
      </c>
      <c r="L423" s="215" t="s">
        <v>10700</v>
      </c>
      <c r="M423" s="215"/>
      <c r="N423">
        <v>0</v>
      </c>
      <c r="O423" s="215" t="s">
        <v>8918</v>
      </c>
      <c r="P423" s="215" t="s">
        <v>329</v>
      </c>
      <c r="Q423" s="215" t="s">
        <v>384</v>
      </c>
      <c r="R423" s="215">
        <v>8134</v>
      </c>
      <c r="S423" s="215">
        <v>10</v>
      </c>
    </row>
    <row r="424" spans="1:19" outlineLevel="2" x14ac:dyDescent="0.25">
      <c r="A424" s="22">
        <v>41203</v>
      </c>
      <c r="B424" s="215" t="s">
        <v>10706</v>
      </c>
      <c r="C424" s="215" t="s">
        <v>9007</v>
      </c>
      <c r="D424" s="215" t="s">
        <v>9006</v>
      </c>
      <c r="E424" s="215" t="s">
        <v>3791</v>
      </c>
      <c r="F424">
        <v>0</v>
      </c>
      <c r="G424" s="18">
        <v>1076</v>
      </c>
      <c r="H424">
        <v>2012</v>
      </c>
      <c r="I424">
        <v>174105</v>
      </c>
      <c r="J424" s="215" t="s">
        <v>10699</v>
      </c>
      <c r="K424" s="215" t="s">
        <v>9008</v>
      </c>
      <c r="L424" s="215" t="s">
        <v>10700</v>
      </c>
      <c r="M424" s="215"/>
      <c r="N424">
        <v>0</v>
      </c>
      <c r="O424" s="215" t="s">
        <v>8918</v>
      </c>
      <c r="P424" s="215" t="s">
        <v>329</v>
      </c>
      <c r="Q424" s="215" t="s">
        <v>384</v>
      </c>
      <c r="R424" s="215">
        <v>8134</v>
      </c>
      <c r="S424" s="215">
        <v>10</v>
      </c>
    </row>
    <row r="425" spans="1:19" outlineLevel="2" x14ac:dyDescent="0.25">
      <c r="A425" s="22">
        <v>41203</v>
      </c>
      <c r="B425" s="215" t="s">
        <v>10707</v>
      </c>
      <c r="C425" s="215" t="s">
        <v>9007</v>
      </c>
      <c r="D425" s="215" t="s">
        <v>9006</v>
      </c>
      <c r="E425" s="215" t="s">
        <v>3791</v>
      </c>
      <c r="F425">
        <v>0</v>
      </c>
      <c r="G425" s="18">
        <v>1076</v>
      </c>
      <c r="H425">
        <v>2012</v>
      </c>
      <c r="I425">
        <v>174106</v>
      </c>
      <c r="J425" s="215" t="s">
        <v>10699</v>
      </c>
      <c r="K425" s="215" t="s">
        <v>9008</v>
      </c>
      <c r="L425" s="215" t="s">
        <v>10700</v>
      </c>
      <c r="M425" s="215"/>
      <c r="N425">
        <v>0</v>
      </c>
      <c r="O425" s="215" t="s">
        <v>8918</v>
      </c>
      <c r="P425" s="215" t="s">
        <v>329</v>
      </c>
      <c r="Q425" s="215" t="s">
        <v>384</v>
      </c>
      <c r="R425" s="215">
        <v>8134</v>
      </c>
      <c r="S425" s="215">
        <v>10</v>
      </c>
    </row>
    <row r="426" spans="1:19" outlineLevel="2" x14ac:dyDescent="0.25">
      <c r="A426" s="22">
        <v>41203</v>
      </c>
      <c r="B426" s="215" t="s">
        <v>10708</v>
      </c>
      <c r="C426" s="215" t="s">
        <v>9007</v>
      </c>
      <c r="D426" s="215" t="s">
        <v>9006</v>
      </c>
      <c r="E426" s="215" t="s">
        <v>3791</v>
      </c>
      <c r="F426">
        <v>0</v>
      </c>
      <c r="G426" s="18">
        <v>2690</v>
      </c>
      <c r="H426">
        <v>2012</v>
      </c>
      <c r="I426">
        <v>174107</v>
      </c>
      <c r="J426" s="215" t="s">
        <v>10699</v>
      </c>
      <c r="K426" s="215" t="s">
        <v>9008</v>
      </c>
      <c r="L426" s="215" t="s">
        <v>10700</v>
      </c>
      <c r="M426" s="215"/>
      <c r="N426">
        <v>0</v>
      </c>
      <c r="O426" s="215" t="s">
        <v>8918</v>
      </c>
      <c r="P426" s="215" t="s">
        <v>329</v>
      </c>
      <c r="Q426" s="215" t="s">
        <v>384</v>
      </c>
      <c r="R426" s="215">
        <v>8134</v>
      </c>
      <c r="S426" s="215">
        <v>10</v>
      </c>
    </row>
    <row r="427" spans="1:19" outlineLevel="2" x14ac:dyDescent="0.25">
      <c r="A427" s="22">
        <v>41203</v>
      </c>
      <c r="B427" s="215" t="s">
        <v>10709</v>
      </c>
      <c r="C427" s="215" t="s">
        <v>9007</v>
      </c>
      <c r="D427" s="215" t="s">
        <v>9006</v>
      </c>
      <c r="E427" s="215" t="s">
        <v>3791</v>
      </c>
      <c r="F427">
        <v>0</v>
      </c>
      <c r="G427" s="18">
        <v>2690</v>
      </c>
      <c r="H427">
        <v>2012</v>
      </c>
      <c r="I427">
        <v>174108</v>
      </c>
      <c r="J427" s="215" t="s">
        <v>10699</v>
      </c>
      <c r="K427" s="215" t="s">
        <v>9008</v>
      </c>
      <c r="L427" s="215" t="s">
        <v>10700</v>
      </c>
      <c r="M427" s="215"/>
      <c r="N427">
        <v>0</v>
      </c>
      <c r="O427" s="215" t="s">
        <v>8918</v>
      </c>
      <c r="P427" s="215" t="s">
        <v>329</v>
      </c>
      <c r="Q427" s="215" t="s">
        <v>384</v>
      </c>
      <c r="R427" s="215">
        <v>8134</v>
      </c>
      <c r="S427" s="215">
        <v>10</v>
      </c>
    </row>
    <row r="428" spans="1:19" outlineLevel="2" x14ac:dyDescent="0.25">
      <c r="A428" s="22">
        <v>41203</v>
      </c>
      <c r="B428" s="215" t="s">
        <v>10710</v>
      </c>
      <c r="C428" s="215" t="s">
        <v>9007</v>
      </c>
      <c r="D428" s="215" t="s">
        <v>9006</v>
      </c>
      <c r="E428" s="215" t="s">
        <v>3791</v>
      </c>
      <c r="F428">
        <v>0</v>
      </c>
      <c r="G428" s="18">
        <v>2690</v>
      </c>
      <c r="H428">
        <v>2012</v>
      </c>
      <c r="I428">
        <v>174109</v>
      </c>
      <c r="J428" s="215" t="s">
        <v>10699</v>
      </c>
      <c r="K428" s="215" t="s">
        <v>9008</v>
      </c>
      <c r="L428" s="215" t="s">
        <v>10700</v>
      </c>
      <c r="M428" s="215"/>
      <c r="N428">
        <v>0</v>
      </c>
      <c r="O428" s="215" t="s">
        <v>8918</v>
      </c>
      <c r="P428" s="215" t="s">
        <v>329</v>
      </c>
      <c r="Q428" s="215" t="s">
        <v>384</v>
      </c>
      <c r="R428" s="215">
        <v>8134</v>
      </c>
      <c r="S428" s="215">
        <v>10</v>
      </c>
    </row>
    <row r="429" spans="1:19" outlineLevel="2" x14ac:dyDescent="0.25">
      <c r="A429" s="22">
        <v>41203</v>
      </c>
      <c r="B429" s="215" t="s">
        <v>10711</v>
      </c>
      <c r="C429" s="215" t="s">
        <v>9007</v>
      </c>
      <c r="D429" s="215" t="s">
        <v>9006</v>
      </c>
      <c r="E429" s="215" t="s">
        <v>3791</v>
      </c>
      <c r="F429">
        <v>0</v>
      </c>
      <c r="G429" s="18">
        <v>2690</v>
      </c>
      <c r="H429">
        <v>2012</v>
      </c>
      <c r="I429">
        <v>174110</v>
      </c>
      <c r="J429" s="215" t="s">
        <v>10699</v>
      </c>
      <c r="K429" s="215" t="s">
        <v>9008</v>
      </c>
      <c r="L429" s="215" t="s">
        <v>10700</v>
      </c>
      <c r="M429" s="215"/>
      <c r="N429">
        <v>0</v>
      </c>
      <c r="O429" s="215" t="s">
        <v>8918</v>
      </c>
      <c r="P429" s="215" t="s">
        <v>329</v>
      </c>
      <c r="Q429" s="215" t="s">
        <v>384</v>
      </c>
      <c r="R429" s="215">
        <v>8134</v>
      </c>
      <c r="S429" s="215">
        <v>10</v>
      </c>
    </row>
    <row r="430" spans="1:19" outlineLevel="2" x14ac:dyDescent="0.25">
      <c r="A430" s="22">
        <v>41206</v>
      </c>
      <c r="B430" s="215" t="s">
        <v>10712</v>
      </c>
      <c r="C430" s="215" t="s">
        <v>9007</v>
      </c>
      <c r="D430" s="215" t="s">
        <v>9006</v>
      </c>
      <c r="E430" s="215" t="s">
        <v>3791</v>
      </c>
      <c r="F430">
        <v>0</v>
      </c>
      <c r="G430" s="18">
        <v>2690</v>
      </c>
      <c r="H430">
        <v>2012</v>
      </c>
      <c r="I430">
        <v>175101</v>
      </c>
      <c r="J430" s="215" t="s">
        <v>3462</v>
      </c>
      <c r="K430" s="215" t="s">
        <v>9008</v>
      </c>
      <c r="L430" s="215" t="s">
        <v>3463</v>
      </c>
      <c r="M430" s="215"/>
      <c r="N430">
        <v>0</v>
      </c>
      <c r="O430" s="215" t="s">
        <v>8918</v>
      </c>
      <c r="P430" s="215" t="s">
        <v>329</v>
      </c>
      <c r="Q430" s="215" t="s">
        <v>384</v>
      </c>
      <c r="R430" s="215">
        <v>8134</v>
      </c>
      <c r="S430" s="215">
        <v>10</v>
      </c>
    </row>
    <row r="431" spans="1:19" outlineLevel="2" x14ac:dyDescent="0.25">
      <c r="A431" s="22">
        <v>41206</v>
      </c>
      <c r="B431" s="215" t="s">
        <v>10713</v>
      </c>
      <c r="C431" s="215" t="s">
        <v>9007</v>
      </c>
      <c r="D431" s="215" t="s">
        <v>9006</v>
      </c>
      <c r="E431" s="215" t="s">
        <v>3791</v>
      </c>
      <c r="F431">
        <v>0</v>
      </c>
      <c r="G431" s="18">
        <v>2690</v>
      </c>
      <c r="H431">
        <v>2012</v>
      </c>
      <c r="I431">
        <v>175102</v>
      </c>
      <c r="J431" s="215" t="s">
        <v>3462</v>
      </c>
      <c r="K431" s="215" t="s">
        <v>9008</v>
      </c>
      <c r="L431" s="215" t="s">
        <v>3463</v>
      </c>
      <c r="M431" s="215"/>
      <c r="N431">
        <v>0</v>
      </c>
      <c r="O431" s="215" t="s">
        <v>8918</v>
      </c>
      <c r="P431" s="215" t="s">
        <v>329</v>
      </c>
      <c r="Q431" s="215" t="s">
        <v>384</v>
      </c>
      <c r="R431" s="215">
        <v>8134</v>
      </c>
      <c r="S431" s="215">
        <v>10</v>
      </c>
    </row>
    <row r="432" spans="1:19" outlineLevel="2" x14ac:dyDescent="0.25">
      <c r="A432" s="22">
        <v>41206</v>
      </c>
      <c r="B432" s="215" t="s">
        <v>10714</v>
      </c>
      <c r="C432" s="215" t="s">
        <v>9007</v>
      </c>
      <c r="D432" s="215" t="s">
        <v>9006</v>
      </c>
      <c r="E432" s="215" t="s">
        <v>3791</v>
      </c>
      <c r="F432">
        <v>0</v>
      </c>
      <c r="G432" s="18">
        <v>1076</v>
      </c>
      <c r="H432">
        <v>2012</v>
      </c>
      <c r="I432">
        <v>175103</v>
      </c>
      <c r="J432" s="215" t="s">
        <v>3462</v>
      </c>
      <c r="K432" s="215" t="s">
        <v>9008</v>
      </c>
      <c r="L432" s="215" t="s">
        <v>3463</v>
      </c>
      <c r="M432" s="215"/>
      <c r="N432">
        <v>0</v>
      </c>
      <c r="O432" s="215" t="s">
        <v>8918</v>
      </c>
      <c r="P432" s="215" t="s">
        <v>329</v>
      </c>
      <c r="Q432" s="215" t="s">
        <v>384</v>
      </c>
      <c r="R432" s="215">
        <v>8134</v>
      </c>
      <c r="S432" s="215">
        <v>10</v>
      </c>
    </row>
    <row r="433" spans="1:19" outlineLevel="2" x14ac:dyDescent="0.25">
      <c r="A433" s="22">
        <v>41206</v>
      </c>
      <c r="B433" s="215" t="s">
        <v>10715</v>
      </c>
      <c r="C433" s="215" t="s">
        <v>9007</v>
      </c>
      <c r="D433" s="215" t="s">
        <v>9006</v>
      </c>
      <c r="E433" s="215" t="s">
        <v>3791</v>
      </c>
      <c r="F433">
        <v>0</v>
      </c>
      <c r="G433" s="18">
        <v>2690</v>
      </c>
      <c r="H433">
        <v>2012</v>
      </c>
      <c r="I433">
        <v>175104</v>
      </c>
      <c r="J433" s="215" t="s">
        <v>3462</v>
      </c>
      <c r="K433" s="215" t="s">
        <v>9008</v>
      </c>
      <c r="L433" s="215" t="s">
        <v>3463</v>
      </c>
      <c r="M433" s="215"/>
      <c r="N433">
        <v>0</v>
      </c>
      <c r="O433" s="215" t="s">
        <v>8918</v>
      </c>
      <c r="P433" s="215" t="s">
        <v>329</v>
      </c>
      <c r="Q433" s="215" t="s">
        <v>384</v>
      </c>
      <c r="R433" s="215">
        <v>8134</v>
      </c>
      <c r="S433" s="215">
        <v>10</v>
      </c>
    </row>
    <row r="434" spans="1:19" outlineLevel="2" x14ac:dyDescent="0.25">
      <c r="A434" s="22">
        <v>41206</v>
      </c>
      <c r="B434" s="215" t="s">
        <v>10716</v>
      </c>
      <c r="C434" s="215" t="s">
        <v>9007</v>
      </c>
      <c r="D434" s="215" t="s">
        <v>9006</v>
      </c>
      <c r="E434" s="215" t="s">
        <v>3791</v>
      </c>
      <c r="F434">
        <v>0</v>
      </c>
      <c r="G434" s="18">
        <v>1076</v>
      </c>
      <c r="H434">
        <v>2012</v>
      </c>
      <c r="I434">
        <v>175105</v>
      </c>
      <c r="J434" s="215" t="s">
        <v>3462</v>
      </c>
      <c r="K434" s="215" t="s">
        <v>9008</v>
      </c>
      <c r="L434" s="215" t="s">
        <v>3463</v>
      </c>
      <c r="M434" s="215"/>
      <c r="N434">
        <v>0</v>
      </c>
      <c r="O434" s="215" t="s">
        <v>8918</v>
      </c>
      <c r="P434" s="215" t="s">
        <v>329</v>
      </c>
      <c r="Q434" s="215" t="s">
        <v>384</v>
      </c>
      <c r="R434" s="215">
        <v>8134</v>
      </c>
      <c r="S434" s="215">
        <v>10</v>
      </c>
    </row>
    <row r="435" spans="1:19" outlineLevel="2" x14ac:dyDescent="0.25">
      <c r="A435" s="22">
        <v>41206</v>
      </c>
      <c r="B435" s="215" t="s">
        <v>10717</v>
      </c>
      <c r="C435" s="215" t="s">
        <v>9007</v>
      </c>
      <c r="D435" s="215" t="s">
        <v>9006</v>
      </c>
      <c r="E435" s="215" t="s">
        <v>3791</v>
      </c>
      <c r="F435">
        <v>0</v>
      </c>
      <c r="G435" s="18">
        <v>2690</v>
      </c>
      <c r="H435">
        <v>2012</v>
      </c>
      <c r="I435">
        <v>175106</v>
      </c>
      <c r="J435" s="215" t="s">
        <v>3462</v>
      </c>
      <c r="K435" s="215" t="s">
        <v>9008</v>
      </c>
      <c r="L435" s="215" t="s">
        <v>3463</v>
      </c>
      <c r="M435" s="215"/>
      <c r="N435">
        <v>0</v>
      </c>
      <c r="O435" s="215" t="s">
        <v>8918</v>
      </c>
      <c r="P435" s="215" t="s">
        <v>329</v>
      </c>
      <c r="Q435" s="215" t="s">
        <v>384</v>
      </c>
      <c r="R435" s="215">
        <v>8134</v>
      </c>
      <c r="S435" s="215">
        <v>10</v>
      </c>
    </row>
    <row r="436" spans="1:19" outlineLevel="2" x14ac:dyDescent="0.25">
      <c r="A436" s="22">
        <v>41220</v>
      </c>
      <c r="B436" s="215" t="s">
        <v>10718</v>
      </c>
      <c r="C436" s="215" t="s">
        <v>9007</v>
      </c>
      <c r="D436" s="215" t="s">
        <v>9006</v>
      </c>
      <c r="E436" s="215" t="s">
        <v>3791</v>
      </c>
      <c r="F436">
        <v>0</v>
      </c>
      <c r="G436" s="18">
        <v>2690</v>
      </c>
      <c r="H436">
        <v>2012</v>
      </c>
      <c r="I436">
        <v>178964</v>
      </c>
      <c r="J436" s="215" t="s">
        <v>10719</v>
      </c>
      <c r="K436" s="215" t="s">
        <v>9008</v>
      </c>
      <c r="L436" s="215" t="s">
        <v>10720</v>
      </c>
      <c r="M436" s="215"/>
      <c r="N436">
        <v>0</v>
      </c>
      <c r="O436" s="215" t="s">
        <v>8918</v>
      </c>
      <c r="P436" s="215" t="s">
        <v>329</v>
      </c>
      <c r="Q436" s="215" t="s">
        <v>384</v>
      </c>
      <c r="R436" s="215">
        <v>8134</v>
      </c>
      <c r="S436" s="215">
        <v>10</v>
      </c>
    </row>
    <row r="437" spans="1:19" outlineLevel="2" x14ac:dyDescent="0.25">
      <c r="A437" s="22">
        <v>41220</v>
      </c>
      <c r="B437" s="215" t="s">
        <v>10721</v>
      </c>
      <c r="C437" s="215" t="s">
        <v>9007</v>
      </c>
      <c r="D437" s="215" t="s">
        <v>9006</v>
      </c>
      <c r="E437" s="215" t="s">
        <v>3791</v>
      </c>
      <c r="F437">
        <v>0</v>
      </c>
      <c r="G437" s="18">
        <v>2690</v>
      </c>
      <c r="H437">
        <v>2012</v>
      </c>
      <c r="I437">
        <v>178965</v>
      </c>
      <c r="J437" s="215" t="s">
        <v>10719</v>
      </c>
      <c r="K437" s="215" t="s">
        <v>9008</v>
      </c>
      <c r="L437" s="215" t="s">
        <v>10720</v>
      </c>
      <c r="M437" s="215"/>
      <c r="N437">
        <v>0</v>
      </c>
      <c r="O437" s="215" t="s">
        <v>8918</v>
      </c>
      <c r="P437" s="215" t="s">
        <v>329</v>
      </c>
      <c r="Q437" s="215" t="s">
        <v>384</v>
      </c>
      <c r="R437" s="215">
        <v>8134</v>
      </c>
      <c r="S437" s="215">
        <v>10</v>
      </c>
    </row>
    <row r="438" spans="1:19" outlineLevel="2" x14ac:dyDescent="0.25">
      <c r="A438" s="22">
        <v>41220</v>
      </c>
      <c r="B438" s="215" t="s">
        <v>10722</v>
      </c>
      <c r="C438" s="215" t="s">
        <v>9007</v>
      </c>
      <c r="D438" s="215" t="s">
        <v>9006</v>
      </c>
      <c r="E438" s="215" t="s">
        <v>3791</v>
      </c>
      <c r="F438">
        <v>0</v>
      </c>
      <c r="G438" s="18">
        <v>2690</v>
      </c>
      <c r="H438">
        <v>2012</v>
      </c>
      <c r="I438">
        <v>178966</v>
      </c>
      <c r="J438" s="215" t="s">
        <v>10719</v>
      </c>
      <c r="K438" s="215" t="s">
        <v>9008</v>
      </c>
      <c r="L438" s="215" t="s">
        <v>10720</v>
      </c>
      <c r="M438" s="215"/>
      <c r="N438">
        <v>0</v>
      </c>
      <c r="O438" s="215" t="s">
        <v>8918</v>
      </c>
      <c r="P438" s="215" t="s">
        <v>329</v>
      </c>
      <c r="Q438" s="215" t="s">
        <v>384</v>
      </c>
      <c r="R438" s="215">
        <v>8134</v>
      </c>
      <c r="S438" s="215">
        <v>10</v>
      </c>
    </row>
    <row r="439" spans="1:19" outlineLevel="2" x14ac:dyDescent="0.25">
      <c r="A439" s="22">
        <v>41220</v>
      </c>
      <c r="B439" s="215" t="s">
        <v>10723</v>
      </c>
      <c r="C439" s="215" t="s">
        <v>9007</v>
      </c>
      <c r="D439" s="215" t="s">
        <v>9006</v>
      </c>
      <c r="E439" s="215" t="s">
        <v>3791</v>
      </c>
      <c r="F439">
        <v>0</v>
      </c>
      <c r="G439" s="18">
        <v>2690</v>
      </c>
      <c r="H439">
        <v>2012</v>
      </c>
      <c r="I439">
        <v>178967</v>
      </c>
      <c r="J439" s="215" t="s">
        <v>10719</v>
      </c>
      <c r="K439" s="215" t="s">
        <v>9008</v>
      </c>
      <c r="L439" s="215" t="s">
        <v>10720</v>
      </c>
      <c r="M439" s="215"/>
      <c r="N439">
        <v>0</v>
      </c>
      <c r="O439" s="215" t="s">
        <v>8918</v>
      </c>
      <c r="P439" s="215" t="s">
        <v>329</v>
      </c>
      <c r="Q439" s="215" t="s">
        <v>384</v>
      </c>
      <c r="R439" s="215">
        <v>8134</v>
      </c>
      <c r="S439" s="215">
        <v>10</v>
      </c>
    </row>
    <row r="440" spans="1:19" outlineLevel="2" x14ac:dyDescent="0.25">
      <c r="A440" s="22">
        <v>41220</v>
      </c>
      <c r="B440" s="215" t="s">
        <v>10724</v>
      </c>
      <c r="C440" s="215" t="s">
        <v>9007</v>
      </c>
      <c r="D440" s="215" t="s">
        <v>9006</v>
      </c>
      <c r="E440" s="215" t="s">
        <v>3791</v>
      </c>
      <c r="F440">
        <v>0</v>
      </c>
      <c r="G440" s="18">
        <v>2690</v>
      </c>
      <c r="H440">
        <v>2012</v>
      </c>
      <c r="I440">
        <v>178968</v>
      </c>
      <c r="J440" s="215" t="s">
        <v>10719</v>
      </c>
      <c r="K440" s="215" t="s">
        <v>9008</v>
      </c>
      <c r="L440" s="215" t="s">
        <v>10720</v>
      </c>
      <c r="M440" s="215"/>
      <c r="N440">
        <v>0</v>
      </c>
      <c r="O440" s="215" t="s">
        <v>8918</v>
      </c>
      <c r="P440" s="215" t="s">
        <v>329</v>
      </c>
      <c r="Q440" s="215" t="s">
        <v>384</v>
      </c>
      <c r="R440" s="215">
        <v>8134</v>
      </c>
      <c r="S440" s="215">
        <v>10</v>
      </c>
    </row>
    <row r="441" spans="1:19" outlineLevel="2" x14ac:dyDescent="0.25">
      <c r="A441" s="22">
        <v>41228</v>
      </c>
      <c r="B441" s="215" t="s">
        <v>10725</v>
      </c>
      <c r="C441" s="215" t="s">
        <v>9007</v>
      </c>
      <c r="D441" s="215" t="s">
        <v>9006</v>
      </c>
      <c r="E441" s="215" t="s">
        <v>3791</v>
      </c>
      <c r="F441">
        <v>0</v>
      </c>
      <c r="G441" s="18">
        <v>2690</v>
      </c>
      <c r="H441">
        <v>2012</v>
      </c>
      <c r="I441">
        <v>180767</v>
      </c>
      <c r="J441" s="215" t="s">
        <v>10726</v>
      </c>
      <c r="K441" s="215" t="s">
        <v>9008</v>
      </c>
      <c r="L441" s="215" t="s">
        <v>10727</v>
      </c>
      <c r="M441" s="215"/>
      <c r="N441">
        <v>0</v>
      </c>
      <c r="O441" s="215" t="s">
        <v>8918</v>
      </c>
      <c r="P441" s="215" t="s">
        <v>329</v>
      </c>
      <c r="Q441" s="215" t="s">
        <v>384</v>
      </c>
      <c r="R441" s="215">
        <v>8134</v>
      </c>
      <c r="S441" s="215">
        <v>10</v>
      </c>
    </row>
    <row r="442" spans="1:19" outlineLevel="2" x14ac:dyDescent="0.25">
      <c r="A442" s="22">
        <v>41228</v>
      </c>
      <c r="B442" s="215" t="s">
        <v>10728</v>
      </c>
      <c r="C442" s="215" t="s">
        <v>9007</v>
      </c>
      <c r="D442" s="215" t="s">
        <v>9006</v>
      </c>
      <c r="E442" s="215" t="s">
        <v>3791</v>
      </c>
      <c r="F442">
        <v>0</v>
      </c>
      <c r="G442" s="18">
        <v>2690</v>
      </c>
      <c r="H442">
        <v>2012</v>
      </c>
      <c r="I442">
        <v>180768</v>
      </c>
      <c r="J442" s="215" t="s">
        <v>10726</v>
      </c>
      <c r="K442" s="215" t="s">
        <v>9008</v>
      </c>
      <c r="L442" s="215" t="s">
        <v>10727</v>
      </c>
      <c r="M442" s="215"/>
      <c r="N442">
        <v>0</v>
      </c>
      <c r="O442" s="215" t="s">
        <v>8918</v>
      </c>
      <c r="P442" s="215" t="s">
        <v>329</v>
      </c>
      <c r="Q442" s="215" t="s">
        <v>384</v>
      </c>
      <c r="R442" s="215">
        <v>8134</v>
      </c>
      <c r="S442" s="215">
        <v>10</v>
      </c>
    </row>
    <row r="443" spans="1:19" outlineLevel="2" x14ac:dyDescent="0.25">
      <c r="A443" s="22">
        <v>41228</v>
      </c>
      <c r="B443" s="215" t="s">
        <v>10729</v>
      </c>
      <c r="C443" s="215" t="s">
        <v>9007</v>
      </c>
      <c r="D443" s="215" t="s">
        <v>9006</v>
      </c>
      <c r="E443" s="215" t="s">
        <v>3791</v>
      </c>
      <c r="F443">
        <v>0</v>
      </c>
      <c r="G443" s="18">
        <v>2690</v>
      </c>
      <c r="H443">
        <v>2012</v>
      </c>
      <c r="I443">
        <v>180769</v>
      </c>
      <c r="J443" s="215" t="s">
        <v>10726</v>
      </c>
      <c r="K443" s="215" t="s">
        <v>9008</v>
      </c>
      <c r="L443" s="215" t="s">
        <v>10727</v>
      </c>
      <c r="M443" s="215"/>
      <c r="N443">
        <v>0</v>
      </c>
      <c r="O443" s="215" t="s">
        <v>8918</v>
      </c>
      <c r="P443" s="215" t="s">
        <v>329</v>
      </c>
      <c r="Q443" s="215" t="s">
        <v>384</v>
      </c>
      <c r="R443" s="215">
        <v>8134</v>
      </c>
      <c r="S443" s="215">
        <v>10</v>
      </c>
    </row>
    <row r="444" spans="1:19" outlineLevel="2" x14ac:dyDescent="0.25">
      <c r="A444" s="22">
        <v>41228</v>
      </c>
      <c r="B444" s="215" t="s">
        <v>10730</v>
      </c>
      <c r="C444" s="215" t="s">
        <v>9007</v>
      </c>
      <c r="D444" s="215" t="s">
        <v>9006</v>
      </c>
      <c r="E444" s="215" t="s">
        <v>3791</v>
      </c>
      <c r="F444">
        <v>0</v>
      </c>
      <c r="G444" s="18">
        <v>2690</v>
      </c>
      <c r="H444">
        <v>2012</v>
      </c>
      <c r="I444">
        <v>180772</v>
      </c>
      <c r="J444" s="215" t="s">
        <v>10726</v>
      </c>
      <c r="K444" s="215" t="s">
        <v>9008</v>
      </c>
      <c r="L444" s="215" t="s">
        <v>10727</v>
      </c>
      <c r="M444" s="215"/>
      <c r="N444">
        <v>0</v>
      </c>
      <c r="O444" s="215" t="s">
        <v>8918</v>
      </c>
      <c r="P444" s="215" t="s">
        <v>329</v>
      </c>
      <c r="Q444" s="215" t="s">
        <v>384</v>
      </c>
      <c r="R444" s="215">
        <v>8134</v>
      </c>
      <c r="S444" s="215">
        <v>10</v>
      </c>
    </row>
    <row r="445" spans="1:19" outlineLevel="1" x14ac:dyDescent="0.25">
      <c r="A445" s="22"/>
      <c r="B445" s="215"/>
      <c r="C445" s="215"/>
      <c r="D445" s="215"/>
      <c r="E445" s="216" t="s">
        <v>9058</v>
      </c>
      <c r="G445" s="18">
        <v>87446.9</v>
      </c>
      <c r="J445" s="215"/>
      <c r="K445" s="215"/>
      <c r="L445" s="215"/>
      <c r="M445" s="215"/>
      <c r="O445" s="215"/>
      <c r="P445" s="215"/>
      <c r="Q445" s="215"/>
      <c r="R445" s="215"/>
      <c r="S445" s="215"/>
    </row>
    <row r="446" spans="1:19" outlineLevel="2" x14ac:dyDescent="0.25">
      <c r="A446" s="22">
        <v>41213</v>
      </c>
      <c r="B446" s="215" t="s">
        <v>10731</v>
      </c>
      <c r="C446" s="215" t="s">
        <v>829</v>
      </c>
      <c r="D446" s="215" t="s">
        <v>8922</v>
      </c>
      <c r="E446" s="215" t="s">
        <v>8320</v>
      </c>
      <c r="F446">
        <v>0</v>
      </c>
      <c r="G446" s="18">
        <v>104.58</v>
      </c>
      <c r="H446">
        <v>2012</v>
      </c>
      <c r="I446">
        <v>177503</v>
      </c>
      <c r="J446" s="215" t="s">
        <v>3508</v>
      </c>
      <c r="K446" s="215" t="s">
        <v>8924</v>
      </c>
      <c r="L446" s="215" t="s">
        <v>3509</v>
      </c>
      <c r="M446" s="215"/>
      <c r="N446">
        <v>0</v>
      </c>
      <c r="O446" s="215" t="s">
        <v>8918</v>
      </c>
      <c r="P446" s="215" t="s">
        <v>329</v>
      </c>
      <c r="Q446" s="215" t="s">
        <v>827</v>
      </c>
      <c r="R446" s="215">
        <v>8134</v>
      </c>
      <c r="S446" s="215">
        <v>10</v>
      </c>
    </row>
    <row r="447" spans="1:19" outlineLevel="2" x14ac:dyDescent="0.25">
      <c r="A447" s="22">
        <v>41205</v>
      </c>
      <c r="B447" s="215" t="s">
        <v>10732</v>
      </c>
      <c r="C447" s="215" t="s">
        <v>9060</v>
      </c>
      <c r="D447" s="215" t="s">
        <v>9062</v>
      </c>
      <c r="E447" s="215" t="s">
        <v>8320</v>
      </c>
      <c r="F447">
        <v>0</v>
      </c>
      <c r="G447" s="18">
        <v>7705.5</v>
      </c>
      <c r="H447">
        <v>2012</v>
      </c>
      <c r="I447">
        <v>174749</v>
      </c>
      <c r="J447" s="215" t="s">
        <v>3460</v>
      </c>
      <c r="K447" s="215" t="s">
        <v>9063</v>
      </c>
      <c r="L447" s="215" t="s">
        <v>3461</v>
      </c>
      <c r="M447" s="215"/>
      <c r="N447">
        <v>0</v>
      </c>
      <c r="O447" s="215" t="s">
        <v>8918</v>
      </c>
      <c r="P447" s="215" t="s">
        <v>329</v>
      </c>
      <c r="Q447" s="215" t="s">
        <v>384</v>
      </c>
      <c r="R447" s="215">
        <v>8134</v>
      </c>
      <c r="S447" s="215">
        <v>10</v>
      </c>
    </row>
    <row r="448" spans="1:19" outlineLevel="2" x14ac:dyDescent="0.25">
      <c r="A448" s="22">
        <v>41217</v>
      </c>
      <c r="B448" s="215" t="s">
        <v>10733</v>
      </c>
      <c r="C448" s="215" t="s">
        <v>9060</v>
      </c>
      <c r="D448" s="215" t="s">
        <v>10734</v>
      </c>
      <c r="E448" s="215" t="s">
        <v>8320</v>
      </c>
      <c r="F448">
        <v>0</v>
      </c>
      <c r="G448" s="18">
        <v>387.18</v>
      </c>
      <c r="H448">
        <v>2012</v>
      </c>
      <c r="I448">
        <v>178259</v>
      </c>
      <c r="J448" s="215" t="s">
        <v>3537</v>
      </c>
      <c r="K448" s="215" t="s">
        <v>10735</v>
      </c>
      <c r="L448" s="215" t="s">
        <v>3539</v>
      </c>
      <c r="M448" s="215"/>
      <c r="N448">
        <v>0</v>
      </c>
      <c r="O448" s="215" t="s">
        <v>8918</v>
      </c>
      <c r="P448" s="215" t="s">
        <v>329</v>
      </c>
      <c r="Q448" s="215" t="s">
        <v>384</v>
      </c>
      <c r="R448" s="215">
        <v>8134</v>
      </c>
      <c r="S448" s="215">
        <v>10</v>
      </c>
    </row>
    <row r="449" spans="1:19" outlineLevel="2" x14ac:dyDescent="0.25">
      <c r="A449" s="22">
        <v>41262</v>
      </c>
      <c r="B449" s="215" t="s">
        <v>10736</v>
      </c>
      <c r="C449" s="215" t="s">
        <v>9060</v>
      </c>
      <c r="D449" s="215" t="s">
        <v>9062</v>
      </c>
      <c r="E449" s="215" t="s">
        <v>8320</v>
      </c>
      <c r="F449">
        <v>0</v>
      </c>
      <c r="G449" s="18">
        <v>1095.1600000000001</v>
      </c>
      <c r="H449">
        <v>2012</v>
      </c>
      <c r="I449">
        <v>187716</v>
      </c>
      <c r="J449" s="215" t="s">
        <v>3634</v>
      </c>
      <c r="K449" s="215" t="s">
        <v>9063</v>
      </c>
      <c r="L449" s="215" t="s">
        <v>3635</v>
      </c>
      <c r="M449" s="215"/>
      <c r="N449">
        <v>0</v>
      </c>
      <c r="O449" s="215" t="s">
        <v>8918</v>
      </c>
      <c r="P449" s="215" t="s">
        <v>329</v>
      </c>
      <c r="Q449" s="215" t="s">
        <v>384</v>
      </c>
      <c r="R449" s="215">
        <v>8134</v>
      </c>
      <c r="S449" s="215">
        <v>10</v>
      </c>
    </row>
    <row r="450" spans="1:19" outlineLevel="2" x14ac:dyDescent="0.25">
      <c r="A450" s="22">
        <v>41263</v>
      </c>
      <c r="B450" s="215" t="s">
        <v>10737</v>
      </c>
      <c r="C450" s="215" t="s">
        <v>9060</v>
      </c>
      <c r="D450" s="215" t="s">
        <v>9001</v>
      </c>
      <c r="E450" s="215" t="s">
        <v>8320</v>
      </c>
      <c r="F450">
        <v>0</v>
      </c>
      <c r="G450" s="18">
        <v>2.2400000000000002</v>
      </c>
      <c r="H450">
        <v>2012</v>
      </c>
      <c r="I450">
        <v>187706</v>
      </c>
      <c r="J450" s="215" t="s">
        <v>10738</v>
      </c>
      <c r="K450" s="215" t="s">
        <v>9003</v>
      </c>
      <c r="L450" s="215" t="s">
        <v>10739</v>
      </c>
      <c r="M450" s="215"/>
      <c r="N450">
        <v>0</v>
      </c>
      <c r="O450" s="215" t="s">
        <v>8918</v>
      </c>
      <c r="P450" s="215" t="s">
        <v>329</v>
      </c>
      <c r="Q450" s="215" t="s">
        <v>384</v>
      </c>
      <c r="R450" s="215">
        <v>8134</v>
      </c>
      <c r="S450" s="215">
        <v>10</v>
      </c>
    </row>
    <row r="451" spans="1:19" outlineLevel="2" x14ac:dyDescent="0.25">
      <c r="A451" s="22">
        <v>41262</v>
      </c>
      <c r="B451" s="215" t="s">
        <v>10740</v>
      </c>
      <c r="C451" s="215" t="s">
        <v>9060</v>
      </c>
      <c r="D451" s="215" t="s">
        <v>9062</v>
      </c>
      <c r="E451" s="215" t="s">
        <v>8320</v>
      </c>
      <c r="F451">
        <v>0</v>
      </c>
      <c r="G451" s="18">
        <v>1051.77</v>
      </c>
      <c r="H451">
        <v>2012</v>
      </c>
      <c r="I451">
        <v>187715</v>
      </c>
      <c r="J451" s="215" t="s">
        <v>3634</v>
      </c>
      <c r="K451" s="215" t="s">
        <v>9063</v>
      </c>
      <c r="L451" s="215" t="s">
        <v>3635</v>
      </c>
      <c r="M451" s="215"/>
      <c r="N451">
        <v>0</v>
      </c>
      <c r="O451" s="215" t="s">
        <v>8918</v>
      </c>
      <c r="P451" s="215" t="s">
        <v>329</v>
      </c>
      <c r="Q451" s="215" t="s">
        <v>384</v>
      </c>
      <c r="R451" s="215">
        <v>8134</v>
      </c>
      <c r="S451" s="215">
        <v>10</v>
      </c>
    </row>
    <row r="452" spans="1:19" outlineLevel="1" x14ac:dyDescent="0.25">
      <c r="A452" s="22"/>
      <c r="B452" s="215"/>
      <c r="C452" s="215"/>
      <c r="D452" s="215"/>
      <c r="E452" s="216" t="s">
        <v>9074</v>
      </c>
      <c r="G452" s="18">
        <v>10346.43</v>
      </c>
      <c r="J452" s="215"/>
      <c r="K452" s="215"/>
      <c r="L452" s="215"/>
      <c r="M452" s="215"/>
      <c r="O452" s="215"/>
      <c r="P452" s="215"/>
      <c r="Q452" s="215"/>
      <c r="R452" s="215"/>
      <c r="S452" s="215"/>
    </row>
    <row r="453" spans="1:19" outlineLevel="2" x14ac:dyDescent="0.25">
      <c r="A453" s="22">
        <v>41213</v>
      </c>
      <c r="B453" s="215" t="s">
        <v>10741</v>
      </c>
      <c r="C453" s="215" t="s">
        <v>829</v>
      </c>
      <c r="D453" s="215" t="s">
        <v>8922</v>
      </c>
      <c r="E453" s="215" t="s">
        <v>3792</v>
      </c>
      <c r="F453">
        <v>0</v>
      </c>
      <c r="G453" s="18">
        <v>468.85</v>
      </c>
      <c r="H453">
        <v>2012</v>
      </c>
      <c r="I453">
        <v>177499</v>
      </c>
      <c r="J453" s="215" t="s">
        <v>3508</v>
      </c>
      <c r="K453" s="215" t="s">
        <v>8924</v>
      </c>
      <c r="L453" s="215" t="s">
        <v>3509</v>
      </c>
      <c r="M453" s="215"/>
      <c r="N453">
        <v>0</v>
      </c>
      <c r="O453" s="215" t="s">
        <v>8918</v>
      </c>
      <c r="P453" s="215" t="s">
        <v>329</v>
      </c>
      <c r="Q453" s="215" t="s">
        <v>827</v>
      </c>
      <c r="R453" s="215">
        <v>8134</v>
      </c>
      <c r="S453" s="215">
        <v>10</v>
      </c>
    </row>
    <row r="454" spans="1:19" outlineLevel="2" x14ac:dyDescent="0.25">
      <c r="A454" s="22">
        <v>41240</v>
      </c>
      <c r="B454" s="215" t="s">
        <v>10742</v>
      </c>
      <c r="C454" s="215" t="s">
        <v>829</v>
      </c>
      <c r="D454" s="215" t="s">
        <v>8922</v>
      </c>
      <c r="E454" s="215" t="s">
        <v>3792</v>
      </c>
      <c r="F454">
        <v>0</v>
      </c>
      <c r="G454" s="18">
        <v>716.31</v>
      </c>
      <c r="H454">
        <v>2012</v>
      </c>
      <c r="I454">
        <v>183193</v>
      </c>
      <c r="J454" s="215" t="s">
        <v>3486</v>
      </c>
      <c r="K454" s="215" t="s">
        <v>8924</v>
      </c>
      <c r="L454" s="215" t="s">
        <v>3487</v>
      </c>
      <c r="M454" s="215"/>
      <c r="N454">
        <v>0</v>
      </c>
      <c r="O454" s="215" t="s">
        <v>8918</v>
      </c>
      <c r="P454" s="215" t="s">
        <v>329</v>
      </c>
      <c r="Q454" s="215" t="s">
        <v>827</v>
      </c>
      <c r="R454" s="215">
        <v>8134</v>
      </c>
      <c r="S454" s="215">
        <v>10</v>
      </c>
    </row>
    <row r="455" spans="1:19" outlineLevel="2" x14ac:dyDescent="0.25">
      <c r="A455" s="22">
        <v>41269</v>
      </c>
      <c r="B455" s="215" t="s">
        <v>10743</v>
      </c>
      <c r="C455" s="215" t="s">
        <v>829</v>
      </c>
      <c r="D455" s="215" t="s">
        <v>8922</v>
      </c>
      <c r="E455" s="215" t="s">
        <v>3792</v>
      </c>
      <c r="F455">
        <v>0</v>
      </c>
      <c r="G455" s="18">
        <v>559.26</v>
      </c>
      <c r="H455">
        <v>2012</v>
      </c>
      <c r="I455">
        <v>188368</v>
      </c>
      <c r="J455" s="215" t="s">
        <v>3468</v>
      </c>
      <c r="K455" s="215" t="s">
        <v>8924</v>
      </c>
      <c r="L455" s="215" t="s">
        <v>3469</v>
      </c>
      <c r="M455" s="215"/>
      <c r="N455">
        <v>0</v>
      </c>
      <c r="O455" s="215" t="s">
        <v>8918</v>
      </c>
      <c r="P455" s="215" t="s">
        <v>329</v>
      </c>
      <c r="Q455" s="215" t="s">
        <v>827</v>
      </c>
      <c r="R455" s="215">
        <v>8134</v>
      </c>
      <c r="S455" s="215">
        <v>10</v>
      </c>
    </row>
    <row r="456" spans="1:19" outlineLevel="2" x14ac:dyDescent="0.25">
      <c r="A456" s="22">
        <v>41191</v>
      </c>
      <c r="B456" s="215" t="s">
        <v>10744</v>
      </c>
      <c r="C456" s="215" t="s">
        <v>9083</v>
      </c>
      <c r="D456" s="215" t="s">
        <v>9082</v>
      </c>
      <c r="E456" s="215" t="s">
        <v>3792</v>
      </c>
      <c r="F456">
        <v>0</v>
      </c>
      <c r="G456" s="18">
        <v>238.74</v>
      </c>
      <c r="H456">
        <v>2012</v>
      </c>
      <c r="I456">
        <v>172880</v>
      </c>
      <c r="J456" s="215" t="s">
        <v>10745</v>
      </c>
      <c r="K456" s="215" t="s">
        <v>9085</v>
      </c>
      <c r="L456" s="215" t="s">
        <v>10746</v>
      </c>
      <c r="M456" s="215"/>
      <c r="N456">
        <v>0</v>
      </c>
      <c r="O456" s="215" t="s">
        <v>8918</v>
      </c>
      <c r="P456" s="215" t="s">
        <v>329</v>
      </c>
      <c r="Q456" s="215" t="s">
        <v>384</v>
      </c>
      <c r="R456" s="215">
        <v>8134</v>
      </c>
      <c r="S456" s="215">
        <v>10</v>
      </c>
    </row>
    <row r="457" spans="1:19" outlineLevel="2" x14ac:dyDescent="0.25">
      <c r="A457" s="22">
        <v>41193</v>
      </c>
      <c r="B457" s="215" t="s">
        <v>10747</v>
      </c>
      <c r="C457" s="215" t="s">
        <v>9083</v>
      </c>
      <c r="D457" s="215" t="s">
        <v>9001</v>
      </c>
      <c r="E457" s="215" t="s">
        <v>3792</v>
      </c>
      <c r="F457">
        <v>0</v>
      </c>
      <c r="G457" s="18">
        <v>261.83999999999997</v>
      </c>
      <c r="H457">
        <v>2012</v>
      </c>
      <c r="I457">
        <v>173092</v>
      </c>
      <c r="J457" s="215" t="s">
        <v>3458</v>
      </c>
      <c r="K457" s="215" t="s">
        <v>9003</v>
      </c>
      <c r="L457" s="215" t="s">
        <v>3459</v>
      </c>
      <c r="M457" s="215"/>
      <c r="N457">
        <v>0</v>
      </c>
      <c r="O457" s="215" t="s">
        <v>8918</v>
      </c>
      <c r="P457" s="215" t="s">
        <v>329</v>
      </c>
      <c r="Q457" s="215" t="s">
        <v>384</v>
      </c>
      <c r="R457" s="215">
        <v>8134</v>
      </c>
      <c r="S457" s="215">
        <v>10</v>
      </c>
    </row>
    <row r="458" spans="1:19" outlineLevel="2" x14ac:dyDescent="0.25">
      <c r="A458" s="22">
        <v>41193</v>
      </c>
      <c r="B458" s="215" t="s">
        <v>10748</v>
      </c>
      <c r="C458" s="215" t="s">
        <v>9083</v>
      </c>
      <c r="D458" s="215" t="s">
        <v>9001</v>
      </c>
      <c r="E458" s="215" t="s">
        <v>3792</v>
      </c>
      <c r="F458">
        <v>0</v>
      </c>
      <c r="G458" s="18">
        <v>42.64</v>
      </c>
      <c r="H458">
        <v>2012</v>
      </c>
      <c r="I458">
        <v>173113</v>
      </c>
      <c r="J458" s="215" t="s">
        <v>3458</v>
      </c>
      <c r="K458" s="215" t="s">
        <v>9003</v>
      </c>
      <c r="L458" s="215" t="s">
        <v>3459</v>
      </c>
      <c r="M458" s="215"/>
      <c r="N458">
        <v>0</v>
      </c>
      <c r="O458" s="215" t="s">
        <v>8918</v>
      </c>
      <c r="P458" s="215" t="s">
        <v>329</v>
      </c>
      <c r="Q458" s="215" t="s">
        <v>384</v>
      </c>
      <c r="R458" s="215">
        <v>8134</v>
      </c>
      <c r="S458" s="215">
        <v>10</v>
      </c>
    </row>
    <row r="459" spans="1:19" outlineLevel="2" x14ac:dyDescent="0.25">
      <c r="A459" s="22">
        <v>41193</v>
      </c>
      <c r="B459" s="215" t="s">
        <v>10749</v>
      </c>
      <c r="C459" s="215" t="s">
        <v>9083</v>
      </c>
      <c r="D459" s="215" t="s">
        <v>9001</v>
      </c>
      <c r="E459" s="215" t="s">
        <v>3792</v>
      </c>
      <c r="F459">
        <v>0</v>
      </c>
      <c r="G459" s="18">
        <v>15.3</v>
      </c>
      <c r="H459">
        <v>2012</v>
      </c>
      <c r="I459">
        <v>173114</v>
      </c>
      <c r="J459" s="215" t="s">
        <v>3458</v>
      </c>
      <c r="K459" s="215" t="s">
        <v>9003</v>
      </c>
      <c r="L459" s="215" t="s">
        <v>3459</v>
      </c>
      <c r="M459" s="215"/>
      <c r="N459">
        <v>0</v>
      </c>
      <c r="O459" s="215" t="s">
        <v>8918</v>
      </c>
      <c r="P459" s="215" t="s">
        <v>329</v>
      </c>
      <c r="Q459" s="215" t="s">
        <v>384</v>
      </c>
      <c r="R459" s="215">
        <v>8134</v>
      </c>
      <c r="S459" s="215">
        <v>10</v>
      </c>
    </row>
    <row r="460" spans="1:19" outlineLevel="2" x14ac:dyDescent="0.25">
      <c r="A460" s="22">
        <v>41207</v>
      </c>
      <c r="B460" s="215" t="s">
        <v>10750</v>
      </c>
      <c r="C460" s="215" t="s">
        <v>9083</v>
      </c>
      <c r="D460" s="215" t="s">
        <v>9001</v>
      </c>
      <c r="E460" s="215" t="s">
        <v>3792</v>
      </c>
      <c r="F460">
        <v>0</v>
      </c>
      <c r="G460" s="18">
        <v>350</v>
      </c>
      <c r="H460">
        <v>2012</v>
      </c>
      <c r="I460">
        <v>175380</v>
      </c>
      <c r="J460" s="215" t="s">
        <v>10678</v>
      </c>
      <c r="K460" s="215" t="s">
        <v>9003</v>
      </c>
      <c r="L460" s="215" t="s">
        <v>10679</v>
      </c>
      <c r="M460" s="215"/>
      <c r="N460">
        <v>0</v>
      </c>
      <c r="O460" s="215" t="s">
        <v>8918</v>
      </c>
      <c r="P460" s="215" t="s">
        <v>329</v>
      </c>
      <c r="Q460" s="215" t="s">
        <v>384</v>
      </c>
      <c r="R460" s="215">
        <v>8134</v>
      </c>
      <c r="S460" s="215">
        <v>10</v>
      </c>
    </row>
    <row r="461" spans="1:19" outlineLevel="2" x14ac:dyDescent="0.25">
      <c r="A461" s="22">
        <v>41207</v>
      </c>
      <c r="B461" s="215" t="s">
        <v>10751</v>
      </c>
      <c r="C461" s="215" t="s">
        <v>9083</v>
      </c>
      <c r="D461" s="215" t="s">
        <v>9001</v>
      </c>
      <c r="E461" s="215" t="s">
        <v>3792</v>
      </c>
      <c r="F461">
        <v>0</v>
      </c>
      <c r="G461" s="18">
        <v>749</v>
      </c>
      <c r="H461">
        <v>2012</v>
      </c>
      <c r="I461">
        <v>175381</v>
      </c>
      <c r="J461" s="215" t="s">
        <v>10678</v>
      </c>
      <c r="K461" s="215" t="s">
        <v>9003</v>
      </c>
      <c r="L461" s="215" t="s">
        <v>10679</v>
      </c>
      <c r="M461" s="215"/>
      <c r="N461">
        <v>0</v>
      </c>
      <c r="O461" s="215" t="s">
        <v>8918</v>
      </c>
      <c r="P461" s="215" t="s">
        <v>329</v>
      </c>
      <c r="Q461" s="215" t="s">
        <v>384</v>
      </c>
      <c r="R461" s="215">
        <v>8134</v>
      </c>
      <c r="S461" s="215">
        <v>10</v>
      </c>
    </row>
    <row r="462" spans="1:19" outlineLevel="2" x14ac:dyDescent="0.25">
      <c r="A462" s="22">
        <v>41217</v>
      </c>
      <c r="B462" s="215" t="s">
        <v>10752</v>
      </c>
      <c r="C462" s="215" t="s">
        <v>9083</v>
      </c>
      <c r="D462" s="215" t="s">
        <v>9001</v>
      </c>
      <c r="E462" s="215" t="s">
        <v>3792</v>
      </c>
      <c r="F462">
        <v>0</v>
      </c>
      <c r="G462" s="18">
        <v>317.89</v>
      </c>
      <c r="H462">
        <v>2012</v>
      </c>
      <c r="I462">
        <v>178260</v>
      </c>
      <c r="J462" s="215" t="s">
        <v>3537</v>
      </c>
      <c r="K462" s="215" t="s">
        <v>9003</v>
      </c>
      <c r="L462" s="215" t="s">
        <v>3539</v>
      </c>
      <c r="M462" s="215"/>
      <c r="N462">
        <v>0</v>
      </c>
      <c r="O462" s="215" t="s">
        <v>8918</v>
      </c>
      <c r="P462" s="215" t="s">
        <v>329</v>
      </c>
      <c r="Q462" s="215" t="s">
        <v>384</v>
      </c>
      <c r="R462" s="215">
        <v>8134</v>
      </c>
      <c r="S462" s="215">
        <v>10</v>
      </c>
    </row>
    <row r="463" spans="1:19" outlineLevel="2" x14ac:dyDescent="0.25">
      <c r="A463" s="22">
        <v>41217</v>
      </c>
      <c r="B463" s="215" t="s">
        <v>10753</v>
      </c>
      <c r="C463" s="215" t="s">
        <v>9083</v>
      </c>
      <c r="D463" s="215" t="s">
        <v>9001</v>
      </c>
      <c r="E463" s="215" t="s">
        <v>3792</v>
      </c>
      <c r="F463">
        <v>0</v>
      </c>
      <c r="G463" s="18">
        <v>379.7</v>
      </c>
      <c r="H463">
        <v>2012</v>
      </c>
      <c r="I463">
        <v>178261</v>
      </c>
      <c r="J463" s="215" t="s">
        <v>3537</v>
      </c>
      <c r="K463" s="215" t="s">
        <v>9003</v>
      </c>
      <c r="L463" s="215" t="s">
        <v>3539</v>
      </c>
      <c r="M463" s="215"/>
      <c r="N463">
        <v>0</v>
      </c>
      <c r="O463" s="215" t="s">
        <v>8918</v>
      </c>
      <c r="P463" s="215" t="s">
        <v>329</v>
      </c>
      <c r="Q463" s="215" t="s">
        <v>384</v>
      </c>
      <c r="R463" s="215">
        <v>8134</v>
      </c>
      <c r="S463" s="215">
        <v>10</v>
      </c>
    </row>
    <row r="464" spans="1:19" outlineLevel="2" x14ac:dyDescent="0.25">
      <c r="A464" s="22">
        <v>41218</v>
      </c>
      <c r="B464" s="215" t="s">
        <v>10754</v>
      </c>
      <c r="C464" s="215" t="s">
        <v>9083</v>
      </c>
      <c r="D464" s="215" t="s">
        <v>9001</v>
      </c>
      <c r="E464" s="215" t="s">
        <v>3792</v>
      </c>
      <c r="F464">
        <v>0</v>
      </c>
      <c r="G464" s="18">
        <v>261.83999999999997</v>
      </c>
      <c r="H464">
        <v>2012</v>
      </c>
      <c r="I464">
        <v>178343</v>
      </c>
      <c r="J464" s="215" t="s">
        <v>3490</v>
      </c>
      <c r="K464" s="215" t="s">
        <v>9003</v>
      </c>
      <c r="L464" s="215" t="s">
        <v>3491</v>
      </c>
      <c r="M464" s="215"/>
      <c r="N464">
        <v>0</v>
      </c>
      <c r="O464" s="215" t="s">
        <v>8918</v>
      </c>
      <c r="P464" s="215" t="s">
        <v>329</v>
      </c>
      <c r="Q464" s="215" t="s">
        <v>384</v>
      </c>
      <c r="R464" s="215">
        <v>8134</v>
      </c>
      <c r="S464" s="215">
        <v>10</v>
      </c>
    </row>
    <row r="465" spans="1:19" outlineLevel="2" x14ac:dyDescent="0.25">
      <c r="A465" s="22">
        <v>41218</v>
      </c>
      <c r="B465" s="215" t="s">
        <v>10755</v>
      </c>
      <c r="C465" s="215" t="s">
        <v>9083</v>
      </c>
      <c r="D465" s="215" t="s">
        <v>9001</v>
      </c>
      <c r="E465" s="215" t="s">
        <v>3792</v>
      </c>
      <c r="F465">
        <v>0</v>
      </c>
      <c r="G465" s="18">
        <v>9.8000000000000007</v>
      </c>
      <c r="H465">
        <v>2012</v>
      </c>
      <c r="I465">
        <v>178344</v>
      </c>
      <c r="J465" s="215" t="s">
        <v>3490</v>
      </c>
      <c r="K465" s="215" t="s">
        <v>9003</v>
      </c>
      <c r="L465" s="215" t="s">
        <v>3491</v>
      </c>
      <c r="M465" s="215"/>
      <c r="N465">
        <v>0</v>
      </c>
      <c r="O465" s="215" t="s">
        <v>8918</v>
      </c>
      <c r="P465" s="215" t="s">
        <v>329</v>
      </c>
      <c r="Q465" s="215" t="s">
        <v>384</v>
      </c>
      <c r="R465" s="215">
        <v>8134</v>
      </c>
      <c r="S465" s="215">
        <v>10</v>
      </c>
    </row>
    <row r="466" spans="1:19" outlineLevel="2" x14ac:dyDescent="0.25">
      <c r="A466" s="22">
        <v>41222</v>
      </c>
      <c r="B466" s="215" t="s">
        <v>10756</v>
      </c>
      <c r="C466" s="215" t="s">
        <v>9083</v>
      </c>
      <c r="D466" s="215" t="s">
        <v>9001</v>
      </c>
      <c r="E466" s="215" t="s">
        <v>3792</v>
      </c>
      <c r="F466">
        <v>0</v>
      </c>
      <c r="G466" s="18">
        <v>300</v>
      </c>
      <c r="H466">
        <v>2012</v>
      </c>
      <c r="I466">
        <v>180039</v>
      </c>
      <c r="J466" s="215" t="s">
        <v>10684</v>
      </c>
      <c r="K466" s="215" t="s">
        <v>9003</v>
      </c>
      <c r="L466" s="215" t="s">
        <v>10685</v>
      </c>
      <c r="M466" s="215"/>
      <c r="N466">
        <v>0</v>
      </c>
      <c r="O466" s="215" t="s">
        <v>8918</v>
      </c>
      <c r="P466" s="215" t="s">
        <v>329</v>
      </c>
      <c r="Q466" s="215" t="s">
        <v>384</v>
      </c>
      <c r="R466" s="215">
        <v>8134</v>
      </c>
      <c r="S466" s="215">
        <v>10</v>
      </c>
    </row>
    <row r="467" spans="1:19" outlineLevel="2" x14ac:dyDescent="0.25">
      <c r="A467" s="22">
        <v>41228</v>
      </c>
      <c r="B467" s="215" t="s">
        <v>10757</v>
      </c>
      <c r="C467" s="215" t="s">
        <v>9083</v>
      </c>
      <c r="D467" s="215" t="s">
        <v>9001</v>
      </c>
      <c r="E467" s="215" t="s">
        <v>3792</v>
      </c>
      <c r="F467">
        <v>0</v>
      </c>
      <c r="G467" s="18">
        <v>600</v>
      </c>
      <c r="H467">
        <v>2012</v>
      </c>
      <c r="I467">
        <v>180756</v>
      </c>
      <c r="J467" s="215" t="s">
        <v>10726</v>
      </c>
      <c r="K467" s="215" t="s">
        <v>9003</v>
      </c>
      <c r="L467" s="215" t="s">
        <v>10727</v>
      </c>
      <c r="M467" s="215"/>
      <c r="N467">
        <v>0</v>
      </c>
      <c r="O467" s="215" t="s">
        <v>8918</v>
      </c>
      <c r="P467" s="215" t="s">
        <v>329</v>
      </c>
      <c r="Q467" s="215" t="s">
        <v>384</v>
      </c>
      <c r="R467" s="215">
        <v>8134</v>
      </c>
      <c r="S467" s="215">
        <v>10</v>
      </c>
    </row>
    <row r="468" spans="1:19" outlineLevel="2" x14ac:dyDescent="0.25">
      <c r="A468" s="22">
        <v>41245</v>
      </c>
      <c r="B468" s="215" t="s">
        <v>10758</v>
      </c>
      <c r="C468" s="215" t="s">
        <v>9083</v>
      </c>
      <c r="D468" s="215" t="s">
        <v>9082</v>
      </c>
      <c r="E468" s="215" t="s">
        <v>3792</v>
      </c>
      <c r="F468">
        <v>0</v>
      </c>
      <c r="G468" s="18">
        <v>251.47</v>
      </c>
      <c r="H468">
        <v>2012</v>
      </c>
      <c r="I468">
        <v>184057</v>
      </c>
      <c r="J468" s="215" t="s">
        <v>3543</v>
      </c>
      <c r="K468" s="215" t="s">
        <v>9085</v>
      </c>
      <c r="L468" s="215" t="s">
        <v>3545</v>
      </c>
      <c r="M468" s="215"/>
      <c r="N468">
        <v>0</v>
      </c>
      <c r="O468" s="215" t="s">
        <v>8918</v>
      </c>
      <c r="P468" s="215" t="s">
        <v>329</v>
      </c>
      <c r="Q468" s="215" t="s">
        <v>384</v>
      </c>
      <c r="R468" s="215">
        <v>8134</v>
      </c>
      <c r="S468" s="215">
        <v>10</v>
      </c>
    </row>
    <row r="469" spans="1:19" outlineLevel="2" x14ac:dyDescent="0.25">
      <c r="A469" s="22">
        <v>41245</v>
      </c>
      <c r="B469" s="215" t="s">
        <v>10759</v>
      </c>
      <c r="C469" s="215" t="s">
        <v>9083</v>
      </c>
      <c r="D469" s="215" t="s">
        <v>9001</v>
      </c>
      <c r="E469" s="215" t="s">
        <v>3792</v>
      </c>
      <c r="F469">
        <v>0</v>
      </c>
      <c r="G469" s="18">
        <v>478.47</v>
      </c>
      <c r="H469">
        <v>2012</v>
      </c>
      <c r="I469">
        <v>184058</v>
      </c>
      <c r="J469" s="215" t="s">
        <v>3543</v>
      </c>
      <c r="K469" s="215" t="s">
        <v>9003</v>
      </c>
      <c r="L469" s="215" t="s">
        <v>3545</v>
      </c>
      <c r="M469" s="215"/>
      <c r="N469">
        <v>0</v>
      </c>
      <c r="O469" s="215" t="s">
        <v>8918</v>
      </c>
      <c r="P469" s="215" t="s">
        <v>329</v>
      </c>
      <c r="Q469" s="215" t="s">
        <v>384</v>
      </c>
      <c r="R469" s="215">
        <v>8134</v>
      </c>
      <c r="S469" s="215">
        <v>10</v>
      </c>
    </row>
    <row r="470" spans="1:19" outlineLevel="2" x14ac:dyDescent="0.25">
      <c r="A470" s="22">
        <v>41245</v>
      </c>
      <c r="B470" s="215" t="s">
        <v>10760</v>
      </c>
      <c r="C470" s="215" t="s">
        <v>9083</v>
      </c>
      <c r="D470" s="215" t="s">
        <v>9001</v>
      </c>
      <c r="E470" s="215" t="s">
        <v>3792</v>
      </c>
      <c r="F470">
        <v>0</v>
      </c>
      <c r="G470" s="18">
        <v>261.83999999999997</v>
      </c>
      <c r="H470">
        <v>2012</v>
      </c>
      <c r="I470">
        <v>184059</v>
      </c>
      <c r="J470" s="215" t="s">
        <v>3543</v>
      </c>
      <c r="K470" s="215" t="s">
        <v>9003</v>
      </c>
      <c r="L470" s="215" t="s">
        <v>3545</v>
      </c>
      <c r="M470" s="215"/>
      <c r="N470">
        <v>0</v>
      </c>
      <c r="O470" s="215" t="s">
        <v>8918</v>
      </c>
      <c r="P470" s="215" t="s">
        <v>329</v>
      </c>
      <c r="Q470" s="215" t="s">
        <v>384</v>
      </c>
      <c r="R470" s="215">
        <v>8134</v>
      </c>
      <c r="S470" s="215">
        <v>10</v>
      </c>
    </row>
    <row r="471" spans="1:19" outlineLevel="2" x14ac:dyDescent="0.25">
      <c r="A471" s="22">
        <v>41245</v>
      </c>
      <c r="B471" s="215" t="s">
        <v>10761</v>
      </c>
      <c r="C471" s="215" t="s">
        <v>9083</v>
      </c>
      <c r="D471" s="215" t="s">
        <v>9001</v>
      </c>
      <c r="E471" s="215" t="s">
        <v>3792</v>
      </c>
      <c r="F471">
        <v>0</v>
      </c>
      <c r="G471" s="18">
        <v>284.7</v>
      </c>
      <c r="H471">
        <v>2012</v>
      </c>
      <c r="I471">
        <v>184075</v>
      </c>
      <c r="J471" s="215" t="s">
        <v>3543</v>
      </c>
      <c r="K471" s="215" t="s">
        <v>9003</v>
      </c>
      <c r="L471" s="215" t="s">
        <v>3545</v>
      </c>
      <c r="M471" s="215"/>
      <c r="N471">
        <v>0</v>
      </c>
      <c r="O471" s="215" t="s">
        <v>8918</v>
      </c>
      <c r="P471" s="215" t="s">
        <v>329</v>
      </c>
      <c r="Q471" s="215" t="s">
        <v>384</v>
      </c>
      <c r="R471" s="215">
        <v>8134</v>
      </c>
      <c r="S471" s="215">
        <v>10</v>
      </c>
    </row>
    <row r="472" spans="1:19" outlineLevel="2" x14ac:dyDescent="0.25">
      <c r="A472" s="22">
        <v>41249</v>
      </c>
      <c r="B472" s="215" t="s">
        <v>10762</v>
      </c>
      <c r="C472" s="215" t="s">
        <v>9083</v>
      </c>
      <c r="D472" s="215" t="s">
        <v>9001</v>
      </c>
      <c r="E472" s="215" t="s">
        <v>3792</v>
      </c>
      <c r="F472">
        <v>0</v>
      </c>
      <c r="G472" s="18">
        <v>185</v>
      </c>
      <c r="H472">
        <v>2012</v>
      </c>
      <c r="I472">
        <v>185139</v>
      </c>
      <c r="J472" s="215" t="s">
        <v>10537</v>
      </c>
      <c r="K472" s="215" t="s">
        <v>9003</v>
      </c>
      <c r="L472" s="215" t="s">
        <v>10538</v>
      </c>
      <c r="M472" s="215"/>
      <c r="N472">
        <v>0</v>
      </c>
      <c r="O472" s="215" t="s">
        <v>8918</v>
      </c>
      <c r="P472" s="215" t="s">
        <v>329</v>
      </c>
      <c r="Q472" s="215" t="s">
        <v>384</v>
      </c>
      <c r="R472" s="215">
        <v>8134</v>
      </c>
      <c r="S472" s="215">
        <v>10</v>
      </c>
    </row>
    <row r="473" spans="1:19" outlineLevel="2" x14ac:dyDescent="0.25">
      <c r="A473" s="22">
        <v>41261</v>
      </c>
      <c r="B473" s="215" t="s">
        <v>10763</v>
      </c>
      <c r="C473" s="215" t="s">
        <v>9083</v>
      </c>
      <c r="D473" s="215" t="s">
        <v>414</v>
      </c>
      <c r="E473" s="215" t="s">
        <v>3792</v>
      </c>
      <c r="F473">
        <v>0</v>
      </c>
      <c r="G473" s="18">
        <v>347.96</v>
      </c>
      <c r="H473">
        <v>2012</v>
      </c>
      <c r="I473">
        <v>186429</v>
      </c>
      <c r="J473" s="215" t="s">
        <v>10764</v>
      </c>
      <c r="K473" s="215" t="s">
        <v>415</v>
      </c>
      <c r="L473" s="215" t="s">
        <v>10765</v>
      </c>
      <c r="M473" s="215"/>
      <c r="N473">
        <v>0</v>
      </c>
      <c r="O473" s="215" t="s">
        <v>8918</v>
      </c>
      <c r="P473" s="215" t="s">
        <v>329</v>
      </c>
      <c r="Q473" s="215" t="s">
        <v>384</v>
      </c>
      <c r="R473" s="215">
        <v>8134</v>
      </c>
      <c r="S473" s="215">
        <v>10</v>
      </c>
    </row>
    <row r="474" spans="1:19" outlineLevel="2" x14ac:dyDescent="0.25">
      <c r="A474" s="22">
        <v>41262</v>
      </c>
      <c r="B474" s="215" t="s">
        <v>10766</v>
      </c>
      <c r="C474" s="215" t="s">
        <v>9083</v>
      </c>
      <c r="D474" s="215" t="s">
        <v>414</v>
      </c>
      <c r="E474" s="215" t="s">
        <v>3792</v>
      </c>
      <c r="F474">
        <v>0</v>
      </c>
      <c r="G474" s="18">
        <v>181.89</v>
      </c>
      <c r="H474">
        <v>2012</v>
      </c>
      <c r="I474">
        <v>187714</v>
      </c>
      <c r="J474" s="215" t="s">
        <v>3634</v>
      </c>
      <c r="K474" s="215" t="s">
        <v>415</v>
      </c>
      <c r="L474" s="215" t="s">
        <v>3635</v>
      </c>
      <c r="M474" s="215"/>
      <c r="N474">
        <v>0</v>
      </c>
      <c r="O474" s="215" t="s">
        <v>8918</v>
      </c>
      <c r="P474" s="215" t="s">
        <v>329</v>
      </c>
      <c r="Q474" s="215" t="s">
        <v>384</v>
      </c>
      <c r="R474" s="215">
        <v>8134</v>
      </c>
      <c r="S474" s="215">
        <v>10</v>
      </c>
    </row>
    <row r="475" spans="1:19" outlineLevel="2" x14ac:dyDescent="0.25">
      <c r="A475" s="22">
        <v>41262</v>
      </c>
      <c r="B475" s="215" t="s">
        <v>10767</v>
      </c>
      <c r="C475" s="215" t="s">
        <v>9083</v>
      </c>
      <c r="D475" s="215" t="s">
        <v>414</v>
      </c>
      <c r="E475" s="215" t="s">
        <v>3792</v>
      </c>
      <c r="F475">
        <v>0</v>
      </c>
      <c r="G475" s="18">
        <v>288.77999999999997</v>
      </c>
      <c r="H475">
        <v>2012</v>
      </c>
      <c r="I475">
        <v>187731</v>
      </c>
      <c r="J475" s="215" t="s">
        <v>3634</v>
      </c>
      <c r="K475" s="215" t="s">
        <v>415</v>
      </c>
      <c r="L475" s="215" t="s">
        <v>3635</v>
      </c>
      <c r="M475" s="215"/>
      <c r="N475">
        <v>0</v>
      </c>
      <c r="O475" s="215" t="s">
        <v>8918</v>
      </c>
      <c r="P475" s="215" t="s">
        <v>329</v>
      </c>
      <c r="Q475" s="215" t="s">
        <v>384</v>
      </c>
      <c r="R475" s="215">
        <v>8134</v>
      </c>
      <c r="S475" s="215">
        <v>10</v>
      </c>
    </row>
    <row r="476" spans="1:19" outlineLevel="2" x14ac:dyDescent="0.25">
      <c r="A476" s="22">
        <v>41189</v>
      </c>
      <c r="B476" s="215" t="s">
        <v>10768</v>
      </c>
      <c r="C476" s="215" t="s">
        <v>9088</v>
      </c>
      <c r="D476" s="215" t="s">
        <v>9006</v>
      </c>
      <c r="E476" s="215" t="s">
        <v>3792</v>
      </c>
      <c r="F476">
        <v>0</v>
      </c>
      <c r="G476" s="18">
        <v>3502.38</v>
      </c>
      <c r="H476">
        <v>2012</v>
      </c>
      <c r="I476">
        <v>172246</v>
      </c>
      <c r="J476" s="215" t="s">
        <v>3601</v>
      </c>
      <c r="K476" s="215" t="s">
        <v>9008</v>
      </c>
      <c r="L476" s="215" t="s">
        <v>3602</v>
      </c>
      <c r="M476" s="215"/>
      <c r="N476">
        <v>0</v>
      </c>
      <c r="O476" s="215" t="s">
        <v>8918</v>
      </c>
      <c r="P476" s="215" t="s">
        <v>329</v>
      </c>
      <c r="Q476" s="215" t="s">
        <v>384</v>
      </c>
      <c r="R476" s="215">
        <v>8134</v>
      </c>
      <c r="S476" s="215">
        <v>10</v>
      </c>
    </row>
    <row r="477" spans="1:19" outlineLevel="2" x14ac:dyDescent="0.25">
      <c r="A477" s="22">
        <v>41189</v>
      </c>
      <c r="B477" s="215" t="s">
        <v>10769</v>
      </c>
      <c r="C477" s="215" t="s">
        <v>9088</v>
      </c>
      <c r="D477" s="215" t="s">
        <v>9006</v>
      </c>
      <c r="E477" s="215" t="s">
        <v>3792</v>
      </c>
      <c r="F477">
        <v>0</v>
      </c>
      <c r="G477" s="18">
        <v>3659.48</v>
      </c>
      <c r="H477">
        <v>2012</v>
      </c>
      <c r="I477">
        <v>172248</v>
      </c>
      <c r="J477" s="215" t="s">
        <v>3601</v>
      </c>
      <c r="K477" s="215" t="s">
        <v>9008</v>
      </c>
      <c r="L477" s="215" t="s">
        <v>3602</v>
      </c>
      <c r="M477" s="215"/>
      <c r="N477">
        <v>0</v>
      </c>
      <c r="O477" s="215" t="s">
        <v>8918</v>
      </c>
      <c r="P477" s="215" t="s">
        <v>329</v>
      </c>
      <c r="Q477" s="215" t="s">
        <v>384</v>
      </c>
      <c r="R477" s="215">
        <v>8134</v>
      </c>
      <c r="S477" s="215">
        <v>10</v>
      </c>
    </row>
    <row r="478" spans="1:19" outlineLevel="2" x14ac:dyDescent="0.25">
      <c r="A478" s="22">
        <v>41189</v>
      </c>
      <c r="B478" s="215" t="s">
        <v>10770</v>
      </c>
      <c r="C478" s="215" t="s">
        <v>9088</v>
      </c>
      <c r="D478" s="215" t="s">
        <v>9006</v>
      </c>
      <c r="E478" s="215" t="s">
        <v>3792</v>
      </c>
      <c r="F478">
        <v>0</v>
      </c>
      <c r="G478" s="18">
        <v>2690</v>
      </c>
      <c r="H478">
        <v>2012</v>
      </c>
      <c r="I478">
        <v>172263</v>
      </c>
      <c r="J478" s="215" t="s">
        <v>3601</v>
      </c>
      <c r="K478" s="215" t="s">
        <v>9008</v>
      </c>
      <c r="L478" s="215" t="s">
        <v>3602</v>
      </c>
      <c r="M478" s="215"/>
      <c r="N478">
        <v>0</v>
      </c>
      <c r="O478" s="215" t="s">
        <v>8918</v>
      </c>
      <c r="P478" s="215" t="s">
        <v>329</v>
      </c>
      <c r="Q478" s="215" t="s">
        <v>384</v>
      </c>
      <c r="R478" s="215">
        <v>8134</v>
      </c>
      <c r="S478" s="215">
        <v>10</v>
      </c>
    </row>
    <row r="479" spans="1:19" outlineLevel="2" x14ac:dyDescent="0.25">
      <c r="A479" s="22">
        <v>41228</v>
      </c>
      <c r="B479" s="215" t="s">
        <v>10771</v>
      </c>
      <c r="C479" s="215" t="s">
        <v>9088</v>
      </c>
      <c r="D479" s="215" t="s">
        <v>9006</v>
      </c>
      <c r="E479" s="215" t="s">
        <v>3792</v>
      </c>
      <c r="F479">
        <v>0</v>
      </c>
      <c r="G479" s="18">
        <v>1667.8</v>
      </c>
      <c r="H479">
        <v>2012</v>
      </c>
      <c r="I479">
        <v>180770</v>
      </c>
      <c r="J479" s="215" t="s">
        <v>10726</v>
      </c>
      <c r="K479" s="215" t="s">
        <v>9008</v>
      </c>
      <c r="L479" s="215" t="s">
        <v>10727</v>
      </c>
      <c r="M479" s="215"/>
      <c r="N479">
        <v>0</v>
      </c>
      <c r="O479" s="215" t="s">
        <v>8918</v>
      </c>
      <c r="P479" s="215" t="s">
        <v>329</v>
      </c>
      <c r="Q479" s="215" t="s">
        <v>384</v>
      </c>
      <c r="R479" s="215">
        <v>8134</v>
      </c>
      <c r="S479" s="215">
        <v>10</v>
      </c>
    </row>
    <row r="480" spans="1:19" outlineLevel="2" x14ac:dyDescent="0.25">
      <c r="A480" s="22">
        <v>41228</v>
      </c>
      <c r="B480" s="215" t="s">
        <v>10772</v>
      </c>
      <c r="C480" s="215" t="s">
        <v>9088</v>
      </c>
      <c r="D480" s="215" t="s">
        <v>9006</v>
      </c>
      <c r="E480" s="215" t="s">
        <v>3792</v>
      </c>
      <c r="F480">
        <v>0</v>
      </c>
      <c r="G480" s="18">
        <v>9199.7999999999993</v>
      </c>
      <c r="H480">
        <v>2012</v>
      </c>
      <c r="I480">
        <v>180771</v>
      </c>
      <c r="J480" s="215" t="s">
        <v>10726</v>
      </c>
      <c r="K480" s="215" t="s">
        <v>9008</v>
      </c>
      <c r="L480" s="215" t="s">
        <v>10727</v>
      </c>
      <c r="M480" s="215"/>
      <c r="N480">
        <v>0</v>
      </c>
      <c r="O480" s="215" t="s">
        <v>8918</v>
      </c>
      <c r="P480" s="215" t="s">
        <v>329</v>
      </c>
      <c r="Q480" s="215" t="s">
        <v>384</v>
      </c>
      <c r="R480" s="215">
        <v>8134</v>
      </c>
      <c r="S480" s="215">
        <v>10</v>
      </c>
    </row>
    <row r="481" spans="1:19" outlineLevel="2" x14ac:dyDescent="0.25">
      <c r="A481" s="22">
        <v>41228</v>
      </c>
      <c r="B481" s="215" t="s">
        <v>10773</v>
      </c>
      <c r="C481" s="215" t="s">
        <v>9088</v>
      </c>
      <c r="D481" s="215" t="s">
        <v>9006</v>
      </c>
      <c r="E481" s="215" t="s">
        <v>3792</v>
      </c>
      <c r="F481">
        <v>0</v>
      </c>
      <c r="G481" s="18">
        <v>2690</v>
      </c>
      <c r="H481">
        <v>2012</v>
      </c>
      <c r="I481">
        <v>180773</v>
      </c>
      <c r="J481" s="215" t="s">
        <v>10726</v>
      </c>
      <c r="K481" s="215" t="s">
        <v>9008</v>
      </c>
      <c r="L481" s="215" t="s">
        <v>10727</v>
      </c>
      <c r="M481" s="215"/>
      <c r="N481">
        <v>0</v>
      </c>
      <c r="O481" s="215" t="s">
        <v>8918</v>
      </c>
      <c r="P481" s="215" t="s">
        <v>329</v>
      </c>
      <c r="Q481" s="215" t="s">
        <v>384</v>
      </c>
      <c r="R481" s="215">
        <v>8134</v>
      </c>
      <c r="S481" s="215">
        <v>10</v>
      </c>
    </row>
    <row r="482" spans="1:19" outlineLevel="1" x14ac:dyDescent="0.25">
      <c r="A482" s="22"/>
      <c r="B482" s="215"/>
      <c r="C482" s="215"/>
      <c r="D482" s="215"/>
      <c r="E482" s="216" t="s">
        <v>9110</v>
      </c>
      <c r="G482" s="18">
        <v>30960.739999999998</v>
      </c>
      <c r="J482" s="215"/>
      <c r="K482" s="215"/>
      <c r="L482" s="215"/>
      <c r="M482" s="215"/>
      <c r="O482" s="215"/>
      <c r="P482" s="215"/>
      <c r="Q482" s="215"/>
      <c r="R482" s="215"/>
      <c r="S482" s="215"/>
    </row>
    <row r="483" spans="1:19" outlineLevel="2" x14ac:dyDescent="0.25">
      <c r="A483" s="22">
        <v>41240</v>
      </c>
      <c r="B483" s="215" t="s">
        <v>10774</v>
      </c>
      <c r="C483" s="215" t="s">
        <v>829</v>
      </c>
      <c r="D483" s="215" t="s">
        <v>8922</v>
      </c>
      <c r="E483" s="215" t="s">
        <v>8322</v>
      </c>
      <c r="F483">
        <v>0</v>
      </c>
      <c r="G483" s="18">
        <v>347.41</v>
      </c>
      <c r="H483">
        <v>2012</v>
      </c>
      <c r="I483">
        <v>183192</v>
      </c>
      <c r="J483" s="215" t="s">
        <v>3486</v>
      </c>
      <c r="K483" s="215" t="s">
        <v>8924</v>
      </c>
      <c r="L483" s="215" t="s">
        <v>3487</v>
      </c>
      <c r="M483" s="215"/>
      <c r="N483">
        <v>0</v>
      </c>
      <c r="O483" s="215" t="s">
        <v>8918</v>
      </c>
      <c r="P483" s="215" t="s">
        <v>329</v>
      </c>
      <c r="Q483" s="215" t="s">
        <v>827</v>
      </c>
      <c r="R483" s="215">
        <v>8134</v>
      </c>
      <c r="S483" s="215">
        <v>10</v>
      </c>
    </row>
    <row r="484" spans="1:19" outlineLevel="2" x14ac:dyDescent="0.25">
      <c r="A484" s="22">
        <v>41183</v>
      </c>
      <c r="B484" s="215" t="s">
        <v>10775</v>
      </c>
      <c r="C484" s="215" t="s">
        <v>10776</v>
      </c>
      <c r="D484" s="215" t="s">
        <v>2333</v>
      </c>
      <c r="E484" s="215" t="s">
        <v>8322</v>
      </c>
      <c r="F484">
        <v>0</v>
      </c>
      <c r="G484" s="18">
        <v>989.25</v>
      </c>
      <c r="H484">
        <v>2012</v>
      </c>
      <c r="I484">
        <v>170686</v>
      </c>
      <c r="J484" s="215" t="s">
        <v>3475</v>
      </c>
      <c r="K484" s="215" t="s">
        <v>2334</v>
      </c>
      <c r="L484" s="215" t="s">
        <v>3476</v>
      </c>
      <c r="M484" s="215"/>
      <c r="N484">
        <v>0</v>
      </c>
      <c r="O484" s="215" t="s">
        <v>8918</v>
      </c>
      <c r="P484" s="215" t="s">
        <v>329</v>
      </c>
      <c r="Q484" s="215" t="s">
        <v>384</v>
      </c>
      <c r="R484" s="215">
        <v>8134</v>
      </c>
      <c r="S484" s="215">
        <v>10</v>
      </c>
    </row>
    <row r="485" spans="1:19" outlineLevel="2" x14ac:dyDescent="0.25">
      <c r="A485" s="22">
        <v>41239</v>
      </c>
      <c r="B485" s="215" t="s">
        <v>10777</v>
      </c>
      <c r="C485" s="215" t="s">
        <v>10776</v>
      </c>
      <c r="D485" s="215" t="s">
        <v>9120</v>
      </c>
      <c r="E485" s="215" t="s">
        <v>8322</v>
      </c>
      <c r="F485">
        <v>0</v>
      </c>
      <c r="G485" s="18">
        <v>2507.1</v>
      </c>
      <c r="H485">
        <v>2012</v>
      </c>
      <c r="I485">
        <v>182848</v>
      </c>
      <c r="J485" s="215" t="s">
        <v>3512</v>
      </c>
      <c r="K485" s="215" t="s">
        <v>9122</v>
      </c>
      <c r="L485" s="215" t="s">
        <v>3513</v>
      </c>
      <c r="M485" s="215"/>
      <c r="N485">
        <v>0</v>
      </c>
      <c r="O485" s="215" t="s">
        <v>8918</v>
      </c>
      <c r="P485" s="215" t="s">
        <v>329</v>
      </c>
      <c r="Q485" s="215" t="s">
        <v>384</v>
      </c>
      <c r="R485" s="215">
        <v>8134</v>
      </c>
      <c r="S485" s="215">
        <v>10</v>
      </c>
    </row>
    <row r="486" spans="1:19" outlineLevel="2" x14ac:dyDescent="0.25">
      <c r="A486" s="22">
        <v>41262</v>
      </c>
      <c r="B486" s="215" t="s">
        <v>10778</v>
      </c>
      <c r="C486" s="215" t="s">
        <v>10776</v>
      </c>
      <c r="D486" s="215" t="s">
        <v>9333</v>
      </c>
      <c r="E486" s="215" t="s">
        <v>8322</v>
      </c>
      <c r="F486">
        <v>0</v>
      </c>
      <c r="G486" s="18">
        <v>212.71</v>
      </c>
      <c r="H486">
        <v>2012</v>
      </c>
      <c r="I486">
        <v>187728</v>
      </c>
      <c r="J486" s="215" t="s">
        <v>3634</v>
      </c>
      <c r="K486" s="215" t="s">
        <v>9335</v>
      </c>
      <c r="L486" s="215" t="s">
        <v>3635</v>
      </c>
      <c r="M486" s="215"/>
      <c r="N486">
        <v>0</v>
      </c>
      <c r="O486" s="215" t="s">
        <v>8918</v>
      </c>
      <c r="P486" s="215" t="s">
        <v>329</v>
      </c>
      <c r="Q486" s="215" t="s">
        <v>384</v>
      </c>
      <c r="R486" s="215">
        <v>8134</v>
      </c>
      <c r="S486" s="215">
        <v>10</v>
      </c>
    </row>
    <row r="487" spans="1:19" outlineLevel="2" x14ac:dyDescent="0.25">
      <c r="A487" s="22">
        <v>41264</v>
      </c>
      <c r="B487" s="215" t="s">
        <v>10779</v>
      </c>
      <c r="C487" s="215" t="s">
        <v>10776</v>
      </c>
      <c r="D487" s="215" t="s">
        <v>2333</v>
      </c>
      <c r="E487" s="215" t="s">
        <v>8322</v>
      </c>
      <c r="F487">
        <v>0</v>
      </c>
      <c r="G487" s="18">
        <v>370.84</v>
      </c>
      <c r="H487">
        <v>2012</v>
      </c>
      <c r="I487">
        <v>188110</v>
      </c>
      <c r="J487" s="215" t="s">
        <v>10551</v>
      </c>
      <c r="K487" s="215" t="s">
        <v>2334</v>
      </c>
      <c r="L487" s="215" t="s">
        <v>10552</v>
      </c>
      <c r="M487" s="215"/>
      <c r="N487">
        <v>0</v>
      </c>
      <c r="O487" s="215" t="s">
        <v>8918</v>
      </c>
      <c r="P487" s="215" t="s">
        <v>329</v>
      </c>
      <c r="Q487" s="215" t="s">
        <v>384</v>
      </c>
      <c r="R487" s="215">
        <v>8134</v>
      </c>
      <c r="S487" s="215">
        <v>10</v>
      </c>
    </row>
    <row r="488" spans="1:19" outlineLevel="1" x14ac:dyDescent="0.25">
      <c r="A488" s="22"/>
      <c r="B488" s="215"/>
      <c r="C488" s="215"/>
      <c r="D488" s="215"/>
      <c r="E488" s="216" t="s">
        <v>9118</v>
      </c>
      <c r="G488" s="18">
        <v>4427.3100000000004</v>
      </c>
      <c r="J488" s="215"/>
      <c r="K488" s="215"/>
      <c r="L488" s="215"/>
      <c r="M488" s="215"/>
      <c r="O488" s="215"/>
      <c r="P488" s="215"/>
      <c r="Q488" s="215"/>
      <c r="R488" s="215"/>
      <c r="S488" s="215"/>
    </row>
    <row r="489" spans="1:19" outlineLevel="2" x14ac:dyDescent="0.25">
      <c r="A489" s="22">
        <v>41240</v>
      </c>
      <c r="B489" s="215" t="s">
        <v>10780</v>
      </c>
      <c r="C489" s="215" t="s">
        <v>829</v>
      </c>
      <c r="D489" s="215" t="s">
        <v>8922</v>
      </c>
      <c r="E489" s="215" t="s">
        <v>8323</v>
      </c>
      <c r="F489">
        <v>0</v>
      </c>
      <c r="G489" s="18">
        <v>455.21</v>
      </c>
      <c r="H489">
        <v>2012</v>
      </c>
      <c r="I489">
        <v>183191</v>
      </c>
      <c r="J489" s="215" t="s">
        <v>3486</v>
      </c>
      <c r="K489" s="215" t="s">
        <v>8924</v>
      </c>
      <c r="L489" s="215" t="s">
        <v>3487</v>
      </c>
      <c r="M489" s="215"/>
      <c r="N489">
        <v>0</v>
      </c>
      <c r="O489" s="215" t="s">
        <v>8918</v>
      </c>
      <c r="P489" s="215" t="s">
        <v>329</v>
      </c>
      <c r="Q489" s="215" t="s">
        <v>827</v>
      </c>
      <c r="R489" s="215">
        <v>8134</v>
      </c>
      <c r="S489" s="215">
        <v>10</v>
      </c>
    </row>
    <row r="490" spans="1:19" outlineLevel="2" x14ac:dyDescent="0.25">
      <c r="A490" s="22">
        <v>41264</v>
      </c>
      <c r="B490" s="215" t="s">
        <v>10781</v>
      </c>
      <c r="C490" s="215" t="s">
        <v>9124</v>
      </c>
      <c r="D490" s="215" t="s">
        <v>9333</v>
      </c>
      <c r="E490" s="215" t="s">
        <v>8323</v>
      </c>
      <c r="F490">
        <v>0</v>
      </c>
      <c r="G490" s="18">
        <v>1071.9000000000001</v>
      </c>
      <c r="H490">
        <v>2012</v>
      </c>
      <c r="I490">
        <v>188099</v>
      </c>
      <c r="J490" s="215" t="s">
        <v>10782</v>
      </c>
      <c r="K490" s="215" t="s">
        <v>9335</v>
      </c>
      <c r="L490" s="215" t="s">
        <v>10783</v>
      </c>
      <c r="M490" s="215"/>
      <c r="N490">
        <v>0</v>
      </c>
      <c r="O490" s="215" t="s">
        <v>8918</v>
      </c>
      <c r="P490" s="215" t="s">
        <v>329</v>
      </c>
      <c r="Q490" s="215" t="s">
        <v>384</v>
      </c>
      <c r="R490" s="215">
        <v>8134</v>
      </c>
      <c r="S490" s="215">
        <v>10</v>
      </c>
    </row>
    <row r="491" spans="1:19" outlineLevel="2" x14ac:dyDescent="0.25">
      <c r="A491" s="22">
        <v>41264</v>
      </c>
      <c r="B491" s="215" t="s">
        <v>10784</v>
      </c>
      <c r="C491" s="215" t="s">
        <v>9124</v>
      </c>
      <c r="D491" s="215" t="s">
        <v>9333</v>
      </c>
      <c r="E491" s="215" t="s">
        <v>8323</v>
      </c>
      <c r="F491">
        <v>0</v>
      </c>
      <c r="G491" s="18">
        <v>1858.02</v>
      </c>
      <c r="H491">
        <v>2012</v>
      </c>
      <c r="I491">
        <v>188100</v>
      </c>
      <c r="J491" s="215" t="s">
        <v>10782</v>
      </c>
      <c r="K491" s="215" t="s">
        <v>9335</v>
      </c>
      <c r="L491" s="215" t="s">
        <v>10783</v>
      </c>
      <c r="M491" s="215"/>
      <c r="N491">
        <v>0</v>
      </c>
      <c r="O491" s="215" t="s">
        <v>8918</v>
      </c>
      <c r="P491" s="215" t="s">
        <v>329</v>
      </c>
      <c r="Q491" s="215" t="s">
        <v>384</v>
      </c>
      <c r="R491" s="215">
        <v>8134</v>
      </c>
      <c r="S491" s="215">
        <v>10</v>
      </c>
    </row>
    <row r="492" spans="1:19" outlineLevel="1" x14ac:dyDescent="0.25">
      <c r="A492" s="22"/>
      <c r="B492" s="215"/>
      <c r="C492" s="215"/>
      <c r="D492" s="215"/>
      <c r="E492" s="216" t="s">
        <v>9133</v>
      </c>
      <c r="G492" s="18">
        <v>3385.13</v>
      </c>
      <c r="J492" s="215"/>
      <c r="K492" s="215"/>
      <c r="L492" s="215"/>
      <c r="M492" s="215"/>
      <c r="O492" s="215"/>
      <c r="P492" s="215"/>
      <c r="Q492" s="215"/>
      <c r="R492" s="215"/>
      <c r="S492" s="215"/>
    </row>
    <row r="493" spans="1:19" outlineLevel="2" x14ac:dyDescent="0.25">
      <c r="A493" s="22">
        <v>41207</v>
      </c>
      <c r="B493" s="215" t="s">
        <v>10785</v>
      </c>
      <c r="C493" s="215" t="s">
        <v>9135</v>
      </c>
      <c r="D493" s="215" t="s">
        <v>8974</v>
      </c>
      <c r="E493" s="215" t="s">
        <v>8324</v>
      </c>
      <c r="F493">
        <v>0</v>
      </c>
      <c r="G493" s="18">
        <v>66.91</v>
      </c>
      <c r="H493">
        <v>2012</v>
      </c>
      <c r="I493">
        <v>175340</v>
      </c>
      <c r="J493" s="215" t="s">
        <v>10678</v>
      </c>
      <c r="K493" s="215" t="s">
        <v>8976</v>
      </c>
      <c r="L493" s="215" t="s">
        <v>10679</v>
      </c>
      <c r="M493" s="215"/>
      <c r="N493">
        <v>0</v>
      </c>
      <c r="O493" s="215" t="s">
        <v>8918</v>
      </c>
      <c r="P493" s="215" t="s">
        <v>329</v>
      </c>
      <c r="Q493" s="215" t="s">
        <v>384</v>
      </c>
      <c r="R493" s="215">
        <v>8134</v>
      </c>
      <c r="S493" s="215">
        <v>10</v>
      </c>
    </row>
    <row r="494" spans="1:19" outlineLevel="1" x14ac:dyDescent="0.25">
      <c r="A494" s="22"/>
      <c r="B494" s="215"/>
      <c r="C494" s="215"/>
      <c r="D494" s="215"/>
      <c r="E494" s="216" t="s">
        <v>9141</v>
      </c>
      <c r="G494" s="18">
        <v>66.91</v>
      </c>
      <c r="J494" s="215"/>
      <c r="K494" s="215"/>
      <c r="L494" s="215"/>
      <c r="M494" s="215"/>
      <c r="O494" s="215"/>
      <c r="P494" s="215"/>
      <c r="Q494" s="215"/>
      <c r="R494" s="215"/>
      <c r="S494" s="215"/>
    </row>
    <row r="495" spans="1:19" outlineLevel="2" x14ac:dyDescent="0.25">
      <c r="A495" s="22">
        <v>41240</v>
      </c>
      <c r="B495" s="215" t="s">
        <v>10786</v>
      </c>
      <c r="C495" s="215" t="s">
        <v>829</v>
      </c>
      <c r="D495" s="215" t="s">
        <v>8922</v>
      </c>
      <c r="E495" s="215" t="s">
        <v>10787</v>
      </c>
      <c r="F495">
        <v>0</v>
      </c>
      <c r="G495" s="18">
        <v>164.71</v>
      </c>
      <c r="H495">
        <v>2012</v>
      </c>
      <c r="I495">
        <v>183190</v>
      </c>
      <c r="J495" s="215" t="s">
        <v>3486</v>
      </c>
      <c r="K495" s="215" t="s">
        <v>8924</v>
      </c>
      <c r="L495" s="215" t="s">
        <v>3487</v>
      </c>
      <c r="M495" s="215"/>
      <c r="N495">
        <v>0</v>
      </c>
      <c r="O495" s="215" t="s">
        <v>8918</v>
      </c>
      <c r="P495" s="215" t="s">
        <v>329</v>
      </c>
      <c r="Q495" s="215" t="s">
        <v>827</v>
      </c>
      <c r="R495" s="215">
        <v>8134</v>
      </c>
      <c r="S495" s="215">
        <v>10</v>
      </c>
    </row>
    <row r="496" spans="1:19" outlineLevel="2" x14ac:dyDescent="0.25">
      <c r="A496" s="22">
        <v>41190</v>
      </c>
      <c r="B496" s="215" t="s">
        <v>10788</v>
      </c>
      <c r="C496" s="215" t="s">
        <v>10789</v>
      </c>
      <c r="D496" s="215" t="s">
        <v>9127</v>
      </c>
      <c r="E496" s="215" t="s">
        <v>10787</v>
      </c>
      <c r="F496">
        <v>0</v>
      </c>
      <c r="G496" s="18">
        <v>59.13</v>
      </c>
      <c r="H496">
        <v>2012</v>
      </c>
      <c r="I496">
        <v>172741</v>
      </c>
      <c r="J496" s="215" t="s">
        <v>10518</v>
      </c>
      <c r="K496" s="215" t="s">
        <v>9128</v>
      </c>
      <c r="L496" s="215" t="s">
        <v>10519</v>
      </c>
      <c r="M496" s="215"/>
      <c r="N496">
        <v>0</v>
      </c>
      <c r="O496" s="215" t="s">
        <v>8918</v>
      </c>
      <c r="P496" s="215" t="s">
        <v>329</v>
      </c>
      <c r="Q496" s="215" t="s">
        <v>384</v>
      </c>
      <c r="R496" s="215">
        <v>8134</v>
      </c>
      <c r="S496" s="215">
        <v>10</v>
      </c>
    </row>
    <row r="497" spans="1:19" outlineLevel="1" x14ac:dyDescent="0.25">
      <c r="A497" s="22"/>
      <c r="B497" s="215"/>
      <c r="C497" s="215"/>
      <c r="D497" s="215"/>
      <c r="E497" s="216" t="s">
        <v>10790</v>
      </c>
      <c r="G497" s="18">
        <v>223.84</v>
      </c>
      <c r="J497" s="215"/>
      <c r="K497" s="215"/>
      <c r="L497" s="215"/>
      <c r="M497" s="215"/>
      <c r="O497" s="215"/>
      <c r="P497" s="215"/>
      <c r="Q497" s="215"/>
      <c r="R497" s="215"/>
      <c r="S497" s="215"/>
    </row>
    <row r="498" spans="1:19" outlineLevel="2" x14ac:dyDescent="0.25">
      <c r="A498" s="22">
        <v>41213</v>
      </c>
      <c r="B498" s="215" t="s">
        <v>10791</v>
      </c>
      <c r="C498" s="215" t="s">
        <v>829</v>
      </c>
      <c r="D498" s="215" t="s">
        <v>8922</v>
      </c>
      <c r="E498" s="215" t="s">
        <v>10792</v>
      </c>
      <c r="F498">
        <v>0</v>
      </c>
      <c r="G498" s="18">
        <v>988</v>
      </c>
      <c r="H498">
        <v>2012</v>
      </c>
      <c r="I498">
        <v>177482</v>
      </c>
      <c r="J498" s="215" t="s">
        <v>3508</v>
      </c>
      <c r="K498" s="215" t="s">
        <v>8924</v>
      </c>
      <c r="L498" s="215" t="s">
        <v>3509</v>
      </c>
      <c r="M498" s="215"/>
      <c r="N498">
        <v>0</v>
      </c>
      <c r="O498" s="215" t="s">
        <v>8918</v>
      </c>
      <c r="P498" s="215" t="s">
        <v>329</v>
      </c>
      <c r="Q498" s="215" t="s">
        <v>827</v>
      </c>
      <c r="R498" s="215">
        <v>8134</v>
      </c>
      <c r="S498" s="215">
        <v>10</v>
      </c>
    </row>
    <row r="499" spans="1:19" outlineLevel="2" x14ac:dyDescent="0.25">
      <c r="A499" s="22">
        <v>41240</v>
      </c>
      <c r="B499" s="215" t="s">
        <v>10793</v>
      </c>
      <c r="C499" s="215" t="s">
        <v>829</v>
      </c>
      <c r="D499" s="215" t="s">
        <v>8922</v>
      </c>
      <c r="E499" s="215" t="s">
        <v>10792</v>
      </c>
      <c r="F499">
        <v>0</v>
      </c>
      <c r="G499" s="18">
        <v>1127.28</v>
      </c>
      <c r="H499">
        <v>2012</v>
      </c>
      <c r="I499">
        <v>183189</v>
      </c>
      <c r="J499" s="215" t="s">
        <v>3486</v>
      </c>
      <c r="K499" s="215" t="s">
        <v>8924</v>
      </c>
      <c r="L499" s="215" t="s">
        <v>3487</v>
      </c>
      <c r="M499" s="215"/>
      <c r="N499">
        <v>0</v>
      </c>
      <c r="O499" s="215" t="s">
        <v>8918</v>
      </c>
      <c r="P499" s="215" t="s">
        <v>329</v>
      </c>
      <c r="Q499" s="215" t="s">
        <v>827</v>
      </c>
      <c r="R499" s="215">
        <v>8134</v>
      </c>
      <c r="S499" s="215">
        <v>10</v>
      </c>
    </row>
    <row r="500" spans="1:19" outlineLevel="2" x14ac:dyDescent="0.25">
      <c r="A500" s="22">
        <v>41219</v>
      </c>
      <c r="B500" s="215" t="s">
        <v>10794</v>
      </c>
      <c r="C500" s="215" t="s">
        <v>10795</v>
      </c>
      <c r="D500" s="215" t="s">
        <v>8991</v>
      </c>
      <c r="E500" s="215" t="s">
        <v>10792</v>
      </c>
      <c r="F500">
        <v>0</v>
      </c>
      <c r="G500" s="18">
        <v>369.5</v>
      </c>
      <c r="H500">
        <v>2012</v>
      </c>
      <c r="I500">
        <v>178929</v>
      </c>
      <c r="J500" s="215" t="s">
        <v>10796</v>
      </c>
      <c r="K500" s="215" t="s">
        <v>8993</v>
      </c>
      <c r="L500" s="215" t="s">
        <v>10797</v>
      </c>
      <c r="M500" s="215"/>
      <c r="N500">
        <v>0</v>
      </c>
      <c r="O500" s="215" t="s">
        <v>8918</v>
      </c>
      <c r="P500" s="215" t="s">
        <v>329</v>
      </c>
      <c r="Q500" s="215" t="s">
        <v>384</v>
      </c>
      <c r="R500" s="215">
        <v>8134</v>
      </c>
      <c r="S500" s="215">
        <v>10</v>
      </c>
    </row>
    <row r="501" spans="1:19" outlineLevel="2" x14ac:dyDescent="0.25">
      <c r="A501" s="22">
        <v>41229</v>
      </c>
      <c r="B501" s="215" t="s">
        <v>10798</v>
      </c>
      <c r="C501" s="215" t="s">
        <v>10795</v>
      </c>
      <c r="D501" s="215" t="s">
        <v>8960</v>
      </c>
      <c r="E501" s="215" t="s">
        <v>10792</v>
      </c>
      <c r="F501">
        <v>0</v>
      </c>
      <c r="G501" s="18">
        <v>223.11</v>
      </c>
      <c r="H501">
        <v>2012</v>
      </c>
      <c r="I501">
        <v>180933</v>
      </c>
      <c r="J501" s="215" t="s">
        <v>3471</v>
      </c>
      <c r="K501" s="215" t="s">
        <v>8252</v>
      </c>
      <c r="L501" s="215" t="s">
        <v>3472</v>
      </c>
      <c r="M501" s="215"/>
      <c r="N501">
        <v>0</v>
      </c>
      <c r="O501" s="215" t="s">
        <v>8918</v>
      </c>
      <c r="P501" s="215" t="s">
        <v>329</v>
      </c>
      <c r="Q501" s="215" t="s">
        <v>384</v>
      </c>
      <c r="R501" s="215">
        <v>8134</v>
      </c>
      <c r="S501" s="215">
        <v>10</v>
      </c>
    </row>
    <row r="502" spans="1:19" outlineLevel="2" x14ac:dyDescent="0.25">
      <c r="A502" s="22">
        <v>41229</v>
      </c>
      <c r="B502" s="215" t="s">
        <v>10799</v>
      </c>
      <c r="C502" s="215" t="s">
        <v>10795</v>
      </c>
      <c r="D502" s="215" t="s">
        <v>8960</v>
      </c>
      <c r="E502" s="215" t="s">
        <v>10792</v>
      </c>
      <c r="F502">
        <v>0</v>
      </c>
      <c r="G502" s="18">
        <v>133.08000000000001</v>
      </c>
      <c r="H502">
        <v>2012</v>
      </c>
      <c r="I502">
        <v>180935</v>
      </c>
      <c r="J502" s="215" t="s">
        <v>3471</v>
      </c>
      <c r="K502" s="215" t="s">
        <v>8252</v>
      </c>
      <c r="L502" s="215" t="s">
        <v>3472</v>
      </c>
      <c r="M502" s="215"/>
      <c r="N502">
        <v>0</v>
      </c>
      <c r="O502" s="215" t="s">
        <v>8918</v>
      </c>
      <c r="P502" s="215" t="s">
        <v>329</v>
      </c>
      <c r="Q502" s="215" t="s">
        <v>384</v>
      </c>
      <c r="R502" s="215">
        <v>8134</v>
      </c>
      <c r="S502" s="215">
        <v>10</v>
      </c>
    </row>
    <row r="503" spans="1:19" outlineLevel="2" x14ac:dyDescent="0.25">
      <c r="A503" s="22">
        <v>41229</v>
      </c>
      <c r="B503" s="215" t="s">
        <v>10800</v>
      </c>
      <c r="C503" s="215" t="s">
        <v>10795</v>
      </c>
      <c r="D503" s="215" t="s">
        <v>8960</v>
      </c>
      <c r="E503" s="215" t="s">
        <v>10792</v>
      </c>
      <c r="F503">
        <v>0</v>
      </c>
      <c r="G503" s="18">
        <v>52.34</v>
      </c>
      <c r="H503">
        <v>2012</v>
      </c>
      <c r="I503">
        <v>180936</v>
      </c>
      <c r="J503" s="215" t="s">
        <v>3471</v>
      </c>
      <c r="K503" s="215" t="s">
        <v>8252</v>
      </c>
      <c r="L503" s="215" t="s">
        <v>3472</v>
      </c>
      <c r="M503" s="215"/>
      <c r="N503">
        <v>0</v>
      </c>
      <c r="O503" s="215" t="s">
        <v>8918</v>
      </c>
      <c r="P503" s="215" t="s">
        <v>329</v>
      </c>
      <c r="Q503" s="215" t="s">
        <v>384</v>
      </c>
      <c r="R503" s="215">
        <v>8134</v>
      </c>
      <c r="S503" s="215">
        <v>10</v>
      </c>
    </row>
    <row r="504" spans="1:19" outlineLevel="2" x14ac:dyDescent="0.25">
      <c r="A504" s="22">
        <v>41229</v>
      </c>
      <c r="B504" s="215" t="s">
        <v>10801</v>
      </c>
      <c r="C504" s="215" t="s">
        <v>10795</v>
      </c>
      <c r="D504" s="215" t="s">
        <v>8960</v>
      </c>
      <c r="E504" s="215" t="s">
        <v>10792</v>
      </c>
      <c r="F504">
        <v>0</v>
      </c>
      <c r="G504" s="18">
        <v>82.92</v>
      </c>
      <c r="H504">
        <v>2012</v>
      </c>
      <c r="I504">
        <v>180938</v>
      </c>
      <c r="J504" s="215" t="s">
        <v>3471</v>
      </c>
      <c r="K504" s="215" t="s">
        <v>8252</v>
      </c>
      <c r="L504" s="215" t="s">
        <v>3472</v>
      </c>
      <c r="M504" s="215"/>
      <c r="N504">
        <v>0</v>
      </c>
      <c r="O504" s="215" t="s">
        <v>8918</v>
      </c>
      <c r="P504" s="215" t="s">
        <v>329</v>
      </c>
      <c r="Q504" s="215" t="s">
        <v>384</v>
      </c>
      <c r="R504" s="215">
        <v>8134</v>
      </c>
      <c r="S504" s="215">
        <v>10</v>
      </c>
    </row>
    <row r="505" spans="1:19" outlineLevel="2" x14ac:dyDescent="0.25">
      <c r="A505" s="22">
        <v>41229</v>
      </c>
      <c r="B505" s="215" t="s">
        <v>10802</v>
      </c>
      <c r="C505" s="215" t="s">
        <v>10795</v>
      </c>
      <c r="D505" s="215" t="s">
        <v>8960</v>
      </c>
      <c r="E505" s="215" t="s">
        <v>10792</v>
      </c>
      <c r="F505">
        <v>0</v>
      </c>
      <c r="G505" s="18">
        <v>210.96</v>
      </c>
      <c r="H505">
        <v>2012</v>
      </c>
      <c r="I505">
        <v>180939</v>
      </c>
      <c r="J505" s="215" t="s">
        <v>3471</v>
      </c>
      <c r="K505" s="215" t="s">
        <v>8252</v>
      </c>
      <c r="L505" s="215" t="s">
        <v>3472</v>
      </c>
      <c r="M505" s="215"/>
      <c r="N505">
        <v>0</v>
      </c>
      <c r="O505" s="215" t="s">
        <v>8918</v>
      </c>
      <c r="P505" s="215" t="s">
        <v>329</v>
      </c>
      <c r="Q505" s="215" t="s">
        <v>384</v>
      </c>
      <c r="R505" s="215">
        <v>8134</v>
      </c>
      <c r="S505" s="215">
        <v>10</v>
      </c>
    </row>
    <row r="506" spans="1:19" outlineLevel="2" x14ac:dyDescent="0.25">
      <c r="A506" s="22">
        <v>41229</v>
      </c>
      <c r="B506" s="215" t="s">
        <v>10803</v>
      </c>
      <c r="C506" s="215" t="s">
        <v>10795</v>
      </c>
      <c r="D506" s="215" t="s">
        <v>8960</v>
      </c>
      <c r="E506" s="215" t="s">
        <v>10792</v>
      </c>
      <c r="F506">
        <v>0</v>
      </c>
      <c r="G506" s="18">
        <v>117.11</v>
      </c>
      <c r="H506">
        <v>2012</v>
      </c>
      <c r="I506">
        <v>180940</v>
      </c>
      <c r="J506" s="215" t="s">
        <v>3471</v>
      </c>
      <c r="K506" s="215" t="s">
        <v>8252</v>
      </c>
      <c r="L506" s="215" t="s">
        <v>3472</v>
      </c>
      <c r="M506" s="215"/>
      <c r="N506">
        <v>0</v>
      </c>
      <c r="O506" s="215" t="s">
        <v>8918</v>
      </c>
      <c r="P506" s="215" t="s">
        <v>329</v>
      </c>
      <c r="Q506" s="215" t="s">
        <v>384</v>
      </c>
      <c r="R506" s="215">
        <v>8134</v>
      </c>
      <c r="S506" s="215">
        <v>10</v>
      </c>
    </row>
    <row r="507" spans="1:19" outlineLevel="2" x14ac:dyDescent="0.25">
      <c r="A507" s="22">
        <v>41239</v>
      </c>
      <c r="B507" s="215" t="s">
        <v>10804</v>
      </c>
      <c r="C507" s="215" t="s">
        <v>10795</v>
      </c>
      <c r="D507" s="215" t="s">
        <v>8960</v>
      </c>
      <c r="E507" s="215" t="s">
        <v>10792</v>
      </c>
      <c r="F507">
        <v>0</v>
      </c>
      <c r="G507" s="18">
        <v>73.39</v>
      </c>
      <c r="H507">
        <v>2012</v>
      </c>
      <c r="I507">
        <v>182835</v>
      </c>
      <c r="J507" s="215" t="s">
        <v>3512</v>
      </c>
      <c r="K507" s="215" t="s">
        <v>8252</v>
      </c>
      <c r="L507" s="215" t="s">
        <v>3513</v>
      </c>
      <c r="M507" s="215"/>
      <c r="N507">
        <v>0</v>
      </c>
      <c r="O507" s="215" t="s">
        <v>8918</v>
      </c>
      <c r="P507" s="215" t="s">
        <v>329</v>
      </c>
      <c r="Q507" s="215" t="s">
        <v>384</v>
      </c>
      <c r="R507" s="215">
        <v>8134</v>
      </c>
      <c r="S507" s="215">
        <v>10</v>
      </c>
    </row>
    <row r="508" spans="1:19" outlineLevel="2" x14ac:dyDescent="0.25">
      <c r="A508" s="22">
        <v>41263</v>
      </c>
      <c r="B508" s="215" t="s">
        <v>10805</v>
      </c>
      <c r="C508" s="215" t="s">
        <v>10795</v>
      </c>
      <c r="D508" s="215" t="s">
        <v>8960</v>
      </c>
      <c r="E508" s="215" t="s">
        <v>10792</v>
      </c>
      <c r="F508">
        <v>0</v>
      </c>
      <c r="G508" s="18">
        <v>73.39</v>
      </c>
      <c r="H508">
        <v>2012</v>
      </c>
      <c r="I508">
        <v>187782</v>
      </c>
      <c r="J508" s="215" t="s">
        <v>10638</v>
      </c>
      <c r="K508" s="215" t="s">
        <v>8252</v>
      </c>
      <c r="L508" s="215" t="s">
        <v>10639</v>
      </c>
      <c r="M508" s="215"/>
      <c r="N508">
        <v>0</v>
      </c>
      <c r="O508" s="215" t="s">
        <v>8918</v>
      </c>
      <c r="P508" s="215" t="s">
        <v>329</v>
      </c>
      <c r="Q508" s="215" t="s">
        <v>384</v>
      </c>
      <c r="R508" s="215">
        <v>8134</v>
      </c>
      <c r="S508" s="215">
        <v>10</v>
      </c>
    </row>
    <row r="509" spans="1:19" outlineLevel="2" x14ac:dyDescent="0.25">
      <c r="A509" s="22">
        <v>41263</v>
      </c>
      <c r="B509" s="215" t="s">
        <v>10806</v>
      </c>
      <c r="C509" s="215" t="s">
        <v>10795</v>
      </c>
      <c r="D509" s="215" t="s">
        <v>8960</v>
      </c>
      <c r="E509" s="215" t="s">
        <v>10792</v>
      </c>
      <c r="F509">
        <v>0</v>
      </c>
      <c r="G509" s="18">
        <v>265.79000000000002</v>
      </c>
      <c r="H509">
        <v>2012</v>
      </c>
      <c r="I509">
        <v>187784</v>
      </c>
      <c r="J509" s="215" t="s">
        <v>10638</v>
      </c>
      <c r="K509" s="215" t="s">
        <v>8252</v>
      </c>
      <c r="L509" s="215" t="s">
        <v>10639</v>
      </c>
      <c r="M509" s="215"/>
      <c r="N509">
        <v>0</v>
      </c>
      <c r="O509" s="215" t="s">
        <v>8918</v>
      </c>
      <c r="P509" s="215" t="s">
        <v>329</v>
      </c>
      <c r="Q509" s="215" t="s">
        <v>384</v>
      </c>
      <c r="R509" s="215">
        <v>8134</v>
      </c>
      <c r="S509" s="215">
        <v>10</v>
      </c>
    </row>
    <row r="510" spans="1:19" outlineLevel="2" x14ac:dyDescent="0.25">
      <c r="A510" s="22">
        <v>41263</v>
      </c>
      <c r="B510" s="215" t="s">
        <v>10807</v>
      </c>
      <c r="C510" s="215" t="s">
        <v>10795</v>
      </c>
      <c r="D510" s="215" t="s">
        <v>8960</v>
      </c>
      <c r="E510" s="215" t="s">
        <v>10792</v>
      </c>
      <c r="F510">
        <v>0</v>
      </c>
      <c r="G510" s="18">
        <v>176.85</v>
      </c>
      <c r="H510">
        <v>2012</v>
      </c>
      <c r="I510">
        <v>187790</v>
      </c>
      <c r="J510" s="215" t="s">
        <v>10638</v>
      </c>
      <c r="K510" s="215" t="s">
        <v>8252</v>
      </c>
      <c r="L510" s="215" t="s">
        <v>10639</v>
      </c>
      <c r="M510" s="215"/>
      <c r="N510">
        <v>0</v>
      </c>
      <c r="O510" s="215" t="s">
        <v>8918</v>
      </c>
      <c r="P510" s="215" t="s">
        <v>329</v>
      </c>
      <c r="Q510" s="215" t="s">
        <v>384</v>
      </c>
      <c r="R510" s="215">
        <v>8134</v>
      </c>
      <c r="S510" s="215">
        <v>10</v>
      </c>
    </row>
    <row r="511" spans="1:19" outlineLevel="2" x14ac:dyDescent="0.25">
      <c r="A511" s="22">
        <v>41263</v>
      </c>
      <c r="B511" s="215" t="s">
        <v>10808</v>
      </c>
      <c r="C511" s="215" t="s">
        <v>10795</v>
      </c>
      <c r="D511" s="215" t="s">
        <v>8960</v>
      </c>
      <c r="E511" s="215" t="s">
        <v>10792</v>
      </c>
      <c r="F511">
        <v>0</v>
      </c>
      <c r="G511" s="18">
        <v>132.12</v>
      </c>
      <c r="H511">
        <v>2012</v>
      </c>
      <c r="I511">
        <v>187815</v>
      </c>
      <c r="J511" s="215" t="s">
        <v>10638</v>
      </c>
      <c r="K511" s="215" t="s">
        <v>8252</v>
      </c>
      <c r="L511" s="215" t="s">
        <v>10639</v>
      </c>
      <c r="M511" s="215"/>
      <c r="N511">
        <v>0</v>
      </c>
      <c r="O511" s="215" t="s">
        <v>8918</v>
      </c>
      <c r="P511" s="215" t="s">
        <v>329</v>
      </c>
      <c r="Q511" s="215" t="s">
        <v>384</v>
      </c>
      <c r="R511" s="215">
        <v>8134</v>
      </c>
      <c r="S511" s="215">
        <v>10</v>
      </c>
    </row>
    <row r="512" spans="1:19" outlineLevel="2" x14ac:dyDescent="0.25">
      <c r="A512" s="22">
        <v>41262</v>
      </c>
      <c r="B512" s="215" t="s">
        <v>10809</v>
      </c>
      <c r="C512" s="215" t="s">
        <v>10810</v>
      </c>
      <c r="D512" s="215" t="s">
        <v>10811</v>
      </c>
      <c r="E512" s="215" t="s">
        <v>10792</v>
      </c>
      <c r="F512">
        <v>0</v>
      </c>
      <c r="G512" s="18">
        <v>2800</v>
      </c>
      <c r="H512">
        <v>2012</v>
      </c>
      <c r="I512">
        <v>187727</v>
      </c>
      <c r="J512" s="215" t="s">
        <v>3634</v>
      </c>
      <c r="K512" s="215" t="s">
        <v>10812</v>
      </c>
      <c r="L512" s="215" t="s">
        <v>3635</v>
      </c>
      <c r="M512" s="215"/>
      <c r="N512">
        <v>0</v>
      </c>
      <c r="O512" s="215" t="s">
        <v>8918</v>
      </c>
      <c r="P512" s="215" t="s">
        <v>329</v>
      </c>
      <c r="Q512" s="215" t="s">
        <v>384</v>
      </c>
      <c r="R512" s="215">
        <v>8134</v>
      </c>
      <c r="S512" s="215">
        <v>10</v>
      </c>
    </row>
    <row r="513" spans="1:19" outlineLevel="1" x14ac:dyDescent="0.25">
      <c r="A513" s="22"/>
      <c r="B513" s="215"/>
      <c r="C513" s="215"/>
      <c r="D513" s="215"/>
      <c r="E513" s="216" t="s">
        <v>10813</v>
      </c>
      <c r="G513" s="18">
        <v>6825.84</v>
      </c>
      <c r="J513" s="215"/>
      <c r="K513" s="215"/>
      <c r="L513" s="215"/>
      <c r="M513" s="215"/>
      <c r="O513" s="215"/>
      <c r="P513" s="215"/>
      <c r="Q513" s="215"/>
      <c r="R513" s="215"/>
      <c r="S513" s="215"/>
    </row>
    <row r="514" spans="1:19" outlineLevel="2" x14ac:dyDescent="0.25">
      <c r="A514" s="22">
        <v>41205</v>
      </c>
      <c r="B514" s="215" t="s">
        <v>10814</v>
      </c>
      <c r="C514" s="215" t="s">
        <v>10815</v>
      </c>
      <c r="D514" s="215" t="s">
        <v>10816</v>
      </c>
      <c r="E514" s="215" t="s">
        <v>10817</v>
      </c>
      <c r="F514">
        <v>0</v>
      </c>
      <c r="G514" s="18">
        <v>2076.6999999999998</v>
      </c>
      <c r="H514">
        <v>2012</v>
      </c>
      <c r="I514">
        <v>174778</v>
      </c>
      <c r="J514" s="215" t="s">
        <v>3460</v>
      </c>
      <c r="K514" s="215" t="s">
        <v>10818</v>
      </c>
      <c r="L514" s="215" t="s">
        <v>3461</v>
      </c>
      <c r="M514" s="215"/>
      <c r="N514">
        <v>0</v>
      </c>
      <c r="O514" s="215" t="s">
        <v>9159</v>
      </c>
      <c r="P514" s="215" t="s">
        <v>329</v>
      </c>
      <c r="Q514" s="215" t="s">
        <v>384</v>
      </c>
      <c r="R514" s="215">
        <v>8134</v>
      </c>
      <c r="S514" s="215">
        <v>10</v>
      </c>
    </row>
    <row r="515" spans="1:19" outlineLevel="1" x14ac:dyDescent="0.25">
      <c r="A515" s="22"/>
      <c r="B515" s="215"/>
      <c r="C515" s="215"/>
      <c r="D515" s="215"/>
      <c r="E515" s="216" t="s">
        <v>10819</v>
      </c>
      <c r="G515" s="18">
        <v>2076.6999999999998</v>
      </c>
      <c r="J515" s="215"/>
      <c r="K515" s="215"/>
      <c r="L515" s="215"/>
      <c r="M515" s="215"/>
      <c r="O515" s="215"/>
      <c r="P515" s="215"/>
      <c r="Q515" s="215"/>
      <c r="R515" s="215"/>
      <c r="S515" s="215"/>
    </row>
    <row r="516" spans="1:19" outlineLevel="2" x14ac:dyDescent="0.25">
      <c r="A516" s="22">
        <v>41240</v>
      </c>
      <c r="B516" s="215" t="s">
        <v>10820</v>
      </c>
      <c r="C516" s="215" t="s">
        <v>829</v>
      </c>
      <c r="D516" s="215" t="s">
        <v>8922</v>
      </c>
      <c r="E516" s="215" t="s">
        <v>8331</v>
      </c>
      <c r="F516">
        <v>0</v>
      </c>
      <c r="G516" s="18">
        <v>253.72</v>
      </c>
      <c r="H516">
        <v>2012</v>
      </c>
      <c r="I516">
        <v>183195</v>
      </c>
      <c r="J516" s="215" t="s">
        <v>3486</v>
      </c>
      <c r="K516" s="215" t="s">
        <v>8924</v>
      </c>
      <c r="L516" s="215" t="s">
        <v>3487</v>
      </c>
      <c r="M516" s="215"/>
      <c r="N516">
        <v>0</v>
      </c>
      <c r="O516" s="215" t="s">
        <v>9159</v>
      </c>
      <c r="P516" s="215" t="s">
        <v>329</v>
      </c>
      <c r="Q516" s="215" t="s">
        <v>827</v>
      </c>
      <c r="R516" s="215">
        <v>8134</v>
      </c>
      <c r="S516" s="215">
        <v>10</v>
      </c>
    </row>
    <row r="517" spans="1:19" outlineLevel="1" x14ac:dyDescent="0.25">
      <c r="A517" s="22"/>
      <c r="B517" s="215"/>
      <c r="C517" s="215"/>
      <c r="D517" s="215"/>
      <c r="E517" s="216" t="s">
        <v>9193</v>
      </c>
      <c r="G517" s="18">
        <v>253.72</v>
      </c>
      <c r="J517" s="215"/>
      <c r="K517" s="215"/>
      <c r="L517" s="215"/>
      <c r="M517" s="215"/>
      <c r="O517" s="215"/>
      <c r="P517" s="215"/>
      <c r="Q517" s="215"/>
      <c r="R517" s="215"/>
      <c r="S517" s="215"/>
    </row>
    <row r="518" spans="1:19" outlineLevel="2" x14ac:dyDescent="0.25">
      <c r="A518" s="22">
        <v>41190</v>
      </c>
      <c r="B518" s="215">
        <v>1006</v>
      </c>
      <c r="C518" s="215" t="s">
        <v>9197</v>
      </c>
      <c r="D518" s="215" t="s">
        <v>9120</v>
      </c>
      <c r="E518" s="215" t="s">
        <v>8332</v>
      </c>
      <c r="F518">
        <v>0</v>
      </c>
      <c r="G518" s="18">
        <v>20511.77</v>
      </c>
      <c r="H518">
        <v>2012</v>
      </c>
      <c r="I518">
        <v>172423</v>
      </c>
      <c r="J518" s="215" t="s">
        <v>10821</v>
      </c>
      <c r="K518" s="215" t="s">
        <v>9122</v>
      </c>
      <c r="L518" s="215" t="s">
        <v>10822</v>
      </c>
      <c r="M518" s="215"/>
      <c r="N518">
        <v>0</v>
      </c>
      <c r="O518" s="215" t="s">
        <v>9159</v>
      </c>
      <c r="P518" s="215" t="s">
        <v>329</v>
      </c>
      <c r="Q518" s="215" t="s">
        <v>367</v>
      </c>
      <c r="R518" s="215">
        <v>8134</v>
      </c>
      <c r="S518" s="215">
        <v>10</v>
      </c>
    </row>
    <row r="519" spans="1:19" outlineLevel="1" x14ac:dyDescent="0.25">
      <c r="A519" s="22"/>
      <c r="B519" s="215"/>
      <c r="C519" s="215"/>
      <c r="D519" s="215"/>
      <c r="E519" s="216" t="s">
        <v>9201</v>
      </c>
      <c r="G519" s="18">
        <v>20511.77</v>
      </c>
      <c r="J519" s="215"/>
      <c r="K519" s="215"/>
      <c r="L519" s="215"/>
      <c r="M519" s="215"/>
      <c r="O519" s="215"/>
      <c r="P519" s="215"/>
      <c r="Q519" s="215"/>
      <c r="R519" s="215"/>
      <c r="S519" s="215"/>
    </row>
    <row r="520" spans="1:19" outlineLevel="2" x14ac:dyDescent="0.25">
      <c r="A520" s="22">
        <v>41198</v>
      </c>
      <c r="B520" s="215" t="s">
        <v>10823</v>
      </c>
      <c r="C520" s="215" t="s">
        <v>9204</v>
      </c>
      <c r="D520" s="215" t="s">
        <v>9210</v>
      </c>
      <c r="E520" s="215" t="s">
        <v>8333</v>
      </c>
      <c r="F520">
        <v>0</v>
      </c>
      <c r="G520" s="18">
        <v>20037.21</v>
      </c>
      <c r="H520">
        <v>2012</v>
      </c>
      <c r="I520">
        <v>173899</v>
      </c>
      <c r="J520" s="215" t="s">
        <v>10824</v>
      </c>
      <c r="K520" s="215" t="s">
        <v>9212</v>
      </c>
      <c r="L520" s="215" t="s">
        <v>10825</v>
      </c>
      <c r="M520" s="215"/>
      <c r="N520">
        <v>0</v>
      </c>
      <c r="O520" s="215" t="s">
        <v>9159</v>
      </c>
      <c r="P520" s="215" t="s">
        <v>329</v>
      </c>
      <c r="Q520" s="215" t="s">
        <v>384</v>
      </c>
      <c r="R520" s="215">
        <v>8134</v>
      </c>
      <c r="S520" s="215">
        <v>10</v>
      </c>
    </row>
    <row r="521" spans="1:19" outlineLevel="2" x14ac:dyDescent="0.25">
      <c r="A521" s="22">
        <v>41260</v>
      </c>
      <c r="B521" s="215" t="s">
        <v>10826</v>
      </c>
      <c r="C521" s="215" t="s">
        <v>9204</v>
      </c>
      <c r="D521" s="215" t="s">
        <v>9203</v>
      </c>
      <c r="E521" s="215" t="s">
        <v>8333</v>
      </c>
      <c r="F521">
        <v>0</v>
      </c>
      <c r="G521" s="18">
        <v>338.94</v>
      </c>
      <c r="H521">
        <v>2012</v>
      </c>
      <c r="I521">
        <v>186211</v>
      </c>
      <c r="J521" s="215" t="s">
        <v>3671</v>
      </c>
      <c r="K521" s="215" t="s">
        <v>9205</v>
      </c>
      <c r="L521" s="215" t="s">
        <v>3672</v>
      </c>
      <c r="M521" s="215"/>
      <c r="N521">
        <v>0</v>
      </c>
      <c r="O521" s="215" t="s">
        <v>9159</v>
      </c>
      <c r="P521" s="215" t="s">
        <v>329</v>
      </c>
      <c r="Q521" s="215" t="s">
        <v>384</v>
      </c>
      <c r="R521" s="215">
        <v>8134</v>
      </c>
      <c r="S521" s="215">
        <v>10</v>
      </c>
    </row>
    <row r="522" spans="1:19" outlineLevel="1" x14ac:dyDescent="0.25">
      <c r="A522" s="22"/>
      <c r="B522" s="215"/>
      <c r="C522" s="215"/>
      <c r="D522" s="215"/>
      <c r="E522" s="216" t="s">
        <v>9217</v>
      </c>
      <c r="G522" s="18">
        <v>20376.149999999998</v>
      </c>
      <c r="J522" s="215"/>
      <c r="K522" s="215"/>
      <c r="L522" s="215"/>
      <c r="M522" s="215"/>
      <c r="O522" s="215"/>
      <c r="P522" s="215"/>
      <c r="Q522" s="215"/>
      <c r="R522" s="215"/>
      <c r="S522" s="215"/>
    </row>
    <row r="523" spans="1:19" outlineLevel="2" x14ac:dyDescent="0.25">
      <c r="A523" s="22">
        <v>41213</v>
      </c>
      <c r="B523" s="215" t="s">
        <v>10827</v>
      </c>
      <c r="C523" s="215" t="s">
        <v>829</v>
      </c>
      <c r="D523" s="215" t="s">
        <v>8922</v>
      </c>
      <c r="E523" s="215" t="s">
        <v>8334</v>
      </c>
      <c r="F523">
        <v>0</v>
      </c>
      <c r="G523" s="18">
        <v>1045.52</v>
      </c>
      <c r="H523">
        <v>2012</v>
      </c>
      <c r="I523">
        <v>177494</v>
      </c>
      <c r="J523" s="215" t="s">
        <v>3508</v>
      </c>
      <c r="K523" s="215" t="s">
        <v>8924</v>
      </c>
      <c r="L523" s="215" t="s">
        <v>3509</v>
      </c>
      <c r="M523" s="215"/>
      <c r="N523">
        <v>0</v>
      </c>
      <c r="O523" s="215" t="s">
        <v>9159</v>
      </c>
      <c r="P523" s="215" t="s">
        <v>329</v>
      </c>
      <c r="Q523" s="215" t="s">
        <v>827</v>
      </c>
      <c r="R523" s="215">
        <v>8134</v>
      </c>
      <c r="S523" s="215">
        <v>10</v>
      </c>
    </row>
    <row r="524" spans="1:19" outlineLevel="2" x14ac:dyDescent="0.25">
      <c r="A524" s="22">
        <v>41183</v>
      </c>
      <c r="B524" s="215" t="s">
        <v>10828</v>
      </c>
      <c r="C524" s="215" t="s">
        <v>9221</v>
      </c>
      <c r="D524" s="215" t="s">
        <v>8960</v>
      </c>
      <c r="E524" s="215" t="s">
        <v>8334</v>
      </c>
      <c r="F524">
        <v>0</v>
      </c>
      <c r="G524" s="18">
        <v>32.03</v>
      </c>
      <c r="H524">
        <v>2012</v>
      </c>
      <c r="I524">
        <v>171009</v>
      </c>
      <c r="J524" s="215" t="s">
        <v>3573</v>
      </c>
      <c r="K524" s="215" t="s">
        <v>8252</v>
      </c>
      <c r="L524" s="215" t="s">
        <v>3574</v>
      </c>
      <c r="M524" s="215"/>
      <c r="N524">
        <v>0</v>
      </c>
      <c r="O524" s="215" t="s">
        <v>9159</v>
      </c>
      <c r="P524" s="215" t="s">
        <v>329</v>
      </c>
      <c r="Q524" s="215" t="s">
        <v>384</v>
      </c>
      <c r="R524" s="215">
        <v>8134</v>
      </c>
      <c r="S524" s="215">
        <v>10</v>
      </c>
    </row>
    <row r="525" spans="1:19" outlineLevel="2" x14ac:dyDescent="0.25">
      <c r="A525" s="22">
        <v>41183</v>
      </c>
      <c r="B525" s="215" t="s">
        <v>10829</v>
      </c>
      <c r="C525" s="215" t="s">
        <v>9221</v>
      </c>
      <c r="D525" s="215" t="s">
        <v>8960</v>
      </c>
      <c r="E525" s="215" t="s">
        <v>8334</v>
      </c>
      <c r="F525">
        <v>0</v>
      </c>
      <c r="G525" s="18">
        <v>121.56</v>
      </c>
      <c r="H525">
        <v>2012</v>
      </c>
      <c r="I525">
        <v>171011</v>
      </c>
      <c r="J525" s="215" t="s">
        <v>3573</v>
      </c>
      <c r="K525" s="215" t="s">
        <v>8252</v>
      </c>
      <c r="L525" s="215" t="s">
        <v>3574</v>
      </c>
      <c r="M525" s="215"/>
      <c r="N525">
        <v>0</v>
      </c>
      <c r="O525" s="215" t="s">
        <v>9159</v>
      </c>
      <c r="P525" s="215" t="s">
        <v>329</v>
      </c>
      <c r="Q525" s="215" t="s">
        <v>384</v>
      </c>
      <c r="R525" s="215">
        <v>8134</v>
      </c>
      <c r="S525" s="215">
        <v>10</v>
      </c>
    </row>
    <row r="526" spans="1:19" outlineLevel="2" x14ac:dyDescent="0.25">
      <c r="A526" s="22">
        <v>41189</v>
      </c>
      <c r="B526" s="215" t="s">
        <v>10830</v>
      </c>
      <c r="C526" s="215" t="s">
        <v>9221</v>
      </c>
      <c r="D526" s="215" t="s">
        <v>8960</v>
      </c>
      <c r="E526" s="215" t="s">
        <v>8334</v>
      </c>
      <c r="F526">
        <v>0</v>
      </c>
      <c r="G526" s="18">
        <v>174.33</v>
      </c>
      <c r="H526">
        <v>2012</v>
      </c>
      <c r="I526">
        <v>172260</v>
      </c>
      <c r="J526" s="215" t="s">
        <v>3601</v>
      </c>
      <c r="K526" s="215" t="s">
        <v>8252</v>
      </c>
      <c r="L526" s="215" t="s">
        <v>3602</v>
      </c>
      <c r="M526" s="215"/>
      <c r="N526">
        <v>0</v>
      </c>
      <c r="O526" s="215" t="s">
        <v>9159</v>
      </c>
      <c r="P526" s="215" t="s">
        <v>329</v>
      </c>
      <c r="Q526" s="215" t="s">
        <v>384</v>
      </c>
      <c r="R526" s="215">
        <v>8134</v>
      </c>
      <c r="S526" s="215">
        <v>10</v>
      </c>
    </row>
    <row r="527" spans="1:19" outlineLevel="2" x14ac:dyDescent="0.25">
      <c r="A527" s="22">
        <v>41189</v>
      </c>
      <c r="B527" s="215" t="s">
        <v>10831</v>
      </c>
      <c r="C527" s="215" t="s">
        <v>9221</v>
      </c>
      <c r="D527" s="215" t="s">
        <v>8960</v>
      </c>
      <c r="E527" s="215" t="s">
        <v>8334</v>
      </c>
      <c r="F527">
        <v>0</v>
      </c>
      <c r="G527" s="18">
        <v>92.43</v>
      </c>
      <c r="H527">
        <v>2012</v>
      </c>
      <c r="I527">
        <v>172261</v>
      </c>
      <c r="J527" s="215" t="s">
        <v>3601</v>
      </c>
      <c r="K527" s="215" t="s">
        <v>8252</v>
      </c>
      <c r="L527" s="215" t="s">
        <v>3602</v>
      </c>
      <c r="M527" s="215"/>
      <c r="N527">
        <v>0</v>
      </c>
      <c r="O527" s="215" t="s">
        <v>9159</v>
      </c>
      <c r="P527" s="215" t="s">
        <v>329</v>
      </c>
      <c r="Q527" s="215" t="s">
        <v>384</v>
      </c>
      <c r="R527" s="215">
        <v>8134</v>
      </c>
      <c r="S527" s="215">
        <v>10</v>
      </c>
    </row>
    <row r="528" spans="1:19" outlineLevel="2" x14ac:dyDescent="0.25">
      <c r="A528" s="22">
        <v>41204</v>
      </c>
      <c r="B528" s="215" t="s">
        <v>10832</v>
      </c>
      <c r="C528" s="215" t="s">
        <v>9221</v>
      </c>
      <c r="D528" s="215" t="s">
        <v>8960</v>
      </c>
      <c r="E528" s="215" t="s">
        <v>8334</v>
      </c>
      <c r="F528">
        <v>0</v>
      </c>
      <c r="G528" s="18">
        <v>146.02000000000001</v>
      </c>
      <c r="H528">
        <v>2012</v>
      </c>
      <c r="I528">
        <v>174385</v>
      </c>
      <c r="J528" s="215" t="s">
        <v>3454</v>
      </c>
      <c r="K528" s="215" t="s">
        <v>8252</v>
      </c>
      <c r="L528" s="215" t="s">
        <v>3455</v>
      </c>
      <c r="M528" s="215"/>
      <c r="N528">
        <v>0</v>
      </c>
      <c r="O528" s="215" t="s">
        <v>9159</v>
      </c>
      <c r="P528" s="215" t="s">
        <v>329</v>
      </c>
      <c r="Q528" s="215" t="s">
        <v>384</v>
      </c>
      <c r="R528" s="215">
        <v>8134</v>
      </c>
      <c r="S528" s="215">
        <v>10</v>
      </c>
    </row>
    <row r="529" spans="1:19" outlineLevel="2" x14ac:dyDescent="0.25">
      <c r="A529" s="22">
        <v>41204</v>
      </c>
      <c r="B529" s="215" t="s">
        <v>10833</v>
      </c>
      <c r="C529" s="215" t="s">
        <v>9221</v>
      </c>
      <c r="D529" s="215" t="s">
        <v>8960</v>
      </c>
      <c r="E529" s="215" t="s">
        <v>8334</v>
      </c>
      <c r="F529">
        <v>0</v>
      </c>
      <c r="G529" s="18">
        <v>226.12</v>
      </c>
      <c r="H529">
        <v>2012</v>
      </c>
      <c r="I529">
        <v>174386</v>
      </c>
      <c r="J529" s="215" t="s">
        <v>3454</v>
      </c>
      <c r="K529" s="215" t="s">
        <v>8252</v>
      </c>
      <c r="L529" s="215" t="s">
        <v>3455</v>
      </c>
      <c r="M529" s="215"/>
      <c r="N529">
        <v>0</v>
      </c>
      <c r="O529" s="215" t="s">
        <v>9159</v>
      </c>
      <c r="P529" s="215" t="s">
        <v>329</v>
      </c>
      <c r="Q529" s="215" t="s">
        <v>384</v>
      </c>
      <c r="R529" s="215">
        <v>8134</v>
      </c>
      <c r="S529" s="215">
        <v>10</v>
      </c>
    </row>
    <row r="530" spans="1:19" outlineLevel="2" x14ac:dyDescent="0.25">
      <c r="A530" s="22">
        <v>41204</v>
      </c>
      <c r="B530" s="215" t="s">
        <v>10834</v>
      </c>
      <c r="C530" s="215" t="s">
        <v>9221</v>
      </c>
      <c r="D530" s="215" t="s">
        <v>8960</v>
      </c>
      <c r="E530" s="215" t="s">
        <v>8334</v>
      </c>
      <c r="F530">
        <v>0</v>
      </c>
      <c r="G530" s="18">
        <v>256.57</v>
      </c>
      <c r="H530">
        <v>2012</v>
      </c>
      <c r="I530">
        <v>174387</v>
      </c>
      <c r="J530" s="215" t="s">
        <v>3454</v>
      </c>
      <c r="K530" s="215" t="s">
        <v>8252</v>
      </c>
      <c r="L530" s="215" t="s">
        <v>3455</v>
      </c>
      <c r="M530" s="215"/>
      <c r="N530">
        <v>0</v>
      </c>
      <c r="O530" s="215" t="s">
        <v>9159</v>
      </c>
      <c r="P530" s="215" t="s">
        <v>329</v>
      </c>
      <c r="Q530" s="215" t="s">
        <v>384</v>
      </c>
      <c r="R530" s="215">
        <v>8134</v>
      </c>
      <c r="S530" s="215">
        <v>10</v>
      </c>
    </row>
    <row r="531" spans="1:19" outlineLevel="2" x14ac:dyDescent="0.25">
      <c r="A531" s="22">
        <v>41204</v>
      </c>
      <c r="B531" s="215" t="s">
        <v>10835</v>
      </c>
      <c r="C531" s="215" t="s">
        <v>9221</v>
      </c>
      <c r="D531" s="215" t="s">
        <v>8960</v>
      </c>
      <c r="E531" s="215" t="s">
        <v>8334</v>
      </c>
      <c r="F531">
        <v>0</v>
      </c>
      <c r="G531" s="18">
        <v>67.400000000000006</v>
      </c>
      <c r="H531">
        <v>2012</v>
      </c>
      <c r="I531">
        <v>174388</v>
      </c>
      <c r="J531" s="215" t="s">
        <v>3454</v>
      </c>
      <c r="K531" s="215" t="s">
        <v>8252</v>
      </c>
      <c r="L531" s="215" t="s">
        <v>3455</v>
      </c>
      <c r="M531" s="215"/>
      <c r="N531">
        <v>0</v>
      </c>
      <c r="O531" s="215" t="s">
        <v>9159</v>
      </c>
      <c r="P531" s="215" t="s">
        <v>329</v>
      </c>
      <c r="Q531" s="215" t="s">
        <v>384</v>
      </c>
      <c r="R531" s="215">
        <v>8134</v>
      </c>
      <c r="S531" s="215">
        <v>10</v>
      </c>
    </row>
    <row r="532" spans="1:19" outlineLevel="2" x14ac:dyDescent="0.25">
      <c r="A532" s="22">
        <v>41204</v>
      </c>
      <c r="B532" s="215" t="s">
        <v>10836</v>
      </c>
      <c r="C532" s="215" t="s">
        <v>9221</v>
      </c>
      <c r="D532" s="215" t="s">
        <v>8960</v>
      </c>
      <c r="E532" s="215" t="s">
        <v>8334</v>
      </c>
      <c r="F532">
        <v>0</v>
      </c>
      <c r="G532" s="18">
        <v>40.15</v>
      </c>
      <c r="H532">
        <v>2012</v>
      </c>
      <c r="I532">
        <v>174389</v>
      </c>
      <c r="J532" s="215" t="s">
        <v>3454</v>
      </c>
      <c r="K532" s="215" t="s">
        <v>8252</v>
      </c>
      <c r="L532" s="215" t="s">
        <v>3455</v>
      </c>
      <c r="M532" s="215"/>
      <c r="N532">
        <v>0</v>
      </c>
      <c r="O532" s="215" t="s">
        <v>9159</v>
      </c>
      <c r="P532" s="215" t="s">
        <v>329</v>
      </c>
      <c r="Q532" s="215" t="s">
        <v>384</v>
      </c>
      <c r="R532" s="215">
        <v>8134</v>
      </c>
      <c r="S532" s="215">
        <v>10</v>
      </c>
    </row>
    <row r="533" spans="1:19" outlineLevel="2" x14ac:dyDescent="0.25">
      <c r="A533" s="22">
        <v>41219</v>
      </c>
      <c r="B533" s="215" t="s">
        <v>10837</v>
      </c>
      <c r="C533" s="215" t="s">
        <v>9221</v>
      </c>
      <c r="D533" s="215" t="s">
        <v>10838</v>
      </c>
      <c r="E533" s="215" t="s">
        <v>8334</v>
      </c>
      <c r="F533">
        <v>0</v>
      </c>
      <c r="G533" s="18">
        <v>227</v>
      </c>
      <c r="H533">
        <v>2012</v>
      </c>
      <c r="I533">
        <v>178928</v>
      </c>
      <c r="J533" s="215" t="s">
        <v>10796</v>
      </c>
      <c r="K533" s="215" t="s">
        <v>10839</v>
      </c>
      <c r="L533" s="215" t="s">
        <v>10797</v>
      </c>
      <c r="M533" s="215"/>
      <c r="N533">
        <v>0</v>
      </c>
      <c r="O533" s="215" t="s">
        <v>9159</v>
      </c>
      <c r="P533" s="215" t="s">
        <v>329</v>
      </c>
      <c r="Q533" s="215" t="s">
        <v>384</v>
      </c>
      <c r="R533" s="215">
        <v>8134</v>
      </c>
      <c r="S533" s="215">
        <v>10</v>
      </c>
    </row>
    <row r="534" spans="1:19" outlineLevel="2" x14ac:dyDescent="0.25">
      <c r="A534" s="22">
        <v>41219</v>
      </c>
      <c r="B534" s="215" t="s">
        <v>10840</v>
      </c>
      <c r="C534" s="215" t="s">
        <v>9221</v>
      </c>
      <c r="D534" s="215" t="s">
        <v>8991</v>
      </c>
      <c r="E534" s="215" t="s">
        <v>8334</v>
      </c>
      <c r="F534">
        <v>0</v>
      </c>
      <c r="G534" s="18">
        <v>592.26</v>
      </c>
      <c r="H534">
        <v>2012</v>
      </c>
      <c r="I534">
        <v>178930</v>
      </c>
      <c r="J534" s="215" t="s">
        <v>10796</v>
      </c>
      <c r="K534" s="215" t="s">
        <v>8993</v>
      </c>
      <c r="L534" s="215" t="s">
        <v>10797</v>
      </c>
      <c r="M534" s="215"/>
      <c r="N534">
        <v>0</v>
      </c>
      <c r="O534" s="215" t="s">
        <v>9159</v>
      </c>
      <c r="P534" s="215" t="s">
        <v>329</v>
      </c>
      <c r="Q534" s="215" t="s">
        <v>384</v>
      </c>
      <c r="R534" s="215">
        <v>8134</v>
      </c>
      <c r="S534" s="215">
        <v>10</v>
      </c>
    </row>
    <row r="535" spans="1:19" outlineLevel="1" x14ac:dyDescent="0.25">
      <c r="A535" s="22"/>
      <c r="B535" s="215"/>
      <c r="C535" s="215"/>
      <c r="D535" s="215"/>
      <c r="E535" s="216" t="s">
        <v>9227</v>
      </c>
      <c r="G535" s="18">
        <v>3021.3900000000003</v>
      </c>
      <c r="J535" s="215"/>
      <c r="K535" s="215"/>
      <c r="L535" s="215"/>
      <c r="M535" s="215"/>
      <c r="O535" s="215"/>
      <c r="P535" s="215"/>
      <c r="Q535" s="215"/>
      <c r="R535" s="215"/>
      <c r="S535" s="215"/>
    </row>
    <row r="536" spans="1:19" outlineLevel="2" x14ac:dyDescent="0.25">
      <c r="A536" s="22">
        <v>41205</v>
      </c>
      <c r="B536" s="215" t="s">
        <v>10841</v>
      </c>
      <c r="C536" s="215" t="s">
        <v>10842</v>
      </c>
      <c r="D536" s="215" t="s">
        <v>10816</v>
      </c>
      <c r="E536" s="215" t="s">
        <v>10843</v>
      </c>
      <c r="F536">
        <v>0</v>
      </c>
      <c r="G536" s="18">
        <v>1038.3499999999999</v>
      </c>
      <c r="H536">
        <v>2012</v>
      </c>
      <c r="I536">
        <v>174779</v>
      </c>
      <c r="J536" s="215" t="s">
        <v>3460</v>
      </c>
      <c r="K536" s="215" t="s">
        <v>10818</v>
      </c>
      <c r="L536" s="215" t="s">
        <v>3461</v>
      </c>
      <c r="M536" s="215"/>
      <c r="N536">
        <v>0</v>
      </c>
      <c r="O536" s="215" t="s">
        <v>9231</v>
      </c>
      <c r="P536" s="215" t="s">
        <v>329</v>
      </c>
      <c r="Q536" s="215" t="s">
        <v>384</v>
      </c>
      <c r="R536" s="215">
        <v>8137</v>
      </c>
      <c r="S536" s="215">
        <v>10</v>
      </c>
    </row>
    <row r="537" spans="1:19" outlineLevel="1" x14ac:dyDescent="0.25">
      <c r="A537" s="22"/>
      <c r="B537" s="215"/>
      <c r="C537" s="215"/>
      <c r="D537" s="215"/>
      <c r="E537" s="216" t="s">
        <v>10844</v>
      </c>
      <c r="G537" s="18">
        <v>1038.3499999999999</v>
      </c>
      <c r="J537" s="215"/>
      <c r="K537" s="215"/>
      <c r="L537" s="215"/>
      <c r="M537" s="215"/>
      <c r="O537" s="215"/>
      <c r="P537" s="215"/>
      <c r="Q537" s="215"/>
      <c r="R537" s="215"/>
      <c r="S537" s="215"/>
    </row>
    <row r="538" spans="1:19" outlineLevel="2" x14ac:dyDescent="0.25">
      <c r="A538" s="22">
        <v>41248</v>
      </c>
      <c r="B538" s="215" t="s">
        <v>10845</v>
      </c>
      <c r="C538" s="215" t="s">
        <v>9237</v>
      </c>
      <c r="D538" s="215" t="s">
        <v>9001</v>
      </c>
      <c r="E538" s="215" t="s">
        <v>8336</v>
      </c>
      <c r="F538">
        <v>0</v>
      </c>
      <c r="G538" s="18">
        <v>2399.84</v>
      </c>
      <c r="H538">
        <v>2012</v>
      </c>
      <c r="I538">
        <v>184460</v>
      </c>
      <c r="J538" s="215" t="s">
        <v>10846</v>
      </c>
      <c r="K538" s="215" t="s">
        <v>9003</v>
      </c>
      <c r="L538" s="215" t="s">
        <v>10847</v>
      </c>
      <c r="M538" s="215"/>
      <c r="N538">
        <v>0</v>
      </c>
      <c r="O538" s="215" t="s">
        <v>9231</v>
      </c>
      <c r="P538" s="215" t="s">
        <v>329</v>
      </c>
      <c r="Q538" s="215" t="s">
        <v>384</v>
      </c>
      <c r="R538" s="215">
        <v>8137</v>
      </c>
      <c r="S538" s="215">
        <v>10</v>
      </c>
    </row>
    <row r="539" spans="1:19" outlineLevel="1" x14ac:dyDescent="0.25">
      <c r="A539" s="22"/>
      <c r="B539" s="215"/>
      <c r="C539" s="215"/>
      <c r="D539" s="215"/>
      <c r="E539" s="216" t="s">
        <v>9239</v>
      </c>
      <c r="G539" s="18">
        <v>2399.84</v>
      </c>
      <c r="J539" s="215"/>
      <c r="K539" s="215"/>
      <c r="L539" s="215"/>
      <c r="M539" s="215"/>
      <c r="O539" s="215"/>
      <c r="P539" s="215"/>
      <c r="Q539" s="215"/>
      <c r="R539" s="215"/>
      <c r="S539" s="215"/>
    </row>
    <row r="540" spans="1:19" outlineLevel="2" x14ac:dyDescent="0.25">
      <c r="A540" s="22">
        <v>41226</v>
      </c>
      <c r="B540" s="215" t="s">
        <v>10848</v>
      </c>
      <c r="C540" s="215" t="s">
        <v>10849</v>
      </c>
      <c r="D540" s="215" t="s">
        <v>447</v>
      </c>
      <c r="E540" s="215" t="s">
        <v>10850</v>
      </c>
      <c r="F540">
        <v>0</v>
      </c>
      <c r="G540" s="18">
        <v>69.03</v>
      </c>
      <c r="H540">
        <v>2012</v>
      </c>
      <c r="I540">
        <v>180537</v>
      </c>
      <c r="J540" s="215" t="s">
        <v>3464</v>
      </c>
      <c r="K540" s="215" t="s">
        <v>448</v>
      </c>
      <c r="L540" s="215" t="s">
        <v>3465</v>
      </c>
      <c r="M540" s="215"/>
      <c r="N540">
        <v>0</v>
      </c>
      <c r="O540" s="215" t="s">
        <v>9231</v>
      </c>
      <c r="P540" s="215" t="s">
        <v>329</v>
      </c>
      <c r="Q540" s="215" t="s">
        <v>384</v>
      </c>
      <c r="R540" s="215">
        <v>8137</v>
      </c>
      <c r="S540" s="215">
        <v>10</v>
      </c>
    </row>
    <row r="541" spans="1:19" outlineLevel="1" x14ac:dyDescent="0.25">
      <c r="A541" s="22"/>
      <c r="B541" s="215"/>
      <c r="C541" s="215"/>
      <c r="D541" s="215"/>
      <c r="E541" s="216" t="s">
        <v>10851</v>
      </c>
      <c r="G541" s="18">
        <v>69.03</v>
      </c>
      <c r="J541" s="215"/>
      <c r="K541" s="215"/>
      <c r="L541" s="215"/>
      <c r="M541" s="215"/>
      <c r="O541" s="215"/>
      <c r="P541" s="215"/>
      <c r="Q541" s="215"/>
      <c r="R541" s="215"/>
      <c r="S541" s="215"/>
    </row>
    <row r="542" spans="1:19" outlineLevel="2" x14ac:dyDescent="0.25">
      <c r="A542" s="22">
        <v>41191</v>
      </c>
      <c r="B542" s="215" t="s">
        <v>10852</v>
      </c>
      <c r="C542" s="215" t="s">
        <v>10853</v>
      </c>
      <c r="D542" s="215" t="s">
        <v>9304</v>
      </c>
      <c r="E542" s="215" t="s">
        <v>10854</v>
      </c>
      <c r="F542">
        <v>0</v>
      </c>
      <c r="G542" s="18">
        <v>80.459999999999994</v>
      </c>
      <c r="H542">
        <v>2012</v>
      </c>
      <c r="I542">
        <v>172860</v>
      </c>
      <c r="J542" s="215" t="s">
        <v>10745</v>
      </c>
      <c r="K542" s="215" t="s">
        <v>9306</v>
      </c>
      <c r="L542" s="215" t="s">
        <v>10746</v>
      </c>
      <c r="M542" s="215"/>
      <c r="N542">
        <v>0</v>
      </c>
      <c r="O542" s="215" t="s">
        <v>9231</v>
      </c>
      <c r="P542" s="215" t="s">
        <v>329</v>
      </c>
      <c r="Q542" s="215" t="s">
        <v>384</v>
      </c>
      <c r="R542" s="215">
        <v>8137</v>
      </c>
      <c r="S542" s="215">
        <v>10</v>
      </c>
    </row>
    <row r="543" spans="1:19" outlineLevel="1" x14ac:dyDescent="0.25">
      <c r="A543" s="22"/>
      <c r="B543" s="215"/>
      <c r="C543" s="215"/>
      <c r="D543" s="215"/>
      <c r="E543" s="216" t="s">
        <v>10855</v>
      </c>
      <c r="G543" s="18">
        <v>80.459999999999994</v>
      </c>
      <c r="J543" s="215"/>
      <c r="K543" s="215"/>
      <c r="L543" s="215"/>
      <c r="M543" s="215"/>
      <c r="O543" s="215"/>
      <c r="P543" s="215"/>
      <c r="Q543" s="215"/>
      <c r="R543" s="215"/>
      <c r="S543" s="215"/>
    </row>
    <row r="544" spans="1:19" outlineLevel="2" x14ac:dyDescent="0.25">
      <c r="A544" s="22">
        <v>41229</v>
      </c>
      <c r="B544" s="215" t="s">
        <v>10856</v>
      </c>
      <c r="C544" s="215" t="s">
        <v>10857</v>
      </c>
      <c r="D544" s="215" t="s">
        <v>9957</v>
      </c>
      <c r="E544" s="215" t="s">
        <v>10858</v>
      </c>
      <c r="F544">
        <v>0</v>
      </c>
      <c r="G544" s="18">
        <v>851.29</v>
      </c>
      <c r="H544">
        <v>2012</v>
      </c>
      <c r="I544">
        <v>180963</v>
      </c>
      <c r="J544" s="215" t="s">
        <v>3471</v>
      </c>
      <c r="K544" s="215" t="s">
        <v>9959</v>
      </c>
      <c r="L544" s="215" t="s">
        <v>3472</v>
      </c>
      <c r="M544" s="215"/>
      <c r="N544">
        <v>0</v>
      </c>
      <c r="O544" s="215" t="s">
        <v>9231</v>
      </c>
      <c r="P544" s="215" t="s">
        <v>329</v>
      </c>
      <c r="Q544" s="215" t="s">
        <v>384</v>
      </c>
      <c r="R544" s="215">
        <v>8137</v>
      </c>
      <c r="S544" s="215">
        <v>10</v>
      </c>
    </row>
    <row r="545" spans="1:19" outlineLevel="1" x14ac:dyDescent="0.25">
      <c r="A545" s="22"/>
      <c r="B545" s="215"/>
      <c r="C545" s="215"/>
      <c r="D545" s="215"/>
      <c r="E545" s="216" t="s">
        <v>10859</v>
      </c>
      <c r="G545" s="18">
        <v>851.29</v>
      </c>
      <c r="J545" s="215"/>
      <c r="K545" s="215"/>
      <c r="L545" s="215"/>
      <c r="M545" s="215"/>
      <c r="O545" s="215"/>
      <c r="P545" s="215"/>
      <c r="Q545" s="215"/>
      <c r="R545" s="215"/>
      <c r="S545" s="215"/>
    </row>
    <row r="546" spans="1:19" outlineLevel="2" x14ac:dyDescent="0.25">
      <c r="A546" s="22">
        <v>41228</v>
      </c>
      <c r="B546" s="215" t="s">
        <v>10860</v>
      </c>
      <c r="C546" s="215" t="s">
        <v>9282</v>
      </c>
      <c r="D546" s="215" t="s">
        <v>414</v>
      </c>
      <c r="E546" s="215" t="s">
        <v>8342</v>
      </c>
      <c r="F546">
        <v>0</v>
      </c>
      <c r="G546" s="18">
        <v>1160.47</v>
      </c>
      <c r="H546">
        <v>2012</v>
      </c>
      <c r="I546">
        <v>180783</v>
      </c>
      <c r="J546" s="215" t="s">
        <v>10726</v>
      </c>
      <c r="K546" s="215" t="s">
        <v>415</v>
      </c>
      <c r="L546" s="215" t="s">
        <v>10727</v>
      </c>
      <c r="M546" s="215"/>
      <c r="N546">
        <v>0</v>
      </c>
      <c r="O546" s="215" t="s">
        <v>9231</v>
      </c>
      <c r="P546" s="215" t="s">
        <v>329</v>
      </c>
      <c r="Q546" s="215" t="s">
        <v>384</v>
      </c>
      <c r="R546" s="215">
        <v>8137</v>
      </c>
      <c r="S546" s="215">
        <v>10</v>
      </c>
    </row>
    <row r="547" spans="1:19" outlineLevel="1" x14ac:dyDescent="0.25">
      <c r="A547" s="22"/>
      <c r="B547" s="215"/>
      <c r="C547" s="215"/>
      <c r="D547" s="215"/>
      <c r="E547" s="216" t="s">
        <v>9297</v>
      </c>
      <c r="G547" s="18">
        <v>1160.47</v>
      </c>
      <c r="J547" s="215"/>
      <c r="K547" s="215"/>
      <c r="L547" s="215"/>
      <c r="M547" s="215"/>
      <c r="O547" s="215"/>
      <c r="P547" s="215"/>
      <c r="Q547" s="215"/>
      <c r="R547" s="215"/>
      <c r="S547" s="215"/>
    </row>
    <row r="548" spans="1:19" outlineLevel="2" x14ac:dyDescent="0.25">
      <c r="A548" s="22">
        <v>41233</v>
      </c>
      <c r="B548" s="215" t="s">
        <v>10861</v>
      </c>
      <c r="C548" s="215" t="s">
        <v>10862</v>
      </c>
      <c r="D548" s="215" t="s">
        <v>414</v>
      </c>
      <c r="E548" s="215" t="s">
        <v>10863</v>
      </c>
      <c r="F548">
        <v>0</v>
      </c>
      <c r="G548" s="18">
        <v>767.65</v>
      </c>
      <c r="H548">
        <v>2012</v>
      </c>
      <c r="I548">
        <v>181345</v>
      </c>
      <c r="J548" s="215" t="s">
        <v>10864</v>
      </c>
      <c r="K548" s="215" t="s">
        <v>415</v>
      </c>
      <c r="L548" s="215" t="s">
        <v>10865</v>
      </c>
      <c r="M548" s="215"/>
      <c r="N548">
        <v>0</v>
      </c>
      <c r="O548" s="215" t="s">
        <v>9300</v>
      </c>
      <c r="P548" s="215" t="s">
        <v>329</v>
      </c>
      <c r="Q548" s="215" t="s">
        <v>384</v>
      </c>
      <c r="R548" s="215">
        <v>8140</v>
      </c>
      <c r="S548" s="215">
        <v>10</v>
      </c>
    </row>
    <row r="549" spans="1:19" outlineLevel="1" x14ac:dyDescent="0.25">
      <c r="A549" s="22"/>
      <c r="B549" s="215"/>
      <c r="C549" s="215"/>
      <c r="D549" s="215"/>
      <c r="E549" s="216" t="s">
        <v>10866</v>
      </c>
      <c r="G549" s="18">
        <v>767.65</v>
      </c>
      <c r="J549" s="215"/>
      <c r="K549" s="215"/>
      <c r="L549" s="215"/>
      <c r="M549" s="215"/>
      <c r="O549" s="215"/>
      <c r="P549" s="215"/>
      <c r="Q549" s="215"/>
      <c r="R549" s="215"/>
      <c r="S549" s="215"/>
    </row>
    <row r="550" spans="1:19" outlineLevel="2" x14ac:dyDescent="0.25">
      <c r="A550" s="22">
        <v>41192</v>
      </c>
      <c r="B550" s="215" t="s">
        <v>10867</v>
      </c>
      <c r="C550" s="215" t="s">
        <v>9305</v>
      </c>
      <c r="D550" s="215" t="s">
        <v>447</v>
      </c>
      <c r="E550" s="215" t="s">
        <v>8345</v>
      </c>
      <c r="F550">
        <v>0</v>
      </c>
      <c r="G550" s="18">
        <v>104.28</v>
      </c>
      <c r="H550">
        <v>2012</v>
      </c>
      <c r="I550">
        <v>172948</v>
      </c>
      <c r="J550" s="215" t="s">
        <v>10868</v>
      </c>
      <c r="K550" s="215" t="s">
        <v>448</v>
      </c>
      <c r="L550" s="215" t="s">
        <v>10869</v>
      </c>
      <c r="M550" s="215"/>
      <c r="N550">
        <v>0</v>
      </c>
      <c r="O550" s="215" t="s">
        <v>9300</v>
      </c>
      <c r="P550" s="215" t="s">
        <v>329</v>
      </c>
      <c r="Q550" s="215" t="s">
        <v>384</v>
      </c>
      <c r="R550" s="215">
        <v>8140</v>
      </c>
      <c r="S550" s="215">
        <v>10</v>
      </c>
    </row>
    <row r="551" spans="1:19" outlineLevel="2" x14ac:dyDescent="0.25">
      <c r="A551" s="22">
        <v>41226</v>
      </c>
      <c r="B551" s="215" t="s">
        <v>10870</v>
      </c>
      <c r="C551" s="215" t="s">
        <v>9305</v>
      </c>
      <c r="D551" s="215" t="s">
        <v>447</v>
      </c>
      <c r="E551" s="215" t="s">
        <v>8345</v>
      </c>
      <c r="F551">
        <v>0</v>
      </c>
      <c r="G551" s="18">
        <v>133.66999999999999</v>
      </c>
      <c r="H551">
        <v>2012</v>
      </c>
      <c r="I551">
        <v>180552</v>
      </c>
      <c r="J551" s="215" t="s">
        <v>3464</v>
      </c>
      <c r="K551" s="215" t="s">
        <v>448</v>
      </c>
      <c r="L551" s="215" t="s">
        <v>3465</v>
      </c>
      <c r="M551" s="215"/>
      <c r="N551">
        <v>0</v>
      </c>
      <c r="O551" s="215" t="s">
        <v>9300</v>
      </c>
      <c r="P551" s="215" t="s">
        <v>329</v>
      </c>
      <c r="Q551" s="215" t="s">
        <v>384</v>
      </c>
      <c r="R551" s="215">
        <v>8140</v>
      </c>
      <c r="S551" s="215">
        <v>10</v>
      </c>
    </row>
    <row r="552" spans="1:19" outlineLevel="1" x14ac:dyDescent="0.25">
      <c r="A552" s="22"/>
      <c r="B552" s="215"/>
      <c r="C552" s="215"/>
      <c r="D552" s="215"/>
      <c r="E552" s="216" t="s">
        <v>9308</v>
      </c>
      <c r="G552" s="18">
        <v>237.95</v>
      </c>
      <c r="J552" s="215"/>
      <c r="K552" s="215"/>
      <c r="L552" s="215"/>
      <c r="M552" s="215"/>
      <c r="O552" s="215"/>
      <c r="P552" s="215"/>
      <c r="Q552" s="215"/>
      <c r="R552" s="215"/>
      <c r="S552" s="215"/>
    </row>
    <row r="553" spans="1:19" outlineLevel="2" x14ac:dyDescent="0.25">
      <c r="A553" s="22">
        <v>41205</v>
      </c>
      <c r="B553" s="215" t="s">
        <v>10871</v>
      </c>
      <c r="C553" s="215" t="s">
        <v>9310</v>
      </c>
      <c r="D553" s="215" t="s">
        <v>9001</v>
      </c>
      <c r="E553" s="215" t="s">
        <v>8346</v>
      </c>
      <c r="F553">
        <v>0</v>
      </c>
      <c r="G553" s="18">
        <v>490.95</v>
      </c>
      <c r="H553">
        <v>2012</v>
      </c>
      <c r="I553">
        <v>174754</v>
      </c>
      <c r="J553" s="215" t="s">
        <v>3460</v>
      </c>
      <c r="K553" s="215" t="s">
        <v>9003</v>
      </c>
      <c r="L553" s="215" t="s">
        <v>3461</v>
      </c>
      <c r="M553" s="215"/>
      <c r="N553">
        <v>0</v>
      </c>
      <c r="O553" s="215" t="s">
        <v>9300</v>
      </c>
      <c r="P553" s="215" t="s">
        <v>329</v>
      </c>
      <c r="Q553" s="215" t="s">
        <v>384</v>
      </c>
      <c r="R553" s="215">
        <v>8140</v>
      </c>
      <c r="S553" s="215">
        <v>10</v>
      </c>
    </row>
    <row r="554" spans="1:19" outlineLevel="2" x14ac:dyDescent="0.25">
      <c r="A554" s="22">
        <v>41224</v>
      </c>
      <c r="B554" s="215" t="s">
        <v>10872</v>
      </c>
      <c r="C554" s="215" t="s">
        <v>9310</v>
      </c>
      <c r="D554" s="215" t="s">
        <v>9001</v>
      </c>
      <c r="E554" s="215" t="s">
        <v>8346</v>
      </c>
      <c r="F554">
        <v>0</v>
      </c>
      <c r="G554" s="18">
        <v>327.3</v>
      </c>
      <c r="H554">
        <v>2012</v>
      </c>
      <c r="I554">
        <v>180089</v>
      </c>
      <c r="J554" s="215" t="s">
        <v>10873</v>
      </c>
      <c r="K554" s="215" t="s">
        <v>9003</v>
      </c>
      <c r="L554" s="215" t="s">
        <v>10874</v>
      </c>
      <c r="M554" s="215"/>
      <c r="N554">
        <v>0</v>
      </c>
      <c r="O554" s="215" t="s">
        <v>9300</v>
      </c>
      <c r="P554" s="215" t="s">
        <v>329</v>
      </c>
      <c r="Q554" s="215" t="s">
        <v>384</v>
      </c>
      <c r="R554" s="215">
        <v>8140</v>
      </c>
      <c r="S554" s="215">
        <v>10</v>
      </c>
    </row>
    <row r="555" spans="1:19" outlineLevel="1" x14ac:dyDescent="0.25">
      <c r="A555" s="22"/>
      <c r="B555" s="215"/>
      <c r="C555" s="215"/>
      <c r="D555" s="215"/>
      <c r="E555" s="216" t="s">
        <v>9311</v>
      </c>
      <c r="G555" s="18">
        <v>818.25</v>
      </c>
      <c r="J555" s="215"/>
      <c r="K555" s="215"/>
      <c r="L555" s="215"/>
      <c r="M555" s="215"/>
      <c r="O555" s="215"/>
      <c r="P555" s="215"/>
      <c r="Q555" s="215"/>
      <c r="R555" s="215"/>
      <c r="S555" s="215"/>
    </row>
    <row r="556" spans="1:19" outlineLevel="2" x14ac:dyDescent="0.25">
      <c r="A556" s="22">
        <v>41183</v>
      </c>
      <c r="B556" s="215" t="s">
        <v>10875</v>
      </c>
      <c r="C556" s="215" t="s">
        <v>10876</v>
      </c>
      <c r="D556" s="215" t="s">
        <v>9322</v>
      </c>
      <c r="E556" s="215" t="s">
        <v>10877</v>
      </c>
      <c r="F556">
        <v>0</v>
      </c>
      <c r="G556" s="18">
        <v>919.58</v>
      </c>
      <c r="H556">
        <v>2012</v>
      </c>
      <c r="I556">
        <v>170676</v>
      </c>
      <c r="J556" s="215" t="s">
        <v>3475</v>
      </c>
      <c r="K556" s="215" t="s">
        <v>9324</v>
      </c>
      <c r="L556" s="215" t="s">
        <v>3476</v>
      </c>
      <c r="M556" s="215"/>
      <c r="N556">
        <v>0</v>
      </c>
      <c r="O556" s="215" t="s">
        <v>9300</v>
      </c>
      <c r="P556" s="215" t="s">
        <v>329</v>
      </c>
      <c r="Q556" s="215" t="s">
        <v>384</v>
      </c>
      <c r="R556" s="215">
        <v>8140</v>
      </c>
      <c r="S556" s="215">
        <v>10</v>
      </c>
    </row>
    <row r="557" spans="1:19" outlineLevel="1" x14ac:dyDescent="0.25">
      <c r="A557" s="22"/>
      <c r="B557" s="215"/>
      <c r="C557" s="215"/>
      <c r="D557" s="215"/>
      <c r="E557" s="216" t="s">
        <v>10878</v>
      </c>
      <c r="G557" s="18">
        <v>919.58</v>
      </c>
      <c r="J557" s="215"/>
      <c r="K557" s="215"/>
      <c r="L557" s="215"/>
      <c r="M557" s="215"/>
      <c r="O557" s="215"/>
      <c r="P557" s="215"/>
      <c r="Q557" s="215"/>
      <c r="R557" s="215"/>
      <c r="S557" s="215"/>
    </row>
    <row r="558" spans="1:19" outlineLevel="2" x14ac:dyDescent="0.25">
      <c r="A558" s="22">
        <v>41183</v>
      </c>
      <c r="B558" s="215" t="s">
        <v>10879</v>
      </c>
      <c r="C558" s="215" t="s">
        <v>9313</v>
      </c>
      <c r="D558" s="215" t="s">
        <v>9001</v>
      </c>
      <c r="E558" s="215" t="s">
        <v>8347</v>
      </c>
      <c r="F558">
        <v>0</v>
      </c>
      <c r="G558" s="18">
        <v>1200.0999999999999</v>
      </c>
      <c r="H558">
        <v>2012</v>
      </c>
      <c r="I558">
        <v>170702</v>
      </c>
      <c r="J558" s="215" t="s">
        <v>3475</v>
      </c>
      <c r="K558" s="215" t="s">
        <v>9003</v>
      </c>
      <c r="L558" s="215" t="s">
        <v>3476</v>
      </c>
      <c r="M558" s="215"/>
      <c r="N558">
        <v>0</v>
      </c>
      <c r="O558" s="215" t="s">
        <v>9300</v>
      </c>
      <c r="P558" s="215" t="s">
        <v>329</v>
      </c>
      <c r="Q558" s="215" t="s">
        <v>384</v>
      </c>
      <c r="R558" s="215">
        <v>8140</v>
      </c>
      <c r="S558" s="215">
        <v>10</v>
      </c>
    </row>
    <row r="559" spans="1:19" outlineLevel="2" x14ac:dyDescent="0.25">
      <c r="A559" s="22">
        <v>41218</v>
      </c>
      <c r="B559" s="215" t="s">
        <v>10880</v>
      </c>
      <c r="C559" s="215" t="s">
        <v>9313</v>
      </c>
      <c r="D559" s="215" t="s">
        <v>9001</v>
      </c>
      <c r="E559" s="215" t="s">
        <v>8347</v>
      </c>
      <c r="F559">
        <v>0</v>
      </c>
      <c r="G559" s="18">
        <v>1052.54</v>
      </c>
      <c r="H559">
        <v>2012</v>
      </c>
      <c r="I559">
        <v>178452</v>
      </c>
      <c r="J559" s="215" t="s">
        <v>10881</v>
      </c>
      <c r="K559" s="215" t="s">
        <v>9003</v>
      </c>
      <c r="L559" s="215" t="s">
        <v>10882</v>
      </c>
      <c r="M559" s="215"/>
      <c r="N559">
        <v>0</v>
      </c>
      <c r="O559" s="215" t="s">
        <v>9300</v>
      </c>
      <c r="P559" s="215" t="s">
        <v>329</v>
      </c>
      <c r="Q559" s="215" t="s">
        <v>384</v>
      </c>
      <c r="R559" s="215">
        <v>8140</v>
      </c>
      <c r="S559" s="215">
        <v>10</v>
      </c>
    </row>
    <row r="560" spans="1:19" outlineLevel="2" x14ac:dyDescent="0.25">
      <c r="A560" s="22">
        <v>41222</v>
      </c>
      <c r="B560" s="215" t="s">
        <v>10883</v>
      </c>
      <c r="C560" s="215" t="s">
        <v>9313</v>
      </c>
      <c r="D560" s="215" t="s">
        <v>9001</v>
      </c>
      <c r="E560" s="215" t="s">
        <v>8347</v>
      </c>
      <c r="F560">
        <v>0</v>
      </c>
      <c r="G560" s="18">
        <v>1109.28</v>
      </c>
      <c r="H560">
        <v>2012</v>
      </c>
      <c r="I560">
        <v>180033</v>
      </c>
      <c r="J560" s="215" t="s">
        <v>10684</v>
      </c>
      <c r="K560" s="215" t="s">
        <v>9003</v>
      </c>
      <c r="L560" s="215" t="s">
        <v>10685</v>
      </c>
      <c r="M560" s="215"/>
      <c r="N560">
        <v>0</v>
      </c>
      <c r="O560" s="215" t="s">
        <v>9300</v>
      </c>
      <c r="P560" s="215" t="s">
        <v>329</v>
      </c>
      <c r="Q560" s="215" t="s">
        <v>384</v>
      </c>
      <c r="R560" s="215">
        <v>8140</v>
      </c>
      <c r="S560" s="215">
        <v>10</v>
      </c>
    </row>
    <row r="561" spans="1:19" outlineLevel="2" x14ac:dyDescent="0.25">
      <c r="A561" s="22">
        <v>41256</v>
      </c>
      <c r="B561" s="215" t="s">
        <v>10884</v>
      </c>
      <c r="C561" s="215" t="s">
        <v>9313</v>
      </c>
      <c r="D561" s="215" t="s">
        <v>9001</v>
      </c>
      <c r="E561" s="215" t="s">
        <v>8347</v>
      </c>
      <c r="F561">
        <v>0</v>
      </c>
      <c r="G561" s="18">
        <v>4543.41</v>
      </c>
      <c r="H561">
        <v>2012</v>
      </c>
      <c r="I561">
        <v>186056</v>
      </c>
      <c r="J561" s="215" t="s">
        <v>10885</v>
      </c>
      <c r="K561" s="215" t="s">
        <v>9003</v>
      </c>
      <c r="L561" s="215" t="s">
        <v>10886</v>
      </c>
      <c r="M561" s="215"/>
      <c r="N561">
        <v>0</v>
      </c>
      <c r="O561" s="215" t="s">
        <v>9300</v>
      </c>
      <c r="P561" s="215" t="s">
        <v>329</v>
      </c>
      <c r="Q561" s="215" t="s">
        <v>384</v>
      </c>
      <c r="R561" s="215">
        <v>8140</v>
      </c>
      <c r="S561" s="215">
        <v>10</v>
      </c>
    </row>
    <row r="562" spans="1:19" outlineLevel="2" x14ac:dyDescent="0.25">
      <c r="A562" s="22">
        <v>41264</v>
      </c>
      <c r="B562" s="215" t="s">
        <v>10887</v>
      </c>
      <c r="C562" s="215" t="s">
        <v>9313</v>
      </c>
      <c r="D562" s="215" t="s">
        <v>9001</v>
      </c>
      <c r="E562" s="215" t="s">
        <v>8347</v>
      </c>
      <c r="F562">
        <v>0</v>
      </c>
      <c r="G562" s="18">
        <v>928.22</v>
      </c>
      <c r="H562">
        <v>2012</v>
      </c>
      <c r="I562">
        <v>188105</v>
      </c>
      <c r="J562" s="215" t="s">
        <v>10551</v>
      </c>
      <c r="K562" s="215" t="s">
        <v>9003</v>
      </c>
      <c r="L562" s="215" t="s">
        <v>10552</v>
      </c>
      <c r="M562" s="215"/>
      <c r="N562">
        <v>0</v>
      </c>
      <c r="O562" s="215" t="s">
        <v>9300</v>
      </c>
      <c r="P562" s="215" t="s">
        <v>329</v>
      </c>
      <c r="Q562" s="215" t="s">
        <v>384</v>
      </c>
      <c r="R562" s="215">
        <v>8140</v>
      </c>
      <c r="S562" s="215">
        <v>10</v>
      </c>
    </row>
    <row r="563" spans="1:19" outlineLevel="1" x14ac:dyDescent="0.25">
      <c r="A563" s="22"/>
      <c r="B563" s="215"/>
      <c r="C563" s="215"/>
      <c r="D563" s="215"/>
      <c r="E563" s="216" t="s">
        <v>9318</v>
      </c>
      <c r="G563" s="18">
        <v>8833.5499999999993</v>
      </c>
      <c r="J563" s="215"/>
      <c r="K563" s="215"/>
      <c r="L563" s="215"/>
      <c r="M563" s="215"/>
      <c r="O563" s="215"/>
      <c r="P563" s="215"/>
      <c r="Q563" s="215"/>
      <c r="R563" s="215"/>
      <c r="S563" s="215"/>
    </row>
    <row r="564" spans="1:19" outlineLevel="2" x14ac:dyDescent="0.25">
      <c r="A564" s="22">
        <v>41208</v>
      </c>
      <c r="B564" s="215" t="s">
        <v>10888</v>
      </c>
      <c r="C564" s="215" t="s">
        <v>9323</v>
      </c>
      <c r="D564" s="215" t="s">
        <v>9001</v>
      </c>
      <c r="E564" s="215" t="s">
        <v>8349</v>
      </c>
      <c r="F564">
        <v>0</v>
      </c>
      <c r="G564" s="18">
        <v>458.22</v>
      </c>
      <c r="H564">
        <v>2012</v>
      </c>
      <c r="I564">
        <v>175752</v>
      </c>
      <c r="J564" s="215" t="s">
        <v>10889</v>
      </c>
      <c r="K564" s="215" t="s">
        <v>9003</v>
      </c>
      <c r="L564" s="215" t="s">
        <v>10890</v>
      </c>
      <c r="M564" s="215"/>
      <c r="N564">
        <v>0</v>
      </c>
      <c r="O564" s="215" t="s">
        <v>9300</v>
      </c>
      <c r="P564" s="215" t="s">
        <v>329</v>
      </c>
      <c r="Q564" s="215" t="s">
        <v>384</v>
      </c>
      <c r="R564" s="215">
        <v>8140</v>
      </c>
      <c r="S564" s="215">
        <v>10</v>
      </c>
    </row>
    <row r="565" spans="1:19" outlineLevel="2" x14ac:dyDescent="0.25">
      <c r="A565" s="22">
        <v>41218</v>
      </c>
      <c r="B565" s="215" t="s">
        <v>10891</v>
      </c>
      <c r="C565" s="215" t="s">
        <v>9323</v>
      </c>
      <c r="D565" s="215" t="s">
        <v>9882</v>
      </c>
      <c r="E565" s="215" t="s">
        <v>8349</v>
      </c>
      <c r="F565">
        <v>0</v>
      </c>
      <c r="G565" s="18">
        <v>732.31</v>
      </c>
      <c r="H565">
        <v>2012</v>
      </c>
      <c r="I565">
        <v>178338</v>
      </c>
      <c r="J565" s="215" t="s">
        <v>3490</v>
      </c>
      <c r="K565" s="215" t="s">
        <v>9883</v>
      </c>
      <c r="L565" s="215" t="s">
        <v>3491</v>
      </c>
      <c r="M565" s="215"/>
      <c r="N565">
        <v>0</v>
      </c>
      <c r="O565" s="215" t="s">
        <v>9300</v>
      </c>
      <c r="P565" s="215" t="s">
        <v>329</v>
      </c>
      <c r="Q565" s="215" t="s">
        <v>384</v>
      </c>
      <c r="R565" s="215">
        <v>8140</v>
      </c>
      <c r="S565" s="215">
        <v>10</v>
      </c>
    </row>
    <row r="566" spans="1:19" outlineLevel="2" x14ac:dyDescent="0.25">
      <c r="A566" s="22">
        <v>41221</v>
      </c>
      <c r="B566" s="215" t="s">
        <v>10892</v>
      </c>
      <c r="C566" s="215" t="s">
        <v>9323</v>
      </c>
      <c r="D566" s="215" t="s">
        <v>9304</v>
      </c>
      <c r="E566" s="215" t="s">
        <v>8349</v>
      </c>
      <c r="F566">
        <v>0</v>
      </c>
      <c r="G566" s="18">
        <v>74.319999999999993</v>
      </c>
      <c r="H566">
        <v>2012</v>
      </c>
      <c r="I566">
        <v>179659</v>
      </c>
      <c r="J566" s="215" t="s">
        <v>10893</v>
      </c>
      <c r="K566" s="215" t="s">
        <v>9306</v>
      </c>
      <c r="L566" s="215" t="s">
        <v>10894</v>
      </c>
      <c r="M566" s="215"/>
      <c r="N566">
        <v>0</v>
      </c>
      <c r="O566" s="215" t="s">
        <v>9300</v>
      </c>
      <c r="P566" s="215" t="s">
        <v>329</v>
      </c>
      <c r="Q566" s="215" t="s">
        <v>384</v>
      </c>
      <c r="R566" s="215">
        <v>8140</v>
      </c>
      <c r="S566" s="215">
        <v>10</v>
      </c>
    </row>
    <row r="567" spans="1:19" outlineLevel="2" x14ac:dyDescent="0.25">
      <c r="A567" s="22">
        <v>41255</v>
      </c>
      <c r="B567" s="215" t="s">
        <v>10895</v>
      </c>
      <c r="C567" s="215" t="s">
        <v>9323</v>
      </c>
      <c r="D567" s="215" t="s">
        <v>9001</v>
      </c>
      <c r="E567" s="215" t="s">
        <v>8349</v>
      </c>
      <c r="F567">
        <v>0</v>
      </c>
      <c r="G567" s="18">
        <v>412.09</v>
      </c>
      <c r="H567">
        <v>2012</v>
      </c>
      <c r="I567">
        <v>185951</v>
      </c>
      <c r="J567" s="215" t="s">
        <v>3493</v>
      </c>
      <c r="K567" s="215" t="s">
        <v>9003</v>
      </c>
      <c r="L567" s="215" t="s">
        <v>3494</v>
      </c>
      <c r="M567" s="215"/>
      <c r="N567">
        <v>0</v>
      </c>
      <c r="O567" s="215" t="s">
        <v>9300</v>
      </c>
      <c r="P567" s="215" t="s">
        <v>329</v>
      </c>
      <c r="Q567" s="215" t="s">
        <v>384</v>
      </c>
      <c r="R567" s="215">
        <v>8140</v>
      </c>
      <c r="S567" s="215">
        <v>10</v>
      </c>
    </row>
    <row r="568" spans="1:19" outlineLevel="1" x14ac:dyDescent="0.25">
      <c r="A568" s="22"/>
      <c r="B568" s="215"/>
      <c r="C568" s="215"/>
      <c r="D568" s="215"/>
      <c r="E568" s="216" t="s">
        <v>9331</v>
      </c>
      <c r="G568" s="18">
        <v>1676.9399999999998</v>
      </c>
      <c r="J568" s="215"/>
      <c r="K568" s="215"/>
      <c r="L568" s="215"/>
      <c r="M568" s="215"/>
      <c r="O568" s="215"/>
      <c r="P568" s="215"/>
      <c r="Q568" s="215"/>
      <c r="R568" s="215"/>
      <c r="S568" s="215"/>
    </row>
    <row r="569" spans="1:19" outlineLevel="2" x14ac:dyDescent="0.25">
      <c r="A569" s="22">
        <v>41264</v>
      </c>
      <c r="B569" s="215" t="s">
        <v>10896</v>
      </c>
      <c r="C569" s="215" t="s">
        <v>9334</v>
      </c>
      <c r="D569" s="215" t="s">
        <v>9001</v>
      </c>
      <c r="E569" s="215" t="s">
        <v>8350</v>
      </c>
      <c r="F569">
        <v>0</v>
      </c>
      <c r="G569" s="18">
        <v>125.55</v>
      </c>
      <c r="H569">
        <v>2012</v>
      </c>
      <c r="I569">
        <v>188103</v>
      </c>
      <c r="J569" s="215" t="s">
        <v>10551</v>
      </c>
      <c r="K569" s="215" t="s">
        <v>9003</v>
      </c>
      <c r="L569" s="215" t="s">
        <v>10552</v>
      </c>
      <c r="M569" s="215"/>
      <c r="N569">
        <v>0</v>
      </c>
      <c r="O569" s="215" t="s">
        <v>9300</v>
      </c>
      <c r="P569" s="215" t="s">
        <v>329</v>
      </c>
      <c r="Q569" s="215" t="s">
        <v>384</v>
      </c>
      <c r="R569" s="215">
        <v>8140</v>
      </c>
      <c r="S569" s="215">
        <v>10</v>
      </c>
    </row>
    <row r="570" spans="1:19" outlineLevel="2" x14ac:dyDescent="0.25">
      <c r="A570" s="22">
        <v>41207</v>
      </c>
      <c r="B570" s="215" t="s">
        <v>10897</v>
      </c>
      <c r="C570" s="215" t="s">
        <v>10898</v>
      </c>
      <c r="D570" s="215" t="s">
        <v>10899</v>
      </c>
      <c r="E570" s="215" t="s">
        <v>8350</v>
      </c>
      <c r="F570">
        <v>0</v>
      </c>
      <c r="G570" s="18">
        <v>4397.88</v>
      </c>
      <c r="H570">
        <v>2012</v>
      </c>
      <c r="I570">
        <v>175338</v>
      </c>
      <c r="J570" s="215" t="s">
        <v>10678</v>
      </c>
      <c r="K570" s="215" t="s">
        <v>10900</v>
      </c>
      <c r="L570" s="215" t="s">
        <v>10679</v>
      </c>
      <c r="M570" s="215"/>
      <c r="N570">
        <v>0</v>
      </c>
      <c r="O570" s="215" t="s">
        <v>9300</v>
      </c>
      <c r="P570" s="215" t="s">
        <v>329</v>
      </c>
      <c r="Q570" s="215" t="s">
        <v>384</v>
      </c>
      <c r="R570" s="215">
        <v>8140</v>
      </c>
      <c r="S570" s="215">
        <v>10</v>
      </c>
    </row>
    <row r="571" spans="1:19" outlineLevel="1" x14ac:dyDescent="0.25">
      <c r="A571" s="22"/>
      <c r="B571" s="215"/>
      <c r="C571" s="215"/>
      <c r="D571" s="215"/>
      <c r="E571" s="216" t="s">
        <v>9337</v>
      </c>
      <c r="G571" s="18">
        <v>4523.43</v>
      </c>
      <c r="J571" s="215"/>
      <c r="K571" s="215"/>
      <c r="L571" s="215"/>
      <c r="M571" s="215"/>
      <c r="O571" s="215"/>
      <c r="P571" s="215"/>
      <c r="Q571" s="215"/>
      <c r="R571" s="215"/>
      <c r="S571" s="215"/>
    </row>
    <row r="572" spans="1:19" outlineLevel="2" x14ac:dyDescent="0.25">
      <c r="A572" s="22">
        <v>41204</v>
      </c>
      <c r="B572" s="215" t="s">
        <v>10901</v>
      </c>
      <c r="C572" s="215" t="s">
        <v>10902</v>
      </c>
      <c r="D572" s="215" t="s">
        <v>9120</v>
      </c>
      <c r="E572" s="215" t="s">
        <v>10903</v>
      </c>
      <c r="F572">
        <v>0</v>
      </c>
      <c r="G572" s="18">
        <v>402.94</v>
      </c>
      <c r="H572">
        <v>2012</v>
      </c>
      <c r="I572">
        <v>174709</v>
      </c>
      <c r="J572" s="215" t="s">
        <v>10904</v>
      </c>
      <c r="K572" s="215" t="s">
        <v>9122</v>
      </c>
      <c r="L572" s="215" t="s">
        <v>10905</v>
      </c>
      <c r="M572" s="215"/>
      <c r="N572">
        <v>0</v>
      </c>
      <c r="O572" s="215" t="s">
        <v>9300</v>
      </c>
      <c r="P572" s="215" t="s">
        <v>329</v>
      </c>
      <c r="Q572" s="215" t="s">
        <v>384</v>
      </c>
      <c r="R572" s="215">
        <v>8140</v>
      </c>
      <c r="S572" s="215">
        <v>10</v>
      </c>
    </row>
    <row r="573" spans="1:19" outlineLevel="2" x14ac:dyDescent="0.25">
      <c r="A573" s="22">
        <v>41228</v>
      </c>
      <c r="B573" s="215" t="s">
        <v>10906</v>
      </c>
      <c r="C573" s="215" t="s">
        <v>10902</v>
      </c>
      <c r="D573" s="215" t="s">
        <v>414</v>
      </c>
      <c r="E573" s="215" t="s">
        <v>10903</v>
      </c>
      <c r="F573">
        <v>0</v>
      </c>
      <c r="G573" s="18">
        <v>204.26</v>
      </c>
      <c r="H573">
        <v>2012</v>
      </c>
      <c r="I573">
        <v>180784</v>
      </c>
      <c r="J573" s="215" t="s">
        <v>10726</v>
      </c>
      <c r="K573" s="215" t="s">
        <v>415</v>
      </c>
      <c r="L573" s="215" t="s">
        <v>10727</v>
      </c>
      <c r="M573" s="215"/>
      <c r="N573">
        <v>0</v>
      </c>
      <c r="O573" s="215" t="s">
        <v>9300</v>
      </c>
      <c r="P573" s="215" t="s">
        <v>329</v>
      </c>
      <c r="Q573" s="215" t="s">
        <v>384</v>
      </c>
      <c r="R573" s="215">
        <v>8140</v>
      </c>
      <c r="S573" s="215">
        <v>10</v>
      </c>
    </row>
    <row r="574" spans="1:19" outlineLevel="2" x14ac:dyDescent="0.25">
      <c r="A574" s="22">
        <v>41245</v>
      </c>
      <c r="B574" s="215" t="s">
        <v>10907</v>
      </c>
      <c r="C574" s="215" t="s">
        <v>10902</v>
      </c>
      <c r="D574" s="215" t="s">
        <v>9001</v>
      </c>
      <c r="E574" s="215" t="s">
        <v>10903</v>
      </c>
      <c r="F574">
        <v>0</v>
      </c>
      <c r="G574" s="18">
        <v>545.5</v>
      </c>
      <c r="H574">
        <v>2012</v>
      </c>
      <c r="I574">
        <v>184054</v>
      </c>
      <c r="J574" s="215" t="s">
        <v>3543</v>
      </c>
      <c r="K574" s="215" t="s">
        <v>9003</v>
      </c>
      <c r="L574" s="215" t="s">
        <v>3545</v>
      </c>
      <c r="M574" s="215"/>
      <c r="N574">
        <v>0</v>
      </c>
      <c r="O574" s="215" t="s">
        <v>9300</v>
      </c>
      <c r="P574" s="215" t="s">
        <v>329</v>
      </c>
      <c r="Q574" s="215" t="s">
        <v>384</v>
      </c>
      <c r="R574" s="215">
        <v>8140</v>
      </c>
      <c r="S574" s="215">
        <v>10</v>
      </c>
    </row>
    <row r="575" spans="1:19" outlineLevel="2" x14ac:dyDescent="0.25">
      <c r="A575" s="22">
        <v>41247</v>
      </c>
      <c r="B575" s="215" t="s">
        <v>10908</v>
      </c>
      <c r="C575" s="215" t="s">
        <v>10902</v>
      </c>
      <c r="D575" s="215" t="s">
        <v>9001</v>
      </c>
      <c r="E575" s="215" t="s">
        <v>10903</v>
      </c>
      <c r="F575">
        <v>0</v>
      </c>
      <c r="G575" s="18">
        <v>917.35</v>
      </c>
      <c r="H575">
        <v>2012</v>
      </c>
      <c r="I575">
        <v>184250</v>
      </c>
      <c r="J575" s="215" t="s">
        <v>10909</v>
      </c>
      <c r="K575" s="215" t="s">
        <v>9003</v>
      </c>
      <c r="L575" s="215" t="s">
        <v>10910</v>
      </c>
      <c r="M575" s="215"/>
      <c r="N575">
        <v>0</v>
      </c>
      <c r="O575" s="215" t="s">
        <v>9300</v>
      </c>
      <c r="P575" s="215" t="s">
        <v>329</v>
      </c>
      <c r="Q575" s="215" t="s">
        <v>384</v>
      </c>
      <c r="R575" s="215">
        <v>8140</v>
      </c>
      <c r="S575" s="215">
        <v>10</v>
      </c>
    </row>
    <row r="576" spans="1:19" outlineLevel="1" x14ac:dyDescent="0.25">
      <c r="A576" s="22"/>
      <c r="B576" s="215"/>
      <c r="C576" s="215"/>
      <c r="D576" s="215"/>
      <c r="E576" s="216" t="s">
        <v>10911</v>
      </c>
      <c r="G576" s="18">
        <v>2070.0500000000002</v>
      </c>
      <c r="J576" s="215"/>
      <c r="K576" s="215"/>
      <c r="L576" s="215"/>
      <c r="M576" s="215"/>
      <c r="O576" s="215"/>
      <c r="P576" s="215"/>
      <c r="Q576" s="215"/>
      <c r="R576" s="215"/>
      <c r="S576" s="215"/>
    </row>
    <row r="577" spans="1:19" outlineLevel="2" x14ac:dyDescent="0.25">
      <c r="A577" s="22">
        <v>41249</v>
      </c>
      <c r="B577" s="215" t="s">
        <v>10912</v>
      </c>
      <c r="C577" s="215" t="s">
        <v>9339</v>
      </c>
      <c r="D577" s="215" t="s">
        <v>9962</v>
      </c>
      <c r="E577" s="215" t="s">
        <v>8351</v>
      </c>
      <c r="F577">
        <v>0</v>
      </c>
      <c r="G577" s="18">
        <v>2530.4899999999998</v>
      </c>
      <c r="H577">
        <v>2012</v>
      </c>
      <c r="I577">
        <v>185118</v>
      </c>
      <c r="J577" s="215" t="s">
        <v>10537</v>
      </c>
      <c r="K577" s="215" t="s">
        <v>9963</v>
      </c>
      <c r="L577" s="215" t="s">
        <v>10538</v>
      </c>
      <c r="M577" s="215"/>
      <c r="N577">
        <v>0</v>
      </c>
      <c r="O577" s="215" t="s">
        <v>9300</v>
      </c>
      <c r="P577" s="215" t="s">
        <v>329</v>
      </c>
      <c r="Q577" s="215" t="s">
        <v>384</v>
      </c>
      <c r="R577" s="215">
        <v>8140</v>
      </c>
      <c r="S577" s="215">
        <v>10</v>
      </c>
    </row>
    <row r="578" spans="1:19" outlineLevel="1" x14ac:dyDescent="0.25">
      <c r="A578" s="22"/>
      <c r="B578" s="215"/>
      <c r="C578" s="215"/>
      <c r="D578" s="215"/>
      <c r="E578" s="216" t="s">
        <v>9340</v>
      </c>
      <c r="G578" s="18">
        <v>2530.4899999999998</v>
      </c>
      <c r="J578" s="215"/>
      <c r="K578" s="215"/>
      <c r="L578" s="215"/>
      <c r="M578" s="215"/>
      <c r="O578" s="215"/>
      <c r="P578" s="215"/>
      <c r="Q578" s="215"/>
      <c r="R578" s="215"/>
      <c r="S578" s="215"/>
    </row>
    <row r="579" spans="1:19" outlineLevel="2" x14ac:dyDescent="0.25">
      <c r="A579" s="22">
        <v>41253</v>
      </c>
      <c r="B579" s="215" t="s">
        <v>10913</v>
      </c>
      <c r="C579" s="215" t="s">
        <v>10914</v>
      </c>
      <c r="D579" s="215" t="s">
        <v>9957</v>
      </c>
      <c r="E579" s="215" t="s">
        <v>10915</v>
      </c>
      <c r="F579">
        <v>0</v>
      </c>
      <c r="G579" s="18">
        <v>670.91</v>
      </c>
      <c r="H579">
        <v>2012</v>
      </c>
      <c r="I579">
        <v>185535</v>
      </c>
      <c r="J579" s="215" t="s">
        <v>10916</v>
      </c>
      <c r="K579" s="215" t="s">
        <v>9959</v>
      </c>
      <c r="L579" s="215" t="s">
        <v>10917</v>
      </c>
      <c r="M579" s="215"/>
      <c r="N579">
        <v>0</v>
      </c>
      <c r="O579" s="215" t="s">
        <v>9300</v>
      </c>
      <c r="P579" s="215" t="s">
        <v>329</v>
      </c>
      <c r="Q579" s="215" t="s">
        <v>384</v>
      </c>
      <c r="R579" s="215">
        <v>8140</v>
      </c>
      <c r="S579" s="215">
        <v>10</v>
      </c>
    </row>
    <row r="580" spans="1:19" outlineLevel="1" x14ac:dyDescent="0.25">
      <c r="A580" s="22"/>
      <c r="B580" s="215"/>
      <c r="C580" s="215"/>
      <c r="D580" s="215"/>
      <c r="E580" s="216" t="s">
        <v>10918</v>
      </c>
      <c r="G580" s="18">
        <v>670.91</v>
      </c>
      <c r="J580" s="215"/>
      <c r="K580" s="215"/>
      <c r="L580" s="215"/>
      <c r="M580" s="215"/>
      <c r="O580" s="215"/>
      <c r="P580" s="215"/>
      <c r="Q580" s="215"/>
      <c r="R580" s="215"/>
      <c r="S580" s="215"/>
    </row>
    <row r="581" spans="1:19" outlineLevel="2" x14ac:dyDescent="0.25">
      <c r="A581" s="22">
        <v>41228</v>
      </c>
      <c r="B581" s="215" t="s">
        <v>10919</v>
      </c>
      <c r="C581" s="215" t="s">
        <v>9344</v>
      </c>
      <c r="D581" s="215" t="s">
        <v>414</v>
      </c>
      <c r="E581" s="215" t="s">
        <v>8353</v>
      </c>
      <c r="F581">
        <v>0</v>
      </c>
      <c r="G581" s="18">
        <v>920.22</v>
      </c>
      <c r="H581">
        <v>2012</v>
      </c>
      <c r="I581">
        <v>180782</v>
      </c>
      <c r="J581" s="215" t="s">
        <v>10726</v>
      </c>
      <c r="K581" s="215" t="s">
        <v>415</v>
      </c>
      <c r="L581" s="215" t="s">
        <v>10727</v>
      </c>
      <c r="M581" s="215"/>
      <c r="N581">
        <v>0</v>
      </c>
      <c r="O581" s="215" t="s">
        <v>9300</v>
      </c>
      <c r="P581" s="215" t="s">
        <v>329</v>
      </c>
      <c r="Q581" s="215" t="s">
        <v>384</v>
      </c>
      <c r="R581" s="215">
        <v>8140</v>
      </c>
      <c r="S581" s="215">
        <v>10</v>
      </c>
    </row>
    <row r="582" spans="1:19" outlineLevel="1" x14ac:dyDescent="0.25">
      <c r="A582" s="22"/>
      <c r="B582" s="215"/>
      <c r="C582" s="215"/>
      <c r="D582" s="215"/>
      <c r="E582" s="216" t="s">
        <v>9346</v>
      </c>
      <c r="G582" s="18">
        <v>920.22</v>
      </c>
      <c r="J582" s="215"/>
      <c r="K582" s="215"/>
      <c r="L582" s="215"/>
      <c r="M582" s="215"/>
      <c r="O582" s="215"/>
      <c r="P582" s="215"/>
      <c r="Q582" s="215"/>
      <c r="R582" s="215"/>
      <c r="S582" s="215"/>
    </row>
    <row r="583" spans="1:19" outlineLevel="2" x14ac:dyDescent="0.25">
      <c r="A583" s="22">
        <v>41239</v>
      </c>
      <c r="B583" s="215" t="s">
        <v>10920</v>
      </c>
      <c r="C583" s="215" t="s">
        <v>9366</v>
      </c>
      <c r="D583" s="215" t="s">
        <v>8628</v>
      </c>
      <c r="E583" s="215" t="s">
        <v>8358</v>
      </c>
      <c r="F583">
        <v>0</v>
      </c>
      <c r="G583" s="18">
        <v>567.84</v>
      </c>
      <c r="H583">
        <v>2012</v>
      </c>
      <c r="I583">
        <v>182839</v>
      </c>
      <c r="J583" s="215" t="s">
        <v>3512</v>
      </c>
      <c r="K583" s="215" t="s">
        <v>8630</v>
      </c>
      <c r="L583" s="215" t="s">
        <v>3513</v>
      </c>
      <c r="M583" s="215"/>
      <c r="N583">
        <v>0</v>
      </c>
      <c r="O583" s="215" t="s">
        <v>9349</v>
      </c>
      <c r="P583" s="215" t="s">
        <v>329</v>
      </c>
      <c r="Q583" s="215" t="s">
        <v>384</v>
      </c>
      <c r="R583" s="215">
        <v>8143</v>
      </c>
      <c r="S583" s="215">
        <v>10</v>
      </c>
    </row>
    <row r="584" spans="1:19" outlineLevel="1" x14ac:dyDescent="0.25">
      <c r="A584" s="22"/>
      <c r="B584" s="215"/>
      <c r="C584" s="215"/>
      <c r="D584" s="215"/>
      <c r="E584" s="216" t="s">
        <v>9370</v>
      </c>
      <c r="G584" s="18">
        <v>567.84</v>
      </c>
      <c r="J584" s="215"/>
      <c r="K584" s="215"/>
      <c r="L584" s="215"/>
      <c r="M584" s="215"/>
      <c r="O584" s="215"/>
      <c r="P584" s="215"/>
      <c r="Q584" s="215"/>
      <c r="R584" s="215"/>
      <c r="S584" s="215"/>
    </row>
    <row r="585" spans="1:19" outlineLevel="2" x14ac:dyDescent="0.25">
      <c r="A585" s="22">
        <v>41221</v>
      </c>
      <c r="B585" s="215" t="s">
        <v>10921</v>
      </c>
      <c r="C585" s="215" t="s">
        <v>10922</v>
      </c>
      <c r="D585" s="215" t="s">
        <v>693</v>
      </c>
      <c r="E585" s="215" t="s">
        <v>10923</v>
      </c>
      <c r="F585">
        <v>0</v>
      </c>
      <c r="G585" s="18">
        <v>1600</v>
      </c>
      <c r="H585">
        <v>2012</v>
      </c>
      <c r="I585">
        <v>179658</v>
      </c>
      <c r="J585" s="215" t="s">
        <v>10893</v>
      </c>
      <c r="K585" s="215" t="s">
        <v>694</v>
      </c>
      <c r="L585" s="215" t="s">
        <v>10894</v>
      </c>
      <c r="M585" s="215"/>
      <c r="N585">
        <v>0</v>
      </c>
      <c r="O585" s="215" t="s">
        <v>9373</v>
      </c>
      <c r="P585" s="215" t="s">
        <v>329</v>
      </c>
      <c r="Q585" s="215" t="s">
        <v>384</v>
      </c>
      <c r="R585" s="215">
        <v>8146</v>
      </c>
      <c r="S585" s="215">
        <v>10</v>
      </c>
    </row>
    <row r="586" spans="1:19" outlineLevel="1" x14ac:dyDescent="0.25">
      <c r="A586" s="22"/>
      <c r="B586" s="215"/>
      <c r="C586" s="215"/>
      <c r="D586" s="215"/>
      <c r="E586" s="216" t="s">
        <v>10924</v>
      </c>
      <c r="G586" s="18">
        <v>1600</v>
      </c>
      <c r="J586" s="215"/>
      <c r="K586" s="215"/>
      <c r="L586" s="215"/>
      <c r="M586" s="215"/>
      <c r="O586" s="215"/>
      <c r="P586" s="215"/>
      <c r="Q586" s="215"/>
      <c r="R586" s="215"/>
      <c r="S586" s="215"/>
    </row>
    <row r="587" spans="1:19" outlineLevel="2" x14ac:dyDescent="0.25">
      <c r="A587" s="22">
        <v>41207</v>
      </c>
      <c r="B587" s="215" t="s">
        <v>10925</v>
      </c>
      <c r="C587" s="215" t="s">
        <v>10926</v>
      </c>
      <c r="D587" s="215" t="s">
        <v>10927</v>
      </c>
      <c r="E587" s="215" t="s">
        <v>10928</v>
      </c>
      <c r="F587">
        <v>0</v>
      </c>
      <c r="G587" s="18">
        <v>696.05</v>
      </c>
      <c r="H587">
        <v>2012</v>
      </c>
      <c r="I587">
        <v>175329</v>
      </c>
      <c r="J587" s="215" t="s">
        <v>10530</v>
      </c>
      <c r="K587" s="215" t="s">
        <v>10929</v>
      </c>
      <c r="L587" s="215" t="s">
        <v>10531</v>
      </c>
      <c r="M587" s="215"/>
      <c r="N587">
        <v>0</v>
      </c>
      <c r="O587" s="215" t="s">
        <v>9373</v>
      </c>
      <c r="P587" s="215" t="s">
        <v>329</v>
      </c>
      <c r="Q587" s="215" t="s">
        <v>384</v>
      </c>
      <c r="R587" s="215">
        <v>8146</v>
      </c>
      <c r="S587" s="215">
        <v>10</v>
      </c>
    </row>
    <row r="588" spans="1:19" outlineLevel="1" x14ac:dyDescent="0.25">
      <c r="A588" s="22"/>
      <c r="B588" s="215"/>
      <c r="C588" s="215"/>
      <c r="D588" s="215"/>
      <c r="E588" s="216" t="s">
        <v>10930</v>
      </c>
      <c r="G588" s="18">
        <v>696.05</v>
      </c>
      <c r="J588" s="215"/>
      <c r="K588" s="215"/>
      <c r="L588" s="215"/>
      <c r="M588" s="215"/>
      <c r="O588" s="215"/>
      <c r="P588" s="215"/>
      <c r="Q588" s="215"/>
      <c r="R588" s="215"/>
      <c r="S588" s="215"/>
    </row>
    <row r="589" spans="1:19" outlineLevel="2" x14ac:dyDescent="0.25">
      <c r="A589" s="22">
        <v>41204</v>
      </c>
      <c r="B589" s="215">
        <v>2012386.16</v>
      </c>
      <c r="C589" s="215" t="s">
        <v>10931</v>
      </c>
      <c r="D589" s="215" t="s">
        <v>427</v>
      </c>
      <c r="E589" s="215" t="s">
        <v>8361</v>
      </c>
      <c r="F589">
        <v>0</v>
      </c>
      <c r="G589" s="18">
        <v>37.5</v>
      </c>
      <c r="H589">
        <v>2012</v>
      </c>
      <c r="I589">
        <v>174260</v>
      </c>
      <c r="J589" s="215" t="s">
        <v>3576</v>
      </c>
      <c r="K589" s="215" t="s">
        <v>428</v>
      </c>
      <c r="L589" s="215" t="s">
        <v>3577</v>
      </c>
      <c r="M589" s="215"/>
      <c r="N589">
        <v>0</v>
      </c>
      <c r="O589" s="215" t="s">
        <v>9373</v>
      </c>
      <c r="P589" s="215" t="s">
        <v>329</v>
      </c>
      <c r="Q589" s="215" t="s">
        <v>367</v>
      </c>
      <c r="R589" s="215">
        <v>8146</v>
      </c>
      <c r="S589" s="215">
        <v>10</v>
      </c>
    </row>
    <row r="590" spans="1:19" outlineLevel="2" x14ac:dyDescent="0.25">
      <c r="A590" s="22">
        <v>41211</v>
      </c>
      <c r="B590" s="215"/>
      <c r="C590" s="215" t="s">
        <v>10931</v>
      </c>
      <c r="D590" s="215"/>
      <c r="E590" s="215" t="s">
        <v>8361</v>
      </c>
      <c r="F590">
        <v>0</v>
      </c>
      <c r="G590" s="18">
        <v>210.03</v>
      </c>
      <c r="H590">
        <v>2012</v>
      </c>
      <c r="I590">
        <v>175788</v>
      </c>
      <c r="J590" s="215" t="s">
        <v>3503</v>
      </c>
      <c r="K590" s="215"/>
      <c r="L590" s="215" t="s">
        <v>3503</v>
      </c>
      <c r="M590" s="215"/>
      <c r="N590">
        <v>0</v>
      </c>
      <c r="O590" s="215" t="s">
        <v>9373</v>
      </c>
      <c r="P590" s="215" t="s">
        <v>329</v>
      </c>
      <c r="Q590" s="215" t="s">
        <v>325</v>
      </c>
      <c r="R590" s="215">
        <v>8146</v>
      </c>
      <c r="S590" s="215">
        <v>10</v>
      </c>
    </row>
    <row r="591" spans="1:19" outlineLevel="2" x14ac:dyDescent="0.25">
      <c r="A591" s="22">
        <v>41232</v>
      </c>
      <c r="B591" s="215">
        <v>2012390.17</v>
      </c>
      <c r="C591" s="215" t="s">
        <v>10931</v>
      </c>
      <c r="D591" s="215" t="s">
        <v>427</v>
      </c>
      <c r="E591" s="215" t="s">
        <v>8361</v>
      </c>
      <c r="F591">
        <v>0</v>
      </c>
      <c r="G591" s="18">
        <v>18.75</v>
      </c>
      <c r="H591">
        <v>2012</v>
      </c>
      <c r="I591">
        <v>181096</v>
      </c>
      <c r="J591" s="215" t="s">
        <v>3504</v>
      </c>
      <c r="K591" s="215" t="s">
        <v>428</v>
      </c>
      <c r="L591" s="215" t="s">
        <v>3505</v>
      </c>
      <c r="M591" s="215"/>
      <c r="N591">
        <v>0</v>
      </c>
      <c r="O591" s="215" t="s">
        <v>9373</v>
      </c>
      <c r="P591" s="215" t="s">
        <v>329</v>
      </c>
      <c r="Q591" s="215" t="s">
        <v>367</v>
      </c>
      <c r="R591" s="215">
        <v>8146</v>
      </c>
      <c r="S591" s="215">
        <v>10</v>
      </c>
    </row>
    <row r="592" spans="1:19" outlineLevel="2" x14ac:dyDescent="0.25">
      <c r="A592" s="22">
        <v>41255</v>
      </c>
      <c r="B592" s="215">
        <v>2012393.19</v>
      </c>
      <c r="C592" s="215" t="s">
        <v>10931</v>
      </c>
      <c r="D592" s="215" t="s">
        <v>427</v>
      </c>
      <c r="E592" s="215" t="s">
        <v>8361</v>
      </c>
      <c r="F592">
        <v>0</v>
      </c>
      <c r="G592" s="18">
        <v>56.25</v>
      </c>
      <c r="H592">
        <v>2012</v>
      </c>
      <c r="I592">
        <v>185680</v>
      </c>
      <c r="J592" s="215" t="s">
        <v>3466</v>
      </c>
      <c r="K592" s="215" t="s">
        <v>428</v>
      </c>
      <c r="L592" s="215" t="s">
        <v>3467</v>
      </c>
      <c r="M592" s="215"/>
      <c r="N592">
        <v>0</v>
      </c>
      <c r="O592" s="215" t="s">
        <v>9373</v>
      </c>
      <c r="P592" s="215" t="s">
        <v>329</v>
      </c>
      <c r="Q592" s="215" t="s">
        <v>367</v>
      </c>
      <c r="R592" s="215">
        <v>8146</v>
      </c>
      <c r="S592" s="215">
        <v>10</v>
      </c>
    </row>
    <row r="593" spans="1:19" outlineLevel="2" x14ac:dyDescent="0.25">
      <c r="A593" s="22">
        <v>41274</v>
      </c>
      <c r="B593" s="215"/>
      <c r="C593" s="215"/>
      <c r="D593" s="215"/>
      <c r="E593" s="215" t="s">
        <v>8361</v>
      </c>
      <c r="F593">
        <v>0</v>
      </c>
      <c r="G593" s="18">
        <v>42</v>
      </c>
      <c r="H593">
        <v>2012</v>
      </c>
      <c r="I593">
        <v>189246</v>
      </c>
      <c r="J593" s="215" t="s">
        <v>3506</v>
      </c>
      <c r="K593" s="215"/>
      <c r="L593" s="215" t="s">
        <v>3506</v>
      </c>
      <c r="M593" s="215"/>
      <c r="N593">
        <v>0</v>
      </c>
      <c r="O593" s="215" t="s">
        <v>9373</v>
      </c>
      <c r="P593" s="215" t="s">
        <v>329</v>
      </c>
      <c r="Q593" s="215" t="s">
        <v>325</v>
      </c>
      <c r="R593" s="215">
        <v>8146</v>
      </c>
      <c r="S593" s="215">
        <v>10</v>
      </c>
    </row>
    <row r="594" spans="1:19" outlineLevel="2" x14ac:dyDescent="0.25">
      <c r="A594" s="22">
        <v>41240</v>
      </c>
      <c r="B594" s="215" t="s">
        <v>10932</v>
      </c>
      <c r="C594" s="215" t="s">
        <v>829</v>
      </c>
      <c r="D594" s="215" t="s">
        <v>10933</v>
      </c>
      <c r="E594" s="215" t="s">
        <v>8361</v>
      </c>
      <c r="F594">
        <v>0</v>
      </c>
      <c r="G594" s="18">
        <v>349.98</v>
      </c>
      <c r="H594">
        <v>2012</v>
      </c>
      <c r="I594">
        <v>183196</v>
      </c>
      <c r="J594" s="215" t="s">
        <v>3486</v>
      </c>
      <c r="K594" s="215" t="s">
        <v>10934</v>
      </c>
      <c r="L594" s="215" t="s">
        <v>3487</v>
      </c>
      <c r="M594" s="215"/>
      <c r="N594">
        <v>0</v>
      </c>
      <c r="O594" s="215" t="s">
        <v>9373</v>
      </c>
      <c r="P594" s="215" t="s">
        <v>329</v>
      </c>
      <c r="Q594" s="215" t="s">
        <v>827</v>
      </c>
      <c r="R594" s="215">
        <v>8146</v>
      </c>
      <c r="S594" s="215">
        <v>10</v>
      </c>
    </row>
    <row r="595" spans="1:19" outlineLevel="2" x14ac:dyDescent="0.25">
      <c r="A595" s="22">
        <v>41269</v>
      </c>
      <c r="B595" s="215" t="s">
        <v>10935</v>
      </c>
      <c r="C595" s="215" t="s">
        <v>829</v>
      </c>
      <c r="D595" s="215" t="s">
        <v>10933</v>
      </c>
      <c r="E595" s="215" t="s">
        <v>8361</v>
      </c>
      <c r="F595">
        <v>0</v>
      </c>
      <c r="G595" s="18">
        <v>1049.96</v>
      </c>
      <c r="H595">
        <v>2012</v>
      </c>
      <c r="I595">
        <v>188369</v>
      </c>
      <c r="J595" s="215" t="s">
        <v>3468</v>
      </c>
      <c r="K595" s="215" t="s">
        <v>10934</v>
      </c>
      <c r="L595" s="215" t="s">
        <v>3469</v>
      </c>
      <c r="M595" s="215"/>
      <c r="N595">
        <v>0</v>
      </c>
      <c r="O595" s="215" t="s">
        <v>9373</v>
      </c>
      <c r="P595" s="215" t="s">
        <v>329</v>
      </c>
      <c r="Q595" s="215" t="s">
        <v>827</v>
      </c>
      <c r="R595" s="215">
        <v>8146</v>
      </c>
      <c r="S595" s="215">
        <v>10</v>
      </c>
    </row>
    <row r="596" spans="1:19" outlineLevel="2" x14ac:dyDescent="0.25">
      <c r="A596" s="22">
        <v>41204</v>
      </c>
      <c r="B596" s="215" t="s">
        <v>10936</v>
      </c>
      <c r="C596" s="215" t="s">
        <v>10931</v>
      </c>
      <c r="D596" s="215" t="s">
        <v>3391</v>
      </c>
      <c r="E596" s="215" t="s">
        <v>8361</v>
      </c>
      <c r="F596">
        <v>0</v>
      </c>
      <c r="G596" s="18">
        <v>562.5</v>
      </c>
      <c r="H596">
        <v>2012</v>
      </c>
      <c r="I596">
        <v>174408</v>
      </c>
      <c r="J596" s="215" t="s">
        <v>3454</v>
      </c>
      <c r="K596" s="215" t="s">
        <v>3392</v>
      </c>
      <c r="L596" s="215" t="s">
        <v>3455</v>
      </c>
      <c r="M596" s="215"/>
      <c r="N596">
        <v>0</v>
      </c>
      <c r="O596" s="215" t="s">
        <v>9373</v>
      </c>
      <c r="P596" s="215" t="s">
        <v>329</v>
      </c>
      <c r="Q596" s="215" t="s">
        <v>384</v>
      </c>
      <c r="R596" s="215">
        <v>8146</v>
      </c>
      <c r="S596" s="215">
        <v>10</v>
      </c>
    </row>
    <row r="597" spans="1:19" outlineLevel="2" x14ac:dyDescent="0.25">
      <c r="A597" s="22">
        <v>41239</v>
      </c>
      <c r="B597" s="215" t="s">
        <v>10937</v>
      </c>
      <c r="C597" s="215" t="s">
        <v>10931</v>
      </c>
      <c r="D597" s="215" t="s">
        <v>3391</v>
      </c>
      <c r="E597" s="215" t="s">
        <v>8361</v>
      </c>
      <c r="F597">
        <v>0</v>
      </c>
      <c r="G597" s="18">
        <v>1125</v>
      </c>
      <c r="H597">
        <v>2012</v>
      </c>
      <c r="I597">
        <v>182871</v>
      </c>
      <c r="J597" s="215" t="s">
        <v>3512</v>
      </c>
      <c r="K597" s="215" t="s">
        <v>3392</v>
      </c>
      <c r="L597" s="215" t="s">
        <v>3513</v>
      </c>
      <c r="M597" s="215"/>
      <c r="N597">
        <v>0</v>
      </c>
      <c r="O597" s="215" t="s">
        <v>9373</v>
      </c>
      <c r="P597" s="215" t="s">
        <v>329</v>
      </c>
      <c r="Q597" s="215" t="s">
        <v>384</v>
      </c>
      <c r="R597" s="215">
        <v>8146</v>
      </c>
      <c r="S597" s="215">
        <v>10</v>
      </c>
    </row>
    <row r="598" spans="1:19" outlineLevel="2" x14ac:dyDescent="0.25">
      <c r="A598" s="22">
        <v>41252</v>
      </c>
      <c r="B598" s="215" t="s">
        <v>10938</v>
      </c>
      <c r="C598" s="215" t="s">
        <v>10931</v>
      </c>
      <c r="D598" s="215" t="s">
        <v>3391</v>
      </c>
      <c r="E598" s="215" t="s">
        <v>8361</v>
      </c>
      <c r="F598">
        <v>0</v>
      </c>
      <c r="G598" s="18">
        <v>562.5</v>
      </c>
      <c r="H598">
        <v>2012</v>
      </c>
      <c r="I598">
        <v>185226</v>
      </c>
      <c r="J598" s="215" t="s">
        <v>3456</v>
      </c>
      <c r="K598" s="215" t="s">
        <v>3392</v>
      </c>
      <c r="L598" s="215" t="s">
        <v>3457</v>
      </c>
      <c r="M598" s="215"/>
      <c r="N598">
        <v>0</v>
      </c>
      <c r="O598" s="215" t="s">
        <v>9373</v>
      </c>
      <c r="P598" s="215" t="s">
        <v>329</v>
      </c>
      <c r="Q598" s="215" t="s">
        <v>384</v>
      </c>
      <c r="R598" s="215">
        <v>8146</v>
      </c>
      <c r="S598" s="215">
        <v>10</v>
      </c>
    </row>
    <row r="599" spans="1:19" outlineLevel="1" x14ac:dyDescent="0.25">
      <c r="A599" s="22"/>
      <c r="B599" s="215"/>
      <c r="C599" s="215"/>
      <c r="D599" s="215"/>
      <c r="E599" s="216" t="s">
        <v>9378</v>
      </c>
      <c r="G599" s="18">
        <v>4014.4700000000003</v>
      </c>
      <c r="J599" s="215"/>
      <c r="K599" s="215"/>
      <c r="L599" s="215"/>
      <c r="M599" s="215"/>
      <c r="O599" s="215"/>
      <c r="P599" s="215"/>
      <c r="Q599" s="215"/>
      <c r="R599" s="215"/>
      <c r="S599" s="215"/>
    </row>
    <row r="600" spans="1:19" outlineLevel="2" x14ac:dyDescent="0.25">
      <c r="A600" s="22">
        <v>41197</v>
      </c>
      <c r="B600" s="215" t="s">
        <v>10939</v>
      </c>
      <c r="C600" s="215" t="s">
        <v>10940</v>
      </c>
      <c r="D600" s="215" t="s">
        <v>382</v>
      </c>
      <c r="E600" s="215" t="s">
        <v>9380</v>
      </c>
      <c r="F600">
        <v>0</v>
      </c>
      <c r="G600" s="18">
        <v>16.100000000000001</v>
      </c>
      <c r="H600">
        <v>2012</v>
      </c>
      <c r="I600">
        <v>173656</v>
      </c>
      <c r="J600" s="215" t="s">
        <v>3524</v>
      </c>
      <c r="K600" s="215" t="s">
        <v>174</v>
      </c>
      <c r="L600" s="215" t="s">
        <v>3525</v>
      </c>
      <c r="M600" s="215"/>
      <c r="N600">
        <v>0</v>
      </c>
      <c r="O600" s="215" t="s">
        <v>9381</v>
      </c>
      <c r="P600" s="215" t="s">
        <v>329</v>
      </c>
      <c r="Q600" s="215" t="s">
        <v>367</v>
      </c>
      <c r="R600" s="215">
        <v>8146</v>
      </c>
      <c r="S600" s="215">
        <v>10</v>
      </c>
    </row>
    <row r="601" spans="1:19" outlineLevel="2" x14ac:dyDescent="0.25">
      <c r="A601" s="22">
        <v>41204</v>
      </c>
      <c r="B601" s="215">
        <v>2012386.17</v>
      </c>
      <c r="C601" s="215" t="s">
        <v>10941</v>
      </c>
      <c r="D601" s="215" t="s">
        <v>427</v>
      </c>
      <c r="E601" s="215" t="s">
        <v>9380</v>
      </c>
      <c r="F601">
        <v>0</v>
      </c>
      <c r="G601" s="18">
        <v>37.5</v>
      </c>
      <c r="H601">
        <v>2012</v>
      </c>
      <c r="I601">
        <v>174261</v>
      </c>
      <c r="J601" s="215" t="s">
        <v>3576</v>
      </c>
      <c r="K601" s="215" t="s">
        <v>428</v>
      </c>
      <c r="L601" s="215" t="s">
        <v>3577</v>
      </c>
      <c r="M601" s="215"/>
      <c r="N601">
        <v>0</v>
      </c>
      <c r="O601" s="215" t="s">
        <v>9381</v>
      </c>
      <c r="P601" s="215" t="s">
        <v>329</v>
      </c>
      <c r="Q601" s="215" t="s">
        <v>367</v>
      </c>
      <c r="R601" s="215">
        <v>8146</v>
      </c>
      <c r="S601" s="215">
        <v>10</v>
      </c>
    </row>
    <row r="602" spans="1:19" outlineLevel="2" x14ac:dyDescent="0.25">
      <c r="A602" s="22">
        <v>41211</v>
      </c>
      <c r="B602" s="215"/>
      <c r="C602" s="215" t="s">
        <v>10941</v>
      </c>
      <c r="D602" s="215"/>
      <c r="E602" s="215" t="s">
        <v>9380</v>
      </c>
      <c r="F602">
        <v>0</v>
      </c>
      <c r="G602" s="18">
        <v>210.03</v>
      </c>
      <c r="H602">
        <v>2012</v>
      </c>
      <c r="I602">
        <v>175789</v>
      </c>
      <c r="J602" s="215" t="s">
        <v>3503</v>
      </c>
      <c r="K602" s="215"/>
      <c r="L602" s="215" t="s">
        <v>3503</v>
      </c>
      <c r="M602" s="215"/>
      <c r="N602">
        <v>0</v>
      </c>
      <c r="O602" s="215" t="s">
        <v>9381</v>
      </c>
      <c r="P602" s="215" t="s">
        <v>329</v>
      </c>
      <c r="Q602" s="215" t="s">
        <v>325</v>
      </c>
      <c r="R602" s="215">
        <v>8146</v>
      </c>
      <c r="S602" s="215">
        <v>10</v>
      </c>
    </row>
    <row r="603" spans="1:19" outlineLevel="2" x14ac:dyDescent="0.25">
      <c r="A603" s="22">
        <v>41232</v>
      </c>
      <c r="B603" s="215">
        <v>2012390.18</v>
      </c>
      <c r="C603" s="215" t="s">
        <v>10941</v>
      </c>
      <c r="D603" s="215" t="s">
        <v>427</v>
      </c>
      <c r="E603" s="215" t="s">
        <v>9380</v>
      </c>
      <c r="F603">
        <v>0</v>
      </c>
      <c r="G603" s="18">
        <v>18.75</v>
      </c>
      <c r="H603">
        <v>2012</v>
      </c>
      <c r="I603">
        <v>181097</v>
      </c>
      <c r="J603" s="215" t="s">
        <v>3504</v>
      </c>
      <c r="K603" s="215" t="s">
        <v>428</v>
      </c>
      <c r="L603" s="215" t="s">
        <v>3505</v>
      </c>
      <c r="M603" s="215"/>
      <c r="N603">
        <v>0</v>
      </c>
      <c r="O603" s="215" t="s">
        <v>9381</v>
      </c>
      <c r="P603" s="215" t="s">
        <v>329</v>
      </c>
      <c r="Q603" s="215" t="s">
        <v>367</v>
      </c>
      <c r="R603" s="215">
        <v>8146</v>
      </c>
      <c r="S603" s="215">
        <v>10</v>
      </c>
    </row>
    <row r="604" spans="1:19" outlineLevel="2" x14ac:dyDescent="0.25">
      <c r="A604" s="22">
        <v>41255</v>
      </c>
      <c r="B604" s="215">
        <v>2012393.2</v>
      </c>
      <c r="C604" s="215" t="s">
        <v>10941</v>
      </c>
      <c r="D604" s="215" t="s">
        <v>427</v>
      </c>
      <c r="E604" s="215" t="s">
        <v>9380</v>
      </c>
      <c r="F604">
        <v>0</v>
      </c>
      <c r="G604" s="18">
        <v>37.5</v>
      </c>
      <c r="H604">
        <v>2012</v>
      </c>
      <c r="I604">
        <v>185681</v>
      </c>
      <c r="J604" s="215" t="s">
        <v>3466</v>
      </c>
      <c r="K604" s="215" t="s">
        <v>428</v>
      </c>
      <c r="L604" s="215" t="s">
        <v>3467</v>
      </c>
      <c r="M604" s="215"/>
      <c r="N604">
        <v>0</v>
      </c>
      <c r="O604" s="215" t="s">
        <v>9381</v>
      </c>
      <c r="P604" s="215" t="s">
        <v>329</v>
      </c>
      <c r="Q604" s="215" t="s">
        <v>367</v>
      </c>
      <c r="R604" s="215">
        <v>8146</v>
      </c>
      <c r="S604" s="215">
        <v>10</v>
      </c>
    </row>
    <row r="605" spans="1:19" outlineLevel="2" x14ac:dyDescent="0.25">
      <c r="A605" s="22">
        <v>41274</v>
      </c>
      <c r="B605" s="215"/>
      <c r="C605" s="215"/>
      <c r="D605" s="215"/>
      <c r="E605" s="215" t="s">
        <v>9380</v>
      </c>
      <c r="F605">
        <v>0</v>
      </c>
      <c r="G605" s="18">
        <v>42</v>
      </c>
      <c r="H605">
        <v>2012</v>
      </c>
      <c r="I605">
        <v>189247</v>
      </c>
      <c r="J605" s="215" t="s">
        <v>3506</v>
      </c>
      <c r="K605" s="215"/>
      <c r="L605" s="215" t="s">
        <v>3506</v>
      </c>
      <c r="M605" s="215"/>
      <c r="N605">
        <v>0</v>
      </c>
      <c r="O605" s="215" t="s">
        <v>9381</v>
      </c>
      <c r="P605" s="215" t="s">
        <v>329</v>
      </c>
      <c r="Q605" s="215" t="s">
        <v>325</v>
      </c>
      <c r="R605" s="215">
        <v>8146</v>
      </c>
      <c r="S605" s="215">
        <v>10</v>
      </c>
    </row>
    <row r="606" spans="1:19" outlineLevel="2" x14ac:dyDescent="0.25">
      <c r="A606" s="22">
        <v>41240</v>
      </c>
      <c r="B606" s="215" t="s">
        <v>10942</v>
      </c>
      <c r="C606" s="215" t="s">
        <v>829</v>
      </c>
      <c r="D606" s="215" t="s">
        <v>10933</v>
      </c>
      <c r="E606" s="215" t="s">
        <v>9380</v>
      </c>
      <c r="F606">
        <v>0</v>
      </c>
      <c r="G606" s="18">
        <v>437.48</v>
      </c>
      <c r="H606">
        <v>2012</v>
      </c>
      <c r="I606">
        <v>183197</v>
      </c>
      <c r="J606" s="215" t="s">
        <v>3486</v>
      </c>
      <c r="K606" s="215" t="s">
        <v>10934</v>
      </c>
      <c r="L606" s="215" t="s">
        <v>3487</v>
      </c>
      <c r="M606" s="215"/>
      <c r="N606">
        <v>0</v>
      </c>
      <c r="O606" s="215" t="s">
        <v>9381</v>
      </c>
      <c r="P606" s="215" t="s">
        <v>329</v>
      </c>
      <c r="Q606" s="215" t="s">
        <v>827</v>
      </c>
      <c r="R606" s="215">
        <v>8146</v>
      </c>
      <c r="S606" s="215">
        <v>10</v>
      </c>
    </row>
    <row r="607" spans="1:19" outlineLevel="2" x14ac:dyDescent="0.25">
      <c r="A607" s="22">
        <v>41269</v>
      </c>
      <c r="B607" s="215" t="s">
        <v>10943</v>
      </c>
      <c r="C607" s="215" t="s">
        <v>829</v>
      </c>
      <c r="D607" s="215" t="s">
        <v>10933</v>
      </c>
      <c r="E607" s="215" t="s">
        <v>9380</v>
      </c>
      <c r="F607">
        <v>0</v>
      </c>
      <c r="G607" s="18">
        <v>437.48</v>
      </c>
      <c r="H607">
        <v>2012</v>
      </c>
      <c r="I607">
        <v>188370</v>
      </c>
      <c r="J607" s="215" t="s">
        <v>3468</v>
      </c>
      <c r="K607" s="215" t="s">
        <v>10934</v>
      </c>
      <c r="L607" s="215" t="s">
        <v>3469</v>
      </c>
      <c r="M607" s="215"/>
      <c r="N607">
        <v>0</v>
      </c>
      <c r="O607" s="215" t="s">
        <v>9381</v>
      </c>
      <c r="P607" s="215" t="s">
        <v>329</v>
      </c>
      <c r="Q607" s="215" t="s">
        <v>827</v>
      </c>
      <c r="R607" s="215">
        <v>8146</v>
      </c>
      <c r="S607" s="215">
        <v>10</v>
      </c>
    </row>
    <row r="608" spans="1:19" outlineLevel="2" x14ac:dyDescent="0.25">
      <c r="A608" s="22">
        <v>41204</v>
      </c>
      <c r="B608" s="215" t="s">
        <v>10944</v>
      </c>
      <c r="C608" s="215" t="s">
        <v>10941</v>
      </c>
      <c r="D608" s="215" t="s">
        <v>3391</v>
      </c>
      <c r="E608" s="215" t="s">
        <v>9380</v>
      </c>
      <c r="F608">
        <v>0</v>
      </c>
      <c r="G608" s="18">
        <v>562.5</v>
      </c>
      <c r="H608">
        <v>2012</v>
      </c>
      <c r="I608">
        <v>174407</v>
      </c>
      <c r="J608" s="215" t="s">
        <v>3454</v>
      </c>
      <c r="K608" s="215" t="s">
        <v>3392</v>
      </c>
      <c r="L608" s="215" t="s">
        <v>3455</v>
      </c>
      <c r="M608" s="215"/>
      <c r="N608">
        <v>0</v>
      </c>
      <c r="O608" s="215" t="s">
        <v>9381</v>
      </c>
      <c r="P608" s="215" t="s">
        <v>329</v>
      </c>
      <c r="Q608" s="215" t="s">
        <v>384</v>
      </c>
      <c r="R608" s="215">
        <v>8146</v>
      </c>
      <c r="S608" s="215">
        <v>10</v>
      </c>
    </row>
    <row r="609" spans="1:19" outlineLevel="2" x14ac:dyDescent="0.25">
      <c r="A609" s="22">
        <v>41239</v>
      </c>
      <c r="B609" s="215" t="s">
        <v>10945</v>
      </c>
      <c r="C609" s="215" t="s">
        <v>10941</v>
      </c>
      <c r="D609" s="215" t="s">
        <v>3391</v>
      </c>
      <c r="E609" s="215" t="s">
        <v>9380</v>
      </c>
      <c r="F609">
        <v>0</v>
      </c>
      <c r="G609" s="18">
        <v>1125</v>
      </c>
      <c r="H609">
        <v>2012</v>
      </c>
      <c r="I609">
        <v>182872</v>
      </c>
      <c r="J609" s="215" t="s">
        <v>3512</v>
      </c>
      <c r="K609" s="215" t="s">
        <v>3392</v>
      </c>
      <c r="L609" s="215" t="s">
        <v>3513</v>
      </c>
      <c r="M609" s="215"/>
      <c r="N609">
        <v>0</v>
      </c>
      <c r="O609" s="215" t="s">
        <v>9381</v>
      </c>
      <c r="P609" s="215" t="s">
        <v>329</v>
      </c>
      <c r="Q609" s="215" t="s">
        <v>384</v>
      </c>
      <c r="R609" s="215">
        <v>8146</v>
      </c>
      <c r="S609" s="215">
        <v>10</v>
      </c>
    </row>
    <row r="610" spans="1:19" outlineLevel="2" x14ac:dyDescent="0.25">
      <c r="A610" s="22">
        <v>41252</v>
      </c>
      <c r="B610" s="215" t="s">
        <v>10946</v>
      </c>
      <c r="C610" s="215" t="s">
        <v>10941</v>
      </c>
      <c r="D610" s="215" t="s">
        <v>3391</v>
      </c>
      <c r="E610" s="215" t="s">
        <v>9380</v>
      </c>
      <c r="F610">
        <v>0</v>
      </c>
      <c r="G610" s="18">
        <v>562.5</v>
      </c>
      <c r="H610">
        <v>2012</v>
      </c>
      <c r="I610">
        <v>185225</v>
      </c>
      <c r="J610" s="215" t="s">
        <v>3456</v>
      </c>
      <c r="K610" s="215" t="s">
        <v>3392</v>
      </c>
      <c r="L610" s="215" t="s">
        <v>3457</v>
      </c>
      <c r="M610" s="215"/>
      <c r="N610">
        <v>0</v>
      </c>
      <c r="O610" s="215" t="s">
        <v>9381</v>
      </c>
      <c r="P610" s="215" t="s">
        <v>329</v>
      </c>
      <c r="Q610" s="215" t="s">
        <v>384</v>
      </c>
      <c r="R610" s="215">
        <v>8146</v>
      </c>
      <c r="S610" s="215">
        <v>10</v>
      </c>
    </row>
    <row r="611" spans="1:19" outlineLevel="1" x14ac:dyDescent="0.25">
      <c r="A611" s="22"/>
      <c r="B611" s="215"/>
      <c r="C611" s="215"/>
      <c r="D611" s="215"/>
      <c r="E611" s="216" t="s">
        <v>9382</v>
      </c>
      <c r="G611" s="18">
        <v>3486.84</v>
      </c>
      <c r="J611" s="215"/>
      <c r="K611" s="215"/>
      <c r="L611" s="215"/>
      <c r="M611" s="215"/>
      <c r="O611" s="215"/>
      <c r="P611" s="215"/>
      <c r="Q611" s="215"/>
      <c r="R611" s="215"/>
      <c r="S611" s="215"/>
    </row>
    <row r="612" spans="1:19" outlineLevel="2" x14ac:dyDescent="0.25">
      <c r="A612" s="22">
        <v>41213</v>
      </c>
      <c r="B612" s="215" t="s">
        <v>10947</v>
      </c>
      <c r="C612" s="215" t="s">
        <v>829</v>
      </c>
      <c r="D612" s="215" t="s">
        <v>9385</v>
      </c>
      <c r="E612" s="215" t="s">
        <v>10948</v>
      </c>
      <c r="F612">
        <v>0</v>
      </c>
      <c r="G612" s="18">
        <v>11545.1</v>
      </c>
      <c r="H612">
        <v>2012</v>
      </c>
      <c r="I612">
        <v>177500</v>
      </c>
      <c r="J612" s="215" t="s">
        <v>3508</v>
      </c>
      <c r="K612" s="215" t="s">
        <v>9387</v>
      </c>
      <c r="L612" s="215" t="s">
        <v>3509</v>
      </c>
      <c r="M612" s="215"/>
      <c r="N612">
        <v>0</v>
      </c>
      <c r="O612" s="215" t="s">
        <v>9388</v>
      </c>
      <c r="P612" s="215" t="s">
        <v>329</v>
      </c>
      <c r="Q612" s="215" t="s">
        <v>827</v>
      </c>
      <c r="R612" s="215">
        <v>8149</v>
      </c>
      <c r="S612" s="215">
        <v>10</v>
      </c>
    </row>
    <row r="613" spans="1:19" outlineLevel="1" x14ac:dyDescent="0.25">
      <c r="A613" s="22"/>
      <c r="B613" s="215"/>
      <c r="C613" s="215"/>
      <c r="D613" s="215"/>
      <c r="E613" s="216" t="s">
        <v>10949</v>
      </c>
      <c r="G613" s="18">
        <v>11545.1</v>
      </c>
      <c r="J613" s="215"/>
      <c r="K613" s="215"/>
      <c r="L613" s="215"/>
      <c r="M613" s="215"/>
      <c r="O613" s="215"/>
      <c r="P613" s="215"/>
      <c r="Q613" s="215"/>
      <c r="R613" s="215"/>
      <c r="S613" s="215"/>
    </row>
    <row r="614" spans="1:19" outlineLevel="2" x14ac:dyDescent="0.25">
      <c r="A614" s="22">
        <v>41213</v>
      </c>
      <c r="B614" s="215" t="s">
        <v>10950</v>
      </c>
      <c r="C614" s="215" t="s">
        <v>10951</v>
      </c>
      <c r="D614" s="215" t="s">
        <v>10952</v>
      </c>
      <c r="E614" s="215" t="s">
        <v>9384</v>
      </c>
      <c r="F614">
        <v>0</v>
      </c>
      <c r="G614" s="18">
        <v>251.16</v>
      </c>
      <c r="H614">
        <v>2012</v>
      </c>
      <c r="I614">
        <v>150473</v>
      </c>
      <c r="J614" s="215" t="s">
        <v>10654</v>
      </c>
      <c r="K614" s="215" t="s">
        <v>10953</v>
      </c>
      <c r="L614" s="215" t="s">
        <v>10655</v>
      </c>
      <c r="M614" s="215"/>
      <c r="N614">
        <v>0</v>
      </c>
      <c r="O614" s="215" t="s">
        <v>9388</v>
      </c>
      <c r="P614" s="215" t="s">
        <v>329</v>
      </c>
      <c r="Q614" s="215" t="s">
        <v>367</v>
      </c>
      <c r="R614" s="215">
        <v>8149</v>
      </c>
      <c r="S614" s="215">
        <v>10</v>
      </c>
    </row>
    <row r="615" spans="1:19" outlineLevel="2" x14ac:dyDescent="0.25">
      <c r="A615" s="22">
        <v>41213</v>
      </c>
      <c r="B615" s="215" t="s">
        <v>10950</v>
      </c>
      <c r="C615" s="215" t="s">
        <v>10951</v>
      </c>
      <c r="D615" s="215" t="s">
        <v>10952</v>
      </c>
      <c r="E615" s="215" t="s">
        <v>9384</v>
      </c>
      <c r="F615">
        <v>0</v>
      </c>
      <c r="G615" s="18">
        <v>401.37</v>
      </c>
      <c r="H615">
        <v>2012</v>
      </c>
      <c r="I615">
        <v>150473</v>
      </c>
      <c r="J615" s="215" t="s">
        <v>10654</v>
      </c>
      <c r="K615" s="215" t="s">
        <v>10953</v>
      </c>
      <c r="L615" s="215" t="s">
        <v>10655</v>
      </c>
      <c r="M615" s="215"/>
      <c r="N615">
        <v>0</v>
      </c>
      <c r="O615" s="215" t="s">
        <v>9388</v>
      </c>
      <c r="P615" s="215" t="s">
        <v>329</v>
      </c>
      <c r="Q615" s="215" t="s">
        <v>367</v>
      </c>
      <c r="R615" s="215">
        <v>8149</v>
      </c>
      <c r="S615" s="215">
        <v>10</v>
      </c>
    </row>
    <row r="616" spans="1:19" outlineLevel="2" x14ac:dyDescent="0.25">
      <c r="A616" s="22">
        <v>41213</v>
      </c>
      <c r="B616" s="215" t="s">
        <v>10950</v>
      </c>
      <c r="C616" s="215" t="s">
        <v>10951</v>
      </c>
      <c r="D616" s="215" t="s">
        <v>10952</v>
      </c>
      <c r="E616" s="215" t="s">
        <v>9384</v>
      </c>
      <c r="F616">
        <v>0</v>
      </c>
      <c r="G616" s="18">
        <v>181.92</v>
      </c>
      <c r="H616">
        <v>2012</v>
      </c>
      <c r="I616">
        <v>150473</v>
      </c>
      <c r="J616" s="215" t="s">
        <v>10654</v>
      </c>
      <c r="K616" s="215" t="s">
        <v>10953</v>
      </c>
      <c r="L616" s="215" t="s">
        <v>10655</v>
      </c>
      <c r="M616" s="215"/>
      <c r="N616">
        <v>0</v>
      </c>
      <c r="O616" s="215" t="s">
        <v>9388</v>
      </c>
      <c r="P616" s="215" t="s">
        <v>329</v>
      </c>
      <c r="Q616" s="215" t="s">
        <v>367</v>
      </c>
      <c r="R616" s="215">
        <v>8149</v>
      </c>
      <c r="S616" s="215">
        <v>10</v>
      </c>
    </row>
    <row r="617" spans="1:19" outlineLevel="2" x14ac:dyDescent="0.25">
      <c r="A617" s="22">
        <v>41213</v>
      </c>
      <c r="B617" s="215" t="s">
        <v>10950</v>
      </c>
      <c r="C617" s="215" t="s">
        <v>10951</v>
      </c>
      <c r="D617" s="215" t="s">
        <v>10952</v>
      </c>
      <c r="E617" s="215" t="s">
        <v>9384</v>
      </c>
      <c r="F617">
        <v>0</v>
      </c>
      <c r="G617" s="18">
        <v>484.45</v>
      </c>
      <c r="H617">
        <v>2012</v>
      </c>
      <c r="I617">
        <v>150473</v>
      </c>
      <c r="J617" s="215" t="s">
        <v>10654</v>
      </c>
      <c r="K617" s="215" t="s">
        <v>10953</v>
      </c>
      <c r="L617" s="215" t="s">
        <v>10655</v>
      </c>
      <c r="M617" s="215"/>
      <c r="N617">
        <v>0</v>
      </c>
      <c r="O617" s="215" t="s">
        <v>9388</v>
      </c>
      <c r="P617" s="215" t="s">
        <v>329</v>
      </c>
      <c r="Q617" s="215" t="s">
        <v>367</v>
      </c>
      <c r="R617" s="215">
        <v>8149</v>
      </c>
      <c r="S617" s="215">
        <v>10</v>
      </c>
    </row>
    <row r="618" spans="1:19" outlineLevel="2" x14ac:dyDescent="0.25">
      <c r="A618" s="22">
        <v>41213</v>
      </c>
      <c r="B618" s="215" t="s">
        <v>10950</v>
      </c>
      <c r="C618" s="215" t="s">
        <v>10951</v>
      </c>
      <c r="D618" s="215" t="s">
        <v>10952</v>
      </c>
      <c r="E618" s="215" t="s">
        <v>9384</v>
      </c>
      <c r="F618">
        <v>0</v>
      </c>
      <c r="G618" s="18">
        <v>128.38</v>
      </c>
      <c r="H618">
        <v>2012</v>
      </c>
      <c r="I618">
        <v>150473</v>
      </c>
      <c r="J618" s="215" t="s">
        <v>10654</v>
      </c>
      <c r="K618" s="215" t="s">
        <v>10953</v>
      </c>
      <c r="L618" s="215" t="s">
        <v>10655</v>
      </c>
      <c r="M618" s="215"/>
      <c r="N618">
        <v>0</v>
      </c>
      <c r="O618" s="215" t="s">
        <v>9388</v>
      </c>
      <c r="P618" s="215" t="s">
        <v>329</v>
      </c>
      <c r="Q618" s="215" t="s">
        <v>367</v>
      </c>
      <c r="R618" s="215">
        <v>8149</v>
      </c>
      <c r="S618" s="215">
        <v>10</v>
      </c>
    </row>
    <row r="619" spans="1:19" outlineLevel="2" x14ac:dyDescent="0.25">
      <c r="A619" s="22">
        <v>41213</v>
      </c>
      <c r="B619" s="215" t="s">
        <v>10954</v>
      </c>
      <c r="C619" s="215" t="s">
        <v>829</v>
      </c>
      <c r="D619" s="215" t="s">
        <v>9385</v>
      </c>
      <c r="E619" s="215" t="s">
        <v>9384</v>
      </c>
      <c r="F619">
        <v>0</v>
      </c>
      <c r="G619" s="18">
        <v>2198.71</v>
      </c>
      <c r="H619">
        <v>2012</v>
      </c>
      <c r="I619">
        <v>152567</v>
      </c>
      <c r="J619" s="215" t="s">
        <v>10955</v>
      </c>
      <c r="K619" s="215" t="s">
        <v>9387</v>
      </c>
      <c r="L619" s="215" t="s">
        <v>10956</v>
      </c>
      <c r="M619" s="215"/>
      <c r="N619">
        <v>0</v>
      </c>
      <c r="O619" s="215" t="s">
        <v>9388</v>
      </c>
      <c r="P619" s="215" t="s">
        <v>329</v>
      </c>
      <c r="Q619" s="215" t="s">
        <v>827</v>
      </c>
      <c r="R619" s="215">
        <v>8149</v>
      </c>
      <c r="S619" s="215">
        <v>10</v>
      </c>
    </row>
    <row r="620" spans="1:19" outlineLevel="2" x14ac:dyDescent="0.25">
      <c r="A620" s="22">
        <v>41213</v>
      </c>
      <c r="B620" s="215" t="s">
        <v>10957</v>
      </c>
      <c r="C620" s="215" t="s">
        <v>829</v>
      </c>
      <c r="D620" s="215" t="s">
        <v>9385</v>
      </c>
      <c r="E620" s="215" t="s">
        <v>9384</v>
      </c>
      <c r="F620">
        <v>0</v>
      </c>
      <c r="G620" s="18">
        <v>713.61</v>
      </c>
      <c r="H620">
        <v>2012</v>
      </c>
      <c r="I620">
        <v>177490</v>
      </c>
      <c r="J620" s="215" t="s">
        <v>3508</v>
      </c>
      <c r="K620" s="215" t="s">
        <v>9387</v>
      </c>
      <c r="L620" s="215" t="s">
        <v>3509</v>
      </c>
      <c r="M620" s="215"/>
      <c r="N620">
        <v>0</v>
      </c>
      <c r="O620" s="215" t="s">
        <v>9388</v>
      </c>
      <c r="P620" s="215" t="s">
        <v>329</v>
      </c>
      <c r="Q620" s="215" t="s">
        <v>827</v>
      </c>
      <c r="R620" s="215">
        <v>8149</v>
      </c>
      <c r="S620" s="215">
        <v>10</v>
      </c>
    </row>
    <row r="621" spans="1:19" outlineLevel="1" x14ac:dyDescent="0.25">
      <c r="A621" s="22"/>
      <c r="B621" s="215"/>
      <c r="C621" s="215"/>
      <c r="D621" s="215"/>
      <c r="E621" s="216" t="s">
        <v>9390</v>
      </c>
      <c r="G621" s="18">
        <v>4359.5999999999995</v>
      </c>
      <c r="J621" s="215"/>
      <c r="K621" s="215"/>
      <c r="L621" s="215"/>
      <c r="M621" s="215"/>
      <c r="O621" s="215"/>
      <c r="P621" s="215"/>
      <c r="Q621" s="215"/>
      <c r="R621" s="215"/>
      <c r="S621" s="215"/>
    </row>
    <row r="622" spans="1:19" outlineLevel="2" x14ac:dyDescent="0.25">
      <c r="A622" s="22">
        <v>41193</v>
      </c>
      <c r="B622" s="215">
        <v>2012384.3</v>
      </c>
      <c r="C622" s="215" t="s">
        <v>10958</v>
      </c>
      <c r="D622" s="215" t="s">
        <v>427</v>
      </c>
      <c r="E622" s="215" t="s">
        <v>10959</v>
      </c>
      <c r="F622">
        <v>0</v>
      </c>
      <c r="G622" s="18">
        <v>18.75</v>
      </c>
      <c r="H622">
        <v>2012</v>
      </c>
      <c r="I622">
        <v>173048</v>
      </c>
      <c r="J622" s="215" t="s">
        <v>10607</v>
      </c>
      <c r="K622" s="215" t="s">
        <v>428</v>
      </c>
      <c r="L622" s="215" t="s">
        <v>10608</v>
      </c>
      <c r="M622" s="215"/>
      <c r="N622">
        <v>0</v>
      </c>
      <c r="O622" s="215" t="s">
        <v>9388</v>
      </c>
      <c r="P622" s="215" t="s">
        <v>329</v>
      </c>
      <c r="Q622" s="215" t="s">
        <v>367</v>
      </c>
      <c r="R622" s="215">
        <v>8149</v>
      </c>
      <c r="S622" s="215">
        <v>10</v>
      </c>
    </row>
    <row r="623" spans="1:19" outlineLevel="2" x14ac:dyDescent="0.25">
      <c r="A623" s="22">
        <v>41197</v>
      </c>
      <c r="B623" s="215" t="s">
        <v>10960</v>
      </c>
      <c r="C623" s="215" t="s">
        <v>10961</v>
      </c>
      <c r="D623" s="215" t="s">
        <v>382</v>
      </c>
      <c r="E623" s="215" t="s">
        <v>10959</v>
      </c>
      <c r="F623">
        <v>0</v>
      </c>
      <c r="G623" s="18">
        <v>214.23</v>
      </c>
      <c r="H623">
        <v>2012</v>
      </c>
      <c r="I623">
        <v>173653</v>
      </c>
      <c r="J623" s="215" t="s">
        <v>3524</v>
      </c>
      <c r="K623" s="215" t="s">
        <v>174</v>
      </c>
      <c r="L623" s="215" t="s">
        <v>3525</v>
      </c>
      <c r="M623" s="215"/>
      <c r="N623">
        <v>0</v>
      </c>
      <c r="O623" s="215" t="s">
        <v>9388</v>
      </c>
      <c r="P623" s="215" t="s">
        <v>329</v>
      </c>
      <c r="Q623" s="215" t="s">
        <v>367</v>
      </c>
      <c r="R623" s="215">
        <v>8149</v>
      </c>
      <c r="S623" s="215">
        <v>10</v>
      </c>
    </row>
    <row r="624" spans="1:19" outlineLevel="2" x14ac:dyDescent="0.25">
      <c r="A624" s="22">
        <v>41211</v>
      </c>
      <c r="B624" s="215"/>
      <c r="C624" s="215" t="s">
        <v>10958</v>
      </c>
      <c r="D624" s="215"/>
      <c r="E624" s="215" t="s">
        <v>10959</v>
      </c>
      <c r="F624">
        <v>0</v>
      </c>
      <c r="G624" s="18">
        <v>969.36</v>
      </c>
      <c r="H624">
        <v>2012</v>
      </c>
      <c r="I624">
        <v>175790</v>
      </c>
      <c r="J624" s="215" t="s">
        <v>3503</v>
      </c>
      <c r="K624" s="215"/>
      <c r="L624" s="215" t="s">
        <v>3503</v>
      </c>
      <c r="M624" s="215"/>
      <c r="N624">
        <v>0</v>
      </c>
      <c r="O624" s="215" t="s">
        <v>9388</v>
      </c>
      <c r="P624" s="215" t="s">
        <v>329</v>
      </c>
      <c r="Q624" s="215" t="s">
        <v>325</v>
      </c>
      <c r="R624" s="215">
        <v>8149</v>
      </c>
      <c r="S624" s="215">
        <v>10</v>
      </c>
    </row>
    <row r="625" spans="1:19" outlineLevel="2" x14ac:dyDescent="0.25">
      <c r="A625" s="22">
        <v>41213</v>
      </c>
      <c r="B625" s="215">
        <v>2012371.18</v>
      </c>
      <c r="C625" s="215" t="s">
        <v>10958</v>
      </c>
      <c r="D625" s="215" t="s">
        <v>427</v>
      </c>
      <c r="E625" s="215" t="s">
        <v>10959</v>
      </c>
      <c r="F625">
        <v>0</v>
      </c>
      <c r="G625" s="18">
        <v>18.75</v>
      </c>
      <c r="H625">
        <v>2012</v>
      </c>
      <c r="I625">
        <v>155284</v>
      </c>
      <c r="J625" s="215" t="s">
        <v>10962</v>
      </c>
      <c r="K625" s="215" t="s">
        <v>428</v>
      </c>
      <c r="L625" s="215" t="s">
        <v>3179</v>
      </c>
      <c r="M625" s="215"/>
      <c r="N625">
        <v>0</v>
      </c>
      <c r="O625" s="215" t="s">
        <v>9388</v>
      </c>
      <c r="P625" s="215" t="s">
        <v>329</v>
      </c>
      <c r="Q625" s="215" t="s">
        <v>367</v>
      </c>
      <c r="R625" s="215">
        <v>8149</v>
      </c>
      <c r="S625" s="215">
        <v>10</v>
      </c>
    </row>
    <row r="626" spans="1:19" outlineLevel="2" x14ac:dyDescent="0.25">
      <c r="A626" s="22">
        <v>41220</v>
      </c>
      <c r="B626" s="215">
        <v>2012387.2</v>
      </c>
      <c r="C626" s="215" t="s">
        <v>10958</v>
      </c>
      <c r="D626" s="215" t="s">
        <v>427</v>
      </c>
      <c r="E626" s="215" t="s">
        <v>10959</v>
      </c>
      <c r="F626">
        <v>0</v>
      </c>
      <c r="G626" s="18">
        <v>18.75</v>
      </c>
      <c r="H626">
        <v>2012</v>
      </c>
      <c r="I626">
        <v>179540</v>
      </c>
      <c r="J626" s="215" t="s">
        <v>3452</v>
      </c>
      <c r="K626" s="215" t="s">
        <v>428</v>
      </c>
      <c r="L626" s="215" t="s">
        <v>3453</v>
      </c>
      <c r="M626" s="215"/>
      <c r="N626">
        <v>0</v>
      </c>
      <c r="O626" s="215" t="s">
        <v>9388</v>
      </c>
      <c r="P626" s="215" t="s">
        <v>329</v>
      </c>
      <c r="Q626" s="215" t="s">
        <v>367</v>
      </c>
      <c r="R626" s="215">
        <v>8149</v>
      </c>
      <c r="S626" s="215">
        <v>10</v>
      </c>
    </row>
    <row r="627" spans="1:19" outlineLevel="2" x14ac:dyDescent="0.25">
      <c r="A627" s="22">
        <v>41232</v>
      </c>
      <c r="B627" s="215">
        <v>2012390.19</v>
      </c>
      <c r="C627" s="215" t="s">
        <v>10958</v>
      </c>
      <c r="D627" s="215" t="s">
        <v>427</v>
      </c>
      <c r="E627" s="215" t="s">
        <v>10959</v>
      </c>
      <c r="F627">
        <v>0</v>
      </c>
      <c r="G627" s="18">
        <v>56.25</v>
      </c>
      <c r="H627">
        <v>2012</v>
      </c>
      <c r="I627">
        <v>181098</v>
      </c>
      <c r="J627" s="215" t="s">
        <v>3504</v>
      </c>
      <c r="K627" s="215" t="s">
        <v>428</v>
      </c>
      <c r="L627" s="215" t="s">
        <v>3505</v>
      </c>
      <c r="M627" s="215"/>
      <c r="N627">
        <v>0</v>
      </c>
      <c r="O627" s="215" t="s">
        <v>9388</v>
      </c>
      <c r="P627" s="215" t="s">
        <v>329</v>
      </c>
      <c r="Q627" s="215" t="s">
        <v>367</v>
      </c>
      <c r="R627" s="215">
        <v>8149</v>
      </c>
      <c r="S627" s="215">
        <v>10</v>
      </c>
    </row>
    <row r="628" spans="1:19" outlineLevel="2" x14ac:dyDescent="0.25">
      <c r="A628" s="22">
        <v>41239</v>
      </c>
      <c r="B628" s="215">
        <v>4108.22</v>
      </c>
      <c r="C628" s="215" t="s">
        <v>10958</v>
      </c>
      <c r="D628" s="215" t="s">
        <v>3391</v>
      </c>
      <c r="E628" s="215" t="s">
        <v>10959</v>
      </c>
      <c r="F628">
        <v>0</v>
      </c>
      <c r="G628" s="18">
        <v>2572.5</v>
      </c>
      <c r="H628">
        <v>2012</v>
      </c>
      <c r="I628">
        <v>182819</v>
      </c>
      <c r="J628" s="215" t="s">
        <v>10963</v>
      </c>
      <c r="K628" s="215" t="s">
        <v>3392</v>
      </c>
      <c r="L628" s="215" t="s">
        <v>10964</v>
      </c>
      <c r="M628" s="215"/>
      <c r="N628">
        <v>0</v>
      </c>
      <c r="O628" s="215" t="s">
        <v>9388</v>
      </c>
      <c r="P628" s="215" t="s">
        <v>329</v>
      </c>
      <c r="Q628" s="215" t="s">
        <v>367</v>
      </c>
      <c r="R628" s="215">
        <v>8149</v>
      </c>
      <c r="S628" s="215">
        <v>10</v>
      </c>
    </row>
    <row r="629" spans="1:19" outlineLevel="2" x14ac:dyDescent="0.25">
      <c r="A629" s="22">
        <v>41255</v>
      </c>
      <c r="B629" s="215">
        <v>2012393.21</v>
      </c>
      <c r="C629" s="215" t="s">
        <v>10958</v>
      </c>
      <c r="D629" s="215" t="s">
        <v>427</v>
      </c>
      <c r="E629" s="215" t="s">
        <v>10959</v>
      </c>
      <c r="F629">
        <v>0</v>
      </c>
      <c r="G629" s="18">
        <v>56.25</v>
      </c>
      <c r="H629">
        <v>2012</v>
      </c>
      <c r="I629">
        <v>185682</v>
      </c>
      <c r="J629" s="215" t="s">
        <v>3466</v>
      </c>
      <c r="K629" s="215" t="s">
        <v>428</v>
      </c>
      <c r="L629" s="215" t="s">
        <v>3467</v>
      </c>
      <c r="M629" s="215"/>
      <c r="N629">
        <v>0</v>
      </c>
      <c r="O629" s="215" t="s">
        <v>9388</v>
      </c>
      <c r="P629" s="215" t="s">
        <v>329</v>
      </c>
      <c r="Q629" s="215" t="s">
        <v>367</v>
      </c>
      <c r="R629" s="215">
        <v>8149</v>
      </c>
      <c r="S629" s="215">
        <v>10</v>
      </c>
    </row>
    <row r="630" spans="1:19" outlineLevel="2" x14ac:dyDescent="0.25">
      <c r="A630" s="22">
        <v>41256</v>
      </c>
      <c r="B630" s="215" t="s">
        <v>10965</v>
      </c>
      <c r="C630" s="215" t="s">
        <v>10961</v>
      </c>
      <c r="D630" s="215" t="s">
        <v>747</v>
      </c>
      <c r="E630" s="215" t="s">
        <v>10959</v>
      </c>
      <c r="F630">
        <v>0</v>
      </c>
      <c r="G630" s="18">
        <v>169.39</v>
      </c>
      <c r="H630">
        <v>2012</v>
      </c>
      <c r="I630">
        <v>185860</v>
      </c>
      <c r="J630" s="215" t="s">
        <v>10571</v>
      </c>
      <c r="K630" s="215" t="s">
        <v>748</v>
      </c>
      <c r="L630" s="215" t="s">
        <v>10572</v>
      </c>
      <c r="M630" s="215"/>
      <c r="N630">
        <v>0</v>
      </c>
      <c r="O630" s="215" t="s">
        <v>9388</v>
      </c>
      <c r="P630" s="215" t="s">
        <v>329</v>
      </c>
      <c r="Q630" s="215" t="s">
        <v>367</v>
      </c>
      <c r="R630" s="215">
        <v>8149</v>
      </c>
      <c r="S630" s="215">
        <v>10</v>
      </c>
    </row>
    <row r="631" spans="1:19" outlineLevel="2" x14ac:dyDescent="0.25">
      <c r="A631" s="22">
        <v>41256</v>
      </c>
      <c r="B631" s="215" t="s">
        <v>10965</v>
      </c>
      <c r="C631" s="215" t="s">
        <v>10961</v>
      </c>
      <c r="D631" s="215" t="s">
        <v>747</v>
      </c>
      <c r="E631" s="215" t="s">
        <v>10959</v>
      </c>
      <c r="F631">
        <v>0</v>
      </c>
      <c r="G631" s="18">
        <v>110</v>
      </c>
      <c r="H631">
        <v>2012</v>
      </c>
      <c r="I631">
        <v>185860</v>
      </c>
      <c r="J631" s="215" t="s">
        <v>10571</v>
      </c>
      <c r="K631" s="215" t="s">
        <v>748</v>
      </c>
      <c r="L631" s="215" t="s">
        <v>10572</v>
      </c>
      <c r="M631" s="215"/>
      <c r="N631">
        <v>0</v>
      </c>
      <c r="O631" s="215" t="s">
        <v>9388</v>
      </c>
      <c r="P631" s="215" t="s">
        <v>329</v>
      </c>
      <c r="Q631" s="215" t="s">
        <v>367</v>
      </c>
      <c r="R631" s="215">
        <v>8149</v>
      </c>
      <c r="S631" s="215">
        <v>10</v>
      </c>
    </row>
    <row r="632" spans="1:19" outlineLevel="2" x14ac:dyDescent="0.25">
      <c r="A632" s="22">
        <v>41256</v>
      </c>
      <c r="B632" s="215" t="s">
        <v>10965</v>
      </c>
      <c r="C632" s="215" t="s">
        <v>10961</v>
      </c>
      <c r="D632" s="215" t="s">
        <v>747</v>
      </c>
      <c r="E632" s="215" t="s">
        <v>10959</v>
      </c>
      <c r="F632">
        <v>0</v>
      </c>
      <c r="G632" s="18">
        <v>12.89</v>
      </c>
      <c r="H632">
        <v>2012</v>
      </c>
      <c r="I632">
        <v>185860</v>
      </c>
      <c r="J632" s="215" t="s">
        <v>10571</v>
      </c>
      <c r="K632" s="215" t="s">
        <v>748</v>
      </c>
      <c r="L632" s="215" t="s">
        <v>10572</v>
      </c>
      <c r="M632" s="215"/>
      <c r="N632">
        <v>0</v>
      </c>
      <c r="O632" s="215" t="s">
        <v>9388</v>
      </c>
      <c r="P632" s="215" t="s">
        <v>329</v>
      </c>
      <c r="Q632" s="215" t="s">
        <v>367</v>
      </c>
      <c r="R632" s="215">
        <v>8149</v>
      </c>
      <c r="S632" s="215">
        <v>10</v>
      </c>
    </row>
    <row r="633" spans="1:19" outlineLevel="2" x14ac:dyDescent="0.25">
      <c r="A633" s="22">
        <v>41269</v>
      </c>
      <c r="B633" s="215" t="s">
        <v>10966</v>
      </c>
      <c r="C633" s="215" t="s">
        <v>10958</v>
      </c>
      <c r="D633" s="215" t="s">
        <v>3391</v>
      </c>
      <c r="E633" s="215" t="s">
        <v>10959</v>
      </c>
      <c r="F633">
        <v>0</v>
      </c>
      <c r="G633" s="18">
        <v>2572.5</v>
      </c>
      <c r="H633">
        <v>2012</v>
      </c>
      <c r="I633">
        <v>188221</v>
      </c>
      <c r="J633" s="215" t="s">
        <v>10967</v>
      </c>
      <c r="K633" s="215" t="s">
        <v>3392</v>
      </c>
      <c r="L633" s="215" t="s">
        <v>10968</v>
      </c>
      <c r="M633" s="215"/>
      <c r="N633">
        <v>0</v>
      </c>
      <c r="O633" s="215" t="s">
        <v>9388</v>
      </c>
      <c r="P633" s="215" t="s">
        <v>329</v>
      </c>
      <c r="Q633" s="215" t="s">
        <v>367</v>
      </c>
      <c r="R633" s="215">
        <v>8149</v>
      </c>
      <c r="S633" s="215">
        <v>10</v>
      </c>
    </row>
    <row r="634" spans="1:19" outlineLevel="2" x14ac:dyDescent="0.25">
      <c r="A634" s="22">
        <v>41274</v>
      </c>
      <c r="B634" s="215"/>
      <c r="C634" s="215"/>
      <c r="D634" s="215"/>
      <c r="E634" s="215" t="s">
        <v>10959</v>
      </c>
      <c r="F634">
        <v>0</v>
      </c>
      <c r="G634" s="18">
        <v>192</v>
      </c>
      <c r="H634">
        <v>2012</v>
      </c>
      <c r="I634">
        <v>189248</v>
      </c>
      <c r="J634" s="215" t="s">
        <v>3506</v>
      </c>
      <c r="K634" s="215"/>
      <c r="L634" s="215" t="s">
        <v>3506</v>
      </c>
      <c r="M634" s="215"/>
      <c r="N634">
        <v>0</v>
      </c>
      <c r="O634" s="215" t="s">
        <v>9388</v>
      </c>
      <c r="P634" s="215" t="s">
        <v>329</v>
      </c>
      <c r="Q634" s="215" t="s">
        <v>325</v>
      </c>
      <c r="R634" s="215">
        <v>8149</v>
      </c>
      <c r="S634" s="215">
        <v>10</v>
      </c>
    </row>
    <row r="635" spans="1:19" outlineLevel="2" x14ac:dyDescent="0.25">
      <c r="A635" s="22">
        <v>41213</v>
      </c>
      <c r="B635" s="215" t="s">
        <v>10969</v>
      </c>
      <c r="C635" s="215" t="s">
        <v>829</v>
      </c>
      <c r="D635" s="215" t="s">
        <v>9385</v>
      </c>
      <c r="E635" s="215" t="s">
        <v>10959</v>
      </c>
      <c r="F635">
        <v>0</v>
      </c>
      <c r="G635" s="18">
        <v>988.11</v>
      </c>
      <c r="H635">
        <v>2012</v>
      </c>
      <c r="I635">
        <v>177489</v>
      </c>
      <c r="J635" s="215" t="s">
        <v>3508</v>
      </c>
      <c r="K635" s="215" t="s">
        <v>9387</v>
      </c>
      <c r="L635" s="215" t="s">
        <v>3509</v>
      </c>
      <c r="M635" s="215"/>
      <c r="N635">
        <v>0</v>
      </c>
      <c r="O635" s="215" t="s">
        <v>9388</v>
      </c>
      <c r="P635" s="215" t="s">
        <v>329</v>
      </c>
      <c r="Q635" s="215" t="s">
        <v>827</v>
      </c>
      <c r="R635" s="215">
        <v>8149</v>
      </c>
      <c r="S635" s="215">
        <v>10</v>
      </c>
    </row>
    <row r="636" spans="1:19" outlineLevel="2" x14ac:dyDescent="0.25">
      <c r="A636" s="22">
        <v>41240</v>
      </c>
      <c r="B636" s="215" t="s">
        <v>10970</v>
      </c>
      <c r="C636" s="215" t="s">
        <v>829</v>
      </c>
      <c r="D636" s="215" t="s">
        <v>9385</v>
      </c>
      <c r="E636" s="215" t="s">
        <v>10959</v>
      </c>
      <c r="F636">
        <v>0</v>
      </c>
      <c r="G636" s="18">
        <v>4386.1000000000004</v>
      </c>
      <c r="H636">
        <v>2012</v>
      </c>
      <c r="I636">
        <v>183198</v>
      </c>
      <c r="J636" s="215" t="s">
        <v>3486</v>
      </c>
      <c r="K636" s="215" t="s">
        <v>9387</v>
      </c>
      <c r="L636" s="215" t="s">
        <v>3487</v>
      </c>
      <c r="M636" s="215"/>
      <c r="N636">
        <v>0</v>
      </c>
      <c r="O636" s="215" t="s">
        <v>9388</v>
      </c>
      <c r="P636" s="215" t="s">
        <v>329</v>
      </c>
      <c r="Q636" s="215" t="s">
        <v>827</v>
      </c>
      <c r="R636" s="215">
        <v>8149</v>
      </c>
      <c r="S636" s="215">
        <v>10</v>
      </c>
    </row>
    <row r="637" spans="1:19" outlineLevel="2" x14ac:dyDescent="0.25">
      <c r="A637" s="22">
        <v>41269</v>
      </c>
      <c r="B637" s="215" t="s">
        <v>10971</v>
      </c>
      <c r="C637" s="215" t="s">
        <v>829</v>
      </c>
      <c r="D637" s="215" t="s">
        <v>9385</v>
      </c>
      <c r="E637" s="215" t="s">
        <v>10959</v>
      </c>
      <c r="F637">
        <v>0</v>
      </c>
      <c r="G637" s="18">
        <v>56.25</v>
      </c>
      <c r="H637">
        <v>2012</v>
      </c>
      <c r="I637">
        <v>188371</v>
      </c>
      <c r="J637" s="215" t="s">
        <v>3468</v>
      </c>
      <c r="K637" s="215" t="s">
        <v>9387</v>
      </c>
      <c r="L637" s="215" t="s">
        <v>3469</v>
      </c>
      <c r="M637" s="215"/>
      <c r="N637">
        <v>0</v>
      </c>
      <c r="O637" s="215" t="s">
        <v>9388</v>
      </c>
      <c r="P637" s="215" t="s">
        <v>329</v>
      </c>
      <c r="Q637" s="215" t="s">
        <v>827</v>
      </c>
      <c r="R637" s="215">
        <v>8149</v>
      </c>
      <c r="S637" s="215">
        <v>10</v>
      </c>
    </row>
    <row r="638" spans="1:19" outlineLevel="1" x14ac:dyDescent="0.25">
      <c r="A638" s="22"/>
      <c r="B638" s="215"/>
      <c r="C638" s="215"/>
      <c r="D638" s="215"/>
      <c r="E638" s="216" t="s">
        <v>10972</v>
      </c>
      <c r="G638" s="18">
        <v>12412.08</v>
      </c>
      <c r="J638" s="215"/>
      <c r="K638" s="215"/>
      <c r="L638" s="215"/>
      <c r="M638" s="215"/>
      <c r="O638" s="215"/>
      <c r="P638" s="215"/>
      <c r="Q638" s="215"/>
      <c r="R638" s="215"/>
      <c r="S638" s="215"/>
    </row>
    <row r="639" spans="1:19" outlineLevel="2" x14ac:dyDescent="0.25">
      <c r="A639" s="22">
        <v>41213</v>
      </c>
      <c r="B639" s="215" t="s">
        <v>10973</v>
      </c>
      <c r="C639" s="215" t="s">
        <v>829</v>
      </c>
      <c r="D639" s="215" t="s">
        <v>9393</v>
      </c>
      <c r="E639" s="215" t="s">
        <v>9392</v>
      </c>
      <c r="F639">
        <v>0</v>
      </c>
      <c r="G639" s="18">
        <v>1391.43</v>
      </c>
      <c r="H639">
        <v>2012</v>
      </c>
      <c r="I639">
        <v>152570</v>
      </c>
      <c r="J639" s="215" t="s">
        <v>10955</v>
      </c>
      <c r="K639" s="215" t="s">
        <v>9395</v>
      </c>
      <c r="L639" s="215" t="s">
        <v>10956</v>
      </c>
      <c r="M639" s="215"/>
      <c r="N639">
        <v>0</v>
      </c>
      <c r="O639" s="215" t="s">
        <v>9396</v>
      </c>
      <c r="P639" s="215" t="s">
        <v>329</v>
      </c>
      <c r="Q639" s="215" t="s">
        <v>827</v>
      </c>
      <c r="R639" s="215">
        <v>8152</v>
      </c>
      <c r="S639" s="215">
        <v>10</v>
      </c>
    </row>
    <row r="640" spans="1:19" outlineLevel="2" x14ac:dyDescent="0.25">
      <c r="A640" s="22">
        <v>41213</v>
      </c>
      <c r="B640" s="215" t="s">
        <v>10974</v>
      </c>
      <c r="C640" s="215" t="s">
        <v>829</v>
      </c>
      <c r="D640" s="215" t="s">
        <v>9393</v>
      </c>
      <c r="E640" s="215" t="s">
        <v>9392</v>
      </c>
      <c r="F640">
        <v>0</v>
      </c>
      <c r="G640" s="18">
        <v>19.72</v>
      </c>
      <c r="H640">
        <v>2012</v>
      </c>
      <c r="I640">
        <v>177512</v>
      </c>
      <c r="J640" s="215" t="s">
        <v>3508</v>
      </c>
      <c r="K640" s="215" t="s">
        <v>9395</v>
      </c>
      <c r="L640" s="215" t="s">
        <v>3509</v>
      </c>
      <c r="M640" s="215"/>
      <c r="N640">
        <v>0</v>
      </c>
      <c r="O640" s="215" t="s">
        <v>9396</v>
      </c>
      <c r="P640" s="215" t="s">
        <v>329</v>
      </c>
      <c r="Q640" s="215" t="s">
        <v>827</v>
      </c>
      <c r="R640" s="215">
        <v>8152</v>
      </c>
      <c r="S640" s="215">
        <v>10</v>
      </c>
    </row>
    <row r="641" spans="1:19" outlineLevel="2" x14ac:dyDescent="0.25">
      <c r="A641" s="22">
        <v>41240</v>
      </c>
      <c r="B641" s="215" t="s">
        <v>10975</v>
      </c>
      <c r="C641" s="215" t="s">
        <v>829</v>
      </c>
      <c r="D641" s="215" t="s">
        <v>9393</v>
      </c>
      <c r="E641" s="215" t="s">
        <v>9392</v>
      </c>
      <c r="F641">
        <v>0</v>
      </c>
      <c r="G641" s="18">
        <v>765.29</v>
      </c>
      <c r="H641">
        <v>2012</v>
      </c>
      <c r="I641">
        <v>183200</v>
      </c>
      <c r="J641" s="215" t="s">
        <v>3486</v>
      </c>
      <c r="K641" s="215" t="s">
        <v>9395</v>
      </c>
      <c r="L641" s="215" t="s">
        <v>3487</v>
      </c>
      <c r="M641" s="215"/>
      <c r="N641">
        <v>0</v>
      </c>
      <c r="O641" s="215" t="s">
        <v>9396</v>
      </c>
      <c r="P641" s="215" t="s">
        <v>329</v>
      </c>
      <c r="Q641" s="215" t="s">
        <v>827</v>
      </c>
      <c r="R641" s="215">
        <v>8152</v>
      </c>
      <c r="S641" s="215">
        <v>10</v>
      </c>
    </row>
    <row r="642" spans="1:19" outlineLevel="2" x14ac:dyDescent="0.25">
      <c r="A642" s="22">
        <v>41269</v>
      </c>
      <c r="B642" s="215" t="s">
        <v>10976</v>
      </c>
      <c r="C642" s="215" t="s">
        <v>829</v>
      </c>
      <c r="D642" s="215" t="s">
        <v>9393</v>
      </c>
      <c r="E642" s="215" t="s">
        <v>9392</v>
      </c>
      <c r="F642">
        <v>0</v>
      </c>
      <c r="G642" s="18">
        <v>44.52</v>
      </c>
      <c r="H642">
        <v>2012</v>
      </c>
      <c r="I642">
        <v>188372</v>
      </c>
      <c r="J642" s="215" t="s">
        <v>3468</v>
      </c>
      <c r="K642" s="215" t="s">
        <v>9395</v>
      </c>
      <c r="L642" s="215" t="s">
        <v>3469</v>
      </c>
      <c r="M642" s="215"/>
      <c r="N642">
        <v>0</v>
      </c>
      <c r="O642" s="215" t="s">
        <v>9396</v>
      </c>
      <c r="P642" s="215" t="s">
        <v>329</v>
      </c>
      <c r="Q642" s="215" t="s">
        <v>827</v>
      </c>
      <c r="R642" s="215">
        <v>8152</v>
      </c>
      <c r="S642" s="215">
        <v>10</v>
      </c>
    </row>
    <row r="643" spans="1:19" outlineLevel="1" x14ac:dyDescent="0.25">
      <c r="A643" s="22"/>
      <c r="B643" s="215"/>
      <c r="C643" s="215"/>
      <c r="D643" s="215"/>
      <c r="E643" s="216" t="s">
        <v>9399</v>
      </c>
      <c r="G643" s="18">
        <v>2220.96</v>
      </c>
      <c r="J643" s="215"/>
      <c r="K643" s="215"/>
      <c r="L643" s="215"/>
      <c r="M643" s="215"/>
      <c r="O643" s="215"/>
      <c r="P643" s="215"/>
      <c r="Q643" s="215"/>
      <c r="R643" s="215"/>
      <c r="S643" s="215"/>
    </row>
    <row r="644" spans="1:19" outlineLevel="2" x14ac:dyDescent="0.25">
      <c r="A644" s="22">
        <v>41214</v>
      </c>
      <c r="B644" s="215">
        <v>332859</v>
      </c>
      <c r="C644" s="215" t="s">
        <v>10977</v>
      </c>
      <c r="D644" s="215" t="s">
        <v>10978</v>
      </c>
      <c r="E644" s="215" t="s">
        <v>10979</v>
      </c>
      <c r="F644">
        <v>0</v>
      </c>
      <c r="G644" s="18">
        <v>1522.04</v>
      </c>
      <c r="H644">
        <v>2012</v>
      </c>
      <c r="I644">
        <v>178214</v>
      </c>
      <c r="J644" s="215" t="s">
        <v>10980</v>
      </c>
      <c r="K644" s="215" t="s">
        <v>10981</v>
      </c>
      <c r="L644" s="215" t="s">
        <v>10982</v>
      </c>
      <c r="M644" s="215"/>
      <c r="N644">
        <v>0</v>
      </c>
      <c r="O644" s="215" t="s">
        <v>9396</v>
      </c>
      <c r="P644" s="215" t="s">
        <v>329</v>
      </c>
      <c r="Q644" s="215" t="s">
        <v>367</v>
      </c>
      <c r="R644" s="215">
        <v>8152</v>
      </c>
      <c r="S644" s="215">
        <v>10</v>
      </c>
    </row>
    <row r="645" spans="1:19" outlineLevel="1" x14ac:dyDescent="0.25">
      <c r="A645" s="22"/>
      <c r="B645" s="215"/>
      <c r="C645" s="215"/>
      <c r="D645" s="215"/>
      <c r="E645" s="216" t="s">
        <v>10983</v>
      </c>
      <c r="G645" s="18">
        <v>1522.04</v>
      </c>
      <c r="J645" s="215"/>
      <c r="K645" s="215"/>
      <c r="L645" s="215"/>
      <c r="M645" s="215"/>
      <c r="O645" s="215"/>
      <c r="P645" s="215"/>
      <c r="Q645" s="215"/>
      <c r="R645" s="215"/>
      <c r="S645" s="215"/>
    </row>
    <row r="646" spans="1:19" outlineLevel="2" x14ac:dyDescent="0.25">
      <c r="A646" s="22">
        <v>41193</v>
      </c>
      <c r="B646" s="215">
        <v>2012384.5</v>
      </c>
      <c r="C646" s="215" t="s">
        <v>10984</v>
      </c>
      <c r="D646" s="215" t="s">
        <v>427</v>
      </c>
      <c r="E646" s="215" t="s">
        <v>9401</v>
      </c>
      <c r="F646">
        <v>0</v>
      </c>
      <c r="G646" s="18">
        <v>18.75</v>
      </c>
      <c r="H646">
        <v>2012</v>
      </c>
      <c r="I646">
        <v>173049</v>
      </c>
      <c r="J646" s="215" t="s">
        <v>10607</v>
      </c>
      <c r="K646" s="215" t="s">
        <v>428</v>
      </c>
      <c r="L646" s="215" t="s">
        <v>10608</v>
      </c>
      <c r="M646" s="215"/>
      <c r="N646">
        <v>0</v>
      </c>
      <c r="O646" s="215" t="s">
        <v>9396</v>
      </c>
      <c r="P646" s="215" t="s">
        <v>329</v>
      </c>
      <c r="Q646" s="215" t="s">
        <v>367</v>
      </c>
      <c r="R646" s="215">
        <v>8152</v>
      </c>
      <c r="S646" s="215">
        <v>10</v>
      </c>
    </row>
    <row r="647" spans="1:19" outlineLevel="2" x14ac:dyDescent="0.25">
      <c r="A647" s="22">
        <v>41211</v>
      </c>
      <c r="B647" s="215"/>
      <c r="C647" s="215" t="s">
        <v>10984</v>
      </c>
      <c r="D647" s="215"/>
      <c r="E647" s="215" t="s">
        <v>9401</v>
      </c>
      <c r="F647">
        <v>0</v>
      </c>
      <c r="G647" s="18">
        <v>403.9</v>
      </c>
      <c r="H647">
        <v>2012</v>
      </c>
      <c r="I647">
        <v>175791</v>
      </c>
      <c r="J647" s="215" t="s">
        <v>3503</v>
      </c>
      <c r="K647" s="215"/>
      <c r="L647" s="215" t="s">
        <v>3503</v>
      </c>
      <c r="M647" s="215"/>
      <c r="N647">
        <v>0</v>
      </c>
      <c r="O647" s="215" t="s">
        <v>9396</v>
      </c>
      <c r="P647" s="215" t="s">
        <v>329</v>
      </c>
      <c r="Q647" s="215" t="s">
        <v>325</v>
      </c>
      <c r="R647" s="215">
        <v>8152</v>
      </c>
      <c r="S647" s="215">
        <v>10</v>
      </c>
    </row>
    <row r="648" spans="1:19" outlineLevel="2" x14ac:dyDescent="0.25">
      <c r="A648" s="22">
        <v>41213</v>
      </c>
      <c r="B648" s="215">
        <v>2012371.19</v>
      </c>
      <c r="C648" s="215" t="s">
        <v>10984</v>
      </c>
      <c r="D648" s="215" t="s">
        <v>427</v>
      </c>
      <c r="E648" s="215" t="s">
        <v>9401</v>
      </c>
      <c r="F648">
        <v>0</v>
      </c>
      <c r="G648" s="18">
        <v>18.75</v>
      </c>
      <c r="H648">
        <v>2012</v>
      </c>
      <c r="I648">
        <v>155285</v>
      </c>
      <c r="J648" s="215" t="s">
        <v>10962</v>
      </c>
      <c r="K648" s="215" t="s">
        <v>428</v>
      </c>
      <c r="L648" s="215" t="s">
        <v>3179</v>
      </c>
      <c r="M648" s="215"/>
      <c r="N648">
        <v>0</v>
      </c>
      <c r="O648" s="215" t="s">
        <v>9396</v>
      </c>
      <c r="P648" s="215" t="s">
        <v>329</v>
      </c>
      <c r="Q648" s="215" t="s">
        <v>367</v>
      </c>
      <c r="R648" s="215">
        <v>8152</v>
      </c>
      <c r="S648" s="215">
        <v>10</v>
      </c>
    </row>
    <row r="649" spans="1:19" outlineLevel="2" x14ac:dyDescent="0.25">
      <c r="A649" s="22">
        <v>41220</v>
      </c>
      <c r="B649" s="215">
        <v>2012387.1</v>
      </c>
      <c r="C649" s="215" t="s">
        <v>10984</v>
      </c>
      <c r="D649" s="215" t="s">
        <v>427</v>
      </c>
      <c r="E649" s="215" t="s">
        <v>9401</v>
      </c>
      <c r="F649">
        <v>0</v>
      </c>
      <c r="G649" s="18">
        <v>37.5</v>
      </c>
      <c r="H649">
        <v>2012</v>
      </c>
      <c r="I649">
        <v>179539</v>
      </c>
      <c r="J649" s="215" t="s">
        <v>3452</v>
      </c>
      <c r="K649" s="215" t="s">
        <v>428</v>
      </c>
      <c r="L649" s="215" t="s">
        <v>3453</v>
      </c>
      <c r="M649" s="215"/>
      <c r="N649">
        <v>0</v>
      </c>
      <c r="O649" s="215" t="s">
        <v>9396</v>
      </c>
      <c r="P649" s="215" t="s">
        <v>329</v>
      </c>
      <c r="Q649" s="215" t="s">
        <v>367</v>
      </c>
      <c r="R649" s="215">
        <v>8152</v>
      </c>
      <c r="S649" s="215">
        <v>10</v>
      </c>
    </row>
    <row r="650" spans="1:19" outlineLevel="2" x14ac:dyDescent="0.25">
      <c r="A650" s="22">
        <v>41232</v>
      </c>
      <c r="B650" s="215">
        <v>2012390.2</v>
      </c>
      <c r="C650" s="215" t="s">
        <v>10984</v>
      </c>
      <c r="D650" s="215" t="s">
        <v>427</v>
      </c>
      <c r="E650" s="215" t="s">
        <v>9401</v>
      </c>
      <c r="F650">
        <v>0</v>
      </c>
      <c r="G650" s="18">
        <v>56.25</v>
      </c>
      <c r="H650">
        <v>2012</v>
      </c>
      <c r="I650">
        <v>181099</v>
      </c>
      <c r="J650" s="215" t="s">
        <v>3504</v>
      </c>
      <c r="K650" s="215" t="s">
        <v>428</v>
      </c>
      <c r="L650" s="215" t="s">
        <v>3505</v>
      </c>
      <c r="M650" s="215"/>
      <c r="N650">
        <v>0</v>
      </c>
      <c r="O650" s="215" t="s">
        <v>9396</v>
      </c>
      <c r="P650" s="215" t="s">
        <v>329</v>
      </c>
      <c r="Q650" s="215" t="s">
        <v>367</v>
      </c>
      <c r="R650" s="215">
        <v>8152</v>
      </c>
      <c r="S650" s="215">
        <v>10</v>
      </c>
    </row>
    <row r="651" spans="1:19" outlineLevel="2" x14ac:dyDescent="0.25">
      <c r="A651" s="22">
        <v>41239</v>
      </c>
      <c r="B651" s="215">
        <v>4108.21</v>
      </c>
      <c r="C651" s="215" t="s">
        <v>10984</v>
      </c>
      <c r="D651" s="215" t="s">
        <v>3391</v>
      </c>
      <c r="E651" s="215" t="s">
        <v>9401</v>
      </c>
      <c r="F651">
        <v>0</v>
      </c>
      <c r="G651" s="18">
        <v>2860</v>
      </c>
      <c r="H651">
        <v>2012</v>
      </c>
      <c r="I651">
        <v>182818</v>
      </c>
      <c r="J651" s="215" t="s">
        <v>10963</v>
      </c>
      <c r="K651" s="215" t="s">
        <v>3392</v>
      </c>
      <c r="L651" s="215" t="s">
        <v>10964</v>
      </c>
      <c r="M651" s="215"/>
      <c r="N651">
        <v>0</v>
      </c>
      <c r="O651" s="215" t="s">
        <v>9396</v>
      </c>
      <c r="P651" s="215" t="s">
        <v>329</v>
      </c>
      <c r="Q651" s="215" t="s">
        <v>367</v>
      </c>
      <c r="R651" s="215">
        <v>8152</v>
      </c>
      <c r="S651" s="215">
        <v>10</v>
      </c>
    </row>
    <row r="652" spans="1:19" outlineLevel="2" x14ac:dyDescent="0.25">
      <c r="A652" s="22">
        <v>41255</v>
      </c>
      <c r="B652" s="215">
        <v>2012393.22</v>
      </c>
      <c r="C652" s="215" t="s">
        <v>10984</v>
      </c>
      <c r="D652" s="215" t="s">
        <v>427</v>
      </c>
      <c r="E652" s="215" t="s">
        <v>9401</v>
      </c>
      <c r="F652">
        <v>0</v>
      </c>
      <c r="G652" s="18">
        <v>56.25</v>
      </c>
      <c r="H652">
        <v>2012</v>
      </c>
      <c r="I652">
        <v>185683</v>
      </c>
      <c r="J652" s="215" t="s">
        <v>3466</v>
      </c>
      <c r="K652" s="215" t="s">
        <v>428</v>
      </c>
      <c r="L652" s="215" t="s">
        <v>3467</v>
      </c>
      <c r="M652" s="215"/>
      <c r="N652">
        <v>0</v>
      </c>
      <c r="O652" s="215" t="s">
        <v>9396</v>
      </c>
      <c r="P652" s="215" t="s">
        <v>329</v>
      </c>
      <c r="Q652" s="215" t="s">
        <v>367</v>
      </c>
      <c r="R652" s="215">
        <v>8152</v>
      </c>
      <c r="S652" s="215">
        <v>10</v>
      </c>
    </row>
    <row r="653" spans="1:19" outlineLevel="2" x14ac:dyDescent="0.25">
      <c r="A653" s="22">
        <v>41261</v>
      </c>
      <c r="B653" s="215" t="s">
        <v>10985</v>
      </c>
      <c r="C653" s="215" t="s">
        <v>10986</v>
      </c>
      <c r="D653" s="215" t="s">
        <v>747</v>
      </c>
      <c r="E653" s="215" t="s">
        <v>9401</v>
      </c>
      <c r="F653">
        <v>0</v>
      </c>
      <c r="G653" s="18">
        <v>21.44</v>
      </c>
      <c r="H653">
        <v>2012</v>
      </c>
      <c r="I653">
        <v>186289</v>
      </c>
      <c r="J653" s="215" t="s">
        <v>10632</v>
      </c>
      <c r="K653" s="215" t="s">
        <v>748</v>
      </c>
      <c r="L653" s="215" t="s">
        <v>10633</v>
      </c>
      <c r="M653" s="215"/>
      <c r="N653">
        <v>0</v>
      </c>
      <c r="O653" s="215" t="s">
        <v>9396</v>
      </c>
      <c r="P653" s="215" t="s">
        <v>329</v>
      </c>
      <c r="Q653" s="215" t="s">
        <v>367</v>
      </c>
      <c r="R653" s="215">
        <v>8152</v>
      </c>
      <c r="S653" s="215">
        <v>10</v>
      </c>
    </row>
    <row r="654" spans="1:19" outlineLevel="2" x14ac:dyDescent="0.25">
      <c r="A654" s="22">
        <v>41261</v>
      </c>
      <c r="B654" s="215" t="s">
        <v>10985</v>
      </c>
      <c r="C654" s="215" t="s">
        <v>10987</v>
      </c>
      <c r="D654" s="215" t="s">
        <v>747</v>
      </c>
      <c r="E654" s="215" t="s">
        <v>9401</v>
      </c>
      <c r="F654">
        <v>0</v>
      </c>
      <c r="G654" s="18">
        <v>449.67</v>
      </c>
      <c r="H654">
        <v>2012</v>
      </c>
      <c r="I654">
        <v>186289</v>
      </c>
      <c r="J654" s="215" t="s">
        <v>10632</v>
      </c>
      <c r="K654" s="215" t="s">
        <v>748</v>
      </c>
      <c r="L654" s="215" t="s">
        <v>10633</v>
      </c>
      <c r="M654" s="215"/>
      <c r="N654">
        <v>0</v>
      </c>
      <c r="O654" s="215" t="s">
        <v>9396</v>
      </c>
      <c r="P654" s="215" t="s">
        <v>329</v>
      </c>
      <c r="Q654" s="215" t="s">
        <v>367</v>
      </c>
      <c r="R654" s="215">
        <v>8152</v>
      </c>
      <c r="S654" s="215">
        <v>10</v>
      </c>
    </row>
    <row r="655" spans="1:19" outlineLevel="2" x14ac:dyDescent="0.25">
      <c r="A655" s="22">
        <v>41261</v>
      </c>
      <c r="B655" s="215" t="s">
        <v>10985</v>
      </c>
      <c r="C655" s="215" t="s">
        <v>10987</v>
      </c>
      <c r="D655" s="215" t="s">
        <v>747</v>
      </c>
      <c r="E655" s="215" t="s">
        <v>9401</v>
      </c>
      <c r="F655">
        <v>0</v>
      </c>
      <c r="G655" s="18">
        <v>155.29</v>
      </c>
      <c r="H655">
        <v>2012</v>
      </c>
      <c r="I655">
        <v>186289</v>
      </c>
      <c r="J655" s="215" t="s">
        <v>10632</v>
      </c>
      <c r="K655" s="215" t="s">
        <v>748</v>
      </c>
      <c r="L655" s="215" t="s">
        <v>10633</v>
      </c>
      <c r="M655" s="215"/>
      <c r="N655">
        <v>0</v>
      </c>
      <c r="O655" s="215" t="s">
        <v>9396</v>
      </c>
      <c r="P655" s="215" t="s">
        <v>329</v>
      </c>
      <c r="Q655" s="215" t="s">
        <v>367</v>
      </c>
      <c r="R655" s="215">
        <v>8152</v>
      </c>
      <c r="S655" s="215">
        <v>10</v>
      </c>
    </row>
    <row r="656" spans="1:19" outlineLevel="2" x14ac:dyDescent="0.25">
      <c r="A656" s="22">
        <v>41269</v>
      </c>
      <c r="B656" s="215" t="s">
        <v>10988</v>
      </c>
      <c r="C656" s="215" t="s">
        <v>10984</v>
      </c>
      <c r="D656" s="215" t="s">
        <v>3391</v>
      </c>
      <c r="E656" s="215" t="s">
        <v>9401</v>
      </c>
      <c r="F656">
        <v>0</v>
      </c>
      <c r="G656" s="18">
        <v>1430</v>
      </c>
      <c r="H656">
        <v>2012</v>
      </c>
      <c r="I656">
        <v>188223</v>
      </c>
      <c r="J656" s="215" t="s">
        <v>10967</v>
      </c>
      <c r="K656" s="215" t="s">
        <v>3392</v>
      </c>
      <c r="L656" s="215" t="s">
        <v>10968</v>
      </c>
      <c r="M656" s="215"/>
      <c r="N656">
        <v>0</v>
      </c>
      <c r="O656" s="215" t="s">
        <v>9396</v>
      </c>
      <c r="P656" s="215" t="s">
        <v>329</v>
      </c>
      <c r="Q656" s="215" t="s">
        <v>367</v>
      </c>
      <c r="R656" s="215">
        <v>8152</v>
      </c>
      <c r="S656" s="215">
        <v>10</v>
      </c>
    </row>
    <row r="657" spans="1:19" outlineLevel="2" x14ac:dyDescent="0.25">
      <c r="A657" s="22">
        <v>41269</v>
      </c>
      <c r="B657" s="215" t="s">
        <v>10989</v>
      </c>
      <c r="C657" s="215" t="s">
        <v>10984</v>
      </c>
      <c r="D657" s="215" t="s">
        <v>3391</v>
      </c>
      <c r="E657" s="215" t="s">
        <v>9401</v>
      </c>
      <c r="F657">
        <v>0</v>
      </c>
      <c r="G657" s="18">
        <v>1430</v>
      </c>
      <c r="H657">
        <v>2012</v>
      </c>
      <c r="I657">
        <v>188225</v>
      </c>
      <c r="J657" s="215" t="s">
        <v>10967</v>
      </c>
      <c r="K657" s="215" t="s">
        <v>3392</v>
      </c>
      <c r="L657" s="215" t="s">
        <v>10968</v>
      </c>
      <c r="M657" s="215"/>
      <c r="N657">
        <v>0</v>
      </c>
      <c r="O657" s="215" t="s">
        <v>9396</v>
      </c>
      <c r="P657" s="215" t="s">
        <v>329</v>
      </c>
      <c r="Q657" s="215" t="s">
        <v>367</v>
      </c>
      <c r="R657" s="215">
        <v>8152</v>
      </c>
      <c r="S657" s="215">
        <v>10</v>
      </c>
    </row>
    <row r="658" spans="1:19" outlineLevel="2" x14ac:dyDescent="0.25">
      <c r="A658" s="22">
        <v>41274</v>
      </c>
      <c r="B658" s="215"/>
      <c r="C658" s="215"/>
      <c r="D658" s="215"/>
      <c r="E658" s="215" t="s">
        <v>9401</v>
      </c>
      <c r="F658">
        <v>0</v>
      </c>
      <c r="G658" s="18">
        <v>80</v>
      </c>
      <c r="H658">
        <v>2012</v>
      </c>
      <c r="I658">
        <v>189249</v>
      </c>
      <c r="J658" s="215" t="s">
        <v>3506</v>
      </c>
      <c r="K658" s="215"/>
      <c r="L658" s="215" t="s">
        <v>3506</v>
      </c>
      <c r="M658" s="215"/>
      <c r="N658">
        <v>0</v>
      </c>
      <c r="O658" s="215" t="s">
        <v>9396</v>
      </c>
      <c r="P658" s="215" t="s">
        <v>329</v>
      </c>
      <c r="Q658" s="215" t="s">
        <v>325</v>
      </c>
      <c r="R658" s="215">
        <v>8152</v>
      </c>
      <c r="S658" s="215">
        <v>10</v>
      </c>
    </row>
    <row r="659" spans="1:19" outlineLevel="2" x14ac:dyDescent="0.25">
      <c r="A659" s="22">
        <v>41213</v>
      </c>
      <c r="B659" s="215" t="s">
        <v>10990</v>
      </c>
      <c r="C659" s="215" t="s">
        <v>829</v>
      </c>
      <c r="D659" s="215" t="s">
        <v>9393</v>
      </c>
      <c r="E659" s="215" t="s">
        <v>9401</v>
      </c>
      <c r="F659">
        <v>0</v>
      </c>
      <c r="G659" s="18">
        <v>422.65</v>
      </c>
      <c r="H659">
        <v>2012</v>
      </c>
      <c r="I659">
        <v>177510</v>
      </c>
      <c r="J659" s="215" t="s">
        <v>3508</v>
      </c>
      <c r="K659" s="215" t="s">
        <v>9395</v>
      </c>
      <c r="L659" s="215" t="s">
        <v>3509</v>
      </c>
      <c r="M659" s="215"/>
      <c r="N659">
        <v>0</v>
      </c>
      <c r="O659" s="215" t="s">
        <v>9396</v>
      </c>
      <c r="P659" s="215" t="s">
        <v>329</v>
      </c>
      <c r="Q659" s="215" t="s">
        <v>827</v>
      </c>
      <c r="R659" s="215">
        <v>8152</v>
      </c>
      <c r="S659" s="215">
        <v>10</v>
      </c>
    </row>
    <row r="660" spans="1:19" outlineLevel="2" x14ac:dyDescent="0.25">
      <c r="A660" s="22">
        <v>41240</v>
      </c>
      <c r="B660" s="215" t="s">
        <v>10991</v>
      </c>
      <c r="C660" s="215" t="s">
        <v>829</v>
      </c>
      <c r="D660" s="215" t="s">
        <v>9393</v>
      </c>
      <c r="E660" s="215" t="s">
        <v>9401</v>
      </c>
      <c r="F660">
        <v>0</v>
      </c>
      <c r="G660" s="18">
        <v>3259.93</v>
      </c>
      <c r="H660">
        <v>2012</v>
      </c>
      <c r="I660">
        <v>183199</v>
      </c>
      <c r="J660" s="215" t="s">
        <v>3486</v>
      </c>
      <c r="K660" s="215" t="s">
        <v>9395</v>
      </c>
      <c r="L660" s="215" t="s">
        <v>3487</v>
      </c>
      <c r="M660" s="215"/>
      <c r="N660">
        <v>0</v>
      </c>
      <c r="O660" s="215" t="s">
        <v>9396</v>
      </c>
      <c r="P660" s="215" t="s">
        <v>329</v>
      </c>
      <c r="Q660" s="215" t="s">
        <v>827</v>
      </c>
      <c r="R660" s="215">
        <v>8152</v>
      </c>
      <c r="S660" s="215">
        <v>10</v>
      </c>
    </row>
    <row r="661" spans="1:19" outlineLevel="2" x14ac:dyDescent="0.25">
      <c r="A661" s="22">
        <v>41269</v>
      </c>
      <c r="B661" s="215" t="s">
        <v>10992</v>
      </c>
      <c r="C661" s="215" t="s">
        <v>829</v>
      </c>
      <c r="D661" s="215" t="s">
        <v>9393</v>
      </c>
      <c r="E661" s="215" t="s">
        <v>9401</v>
      </c>
      <c r="F661">
        <v>0</v>
      </c>
      <c r="G661" s="18">
        <v>763.17</v>
      </c>
      <c r="H661">
        <v>2012</v>
      </c>
      <c r="I661">
        <v>188373</v>
      </c>
      <c r="J661" s="215" t="s">
        <v>3468</v>
      </c>
      <c r="K661" s="215" t="s">
        <v>9395</v>
      </c>
      <c r="L661" s="215" t="s">
        <v>3469</v>
      </c>
      <c r="M661" s="215"/>
      <c r="N661">
        <v>0</v>
      </c>
      <c r="O661" s="215" t="s">
        <v>9396</v>
      </c>
      <c r="P661" s="215" t="s">
        <v>329</v>
      </c>
      <c r="Q661" s="215" t="s">
        <v>827</v>
      </c>
      <c r="R661" s="215">
        <v>8152</v>
      </c>
      <c r="S661" s="215">
        <v>10</v>
      </c>
    </row>
    <row r="662" spans="1:19" outlineLevel="1" x14ac:dyDescent="0.25">
      <c r="A662" s="22"/>
      <c r="B662" s="215"/>
      <c r="C662" s="215"/>
      <c r="D662" s="215"/>
      <c r="E662" s="216" t="s">
        <v>9402</v>
      </c>
      <c r="G662" s="18">
        <v>11463.55</v>
      </c>
      <c r="J662" s="215"/>
      <c r="K662" s="215"/>
      <c r="L662" s="215"/>
      <c r="M662" s="215"/>
      <c r="O662" s="215"/>
      <c r="P662" s="215"/>
      <c r="Q662" s="215"/>
      <c r="R662" s="215"/>
      <c r="S662" s="215"/>
    </row>
    <row r="663" spans="1:19" outlineLevel="2" x14ac:dyDescent="0.25">
      <c r="A663" s="22">
        <v>41219</v>
      </c>
      <c r="B663" s="215">
        <v>12972</v>
      </c>
      <c r="C663" s="215" t="s">
        <v>10993</v>
      </c>
      <c r="D663" s="215" t="s">
        <v>10994</v>
      </c>
      <c r="E663" s="215" t="s">
        <v>10995</v>
      </c>
      <c r="F663">
        <v>0</v>
      </c>
      <c r="G663" s="18">
        <v>3510</v>
      </c>
      <c r="H663">
        <v>2012</v>
      </c>
      <c r="I663">
        <v>178882</v>
      </c>
      <c r="J663" s="215" t="s">
        <v>10996</v>
      </c>
      <c r="K663" s="215" t="s">
        <v>10997</v>
      </c>
      <c r="L663" s="215" t="s">
        <v>10998</v>
      </c>
      <c r="M663" s="215"/>
      <c r="N663">
        <v>0</v>
      </c>
      <c r="O663" s="215" t="s">
        <v>9396</v>
      </c>
      <c r="P663" s="215" t="s">
        <v>329</v>
      </c>
      <c r="Q663" s="215" t="s">
        <v>367</v>
      </c>
      <c r="R663" s="215">
        <v>8152</v>
      </c>
      <c r="S663" s="215">
        <v>10</v>
      </c>
    </row>
    <row r="664" spans="1:19" outlineLevel="2" x14ac:dyDescent="0.25">
      <c r="A664" s="22">
        <v>41253</v>
      </c>
      <c r="B664" s="215" t="s">
        <v>10999</v>
      </c>
      <c r="C664" s="215" t="s">
        <v>10993</v>
      </c>
      <c r="D664" s="215" t="s">
        <v>11000</v>
      </c>
      <c r="E664" s="215" t="s">
        <v>10995</v>
      </c>
      <c r="F664">
        <v>0</v>
      </c>
      <c r="G664" s="18">
        <v>3710</v>
      </c>
      <c r="H664">
        <v>2012</v>
      </c>
      <c r="I664">
        <v>185472</v>
      </c>
      <c r="J664" s="215" t="s">
        <v>3556</v>
      </c>
      <c r="K664" s="215" t="s">
        <v>11001</v>
      </c>
      <c r="L664" s="215" t="s">
        <v>3557</v>
      </c>
      <c r="M664" s="215"/>
      <c r="N664">
        <v>0</v>
      </c>
      <c r="O664" s="215" t="s">
        <v>9396</v>
      </c>
      <c r="P664" s="215" t="s">
        <v>329</v>
      </c>
      <c r="Q664" s="215" t="s">
        <v>384</v>
      </c>
      <c r="R664" s="215">
        <v>8152</v>
      </c>
      <c r="S664" s="215">
        <v>10</v>
      </c>
    </row>
    <row r="665" spans="1:19" outlineLevel="2" x14ac:dyDescent="0.25">
      <c r="A665" s="22">
        <v>41255</v>
      </c>
      <c r="B665" s="215" t="s">
        <v>11002</v>
      </c>
      <c r="C665" s="215" t="s">
        <v>10993</v>
      </c>
      <c r="D665" s="215" t="s">
        <v>10994</v>
      </c>
      <c r="E665" s="215" t="s">
        <v>10995</v>
      </c>
      <c r="F665">
        <v>0</v>
      </c>
      <c r="G665" s="18">
        <v>1360</v>
      </c>
      <c r="H665">
        <v>2012</v>
      </c>
      <c r="I665">
        <v>185978</v>
      </c>
      <c r="J665" s="215" t="s">
        <v>3493</v>
      </c>
      <c r="K665" s="215" t="s">
        <v>10997</v>
      </c>
      <c r="L665" s="215" t="s">
        <v>3494</v>
      </c>
      <c r="M665" s="215"/>
      <c r="N665">
        <v>0</v>
      </c>
      <c r="O665" s="215" t="s">
        <v>9396</v>
      </c>
      <c r="P665" s="215" t="s">
        <v>329</v>
      </c>
      <c r="Q665" s="215" t="s">
        <v>384</v>
      </c>
      <c r="R665" s="215">
        <v>8152</v>
      </c>
      <c r="S665" s="215">
        <v>10</v>
      </c>
    </row>
    <row r="666" spans="1:19" outlineLevel="2" x14ac:dyDescent="0.25">
      <c r="A666" s="22">
        <v>41260</v>
      </c>
      <c r="B666" s="215" t="s">
        <v>11003</v>
      </c>
      <c r="C666" s="215" t="s">
        <v>10993</v>
      </c>
      <c r="D666" s="215" t="s">
        <v>10994</v>
      </c>
      <c r="E666" s="215" t="s">
        <v>10995</v>
      </c>
      <c r="F666">
        <v>0</v>
      </c>
      <c r="G666" s="18">
        <v>1415</v>
      </c>
      <c r="H666">
        <v>2012</v>
      </c>
      <c r="I666">
        <v>186195</v>
      </c>
      <c r="J666" s="215" t="s">
        <v>3671</v>
      </c>
      <c r="K666" s="215" t="s">
        <v>10997</v>
      </c>
      <c r="L666" s="215" t="s">
        <v>3672</v>
      </c>
      <c r="M666" s="215"/>
      <c r="N666">
        <v>0</v>
      </c>
      <c r="O666" s="215" t="s">
        <v>9396</v>
      </c>
      <c r="P666" s="215" t="s">
        <v>329</v>
      </c>
      <c r="Q666" s="215" t="s">
        <v>384</v>
      </c>
      <c r="R666" s="215">
        <v>8152</v>
      </c>
      <c r="S666" s="215">
        <v>10</v>
      </c>
    </row>
    <row r="667" spans="1:19" outlineLevel="1" x14ac:dyDescent="0.25">
      <c r="A667" s="22"/>
      <c r="B667" s="215"/>
      <c r="C667" s="215"/>
      <c r="D667" s="215"/>
      <c r="E667" s="216" t="s">
        <v>11004</v>
      </c>
      <c r="G667" s="18">
        <v>9995</v>
      </c>
      <c r="J667" s="215"/>
      <c r="K667" s="215"/>
      <c r="L667" s="215"/>
      <c r="M667" s="215"/>
      <c r="O667" s="215"/>
      <c r="P667" s="215"/>
      <c r="Q667" s="215"/>
      <c r="R667" s="215"/>
      <c r="S667" s="215"/>
    </row>
    <row r="668" spans="1:19" outlineLevel="2" x14ac:dyDescent="0.25">
      <c r="A668" s="22">
        <v>41239</v>
      </c>
      <c r="B668" s="215">
        <v>13036</v>
      </c>
      <c r="C668" s="215" t="s">
        <v>11005</v>
      </c>
      <c r="D668" s="215" t="s">
        <v>10994</v>
      </c>
      <c r="E668" s="215" t="s">
        <v>3824</v>
      </c>
      <c r="F668">
        <v>0</v>
      </c>
      <c r="G668" s="18">
        <v>1695</v>
      </c>
      <c r="H668">
        <v>2012</v>
      </c>
      <c r="I668">
        <v>182815</v>
      </c>
      <c r="J668" s="215" t="s">
        <v>10963</v>
      </c>
      <c r="K668" s="215" t="s">
        <v>10997</v>
      </c>
      <c r="L668" s="215" t="s">
        <v>10964</v>
      </c>
      <c r="M668" s="215"/>
      <c r="N668">
        <v>0</v>
      </c>
      <c r="O668" s="215" t="s">
        <v>9396</v>
      </c>
      <c r="P668" s="215" t="s">
        <v>329</v>
      </c>
      <c r="Q668" s="215" t="s">
        <v>367</v>
      </c>
      <c r="R668" s="215">
        <v>8152</v>
      </c>
      <c r="S668" s="215">
        <v>10</v>
      </c>
    </row>
    <row r="669" spans="1:19" outlineLevel="2" x14ac:dyDescent="0.25">
      <c r="A669" s="22">
        <v>41269</v>
      </c>
      <c r="B669" s="215" t="s">
        <v>11006</v>
      </c>
      <c r="C669" s="215" t="s">
        <v>829</v>
      </c>
      <c r="D669" s="215" t="s">
        <v>9393</v>
      </c>
      <c r="E669" s="215" t="s">
        <v>3824</v>
      </c>
      <c r="F669">
        <v>0</v>
      </c>
      <c r="G669" s="18">
        <v>153.4</v>
      </c>
      <c r="H669">
        <v>2012</v>
      </c>
      <c r="I669">
        <v>188374</v>
      </c>
      <c r="J669" s="215" t="s">
        <v>3468</v>
      </c>
      <c r="K669" s="215" t="s">
        <v>9395</v>
      </c>
      <c r="L669" s="215" t="s">
        <v>3469</v>
      </c>
      <c r="M669" s="215"/>
      <c r="N669">
        <v>0</v>
      </c>
      <c r="O669" s="215" t="s">
        <v>9396</v>
      </c>
      <c r="P669" s="215" t="s">
        <v>329</v>
      </c>
      <c r="Q669" s="215" t="s">
        <v>827</v>
      </c>
      <c r="R669" s="215">
        <v>8152</v>
      </c>
      <c r="S669" s="215">
        <v>10</v>
      </c>
    </row>
    <row r="670" spans="1:19" outlineLevel="1" x14ac:dyDescent="0.25">
      <c r="A670" s="22"/>
      <c r="B670" s="215"/>
      <c r="C670" s="215"/>
      <c r="D670" s="215"/>
      <c r="E670" s="216" t="s">
        <v>11007</v>
      </c>
      <c r="G670" s="18">
        <v>1848.4</v>
      </c>
      <c r="J670" s="215"/>
      <c r="K670" s="215"/>
      <c r="L670" s="215"/>
      <c r="M670" s="215"/>
      <c r="O670" s="215"/>
      <c r="P670" s="215"/>
      <c r="Q670" s="215"/>
      <c r="R670" s="215"/>
      <c r="S670" s="215"/>
    </row>
    <row r="671" spans="1:19" outlineLevel="2" x14ac:dyDescent="0.25">
      <c r="A671" s="22">
        <v>41219</v>
      </c>
      <c r="B671" s="215">
        <v>6537</v>
      </c>
      <c r="C671" s="215" t="s">
        <v>11008</v>
      </c>
      <c r="D671" s="215" t="s">
        <v>9405</v>
      </c>
      <c r="E671" s="215" t="s">
        <v>9404</v>
      </c>
      <c r="F671">
        <v>0</v>
      </c>
      <c r="G671" s="18">
        <v>22.8</v>
      </c>
      <c r="H671">
        <v>2012</v>
      </c>
      <c r="I671">
        <v>178889</v>
      </c>
      <c r="J671" s="215" t="s">
        <v>10996</v>
      </c>
      <c r="K671" s="215" t="s">
        <v>9407</v>
      </c>
      <c r="L671" s="215" t="s">
        <v>10998</v>
      </c>
      <c r="M671" s="215"/>
      <c r="N671">
        <v>0</v>
      </c>
      <c r="O671" s="215" t="s">
        <v>9409</v>
      </c>
      <c r="P671" s="215" t="s">
        <v>329</v>
      </c>
      <c r="Q671" s="215" t="s">
        <v>367</v>
      </c>
      <c r="R671" s="215">
        <v>8152</v>
      </c>
      <c r="S671" s="215">
        <v>10</v>
      </c>
    </row>
    <row r="672" spans="1:19" outlineLevel="1" x14ac:dyDescent="0.25">
      <c r="A672" s="22"/>
      <c r="B672" s="215"/>
      <c r="C672" s="215"/>
      <c r="D672" s="215"/>
      <c r="E672" s="216" t="s">
        <v>9411</v>
      </c>
      <c r="G672" s="18">
        <v>22.8</v>
      </c>
      <c r="J672" s="215"/>
      <c r="K672" s="215"/>
      <c r="L672" s="215"/>
      <c r="M672" s="215"/>
      <c r="O672" s="215"/>
      <c r="P672" s="215"/>
      <c r="Q672" s="215"/>
      <c r="R672" s="215"/>
      <c r="S672" s="215"/>
    </row>
    <row r="673" spans="1:19" outlineLevel="2" x14ac:dyDescent="0.25">
      <c r="A673" s="22">
        <v>41219</v>
      </c>
      <c r="B673" s="215">
        <v>6748</v>
      </c>
      <c r="C673" s="215" t="s">
        <v>11009</v>
      </c>
      <c r="D673" s="215" t="s">
        <v>9405</v>
      </c>
      <c r="E673" s="215" t="s">
        <v>4144</v>
      </c>
      <c r="F673">
        <v>0</v>
      </c>
      <c r="G673" s="18">
        <v>1935</v>
      </c>
      <c r="H673">
        <v>2012</v>
      </c>
      <c r="I673">
        <v>178890</v>
      </c>
      <c r="J673" s="215" t="s">
        <v>10996</v>
      </c>
      <c r="K673" s="215" t="s">
        <v>9407</v>
      </c>
      <c r="L673" s="215" t="s">
        <v>10998</v>
      </c>
      <c r="M673" s="215"/>
      <c r="N673">
        <v>0</v>
      </c>
      <c r="O673" s="215" t="s">
        <v>9409</v>
      </c>
      <c r="P673" s="215" t="s">
        <v>329</v>
      </c>
      <c r="Q673" s="215" t="s">
        <v>367</v>
      </c>
      <c r="R673" s="215">
        <v>8152</v>
      </c>
      <c r="S673" s="215">
        <v>10</v>
      </c>
    </row>
    <row r="674" spans="1:19" outlineLevel="2" x14ac:dyDescent="0.25">
      <c r="A674" s="22">
        <v>41220</v>
      </c>
      <c r="B674" s="215">
        <v>2012387.9</v>
      </c>
      <c r="C674" s="215" t="s">
        <v>11010</v>
      </c>
      <c r="D674" s="215" t="s">
        <v>427</v>
      </c>
      <c r="E674" s="215" t="s">
        <v>4144</v>
      </c>
      <c r="F674">
        <v>0</v>
      </c>
      <c r="G674" s="18">
        <v>93.75</v>
      </c>
      <c r="H674">
        <v>2012</v>
      </c>
      <c r="I674">
        <v>179547</v>
      </c>
      <c r="J674" s="215" t="s">
        <v>3452</v>
      </c>
      <c r="K674" s="215" t="s">
        <v>428</v>
      </c>
      <c r="L674" s="215" t="s">
        <v>3453</v>
      </c>
      <c r="M674" s="215"/>
      <c r="N674">
        <v>0</v>
      </c>
      <c r="O674" s="215" t="s">
        <v>9409</v>
      </c>
      <c r="P674" s="215" t="s">
        <v>329</v>
      </c>
      <c r="Q674" s="215" t="s">
        <v>367</v>
      </c>
      <c r="R674" s="215">
        <v>8152</v>
      </c>
      <c r="S674" s="215">
        <v>10</v>
      </c>
    </row>
    <row r="675" spans="1:19" outlineLevel="2" x14ac:dyDescent="0.25">
      <c r="A675" s="22">
        <v>41213</v>
      </c>
      <c r="B675" s="215" t="s">
        <v>11011</v>
      </c>
      <c r="C675" s="215" t="s">
        <v>829</v>
      </c>
      <c r="D675" s="215" t="s">
        <v>9393</v>
      </c>
      <c r="E675" s="215" t="s">
        <v>4144</v>
      </c>
      <c r="F675">
        <v>0</v>
      </c>
      <c r="G675" s="18">
        <v>1830.94</v>
      </c>
      <c r="H675">
        <v>2012</v>
      </c>
      <c r="I675">
        <v>152571</v>
      </c>
      <c r="J675" s="215" t="s">
        <v>10955</v>
      </c>
      <c r="K675" s="215" t="s">
        <v>9395</v>
      </c>
      <c r="L675" s="215" t="s">
        <v>10956</v>
      </c>
      <c r="M675" s="215"/>
      <c r="N675">
        <v>0</v>
      </c>
      <c r="O675" s="215" t="s">
        <v>9409</v>
      </c>
      <c r="P675" s="215" t="s">
        <v>329</v>
      </c>
      <c r="Q675" s="215" t="s">
        <v>827</v>
      </c>
      <c r="R675" s="215">
        <v>8152</v>
      </c>
      <c r="S675" s="215">
        <v>10</v>
      </c>
    </row>
    <row r="676" spans="1:19" outlineLevel="2" x14ac:dyDescent="0.25">
      <c r="A676" s="22">
        <v>41213</v>
      </c>
      <c r="B676" s="215" t="s">
        <v>11012</v>
      </c>
      <c r="C676" s="215" t="s">
        <v>829</v>
      </c>
      <c r="D676" s="215" t="s">
        <v>9393</v>
      </c>
      <c r="E676" s="215" t="s">
        <v>4144</v>
      </c>
      <c r="F676">
        <v>0</v>
      </c>
      <c r="G676" s="18">
        <v>161.72999999999999</v>
      </c>
      <c r="H676">
        <v>2012</v>
      </c>
      <c r="I676">
        <v>177511</v>
      </c>
      <c r="J676" s="215" t="s">
        <v>3508</v>
      </c>
      <c r="K676" s="215" t="s">
        <v>9395</v>
      </c>
      <c r="L676" s="215" t="s">
        <v>3509</v>
      </c>
      <c r="M676" s="215"/>
      <c r="N676">
        <v>0</v>
      </c>
      <c r="O676" s="215" t="s">
        <v>9409</v>
      </c>
      <c r="P676" s="215" t="s">
        <v>329</v>
      </c>
      <c r="Q676" s="215" t="s">
        <v>827</v>
      </c>
      <c r="R676" s="215">
        <v>8152</v>
      </c>
      <c r="S676" s="215">
        <v>10</v>
      </c>
    </row>
    <row r="677" spans="1:19" outlineLevel="2" x14ac:dyDescent="0.25">
      <c r="A677" s="22">
        <v>41240</v>
      </c>
      <c r="B677" s="215" t="s">
        <v>11013</v>
      </c>
      <c r="C677" s="215" t="s">
        <v>829</v>
      </c>
      <c r="D677" s="215" t="s">
        <v>9393</v>
      </c>
      <c r="E677" s="215" t="s">
        <v>4144</v>
      </c>
      <c r="F677">
        <v>0</v>
      </c>
      <c r="G677" s="18">
        <v>2076.52</v>
      </c>
      <c r="H677">
        <v>2012</v>
      </c>
      <c r="I677">
        <v>183202</v>
      </c>
      <c r="J677" s="215" t="s">
        <v>3486</v>
      </c>
      <c r="K677" s="215" t="s">
        <v>9395</v>
      </c>
      <c r="L677" s="215" t="s">
        <v>3487</v>
      </c>
      <c r="M677" s="215"/>
      <c r="N677">
        <v>0</v>
      </c>
      <c r="O677" s="215" t="s">
        <v>9409</v>
      </c>
      <c r="P677" s="215" t="s">
        <v>329</v>
      </c>
      <c r="Q677" s="215" t="s">
        <v>827</v>
      </c>
      <c r="R677" s="215">
        <v>8152</v>
      </c>
      <c r="S677" s="215">
        <v>10</v>
      </c>
    </row>
    <row r="678" spans="1:19" outlineLevel="1" x14ac:dyDescent="0.25">
      <c r="A678" s="22"/>
      <c r="B678" s="215"/>
      <c r="C678" s="215"/>
      <c r="D678" s="215"/>
      <c r="E678" s="216" t="s">
        <v>11014</v>
      </c>
      <c r="G678" s="18">
        <v>6097.9400000000005</v>
      </c>
      <c r="J678" s="215"/>
      <c r="K678" s="215"/>
      <c r="L678" s="215"/>
      <c r="M678" s="215"/>
      <c r="O678" s="215"/>
      <c r="P678" s="215"/>
      <c r="Q678" s="215"/>
      <c r="R678" s="215"/>
      <c r="S678" s="215"/>
    </row>
    <row r="679" spans="1:19" outlineLevel="2" x14ac:dyDescent="0.25">
      <c r="A679" s="22">
        <v>41193</v>
      </c>
      <c r="B679" s="215">
        <v>2012384.14</v>
      </c>
      <c r="C679" s="215" t="s">
        <v>11015</v>
      </c>
      <c r="D679" s="215" t="s">
        <v>427</v>
      </c>
      <c r="E679" s="215" t="s">
        <v>9413</v>
      </c>
      <c r="F679">
        <v>0</v>
      </c>
      <c r="G679" s="18">
        <v>18.75</v>
      </c>
      <c r="H679">
        <v>2012</v>
      </c>
      <c r="I679">
        <v>173058</v>
      </c>
      <c r="J679" s="215" t="s">
        <v>10607</v>
      </c>
      <c r="K679" s="215" t="s">
        <v>428</v>
      </c>
      <c r="L679" s="215" t="s">
        <v>10608</v>
      </c>
      <c r="M679" s="215"/>
      <c r="N679">
        <v>0</v>
      </c>
      <c r="O679" s="215" t="s">
        <v>9409</v>
      </c>
      <c r="P679" s="215" t="s">
        <v>329</v>
      </c>
      <c r="Q679" s="215" t="s">
        <v>367</v>
      </c>
      <c r="R679" s="215">
        <v>8152</v>
      </c>
      <c r="S679" s="215">
        <v>10</v>
      </c>
    </row>
    <row r="680" spans="1:19" outlineLevel="2" x14ac:dyDescent="0.25">
      <c r="A680" s="22">
        <v>41197</v>
      </c>
      <c r="B680" s="215" t="s">
        <v>11016</v>
      </c>
      <c r="C680" s="215" t="s">
        <v>11017</v>
      </c>
      <c r="D680" s="215" t="s">
        <v>382</v>
      </c>
      <c r="E680" s="215" t="s">
        <v>9413</v>
      </c>
      <c r="F680">
        <v>0</v>
      </c>
      <c r="G680" s="18">
        <v>214.23</v>
      </c>
      <c r="H680">
        <v>2012</v>
      </c>
      <c r="I680">
        <v>173652</v>
      </c>
      <c r="J680" s="215" t="s">
        <v>3524</v>
      </c>
      <c r="K680" s="215" t="s">
        <v>174</v>
      </c>
      <c r="L680" s="215" t="s">
        <v>3525</v>
      </c>
      <c r="M680" s="215"/>
      <c r="N680">
        <v>0</v>
      </c>
      <c r="O680" s="215" t="s">
        <v>9409</v>
      </c>
      <c r="P680" s="215" t="s">
        <v>329</v>
      </c>
      <c r="Q680" s="215" t="s">
        <v>367</v>
      </c>
      <c r="R680" s="215">
        <v>8152</v>
      </c>
      <c r="S680" s="215">
        <v>10</v>
      </c>
    </row>
    <row r="681" spans="1:19" outlineLevel="2" x14ac:dyDescent="0.25">
      <c r="A681" s="22">
        <v>41211</v>
      </c>
      <c r="B681" s="215"/>
      <c r="C681" s="215" t="s">
        <v>11015</v>
      </c>
      <c r="D681" s="215"/>
      <c r="E681" s="215" t="s">
        <v>9413</v>
      </c>
      <c r="F681">
        <v>0</v>
      </c>
      <c r="G681" s="18">
        <v>403.9</v>
      </c>
      <c r="H681">
        <v>2012</v>
      </c>
      <c r="I681">
        <v>175792</v>
      </c>
      <c r="J681" s="215" t="s">
        <v>3503</v>
      </c>
      <c r="K681" s="215"/>
      <c r="L681" s="215" t="s">
        <v>3503</v>
      </c>
      <c r="M681" s="215"/>
      <c r="N681">
        <v>0</v>
      </c>
      <c r="O681" s="215" t="s">
        <v>9409</v>
      </c>
      <c r="P681" s="215" t="s">
        <v>329</v>
      </c>
      <c r="Q681" s="215" t="s">
        <v>325</v>
      </c>
      <c r="R681" s="215">
        <v>8152</v>
      </c>
      <c r="S681" s="215">
        <v>10</v>
      </c>
    </row>
    <row r="682" spans="1:19" outlineLevel="2" x14ac:dyDescent="0.25">
      <c r="A682" s="22">
        <v>41232</v>
      </c>
      <c r="B682" s="215">
        <v>2012390.21</v>
      </c>
      <c r="C682" s="215" t="s">
        <v>11015</v>
      </c>
      <c r="D682" s="215" t="s">
        <v>427</v>
      </c>
      <c r="E682" s="215" t="s">
        <v>9413</v>
      </c>
      <c r="F682">
        <v>0</v>
      </c>
      <c r="G682" s="18">
        <v>56.25</v>
      </c>
      <c r="H682">
        <v>2012</v>
      </c>
      <c r="I682">
        <v>181100</v>
      </c>
      <c r="J682" s="215" t="s">
        <v>3504</v>
      </c>
      <c r="K682" s="215" t="s">
        <v>428</v>
      </c>
      <c r="L682" s="215" t="s">
        <v>3505</v>
      </c>
      <c r="M682" s="215"/>
      <c r="N682">
        <v>0</v>
      </c>
      <c r="O682" s="215" t="s">
        <v>9409</v>
      </c>
      <c r="P682" s="215" t="s">
        <v>329</v>
      </c>
      <c r="Q682" s="215" t="s">
        <v>367</v>
      </c>
      <c r="R682" s="215">
        <v>8152</v>
      </c>
      <c r="S682" s="215">
        <v>10</v>
      </c>
    </row>
    <row r="683" spans="1:19" outlineLevel="2" x14ac:dyDescent="0.25">
      <c r="A683" s="22">
        <v>41239</v>
      </c>
      <c r="B683" s="215">
        <v>4108.2</v>
      </c>
      <c r="C683" s="215" t="s">
        <v>11015</v>
      </c>
      <c r="D683" s="215" t="s">
        <v>3391</v>
      </c>
      <c r="E683" s="215" t="s">
        <v>9413</v>
      </c>
      <c r="F683">
        <v>0</v>
      </c>
      <c r="G683" s="18">
        <v>2860</v>
      </c>
      <c r="H683">
        <v>2012</v>
      </c>
      <c r="I683">
        <v>182817</v>
      </c>
      <c r="J683" s="215" t="s">
        <v>10963</v>
      </c>
      <c r="K683" s="215" t="s">
        <v>3392</v>
      </c>
      <c r="L683" s="215" t="s">
        <v>10964</v>
      </c>
      <c r="M683" s="215"/>
      <c r="N683">
        <v>0</v>
      </c>
      <c r="O683" s="215" t="s">
        <v>9409</v>
      </c>
      <c r="P683" s="215" t="s">
        <v>329</v>
      </c>
      <c r="Q683" s="215" t="s">
        <v>367</v>
      </c>
      <c r="R683" s="215">
        <v>8152</v>
      </c>
      <c r="S683" s="215">
        <v>10</v>
      </c>
    </row>
    <row r="684" spans="1:19" outlineLevel="2" x14ac:dyDescent="0.25">
      <c r="A684" s="22">
        <v>41255</v>
      </c>
      <c r="B684" s="215" t="s">
        <v>11018</v>
      </c>
      <c r="C684" s="215" t="s">
        <v>11015</v>
      </c>
      <c r="D684" s="215" t="s">
        <v>427</v>
      </c>
      <c r="E684" s="215" t="s">
        <v>9413</v>
      </c>
      <c r="F684">
        <v>0</v>
      </c>
      <c r="G684" s="18">
        <v>56.25</v>
      </c>
      <c r="H684">
        <v>2012</v>
      </c>
      <c r="I684">
        <v>185684</v>
      </c>
      <c r="J684" s="215" t="s">
        <v>3466</v>
      </c>
      <c r="K684" s="215" t="s">
        <v>428</v>
      </c>
      <c r="L684" s="215" t="s">
        <v>3467</v>
      </c>
      <c r="M684" s="215"/>
      <c r="N684">
        <v>0</v>
      </c>
      <c r="O684" s="215" t="s">
        <v>9409</v>
      </c>
      <c r="P684" s="215" t="s">
        <v>329</v>
      </c>
      <c r="Q684" s="215" t="s">
        <v>367</v>
      </c>
      <c r="R684" s="215">
        <v>8152</v>
      </c>
      <c r="S684" s="215">
        <v>10</v>
      </c>
    </row>
    <row r="685" spans="1:19" outlineLevel="2" x14ac:dyDescent="0.25">
      <c r="A685" s="22">
        <v>41261</v>
      </c>
      <c r="B685" s="215" t="s">
        <v>11019</v>
      </c>
      <c r="C685" s="215" t="s">
        <v>11017</v>
      </c>
      <c r="D685" s="215" t="s">
        <v>747</v>
      </c>
      <c r="E685" s="215" t="s">
        <v>9413</v>
      </c>
      <c r="F685">
        <v>0</v>
      </c>
      <c r="G685" s="18">
        <v>48.84</v>
      </c>
      <c r="H685">
        <v>2012</v>
      </c>
      <c r="I685">
        <v>186288</v>
      </c>
      <c r="J685" s="215" t="s">
        <v>10632</v>
      </c>
      <c r="K685" s="215" t="s">
        <v>748</v>
      </c>
      <c r="L685" s="215" t="s">
        <v>10633</v>
      </c>
      <c r="M685" s="215"/>
      <c r="N685">
        <v>0</v>
      </c>
      <c r="O685" s="215" t="s">
        <v>9409</v>
      </c>
      <c r="P685" s="215" t="s">
        <v>329</v>
      </c>
      <c r="Q685" s="215" t="s">
        <v>367</v>
      </c>
      <c r="R685" s="215">
        <v>8152</v>
      </c>
      <c r="S685" s="215">
        <v>10</v>
      </c>
    </row>
    <row r="686" spans="1:19" outlineLevel="2" x14ac:dyDescent="0.25">
      <c r="A686" s="22">
        <v>41261</v>
      </c>
      <c r="B686" s="215" t="s">
        <v>11019</v>
      </c>
      <c r="C686" s="215" t="s">
        <v>11017</v>
      </c>
      <c r="D686" s="215" t="s">
        <v>747</v>
      </c>
      <c r="E686" s="215" t="s">
        <v>9413</v>
      </c>
      <c r="F686">
        <v>0</v>
      </c>
      <c r="G686" s="18">
        <v>24.1</v>
      </c>
      <c r="H686">
        <v>2012</v>
      </c>
      <c r="I686">
        <v>186288</v>
      </c>
      <c r="J686" s="215" t="s">
        <v>10632</v>
      </c>
      <c r="K686" s="215" t="s">
        <v>748</v>
      </c>
      <c r="L686" s="215" t="s">
        <v>10633</v>
      </c>
      <c r="M686" s="215"/>
      <c r="N686">
        <v>0</v>
      </c>
      <c r="O686" s="215" t="s">
        <v>9409</v>
      </c>
      <c r="P686" s="215" t="s">
        <v>329</v>
      </c>
      <c r="Q686" s="215" t="s">
        <v>367</v>
      </c>
      <c r="R686" s="215">
        <v>8152</v>
      </c>
      <c r="S686" s="215">
        <v>10</v>
      </c>
    </row>
    <row r="687" spans="1:19" outlineLevel="2" x14ac:dyDescent="0.25">
      <c r="A687" s="22">
        <v>41261</v>
      </c>
      <c r="B687" s="215" t="s">
        <v>11019</v>
      </c>
      <c r="C687" s="215" t="s">
        <v>11017</v>
      </c>
      <c r="D687" s="215" t="s">
        <v>747</v>
      </c>
      <c r="E687" s="215" t="s">
        <v>9413</v>
      </c>
      <c r="F687">
        <v>0</v>
      </c>
      <c r="G687" s="18">
        <v>35.69</v>
      </c>
      <c r="H687">
        <v>2012</v>
      </c>
      <c r="I687">
        <v>186288</v>
      </c>
      <c r="J687" s="215" t="s">
        <v>10632</v>
      </c>
      <c r="K687" s="215" t="s">
        <v>748</v>
      </c>
      <c r="L687" s="215" t="s">
        <v>10633</v>
      </c>
      <c r="M687" s="215"/>
      <c r="N687">
        <v>0</v>
      </c>
      <c r="O687" s="215" t="s">
        <v>9409</v>
      </c>
      <c r="P687" s="215" t="s">
        <v>329</v>
      </c>
      <c r="Q687" s="215" t="s">
        <v>367</v>
      </c>
      <c r="R687" s="215">
        <v>8152</v>
      </c>
      <c r="S687" s="215">
        <v>10</v>
      </c>
    </row>
    <row r="688" spans="1:19" outlineLevel="2" x14ac:dyDescent="0.25">
      <c r="A688" s="22">
        <v>41269</v>
      </c>
      <c r="B688" s="215" t="s">
        <v>11020</v>
      </c>
      <c r="C688" s="215" t="s">
        <v>11015</v>
      </c>
      <c r="D688" s="215" t="s">
        <v>3391</v>
      </c>
      <c r="E688" s="215" t="s">
        <v>9413</v>
      </c>
      <c r="F688">
        <v>0</v>
      </c>
      <c r="G688" s="18">
        <v>1430</v>
      </c>
      <c r="H688">
        <v>2012</v>
      </c>
      <c r="I688">
        <v>188222</v>
      </c>
      <c r="J688" s="215" t="s">
        <v>10967</v>
      </c>
      <c r="K688" s="215" t="s">
        <v>3392</v>
      </c>
      <c r="L688" s="215" t="s">
        <v>10968</v>
      </c>
      <c r="M688" s="215"/>
      <c r="N688">
        <v>0</v>
      </c>
      <c r="O688" s="215" t="s">
        <v>9409</v>
      </c>
      <c r="P688" s="215" t="s">
        <v>329</v>
      </c>
      <c r="Q688" s="215" t="s">
        <v>367</v>
      </c>
      <c r="R688" s="215">
        <v>8152</v>
      </c>
      <c r="S688" s="215">
        <v>10</v>
      </c>
    </row>
    <row r="689" spans="1:19" outlineLevel="2" x14ac:dyDescent="0.25">
      <c r="A689" s="22">
        <v>41269</v>
      </c>
      <c r="B689" s="215" t="s">
        <v>11021</v>
      </c>
      <c r="C689" s="215" t="s">
        <v>11015</v>
      </c>
      <c r="D689" s="215" t="s">
        <v>3391</v>
      </c>
      <c r="E689" s="215" t="s">
        <v>9413</v>
      </c>
      <c r="F689">
        <v>0</v>
      </c>
      <c r="G689" s="18">
        <v>1430</v>
      </c>
      <c r="H689">
        <v>2012</v>
      </c>
      <c r="I689">
        <v>188224</v>
      </c>
      <c r="J689" s="215" t="s">
        <v>10967</v>
      </c>
      <c r="K689" s="215" t="s">
        <v>3392</v>
      </c>
      <c r="L689" s="215" t="s">
        <v>10968</v>
      </c>
      <c r="M689" s="215"/>
      <c r="N689">
        <v>0</v>
      </c>
      <c r="O689" s="215" t="s">
        <v>9409</v>
      </c>
      <c r="P689" s="215" t="s">
        <v>329</v>
      </c>
      <c r="Q689" s="215" t="s">
        <v>367</v>
      </c>
      <c r="R689" s="215">
        <v>8152</v>
      </c>
      <c r="S689" s="215">
        <v>10</v>
      </c>
    </row>
    <row r="690" spans="1:19" outlineLevel="2" x14ac:dyDescent="0.25">
      <c r="A690" s="22">
        <v>41274</v>
      </c>
      <c r="B690" s="215"/>
      <c r="C690" s="215"/>
      <c r="D690" s="215"/>
      <c r="E690" s="215" t="s">
        <v>9413</v>
      </c>
      <c r="F690">
        <v>0</v>
      </c>
      <c r="G690" s="18">
        <v>80</v>
      </c>
      <c r="H690">
        <v>2012</v>
      </c>
      <c r="I690">
        <v>189250</v>
      </c>
      <c r="J690" s="215" t="s">
        <v>3506</v>
      </c>
      <c r="K690" s="215"/>
      <c r="L690" s="215" t="s">
        <v>3506</v>
      </c>
      <c r="M690" s="215"/>
      <c r="N690">
        <v>0</v>
      </c>
      <c r="O690" s="215" t="s">
        <v>9409</v>
      </c>
      <c r="P690" s="215" t="s">
        <v>329</v>
      </c>
      <c r="Q690" s="215" t="s">
        <v>325</v>
      </c>
      <c r="R690" s="215">
        <v>8152</v>
      </c>
      <c r="S690" s="215">
        <v>10</v>
      </c>
    </row>
    <row r="691" spans="1:19" outlineLevel="2" x14ac:dyDescent="0.25">
      <c r="A691" s="22">
        <v>41240</v>
      </c>
      <c r="B691" s="215" t="s">
        <v>11022</v>
      </c>
      <c r="C691" s="215" t="s">
        <v>829</v>
      </c>
      <c r="D691" s="215" t="s">
        <v>9393</v>
      </c>
      <c r="E691" s="215" t="s">
        <v>9413</v>
      </c>
      <c r="F691">
        <v>0</v>
      </c>
      <c r="G691" s="18">
        <v>262.81</v>
      </c>
      <c r="H691">
        <v>2012</v>
      </c>
      <c r="I691">
        <v>183201</v>
      </c>
      <c r="J691" s="215" t="s">
        <v>3486</v>
      </c>
      <c r="K691" s="215" t="s">
        <v>9395</v>
      </c>
      <c r="L691" s="215" t="s">
        <v>3487</v>
      </c>
      <c r="M691" s="215"/>
      <c r="N691">
        <v>0</v>
      </c>
      <c r="O691" s="215" t="s">
        <v>9409</v>
      </c>
      <c r="P691" s="215" t="s">
        <v>329</v>
      </c>
      <c r="Q691" s="215" t="s">
        <v>827</v>
      </c>
      <c r="R691" s="215">
        <v>8152</v>
      </c>
      <c r="S691" s="215">
        <v>10</v>
      </c>
    </row>
    <row r="692" spans="1:19" outlineLevel="2" x14ac:dyDescent="0.25">
      <c r="A692" s="22">
        <v>41269</v>
      </c>
      <c r="B692" s="215" t="s">
        <v>11023</v>
      </c>
      <c r="C692" s="215" t="s">
        <v>829</v>
      </c>
      <c r="D692" s="215" t="s">
        <v>9393</v>
      </c>
      <c r="E692" s="215" t="s">
        <v>9413</v>
      </c>
      <c r="F692">
        <v>0</v>
      </c>
      <c r="G692" s="18">
        <v>2951.58</v>
      </c>
      <c r="H692">
        <v>2012</v>
      </c>
      <c r="I692">
        <v>188375</v>
      </c>
      <c r="J692" s="215" t="s">
        <v>3468</v>
      </c>
      <c r="K692" s="215" t="s">
        <v>9395</v>
      </c>
      <c r="L692" s="215" t="s">
        <v>3469</v>
      </c>
      <c r="M692" s="215"/>
      <c r="N692">
        <v>0</v>
      </c>
      <c r="O692" s="215" t="s">
        <v>9409</v>
      </c>
      <c r="P692" s="215" t="s">
        <v>329</v>
      </c>
      <c r="Q692" s="215" t="s">
        <v>827</v>
      </c>
      <c r="R692" s="215">
        <v>8152</v>
      </c>
      <c r="S692" s="215">
        <v>10</v>
      </c>
    </row>
    <row r="693" spans="1:19" outlineLevel="1" x14ac:dyDescent="0.25">
      <c r="A693" s="22"/>
      <c r="B693" s="215"/>
      <c r="C693" s="215"/>
      <c r="D693" s="215"/>
      <c r="E693" s="216" t="s">
        <v>9414</v>
      </c>
      <c r="G693" s="18">
        <v>9872.4000000000015</v>
      </c>
      <c r="J693" s="215"/>
      <c r="K693" s="215"/>
      <c r="L693" s="215"/>
      <c r="M693" s="215"/>
      <c r="O693" s="215"/>
      <c r="P693" s="215"/>
      <c r="Q693" s="215"/>
      <c r="R693" s="215"/>
      <c r="S693" s="215"/>
    </row>
    <row r="694" spans="1:19" outlineLevel="2" x14ac:dyDescent="0.25">
      <c r="A694" s="22">
        <v>41186</v>
      </c>
      <c r="B694" s="215">
        <v>2012382.5</v>
      </c>
      <c r="C694" s="215" t="s">
        <v>11024</v>
      </c>
      <c r="D694" s="215" t="s">
        <v>427</v>
      </c>
      <c r="E694" s="215" t="s">
        <v>8363</v>
      </c>
      <c r="F694">
        <v>0</v>
      </c>
      <c r="G694" s="18">
        <v>18.75</v>
      </c>
      <c r="H694">
        <v>2012</v>
      </c>
      <c r="I694">
        <v>171190</v>
      </c>
      <c r="J694" s="215" t="s">
        <v>10497</v>
      </c>
      <c r="K694" s="215" t="s">
        <v>428</v>
      </c>
      <c r="L694" s="215" t="s">
        <v>10498</v>
      </c>
      <c r="M694" s="215"/>
      <c r="N694">
        <v>0</v>
      </c>
      <c r="O694" s="215" t="s">
        <v>9416</v>
      </c>
      <c r="P694" s="215" t="s">
        <v>329</v>
      </c>
      <c r="Q694" s="215" t="s">
        <v>367</v>
      </c>
      <c r="R694" s="215">
        <v>8200</v>
      </c>
      <c r="S694" s="215">
        <v>10</v>
      </c>
    </row>
    <row r="695" spans="1:19" outlineLevel="2" x14ac:dyDescent="0.25">
      <c r="A695" s="22">
        <v>41213</v>
      </c>
      <c r="B695" s="215">
        <v>2012368.6</v>
      </c>
      <c r="C695" s="215" t="s">
        <v>11024</v>
      </c>
      <c r="D695" s="215" t="s">
        <v>427</v>
      </c>
      <c r="E695" s="215" t="s">
        <v>8363</v>
      </c>
      <c r="F695">
        <v>0</v>
      </c>
      <c r="G695" s="18">
        <v>112.5</v>
      </c>
      <c r="H695">
        <v>2012</v>
      </c>
      <c r="I695">
        <v>149534</v>
      </c>
      <c r="J695" s="215" t="s">
        <v>10501</v>
      </c>
      <c r="K695" s="215" t="s">
        <v>428</v>
      </c>
      <c r="L695" s="215" t="s">
        <v>10502</v>
      </c>
      <c r="M695" s="215"/>
      <c r="N695">
        <v>0</v>
      </c>
      <c r="O695" s="215" t="s">
        <v>9416</v>
      </c>
      <c r="P695" s="215" t="s">
        <v>329</v>
      </c>
      <c r="Q695" s="215" t="s">
        <v>367</v>
      </c>
      <c r="R695" s="215">
        <v>8200</v>
      </c>
      <c r="S695" s="215">
        <v>10</v>
      </c>
    </row>
    <row r="696" spans="1:19" outlineLevel="2" x14ac:dyDescent="0.25">
      <c r="A696" s="22">
        <v>41213</v>
      </c>
      <c r="B696" s="215">
        <v>2012371.21</v>
      </c>
      <c r="C696" s="215" t="s">
        <v>11024</v>
      </c>
      <c r="D696" s="215" t="s">
        <v>427</v>
      </c>
      <c r="E696" s="215" t="s">
        <v>8363</v>
      </c>
      <c r="F696">
        <v>0</v>
      </c>
      <c r="G696" s="18">
        <v>93.75</v>
      </c>
      <c r="H696">
        <v>2012</v>
      </c>
      <c r="I696">
        <v>155286</v>
      </c>
      <c r="J696" s="215" t="s">
        <v>10962</v>
      </c>
      <c r="K696" s="215" t="s">
        <v>428</v>
      </c>
      <c r="L696" s="215" t="s">
        <v>3179</v>
      </c>
      <c r="M696" s="215"/>
      <c r="N696">
        <v>0</v>
      </c>
      <c r="O696" s="215" t="s">
        <v>9416</v>
      </c>
      <c r="P696" s="215" t="s">
        <v>329</v>
      </c>
      <c r="Q696" s="215" t="s">
        <v>367</v>
      </c>
      <c r="R696" s="215">
        <v>8200</v>
      </c>
      <c r="S696" s="215">
        <v>10</v>
      </c>
    </row>
    <row r="697" spans="1:19" outlineLevel="1" x14ac:dyDescent="0.25">
      <c r="A697" s="22"/>
      <c r="B697" s="215"/>
      <c r="C697" s="215"/>
      <c r="D697" s="215"/>
      <c r="E697" s="216" t="s">
        <v>9423</v>
      </c>
      <c r="G697" s="18">
        <v>225</v>
      </c>
      <c r="J697" s="215"/>
      <c r="K697" s="215"/>
      <c r="L697" s="215"/>
      <c r="M697" s="215"/>
      <c r="O697" s="215"/>
      <c r="P697" s="215"/>
      <c r="Q697" s="215"/>
      <c r="R697" s="215"/>
      <c r="S697" s="215"/>
    </row>
    <row r="698" spans="1:19" outlineLevel="2" x14ac:dyDescent="0.25">
      <c r="A698" s="22">
        <v>41183</v>
      </c>
      <c r="B698" s="215" t="s">
        <v>11025</v>
      </c>
      <c r="C698" s="215" t="s">
        <v>11026</v>
      </c>
      <c r="D698" s="215" t="s">
        <v>11027</v>
      </c>
      <c r="E698" s="215" t="s">
        <v>11028</v>
      </c>
      <c r="F698">
        <v>0</v>
      </c>
      <c r="G698" s="18">
        <v>5345.07</v>
      </c>
      <c r="H698">
        <v>2012</v>
      </c>
      <c r="I698">
        <v>170699</v>
      </c>
      <c r="J698" s="215" t="s">
        <v>3475</v>
      </c>
      <c r="K698" s="215" t="s">
        <v>11029</v>
      </c>
      <c r="L698" s="215" t="s">
        <v>3476</v>
      </c>
      <c r="M698" s="215"/>
      <c r="N698">
        <v>0</v>
      </c>
      <c r="O698" s="215" t="s">
        <v>9416</v>
      </c>
      <c r="P698" s="215" t="s">
        <v>329</v>
      </c>
      <c r="Q698" s="215" t="s">
        <v>384</v>
      </c>
      <c r="R698" s="215">
        <v>8200</v>
      </c>
      <c r="S698" s="215">
        <v>10</v>
      </c>
    </row>
    <row r="699" spans="1:19" outlineLevel="1" x14ac:dyDescent="0.25">
      <c r="A699" s="22"/>
      <c r="B699" s="215"/>
      <c r="C699" s="215"/>
      <c r="D699" s="215"/>
      <c r="E699" s="216" t="s">
        <v>11030</v>
      </c>
      <c r="G699" s="18">
        <v>5345.07</v>
      </c>
      <c r="J699" s="215"/>
      <c r="K699" s="215"/>
      <c r="L699" s="215"/>
      <c r="M699" s="215"/>
      <c r="O699" s="215"/>
      <c r="P699" s="215"/>
      <c r="Q699" s="215"/>
      <c r="R699" s="215"/>
      <c r="S699" s="215"/>
    </row>
    <row r="700" spans="1:19" outlineLevel="2" x14ac:dyDescent="0.25">
      <c r="A700" s="22">
        <v>41263</v>
      </c>
      <c r="B700" s="215">
        <v>6072533</v>
      </c>
      <c r="C700" s="215" t="s">
        <v>9437</v>
      </c>
      <c r="D700" s="215" t="s">
        <v>8960</v>
      </c>
      <c r="E700" s="215" t="s">
        <v>8365</v>
      </c>
      <c r="F700">
        <v>0</v>
      </c>
      <c r="G700" s="18">
        <v>107.91</v>
      </c>
      <c r="H700">
        <v>2012</v>
      </c>
      <c r="I700">
        <v>187905</v>
      </c>
      <c r="J700" s="215" t="s">
        <v>11031</v>
      </c>
      <c r="K700" s="215" t="s">
        <v>8252</v>
      </c>
      <c r="L700" s="215" t="s">
        <v>11032</v>
      </c>
      <c r="M700" s="215"/>
      <c r="N700">
        <v>0</v>
      </c>
      <c r="O700" s="215" t="s">
        <v>9416</v>
      </c>
      <c r="P700" s="215" t="s">
        <v>329</v>
      </c>
      <c r="Q700" s="215" t="s">
        <v>367</v>
      </c>
      <c r="R700" s="215">
        <v>8200</v>
      </c>
      <c r="S700" s="215">
        <v>10</v>
      </c>
    </row>
    <row r="701" spans="1:19" outlineLevel="2" x14ac:dyDescent="0.25">
      <c r="A701" s="22">
        <v>41183</v>
      </c>
      <c r="B701" s="215" t="s">
        <v>11033</v>
      </c>
      <c r="C701" s="215" t="s">
        <v>9437</v>
      </c>
      <c r="D701" s="215" t="s">
        <v>11027</v>
      </c>
      <c r="E701" s="215" t="s">
        <v>8365</v>
      </c>
      <c r="F701">
        <v>0</v>
      </c>
      <c r="G701" s="18">
        <v>336.66</v>
      </c>
      <c r="H701">
        <v>2012</v>
      </c>
      <c r="I701">
        <v>170700</v>
      </c>
      <c r="J701" s="215" t="s">
        <v>3475</v>
      </c>
      <c r="K701" s="215" t="s">
        <v>11029</v>
      </c>
      <c r="L701" s="215" t="s">
        <v>3476</v>
      </c>
      <c r="M701" s="215"/>
      <c r="N701">
        <v>0</v>
      </c>
      <c r="O701" s="215" t="s">
        <v>9416</v>
      </c>
      <c r="P701" s="215" t="s">
        <v>329</v>
      </c>
      <c r="Q701" s="215" t="s">
        <v>384</v>
      </c>
      <c r="R701" s="215">
        <v>8200</v>
      </c>
      <c r="S701" s="215">
        <v>10</v>
      </c>
    </row>
    <row r="702" spans="1:19" outlineLevel="2" x14ac:dyDescent="0.25">
      <c r="A702" s="22">
        <v>41204</v>
      </c>
      <c r="B702" s="215" t="s">
        <v>11034</v>
      </c>
      <c r="C702" s="215" t="s">
        <v>9437</v>
      </c>
      <c r="D702" s="215" t="s">
        <v>8960</v>
      </c>
      <c r="E702" s="215" t="s">
        <v>8365</v>
      </c>
      <c r="F702">
        <v>0</v>
      </c>
      <c r="G702" s="18">
        <v>159</v>
      </c>
      <c r="H702">
        <v>2012</v>
      </c>
      <c r="I702">
        <v>174371</v>
      </c>
      <c r="J702" s="215" t="s">
        <v>3454</v>
      </c>
      <c r="K702" s="215" t="s">
        <v>8252</v>
      </c>
      <c r="L702" s="215" t="s">
        <v>3455</v>
      </c>
      <c r="M702" s="215"/>
      <c r="N702">
        <v>0</v>
      </c>
      <c r="O702" s="215" t="s">
        <v>9416</v>
      </c>
      <c r="P702" s="215" t="s">
        <v>329</v>
      </c>
      <c r="Q702" s="215" t="s">
        <v>384</v>
      </c>
      <c r="R702" s="215">
        <v>8200</v>
      </c>
      <c r="S702" s="215">
        <v>10</v>
      </c>
    </row>
    <row r="703" spans="1:19" outlineLevel="2" x14ac:dyDescent="0.25">
      <c r="A703" s="22">
        <v>41253</v>
      </c>
      <c r="B703" s="215" t="s">
        <v>11035</v>
      </c>
      <c r="C703" s="215" t="s">
        <v>9439</v>
      </c>
      <c r="D703" s="215" t="s">
        <v>8609</v>
      </c>
      <c r="E703" s="215" t="s">
        <v>8365</v>
      </c>
      <c r="F703">
        <v>0</v>
      </c>
      <c r="G703" s="18">
        <v>1284.0999999999999</v>
      </c>
      <c r="H703">
        <v>2012</v>
      </c>
      <c r="I703">
        <v>185466</v>
      </c>
      <c r="J703" s="215" t="s">
        <v>3556</v>
      </c>
      <c r="K703" s="215" t="s">
        <v>8612</v>
      </c>
      <c r="L703" s="215" t="s">
        <v>3557</v>
      </c>
      <c r="M703" s="215"/>
      <c r="N703">
        <v>0</v>
      </c>
      <c r="O703" s="215" t="s">
        <v>9416</v>
      </c>
      <c r="P703" s="215" t="s">
        <v>329</v>
      </c>
      <c r="Q703" s="215" t="s">
        <v>384</v>
      </c>
      <c r="R703" s="215">
        <v>8200</v>
      </c>
      <c r="S703" s="215">
        <v>10</v>
      </c>
    </row>
    <row r="704" spans="1:19" outlineLevel="2" x14ac:dyDescent="0.25">
      <c r="A704" s="22">
        <v>41263</v>
      </c>
      <c r="B704" s="215" t="s">
        <v>11036</v>
      </c>
      <c r="C704" s="215" t="s">
        <v>9439</v>
      </c>
      <c r="D704" s="215" t="s">
        <v>8960</v>
      </c>
      <c r="E704" s="215" t="s">
        <v>8365</v>
      </c>
      <c r="F704">
        <v>0</v>
      </c>
      <c r="G704" s="18">
        <v>107.91</v>
      </c>
      <c r="H704">
        <v>2012</v>
      </c>
      <c r="I704">
        <v>187788</v>
      </c>
      <c r="J704" s="215" t="s">
        <v>10638</v>
      </c>
      <c r="K704" s="215" t="s">
        <v>8252</v>
      </c>
      <c r="L704" s="215" t="s">
        <v>10639</v>
      </c>
      <c r="M704" s="215"/>
      <c r="N704">
        <v>0</v>
      </c>
      <c r="O704" s="215" t="s">
        <v>9416</v>
      </c>
      <c r="P704" s="215" t="s">
        <v>329</v>
      </c>
      <c r="Q704" s="215" t="s">
        <v>384</v>
      </c>
      <c r="R704" s="215">
        <v>8200</v>
      </c>
      <c r="S704" s="215">
        <v>10</v>
      </c>
    </row>
    <row r="705" spans="1:19" outlineLevel="1" x14ac:dyDescent="0.25">
      <c r="A705" s="22"/>
      <c r="B705" s="215"/>
      <c r="C705" s="215"/>
      <c r="D705" s="215"/>
      <c r="E705" s="216" t="s">
        <v>9443</v>
      </c>
      <c r="G705" s="18">
        <v>1995.5800000000002</v>
      </c>
      <c r="J705" s="215"/>
      <c r="K705" s="215"/>
      <c r="L705" s="215"/>
      <c r="M705" s="215"/>
      <c r="O705" s="215"/>
      <c r="P705" s="215"/>
      <c r="Q705" s="215"/>
      <c r="R705" s="215"/>
      <c r="S705" s="215"/>
    </row>
    <row r="706" spans="1:19" outlineLevel="2" x14ac:dyDescent="0.25">
      <c r="A706" s="22">
        <v>41255</v>
      </c>
      <c r="B706" s="215" t="s">
        <v>11037</v>
      </c>
      <c r="C706" s="215" t="s">
        <v>9445</v>
      </c>
      <c r="D706" s="215" t="s">
        <v>11038</v>
      </c>
      <c r="E706" s="215" t="s">
        <v>8366</v>
      </c>
      <c r="F706">
        <v>0</v>
      </c>
      <c r="G706" s="18">
        <v>7412.68</v>
      </c>
      <c r="H706">
        <v>2012</v>
      </c>
      <c r="I706">
        <v>185965</v>
      </c>
      <c r="J706" s="215" t="s">
        <v>3493</v>
      </c>
      <c r="K706" s="215" t="s">
        <v>11039</v>
      </c>
      <c r="L706" s="215" t="s">
        <v>3494</v>
      </c>
      <c r="M706" s="215"/>
      <c r="N706">
        <v>0</v>
      </c>
      <c r="O706" s="215" t="s">
        <v>9416</v>
      </c>
      <c r="P706" s="215" t="s">
        <v>329</v>
      </c>
      <c r="Q706" s="215" t="s">
        <v>384</v>
      </c>
      <c r="R706" s="215">
        <v>8200</v>
      </c>
      <c r="S706" s="215">
        <v>10</v>
      </c>
    </row>
    <row r="707" spans="1:19" outlineLevel="1" x14ac:dyDescent="0.25">
      <c r="A707" s="22"/>
      <c r="B707" s="215"/>
      <c r="C707" s="215"/>
      <c r="D707" s="215"/>
      <c r="E707" s="216" t="s">
        <v>9449</v>
      </c>
      <c r="G707" s="18">
        <v>7412.68</v>
      </c>
      <c r="J707" s="215"/>
      <c r="K707" s="215"/>
      <c r="L707" s="215"/>
      <c r="M707" s="215"/>
      <c r="O707" s="215"/>
      <c r="P707" s="215"/>
      <c r="Q707" s="215"/>
      <c r="R707" s="215"/>
      <c r="S707" s="215"/>
    </row>
    <row r="708" spans="1:19" outlineLevel="2" x14ac:dyDescent="0.25">
      <c r="A708" s="22">
        <v>41255</v>
      </c>
      <c r="B708" s="215" t="s">
        <v>11040</v>
      </c>
      <c r="C708" s="215" t="s">
        <v>11041</v>
      </c>
      <c r="D708" s="215" t="s">
        <v>11038</v>
      </c>
      <c r="E708" s="215" t="s">
        <v>11042</v>
      </c>
      <c r="F708">
        <v>0</v>
      </c>
      <c r="G708" s="18">
        <v>880</v>
      </c>
      <c r="H708">
        <v>2012</v>
      </c>
      <c r="I708">
        <v>185964</v>
      </c>
      <c r="J708" s="215" t="s">
        <v>3493</v>
      </c>
      <c r="K708" s="215" t="s">
        <v>11039</v>
      </c>
      <c r="L708" s="215" t="s">
        <v>3494</v>
      </c>
      <c r="M708" s="215"/>
      <c r="N708">
        <v>0</v>
      </c>
      <c r="O708" s="215" t="s">
        <v>9416</v>
      </c>
      <c r="P708" s="215" t="s">
        <v>329</v>
      </c>
      <c r="Q708" s="215" t="s">
        <v>384</v>
      </c>
      <c r="R708" s="215">
        <v>8200</v>
      </c>
      <c r="S708" s="215">
        <v>10</v>
      </c>
    </row>
    <row r="709" spans="1:19" outlineLevel="1" x14ac:dyDescent="0.25">
      <c r="A709" s="22"/>
      <c r="B709" s="215"/>
      <c r="C709" s="215"/>
      <c r="D709" s="215"/>
      <c r="E709" s="216" t="s">
        <v>11043</v>
      </c>
      <c r="G709" s="18">
        <v>880</v>
      </c>
      <c r="J709" s="215"/>
      <c r="K709" s="215"/>
      <c r="L709" s="215"/>
      <c r="M709" s="215"/>
      <c r="O709" s="215"/>
      <c r="P709" s="215"/>
      <c r="Q709" s="215"/>
      <c r="R709" s="215"/>
      <c r="S709" s="215"/>
    </row>
    <row r="710" spans="1:19" outlineLevel="2" x14ac:dyDescent="0.25">
      <c r="A710" s="22">
        <v>41190</v>
      </c>
      <c r="B710" s="215" t="s">
        <v>11044</v>
      </c>
      <c r="C710" s="215" t="s">
        <v>9460</v>
      </c>
      <c r="D710" s="215" t="s">
        <v>10540</v>
      </c>
      <c r="E710" s="215" t="s">
        <v>8369</v>
      </c>
      <c r="F710">
        <v>0</v>
      </c>
      <c r="G710" s="18">
        <v>8589.67</v>
      </c>
      <c r="H710">
        <v>2012</v>
      </c>
      <c r="I710">
        <v>172477</v>
      </c>
      <c r="J710" s="215" t="s">
        <v>3561</v>
      </c>
      <c r="K710" s="215" t="s">
        <v>10541</v>
      </c>
      <c r="L710" s="215" t="s">
        <v>3562</v>
      </c>
      <c r="M710" s="215"/>
      <c r="N710">
        <v>0</v>
      </c>
      <c r="O710" s="215" t="s">
        <v>9416</v>
      </c>
      <c r="P710" s="215" t="s">
        <v>329</v>
      </c>
      <c r="Q710" s="215" t="s">
        <v>384</v>
      </c>
      <c r="R710" s="215">
        <v>8200</v>
      </c>
      <c r="S710" s="215">
        <v>10</v>
      </c>
    </row>
    <row r="711" spans="1:19" outlineLevel="2" x14ac:dyDescent="0.25">
      <c r="A711" s="22">
        <v>41218</v>
      </c>
      <c r="B711" s="215" t="s">
        <v>11045</v>
      </c>
      <c r="C711" s="215" t="s">
        <v>9460</v>
      </c>
      <c r="D711" s="215" t="s">
        <v>9127</v>
      </c>
      <c r="E711" s="215" t="s">
        <v>8369</v>
      </c>
      <c r="F711">
        <v>0</v>
      </c>
      <c r="G711" s="18">
        <v>1395.6</v>
      </c>
      <c r="H711">
        <v>2012</v>
      </c>
      <c r="I711">
        <v>178349</v>
      </c>
      <c r="J711" s="215" t="s">
        <v>3490</v>
      </c>
      <c r="K711" s="215" t="s">
        <v>9128</v>
      </c>
      <c r="L711" s="215" t="s">
        <v>3491</v>
      </c>
      <c r="M711" s="215"/>
      <c r="N711">
        <v>0</v>
      </c>
      <c r="O711" s="215" t="s">
        <v>9416</v>
      </c>
      <c r="P711" s="215" t="s">
        <v>329</v>
      </c>
      <c r="Q711" s="215" t="s">
        <v>384</v>
      </c>
      <c r="R711" s="215">
        <v>8200</v>
      </c>
      <c r="S711" s="215">
        <v>10</v>
      </c>
    </row>
    <row r="712" spans="1:19" outlineLevel="2" x14ac:dyDescent="0.25">
      <c r="A712" s="22">
        <v>41221</v>
      </c>
      <c r="B712" s="215" t="s">
        <v>11046</v>
      </c>
      <c r="C712" s="215" t="s">
        <v>9460</v>
      </c>
      <c r="D712" s="215" t="s">
        <v>388</v>
      </c>
      <c r="E712" s="215" t="s">
        <v>8369</v>
      </c>
      <c r="F712">
        <v>0</v>
      </c>
      <c r="G712" s="18">
        <v>1294.3</v>
      </c>
      <c r="H712">
        <v>2012</v>
      </c>
      <c r="I712">
        <v>179668</v>
      </c>
      <c r="J712" s="215" t="s">
        <v>10893</v>
      </c>
      <c r="K712" s="215" t="s">
        <v>3116</v>
      </c>
      <c r="L712" s="215" t="s">
        <v>10894</v>
      </c>
      <c r="M712" s="215"/>
      <c r="N712">
        <v>0</v>
      </c>
      <c r="O712" s="215" t="s">
        <v>9416</v>
      </c>
      <c r="P712" s="215" t="s">
        <v>329</v>
      </c>
      <c r="Q712" s="215" t="s">
        <v>384</v>
      </c>
      <c r="R712" s="215">
        <v>8200</v>
      </c>
      <c r="S712" s="215">
        <v>10</v>
      </c>
    </row>
    <row r="713" spans="1:19" outlineLevel="2" x14ac:dyDescent="0.25">
      <c r="A713" s="22">
        <v>41245</v>
      </c>
      <c r="B713" s="215" t="s">
        <v>11047</v>
      </c>
      <c r="C713" s="215" t="s">
        <v>9460</v>
      </c>
      <c r="D713" s="215" t="s">
        <v>9210</v>
      </c>
      <c r="E713" s="215" t="s">
        <v>8369</v>
      </c>
      <c r="F713">
        <v>0</v>
      </c>
      <c r="G713" s="18">
        <v>11100</v>
      </c>
      <c r="H713">
        <v>2012</v>
      </c>
      <c r="I713">
        <v>184053</v>
      </c>
      <c r="J713" s="215" t="s">
        <v>3543</v>
      </c>
      <c r="K713" s="215" t="s">
        <v>9212</v>
      </c>
      <c r="L713" s="215" t="s">
        <v>3545</v>
      </c>
      <c r="M713" s="215"/>
      <c r="N713">
        <v>0</v>
      </c>
      <c r="O713" s="215" t="s">
        <v>9416</v>
      </c>
      <c r="P713" s="215" t="s">
        <v>329</v>
      </c>
      <c r="Q713" s="215" t="s">
        <v>384</v>
      </c>
      <c r="R713" s="215">
        <v>8200</v>
      </c>
      <c r="S713" s="215">
        <v>10</v>
      </c>
    </row>
    <row r="714" spans="1:19" outlineLevel="2" x14ac:dyDescent="0.25">
      <c r="A714" s="22">
        <v>41245</v>
      </c>
      <c r="B714" s="215" t="s">
        <v>11048</v>
      </c>
      <c r="C714" s="215" t="s">
        <v>9460</v>
      </c>
      <c r="D714" s="215" t="s">
        <v>9210</v>
      </c>
      <c r="E714" s="215" t="s">
        <v>8369</v>
      </c>
      <c r="F714">
        <v>0</v>
      </c>
      <c r="G714" s="18">
        <v>1045.18</v>
      </c>
      <c r="H714">
        <v>2012</v>
      </c>
      <c r="I714">
        <v>184065</v>
      </c>
      <c r="J714" s="215" t="s">
        <v>3543</v>
      </c>
      <c r="K714" s="215" t="s">
        <v>9212</v>
      </c>
      <c r="L714" s="215" t="s">
        <v>3545</v>
      </c>
      <c r="M714" s="215"/>
      <c r="N714">
        <v>0</v>
      </c>
      <c r="O714" s="215" t="s">
        <v>9416</v>
      </c>
      <c r="P714" s="215" t="s">
        <v>329</v>
      </c>
      <c r="Q714" s="215" t="s">
        <v>384</v>
      </c>
      <c r="R714" s="215">
        <v>8200</v>
      </c>
      <c r="S714" s="215">
        <v>10</v>
      </c>
    </row>
    <row r="715" spans="1:19" outlineLevel="2" x14ac:dyDescent="0.25">
      <c r="A715" s="22">
        <v>41183</v>
      </c>
      <c r="B715" s="215" t="s">
        <v>11049</v>
      </c>
      <c r="C715" s="215" t="s">
        <v>11050</v>
      </c>
      <c r="D715" s="215" t="s">
        <v>11051</v>
      </c>
      <c r="E715" s="215" t="s">
        <v>8369</v>
      </c>
      <c r="F715">
        <v>0</v>
      </c>
      <c r="G715" s="18">
        <v>600</v>
      </c>
      <c r="H715">
        <v>2012</v>
      </c>
      <c r="I715">
        <v>170678</v>
      </c>
      <c r="J715" s="215" t="s">
        <v>3475</v>
      </c>
      <c r="K715" s="215" t="s">
        <v>11052</v>
      </c>
      <c r="L715" s="215" t="s">
        <v>3476</v>
      </c>
      <c r="M715" s="215"/>
      <c r="N715">
        <v>0</v>
      </c>
      <c r="O715" s="215" t="s">
        <v>9416</v>
      </c>
      <c r="P715" s="215" t="s">
        <v>329</v>
      </c>
      <c r="Q715" s="215" t="s">
        <v>384</v>
      </c>
      <c r="R715" s="215">
        <v>8200</v>
      </c>
      <c r="S715" s="215">
        <v>10</v>
      </c>
    </row>
    <row r="716" spans="1:19" outlineLevel="2" x14ac:dyDescent="0.25">
      <c r="A716" s="22">
        <v>41190</v>
      </c>
      <c r="B716" s="215" t="s">
        <v>11053</v>
      </c>
      <c r="C716" s="215" t="s">
        <v>11050</v>
      </c>
      <c r="D716" s="215" t="s">
        <v>10540</v>
      </c>
      <c r="E716" s="215" t="s">
        <v>8369</v>
      </c>
      <c r="F716">
        <v>0</v>
      </c>
      <c r="G716" s="18">
        <v>2360</v>
      </c>
      <c r="H716">
        <v>2012</v>
      </c>
      <c r="I716">
        <v>172476</v>
      </c>
      <c r="J716" s="215" t="s">
        <v>3561</v>
      </c>
      <c r="K716" s="215" t="s">
        <v>10541</v>
      </c>
      <c r="L716" s="215" t="s">
        <v>3562</v>
      </c>
      <c r="M716" s="215"/>
      <c r="N716">
        <v>0</v>
      </c>
      <c r="O716" s="215" t="s">
        <v>9416</v>
      </c>
      <c r="P716" s="215" t="s">
        <v>329</v>
      </c>
      <c r="Q716" s="215" t="s">
        <v>384</v>
      </c>
      <c r="R716" s="215">
        <v>8200</v>
      </c>
      <c r="S716" s="215">
        <v>10</v>
      </c>
    </row>
    <row r="717" spans="1:19" outlineLevel="2" x14ac:dyDescent="0.25">
      <c r="A717" s="22">
        <v>41251</v>
      </c>
      <c r="B717" s="215" t="s">
        <v>11054</v>
      </c>
      <c r="C717" s="215" t="s">
        <v>11050</v>
      </c>
      <c r="D717" s="215" t="s">
        <v>8628</v>
      </c>
      <c r="E717" s="215" t="s">
        <v>8369</v>
      </c>
      <c r="F717">
        <v>0</v>
      </c>
      <c r="G717" s="18">
        <v>655.20000000000005</v>
      </c>
      <c r="H717">
        <v>2012</v>
      </c>
      <c r="I717">
        <v>185113</v>
      </c>
      <c r="J717" s="215" t="s">
        <v>11055</v>
      </c>
      <c r="K717" s="215" t="s">
        <v>8630</v>
      </c>
      <c r="L717" s="215" t="s">
        <v>11056</v>
      </c>
      <c r="M717" s="215"/>
      <c r="N717">
        <v>0</v>
      </c>
      <c r="O717" s="215" t="s">
        <v>9416</v>
      </c>
      <c r="P717" s="215" t="s">
        <v>329</v>
      </c>
      <c r="Q717" s="215" t="s">
        <v>384</v>
      </c>
      <c r="R717" s="215">
        <v>8200</v>
      </c>
      <c r="S717" s="215">
        <v>10</v>
      </c>
    </row>
    <row r="718" spans="1:19" outlineLevel="1" x14ac:dyDescent="0.25">
      <c r="A718" s="22"/>
      <c r="B718" s="215"/>
      <c r="C718" s="215"/>
      <c r="D718" s="215"/>
      <c r="E718" s="216" t="s">
        <v>9470</v>
      </c>
      <c r="G718" s="18">
        <v>27039.95</v>
      </c>
      <c r="J718" s="215"/>
      <c r="K718" s="215"/>
      <c r="L718" s="215"/>
      <c r="M718" s="215"/>
      <c r="O718" s="215"/>
      <c r="P718" s="215"/>
      <c r="Q718" s="215"/>
      <c r="R718" s="215"/>
      <c r="S718" s="215"/>
    </row>
    <row r="719" spans="1:19" outlineLevel="2" x14ac:dyDescent="0.25">
      <c r="A719" s="22">
        <v>41234</v>
      </c>
      <c r="B719" s="215" t="s">
        <v>11057</v>
      </c>
      <c r="C719" s="215" t="s">
        <v>11058</v>
      </c>
      <c r="D719" s="215" t="s">
        <v>8645</v>
      </c>
      <c r="E719" s="215" t="s">
        <v>11059</v>
      </c>
      <c r="F719">
        <v>0</v>
      </c>
      <c r="G719" s="18">
        <v>1141.07</v>
      </c>
      <c r="H719">
        <v>2012</v>
      </c>
      <c r="I719">
        <v>181364</v>
      </c>
      <c r="J719" s="215" t="s">
        <v>3675</v>
      </c>
      <c r="K719" s="215" t="s">
        <v>8647</v>
      </c>
      <c r="L719" s="215" t="s">
        <v>3676</v>
      </c>
      <c r="M719" s="215"/>
      <c r="N719">
        <v>0</v>
      </c>
      <c r="O719" s="215" t="s">
        <v>9416</v>
      </c>
      <c r="P719" s="215" t="s">
        <v>329</v>
      </c>
      <c r="Q719" s="215" t="s">
        <v>384</v>
      </c>
      <c r="R719" s="215">
        <v>8200</v>
      </c>
      <c r="S719" s="215">
        <v>10</v>
      </c>
    </row>
    <row r="720" spans="1:19" outlineLevel="1" x14ac:dyDescent="0.25">
      <c r="A720" s="22"/>
      <c r="B720" s="215"/>
      <c r="C720" s="215"/>
      <c r="D720" s="215"/>
      <c r="E720" s="216" t="s">
        <v>11060</v>
      </c>
      <c r="G720" s="18">
        <v>1141.07</v>
      </c>
      <c r="J720" s="215"/>
      <c r="K720" s="215"/>
      <c r="L720" s="215"/>
      <c r="M720" s="215"/>
      <c r="O720" s="215"/>
      <c r="P720" s="215"/>
      <c r="Q720" s="215"/>
      <c r="R720" s="215"/>
      <c r="S720" s="215"/>
    </row>
    <row r="721" spans="1:19" outlineLevel="2" x14ac:dyDescent="0.25">
      <c r="A721" s="22">
        <v>41228</v>
      </c>
      <c r="B721" s="215" t="s">
        <v>11061</v>
      </c>
      <c r="C721" s="215" t="s">
        <v>11062</v>
      </c>
      <c r="D721" s="215" t="s">
        <v>11038</v>
      </c>
      <c r="E721" s="215" t="s">
        <v>11063</v>
      </c>
      <c r="F721">
        <v>0</v>
      </c>
      <c r="G721" s="18">
        <v>960.63</v>
      </c>
      <c r="H721">
        <v>2012</v>
      </c>
      <c r="I721">
        <v>180748</v>
      </c>
      <c r="J721" s="215" t="s">
        <v>11064</v>
      </c>
      <c r="K721" s="215" t="s">
        <v>11039</v>
      </c>
      <c r="L721" s="215" t="s">
        <v>11065</v>
      </c>
      <c r="M721" s="215"/>
      <c r="N721">
        <v>0</v>
      </c>
      <c r="O721" s="215" t="s">
        <v>9416</v>
      </c>
      <c r="P721" s="215" t="s">
        <v>329</v>
      </c>
      <c r="Q721" s="215" t="s">
        <v>384</v>
      </c>
      <c r="R721" s="215">
        <v>8200</v>
      </c>
      <c r="S721" s="215">
        <v>10</v>
      </c>
    </row>
    <row r="722" spans="1:19" outlineLevel="2" x14ac:dyDescent="0.25">
      <c r="A722" s="22">
        <v>41260</v>
      </c>
      <c r="B722" s="215" t="s">
        <v>11066</v>
      </c>
      <c r="C722" s="215" t="s">
        <v>11062</v>
      </c>
      <c r="D722" s="215" t="s">
        <v>11038</v>
      </c>
      <c r="E722" s="215" t="s">
        <v>11063</v>
      </c>
      <c r="F722">
        <v>0</v>
      </c>
      <c r="G722" s="18">
        <v>1424.55</v>
      </c>
      <c r="H722">
        <v>2012</v>
      </c>
      <c r="I722">
        <v>186184</v>
      </c>
      <c r="J722" s="215" t="s">
        <v>3671</v>
      </c>
      <c r="K722" s="215" t="s">
        <v>11039</v>
      </c>
      <c r="L722" s="215" t="s">
        <v>3672</v>
      </c>
      <c r="M722" s="215"/>
      <c r="N722">
        <v>0</v>
      </c>
      <c r="O722" s="215" t="s">
        <v>9416</v>
      </c>
      <c r="P722" s="215" t="s">
        <v>329</v>
      </c>
      <c r="Q722" s="215" t="s">
        <v>384</v>
      </c>
      <c r="R722" s="215">
        <v>8200</v>
      </c>
      <c r="S722" s="215">
        <v>10</v>
      </c>
    </row>
    <row r="723" spans="1:19" outlineLevel="2" x14ac:dyDescent="0.25">
      <c r="A723" s="22">
        <v>41252</v>
      </c>
      <c r="B723" s="215" t="s">
        <v>11067</v>
      </c>
      <c r="C723" s="215" t="s">
        <v>11068</v>
      </c>
      <c r="D723" s="215" t="s">
        <v>11038</v>
      </c>
      <c r="E723" s="215" t="s">
        <v>11063</v>
      </c>
      <c r="F723">
        <v>0</v>
      </c>
      <c r="G723" s="18">
        <v>693.5</v>
      </c>
      <c r="H723">
        <v>2012</v>
      </c>
      <c r="I723">
        <v>185179</v>
      </c>
      <c r="J723" s="215" t="s">
        <v>3456</v>
      </c>
      <c r="K723" s="215" t="s">
        <v>11039</v>
      </c>
      <c r="L723" s="215" t="s">
        <v>3457</v>
      </c>
      <c r="M723" s="215"/>
      <c r="N723">
        <v>0</v>
      </c>
      <c r="O723" s="215" t="s">
        <v>9416</v>
      </c>
      <c r="P723" s="215" t="s">
        <v>329</v>
      </c>
      <c r="Q723" s="215" t="s">
        <v>384</v>
      </c>
      <c r="R723" s="215">
        <v>8200</v>
      </c>
      <c r="S723" s="215">
        <v>10</v>
      </c>
    </row>
    <row r="724" spans="1:19" outlineLevel="2" x14ac:dyDescent="0.25">
      <c r="A724" s="22">
        <v>41252</v>
      </c>
      <c r="B724" s="215" t="s">
        <v>11069</v>
      </c>
      <c r="C724" s="215" t="s">
        <v>11068</v>
      </c>
      <c r="D724" s="215" t="s">
        <v>11038</v>
      </c>
      <c r="E724" s="215" t="s">
        <v>11063</v>
      </c>
      <c r="F724">
        <v>0</v>
      </c>
      <c r="G724" s="18">
        <v>1424.55</v>
      </c>
      <c r="H724">
        <v>2012</v>
      </c>
      <c r="I724">
        <v>185230</v>
      </c>
      <c r="J724" s="215" t="s">
        <v>3456</v>
      </c>
      <c r="K724" s="215" t="s">
        <v>11039</v>
      </c>
      <c r="L724" s="215" t="s">
        <v>3457</v>
      </c>
      <c r="M724" s="215"/>
      <c r="N724">
        <v>0</v>
      </c>
      <c r="O724" s="215" t="s">
        <v>9416</v>
      </c>
      <c r="P724" s="215" t="s">
        <v>329</v>
      </c>
      <c r="Q724" s="215" t="s">
        <v>384</v>
      </c>
      <c r="R724" s="215">
        <v>8200</v>
      </c>
      <c r="S724" s="215">
        <v>10</v>
      </c>
    </row>
    <row r="725" spans="1:19" outlineLevel="1" x14ac:dyDescent="0.25">
      <c r="A725" s="22"/>
      <c r="B725" s="215"/>
      <c r="C725" s="215"/>
      <c r="D725" s="215"/>
      <c r="E725" s="216" t="s">
        <v>11070</v>
      </c>
      <c r="G725" s="18">
        <v>4503.2299999999996</v>
      </c>
      <c r="J725" s="215"/>
      <c r="K725" s="215"/>
      <c r="L725" s="215"/>
      <c r="M725" s="215"/>
      <c r="O725" s="215"/>
      <c r="P725" s="215"/>
      <c r="Q725" s="215"/>
      <c r="R725" s="215"/>
      <c r="S725" s="215"/>
    </row>
    <row r="726" spans="1:19" outlineLevel="2" x14ac:dyDescent="0.25">
      <c r="A726" s="22">
        <v>41186</v>
      </c>
      <c r="B726" s="215">
        <v>2012382.6</v>
      </c>
      <c r="C726" s="215" t="s">
        <v>9499</v>
      </c>
      <c r="D726" s="215" t="s">
        <v>427</v>
      </c>
      <c r="E726" s="215" t="s">
        <v>8373</v>
      </c>
      <c r="F726">
        <v>0</v>
      </c>
      <c r="G726" s="18">
        <v>112.5</v>
      </c>
      <c r="H726">
        <v>2012</v>
      </c>
      <c r="I726">
        <v>171191</v>
      </c>
      <c r="J726" s="215" t="s">
        <v>10497</v>
      </c>
      <c r="K726" s="215" t="s">
        <v>428</v>
      </c>
      <c r="L726" s="215" t="s">
        <v>10498</v>
      </c>
      <c r="M726" s="215"/>
      <c r="N726">
        <v>0</v>
      </c>
      <c r="O726" s="215" t="s">
        <v>9416</v>
      </c>
      <c r="P726" s="215" t="s">
        <v>329</v>
      </c>
      <c r="Q726" s="215" t="s">
        <v>367</v>
      </c>
      <c r="R726" s="215">
        <v>8200</v>
      </c>
      <c r="S726" s="215">
        <v>10</v>
      </c>
    </row>
    <row r="727" spans="1:19" outlineLevel="2" x14ac:dyDescent="0.25">
      <c r="A727" s="22">
        <v>41213</v>
      </c>
      <c r="B727" s="215">
        <v>2012368.7</v>
      </c>
      <c r="C727" s="215" t="s">
        <v>9499</v>
      </c>
      <c r="D727" s="215" t="s">
        <v>427</v>
      </c>
      <c r="E727" s="215" t="s">
        <v>8373</v>
      </c>
      <c r="F727">
        <v>0</v>
      </c>
      <c r="G727" s="18">
        <v>56.25</v>
      </c>
      <c r="H727">
        <v>2012</v>
      </c>
      <c r="I727">
        <v>149535</v>
      </c>
      <c r="J727" s="215" t="s">
        <v>10501</v>
      </c>
      <c r="K727" s="215" t="s">
        <v>428</v>
      </c>
      <c r="L727" s="215" t="s">
        <v>10502</v>
      </c>
      <c r="M727" s="215"/>
      <c r="N727">
        <v>0</v>
      </c>
      <c r="O727" s="215" t="s">
        <v>9416</v>
      </c>
      <c r="P727" s="215" t="s">
        <v>329</v>
      </c>
      <c r="Q727" s="215" t="s">
        <v>367</v>
      </c>
      <c r="R727" s="215">
        <v>8200</v>
      </c>
      <c r="S727" s="215">
        <v>10</v>
      </c>
    </row>
    <row r="728" spans="1:19" outlineLevel="2" x14ac:dyDescent="0.25">
      <c r="A728" s="22">
        <v>41220</v>
      </c>
      <c r="B728" s="215">
        <v>2012388.5</v>
      </c>
      <c r="C728" s="215" t="s">
        <v>9499</v>
      </c>
      <c r="D728" s="215" t="s">
        <v>427</v>
      </c>
      <c r="E728" s="215" t="s">
        <v>8373</v>
      </c>
      <c r="F728">
        <v>0</v>
      </c>
      <c r="G728" s="18">
        <v>37.5</v>
      </c>
      <c r="H728">
        <v>2012</v>
      </c>
      <c r="I728">
        <v>179531</v>
      </c>
      <c r="J728" s="215" t="s">
        <v>3452</v>
      </c>
      <c r="K728" s="215" t="s">
        <v>428</v>
      </c>
      <c r="L728" s="215" t="s">
        <v>3453</v>
      </c>
      <c r="M728" s="215"/>
      <c r="N728">
        <v>0</v>
      </c>
      <c r="O728" s="215" t="s">
        <v>9416</v>
      </c>
      <c r="P728" s="215" t="s">
        <v>329</v>
      </c>
      <c r="Q728" s="215" t="s">
        <v>367</v>
      </c>
      <c r="R728" s="215">
        <v>8200</v>
      </c>
      <c r="S728" s="215">
        <v>10</v>
      </c>
    </row>
    <row r="729" spans="1:19" outlineLevel="2" x14ac:dyDescent="0.25">
      <c r="A729" s="22">
        <v>41220</v>
      </c>
      <c r="B729" s="215">
        <v>2012387.1</v>
      </c>
      <c r="C729" s="215" t="s">
        <v>9499</v>
      </c>
      <c r="D729" s="215" t="s">
        <v>427</v>
      </c>
      <c r="E729" s="215" t="s">
        <v>8373</v>
      </c>
      <c r="F729">
        <v>0</v>
      </c>
      <c r="G729" s="18">
        <v>37.5</v>
      </c>
      <c r="H729">
        <v>2012</v>
      </c>
      <c r="I729">
        <v>179548</v>
      </c>
      <c r="J729" s="215" t="s">
        <v>3452</v>
      </c>
      <c r="K729" s="215" t="s">
        <v>428</v>
      </c>
      <c r="L729" s="215" t="s">
        <v>3453</v>
      </c>
      <c r="M729" s="215"/>
      <c r="N729">
        <v>0</v>
      </c>
      <c r="O729" s="215" t="s">
        <v>9416</v>
      </c>
      <c r="P729" s="215" t="s">
        <v>329</v>
      </c>
      <c r="Q729" s="215" t="s">
        <v>367</v>
      </c>
      <c r="R729" s="215">
        <v>8200</v>
      </c>
      <c r="S729" s="215">
        <v>10</v>
      </c>
    </row>
    <row r="730" spans="1:19" outlineLevel="2" x14ac:dyDescent="0.25">
      <c r="A730" s="22">
        <v>41232</v>
      </c>
      <c r="B730" s="215">
        <v>2012390.22</v>
      </c>
      <c r="C730" s="215" t="s">
        <v>9499</v>
      </c>
      <c r="D730" s="215" t="s">
        <v>427</v>
      </c>
      <c r="E730" s="215" t="s">
        <v>8373</v>
      </c>
      <c r="F730">
        <v>0</v>
      </c>
      <c r="G730" s="18">
        <v>18.75</v>
      </c>
      <c r="H730">
        <v>2012</v>
      </c>
      <c r="I730">
        <v>181101</v>
      </c>
      <c r="J730" s="215" t="s">
        <v>3504</v>
      </c>
      <c r="K730" s="215" t="s">
        <v>428</v>
      </c>
      <c r="L730" s="215" t="s">
        <v>3505</v>
      </c>
      <c r="M730" s="215"/>
      <c r="N730">
        <v>0</v>
      </c>
      <c r="O730" s="215" t="s">
        <v>9416</v>
      </c>
      <c r="P730" s="215" t="s">
        <v>329</v>
      </c>
      <c r="Q730" s="215" t="s">
        <v>367</v>
      </c>
      <c r="R730" s="215">
        <v>8200</v>
      </c>
      <c r="S730" s="215">
        <v>10</v>
      </c>
    </row>
    <row r="731" spans="1:19" outlineLevel="2" x14ac:dyDescent="0.25">
      <c r="A731" s="22">
        <v>41264</v>
      </c>
      <c r="B731" s="215">
        <v>2012394.2</v>
      </c>
      <c r="C731" s="215" t="s">
        <v>9499</v>
      </c>
      <c r="D731" s="215" t="s">
        <v>427</v>
      </c>
      <c r="E731" s="215" t="s">
        <v>8373</v>
      </c>
      <c r="F731">
        <v>0</v>
      </c>
      <c r="G731" s="18">
        <v>56.25</v>
      </c>
      <c r="H731">
        <v>2012</v>
      </c>
      <c r="I731">
        <v>188065</v>
      </c>
      <c r="J731" s="215" t="s">
        <v>11071</v>
      </c>
      <c r="K731" s="215" t="s">
        <v>428</v>
      </c>
      <c r="L731" s="215" t="s">
        <v>11072</v>
      </c>
      <c r="M731" s="215"/>
      <c r="N731">
        <v>0</v>
      </c>
      <c r="O731" s="215" t="s">
        <v>9416</v>
      </c>
      <c r="P731" s="215" t="s">
        <v>329</v>
      </c>
      <c r="Q731" s="215" t="s">
        <v>367</v>
      </c>
      <c r="R731" s="215">
        <v>8200</v>
      </c>
      <c r="S731" s="215">
        <v>10</v>
      </c>
    </row>
    <row r="732" spans="1:19" outlineLevel="2" x14ac:dyDescent="0.25">
      <c r="A732" s="22">
        <v>41213</v>
      </c>
      <c r="B732" s="215" t="s">
        <v>11073</v>
      </c>
      <c r="C732" s="215" t="s">
        <v>829</v>
      </c>
      <c r="D732" s="215" t="s">
        <v>11074</v>
      </c>
      <c r="E732" s="215" t="s">
        <v>8373</v>
      </c>
      <c r="F732">
        <v>0</v>
      </c>
      <c r="G732" s="18">
        <v>87.49</v>
      </c>
      <c r="H732">
        <v>2012</v>
      </c>
      <c r="I732">
        <v>177488</v>
      </c>
      <c r="J732" s="215" t="s">
        <v>3508</v>
      </c>
      <c r="K732" s="215" t="s">
        <v>11075</v>
      </c>
      <c r="L732" s="215" t="s">
        <v>3509</v>
      </c>
      <c r="M732" s="215"/>
      <c r="N732">
        <v>0</v>
      </c>
      <c r="O732" s="215" t="s">
        <v>9416</v>
      </c>
      <c r="P732" s="215" t="s">
        <v>329</v>
      </c>
      <c r="Q732" s="215" t="s">
        <v>827</v>
      </c>
      <c r="R732" s="215">
        <v>8200</v>
      </c>
      <c r="S732" s="215">
        <v>10</v>
      </c>
    </row>
    <row r="733" spans="1:19" outlineLevel="2" x14ac:dyDescent="0.25">
      <c r="A733" s="22">
        <v>41255</v>
      </c>
      <c r="B733" s="215" t="s">
        <v>11076</v>
      </c>
      <c r="C733" s="215" t="s">
        <v>9499</v>
      </c>
      <c r="D733" s="215" t="s">
        <v>9498</v>
      </c>
      <c r="E733" s="215" t="s">
        <v>8373</v>
      </c>
      <c r="F733">
        <v>0</v>
      </c>
      <c r="G733" s="18">
        <v>2057</v>
      </c>
      <c r="H733">
        <v>2012</v>
      </c>
      <c r="I733">
        <v>185987</v>
      </c>
      <c r="J733" s="215" t="s">
        <v>3493</v>
      </c>
      <c r="K733" s="215" t="s">
        <v>9500</v>
      </c>
      <c r="L733" s="215" t="s">
        <v>3494</v>
      </c>
      <c r="M733" s="215"/>
      <c r="N733">
        <v>0</v>
      </c>
      <c r="O733" s="215" t="s">
        <v>9416</v>
      </c>
      <c r="P733" s="215" t="s">
        <v>329</v>
      </c>
      <c r="Q733" s="215" t="s">
        <v>384</v>
      </c>
      <c r="R733" s="215">
        <v>8200</v>
      </c>
      <c r="S733" s="215">
        <v>10</v>
      </c>
    </row>
    <row r="734" spans="1:19" outlineLevel="1" x14ac:dyDescent="0.25">
      <c r="A734" s="22"/>
      <c r="B734" s="215"/>
      <c r="C734" s="215"/>
      <c r="D734" s="215"/>
      <c r="E734" s="216" t="s">
        <v>9507</v>
      </c>
      <c r="G734" s="18">
        <v>2463.2399999999998</v>
      </c>
      <c r="J734" s="215"/>
      <c r="K734" s="215"/>
      <c r="L734" s="215"/>
      <c r="M734" s="215"/>
      <c r="O734" s="215"/>
      <c r="P734" s="215"/>
      <c r="Q734" s="215"/>
      <c r="R734" s="215"/>
      <c r="S734" s="215"/>
    </row>
    <row r="735" spans="1:19" outlineLevel="2" x14ac:dyDescent="0.25">
      <c r="A735" s="22">
        <v>41194</v>
      </c>
      <c r="B735" s="215">
        <v>2012383.2</v>
      </c>
      <c r="C735" s="215" t="s">
        <v>11077</v>
      </c>
      <c r="D735" s="215" t="s">
        <v>427</v>
      </c>
      <c r="E735" s="215" t="s">
        <v>3827</v>
      </c>
      <c r="F735">
        <v>0</v>
      </c>
      <c r="G735" s="18">
        <v>75</v>
      </c>
      <c r="H735">
        <v>2012</v>
      </c>
      <c r="I735">
        <v>173159</v>
      </c>
      <c r="J735" s="215" t="s">
        <v>11078</v>
      </c>
      <c r="K735" s="215" t="s">
        <v>428</v>
      </c>
      <c r="L735" s="215" t="s">
        <v>11079</v>
      </c>
      <c r="M735" s="215"/>
      <c r="N735">
        <v>0</v>
      </c>
      <c r="O735" s="215" t="s">
        <v>9416</v>
      </c>
      <c r="P735" s="215" t="s">
        <v>329</v>
      </c>
      <c r="Q735" s="215" t="s">
        <v>367</v>
      </c>
      <c r="R735" s="215">
        <v>8200</v>
      </c>
      <c r="S735" s="215">
        <v>10</v>
      </c>
    </row>
    <row r="736" spans="1:19" outlineLevel="2" x14ac:dyDescent="0.25">
      <c r="A736" s="22">
        <v>41204</v>
      </c>
      <c r="B736" s="215">
        <v>2012386.18</v>
      </c>
      <c r="C736" s="215" t="s">
        <v>11077</v>
      </c>
      <c r="D736" s="215" t="s">
        <v>427</v>
      </c>
      <c r="E736" s="215" t="s">
        <v>3827</v>
      </c>
      <c r="F736">
        <v>0</v>
      </c>
      <c r="G736" s="18">
        <v>37.5</v>
      </c>
      <c r="H736">
        <v>2012</v>
      </c>
      <c r="I736">
        <v>174262</v>
      </c>
      <c r="J736" s="215" t="s">
        <v>3576</v>
      </c>
      <c r="K736" s="215" t="s">
        <v>428</v>
      </c>
      <c r="L736" s="215" t="s">
        <v>3577</v>
      </c>
      <c r="M736" s="215"/>
      <c r="N736">
        <v>0</v>
      </c>
      <c r="O736" s="215" t="s">
        <v>9416</v>
      </c>
      <c r="P736" s="215" t="s">
        <v>329</v>
      </c>
      <c r="Q736" s="215" t="s">
        <v>367</v>
      </c>
      <c r="R736" s="215">
        <v>8200</v>
      </c>
      <c r="S736" s="215">
        <v>10</v>
      </c>
    </row>
    <row r="737" spans="1:19" outlineLevel="2" x14ac:dyDescent="0.25">
      <c r="A737" s="22">
        <v>41204</v>
      </c>
      <c r="B737" s="215">
        <v>2012385.11</v>
      </c>
      <c r="C737" s="215" t="s">
        <v>11077</v>
      </c>
      <c r="D737" s="215" t="s">
        <v>427</v>
      </c>
      <c r="E737" s="215" t="s">
        <v>3827</v>
      </c>
      <c r="F737">
        <v>0</v>
      </c>
      <c r="G737" s="18">
        <v>56.25</v>
      </c>
      <c r="H737">
        <v>2012</v>
      </c>
      <c r="I737">
        <v>174285</v>
      </c>
      <c r="J737" s="215" t="s">
        <v>3576</v>
      </c>
      <c r="K737" s="215" t="s">
        <v>428</v>
      </c>
      <c r="L737" s="215" t="s">
        <v>3577</v>
      </c>
      <c r="M737" s="215"/>
      <c r="N737">
        <v>0</v>
      </c>
      <c r="O737" s="215" t="s">
        <v>9416</v>
      </c>
      <c r="P737" s="215" t="s">
        <v>329</v>
      </c>
      <c r="Q737" s="215" t="s">
        <v>367</v>
      </c>
      <c r="R737" s="215">
        <v>8200</v>
      </c>
      <c r="S737" s="215">
        <v>10</v>
      </c>
    </row>
    <row r="738" spans="1:19" outlineLevel="2" x14ac:dyDescent="0.25">
      <c r="A738" s="22">
        <v>41220</v>
      </c>
      <c r="B738" s="215">
        <v>2012388.6</v>
      </c>
      <c r="C738" s="215" t="s">
        <v>11077</v>
      </c>
      <c r="D738" s="215" t="s">
        <v>427</v>
      </c>
      <c r="E738" s="215" t="s">
        <v>3827</v>
      </c>
      <c r="F738">
        <v>0</v>
      </c>
      <c r="G738" s="18">
        <v>75</v>
      </c>
      <c r="H738">
        <v>2012</v>
      </c>
      <c r="I738">
        <v>179532</v>
      </c>
      <c r="J738" s="215" t="s">
        <v>3452</v>
      </c>
      <c r="K738" s="215" t="s">
        <v>428</v>
      </c>
      <c r="L738" s="215" t="s">
        <v>3453</v>
      </c>
      <c r="M738" s="215"/>
      <c r="N738">
        <v>0</v>
      </c>
      <c r="O738" s="215" t="s">
        <v>9416</v>
      </c>
      <c r="P738" s="215" t="s">
        <v>329</v>
      </c>
      <c r="Q738" s="215" t="s">
        <v>367</v>
      </c>
      <c r="R738" s="215">
        <v>8200</v>
      </c>
      <c r="S738" s="215">
        <v>10</v>
      </c>
    </row>
    <row r="739" spans="1:19" outlineLevel="2" x14ac:dyDescent="0.25">
      <c r="A739" s="22">
        <v>41220</v>
      </c>
      <c r="B739" s="215">
        <v>2012387.11</v>
      </c>
      <c r="C739" s="215" t="s">
        <v>11077</v>
      </c>
      <c r="D739" s="215" t="s">
        <v>427</v>
      </c>
      <c r="E739" s="215" t="s">
        <v>3827</v>
      </c>
      <c r="F739">
        <v>0</v>
      </c>
      <c r="G739" s="18">
        <v>37.5</v>
      </c>
      <c r="H739">
        <v>2012</v>
      </c>
      <c r="I739">
        <v>179549</v>
      </c>
      <c r="J739" s="215" t="s">
        <v>3452</v>
      </c>
      <c r="K739" s="215" t="s">
        <v>428</v>
      </c>
      <c r="L739" s="215" t="s">
        <v>3453</v>
      </c>
      <c r="M739" s="215"/>
      <c r="N739">
        <v>0</v>
      </c>
      <c r="O739" s="215" t="s">
        <v>9416</v>
      </c>
      <c r="P739" s="215" t="s">
        <v>329</v>
      </c>
      <c r="Q739" s="215" t="s">
        <v>367</v>
      </c>
      <c r="R739" s="215">
        <v>8200</v>
      </c>
      <c r="S739" s="215">
        <v>10</v>
      </c>
    </row>
    <row r="740" spans="1:19" outlineLevel="2" x14ac:dyDescent="0.25">
      <c r="A740" s="22">
        <v>41225</v>
      </c>
      <c r="B740" s="215">
        <v>110712</v>
      </c>
      <c r="C740" s="215" t="s">
        <v>11077</v>
      </c>
      <c r="D740" s="215" t="s">
        <v>11080</v>
      </c>
      <c r="E740" s="215" t="s">
        <v>3827</v>
      </c>
      <c r="F740">
        <v>0</v>
      </c>
      <c r="G740" s="18">
        <v>2500</v>
      </c>
      <c r="H740">
        <v>2012</v>
      </c>
      <c r="I740">
        <v>180143</v>
      </c>
      <c r="J740" s="215" t="s">
        <v>11081</v>
      </c>
      <c r="K740" s="215" t="s">
        <v>11082</v>
      </c>
      <c r="L740" s="215" t="s">
        <v>11083</v>
      </c>
      <c r="M740" s="215"/>
      <c r="N740">
        <v>0</v>
      </c>
      <c r="O740" s="215" t="s">
        <v>9416</v>
      </c>
      <c r="P740" s="215" t="s">
        <v>329</v>
      </c>
      <c r="Q740" s="215" t="s">
        <v>367</v>
      </c>
      <c r="R740" s="215">
        <v>8200</v>
      </c>
      <c r="S740" s="215">
        <v>10</v>
      </c>
    </row>
    <row r="741" spans="1:19" outlineLevel="2" x14ac:dyDescent="0.25">
      <c r="A741" s="22">
        <v>41229</v>
      </c>
      <c r="B741" s="215">
        <v>2012389.3</v>
      </c>
      <c r="C741" s="215" t="s">
        <v>11077</v>
      </c>
      <c r="D741" s="215" t="s">
        <v>427</v>
      </c>
      <c r="E741" s="215" t="s">
        <v>3827</v>
      </c>
      <c r="F741">
        <v>0</v>
      </c>
      <c r="G741" s="18">
        <v>18.75</v>
      </c>
      <c r="H741">
        <v>2012</v>
      </c>
      <c r="I741">
        <v>180868</v>
      </c>
      <c r="J741" s="215" t="s">
        <v>10614</v>
      </c>
      <c r="K741" s="215" t="s">
        <v>428</v>
      </c>
      <c r="L741" s="215" t="s">
        <v>10615</v>
      </c>
      <c r="M741" s="215"/>
      <c r="N741">
        <v>0</v>
      </c>
      <c r="O741" s="215" t="s">
        <v>9416</v>
      </c>
      <c r="P741" s="215" t="s">
        <v>329</v>
      </c>
      <c r="Q741" s="215" t="s">
        <v>367</v>
      </c>
      <c r="R741" s="215">
        <v>8200</v>
      </c>
      <c r="S741" s="215">
        <v>10</v>
      </c>
    </row>
    <row r="742" spans="1:19" outlineLevel="2" x14ac:dyDescent="0.25">
      <c r="A742" s="22">
        <v>41232</v>
      </c>
      <c r="B742" s="215">
        <v>2012390.23</v>
      </c>
      <c r="C742" s="215" t="s">
        <v>11077</v>
      </c>
      <c r="D742" s="215" t="s">
        <v>427</v>
      </c>
      <c r="E742" s="215" t="s">
        <v>3827</v>
      </c>
      <c r="F742">
        <v>0</v>
      </c>
      <c r="G742" s="18">
        <v>131.25</v>
      </c>
      <c r="H742">
        <v>2012</v>
      </c>
      <c r="I742">
        <v>181102</v>
      </c>
      <c r="J742" s="215" t="s">
        <v>3504</v>
      </c>
      <c r="K742" s="215" t="s">
        <v>428</v>
      </c>
      <c r="L742" s="215" t="s">
        <v>3505</v>
      </c>
      <c r="M742" s="215"/>
      <c r="N742">
        <v>0</v>
      </c>
      <c r="O742" s="215" t="s">
        <v>9416</v>
      </c>
      <c r="P742" s="215" t="s">
        <v>329</v>
      </c>
      <c r="Q742" s="215" t="s">
        <v>367</v>
      </c>
      <c r="R742" s="215">
        <v>8200</v>
      </c>
      <c r="S742" s="215">
        <v>10</v>
      </c>
    </row>
    <row r="743" spans="1:19" outlineLevel="2" x14ac:dyDescent="0.25">
      <c r="A743" s="22">
        <v>41246</v>
      </c>
      <c r="B743" s="215">
        <v>2012392.2</v>
      </c>
      <c r="C743" s="215" t="s">
        <v>11077</v>
      </c>
      <c r="D743" s="215" t="s">
        <v>427</v>
      </c>
      <c r="E743" s="215" t="s">
        <v>3827</v>
      </c>
      <c r="F743">
        <v>0</v>
      </c>
      <c r="G743" s="18">
        <v>131.25</v>
      </c>
      <c r="H743">
        <v>2012</v>
      </c>
      <c r="I743">
        <v>183869</v>
      </c>
      <c r="J743" s="215" t="s">
        <v>10616</v>
      </c>
      <c r="K743" s="215" t="s">
        <v>428</v>
      </c>
      <c r="L743" s="215" t="s">
        <v>10617</v>
      </c>
      <c r="M743" s="215"/>
      <c r="N743">
        <v>0</v>
      </c>
      <c r="O743" s="215" t="s">
        <v>9416</v>
      </c>
      <c r="P743" s="215" t="s">
        <v>329</v>
      </c>
      <c r="Q743" s="215" t="s">
        <v>367</v>
      </c>
      <c r="R743" s="215">
        <v>8200</v>
      </c>
      <c r="S743" s="215">
        <v>10</v>
      </c>
    </row>
    <row r="744" spans="1:19" outlineLevel="2" x14ac:dyDescent="0.25">
      <c r="A744" s="22">
        <v>41240</v>
      </c>
      <c r="B744" s="215" t="s">
        <v>11084</v>
      </c>
      <c r="C744" s="215" t="s">
        <v>829</v>
      </c>
      <c r="D744" s="215" t="s">
        <v>11074</v>
      </c>
      <c r="E744" s="215" t="s">
        <v>3827</v>
      </c>
      <c r="F744">
        <v>0</v>
      </c>
      <c r="G744" s="18">
        <v>159.08000000000001</v>
      </c>
      <c r="H744">
        <v>2012</v>
      </c>
      <c r="I744">
        <v>183203</v>
      </c>
      <c r="J744" s="215" t="s">
        <v>3486</v>
      </c>
      <c r="K744" s="215" t="s">
        <v>11075</v>
      </c>
      <c r="L744" s="215" t="s">
        <v>3487</v>
      </c>
      <c r="M744" s="215"/>
      <c r="N744">
        <v>0</v>
      </c>
      <c r="O744" s="215" t="s">
        <v>9416</v>
      </c>
      <c r="P744" s="215" t="s">
        <v>329</v>
      </c>
      <c r="Q744" s="215" t="s">
        <v>827</v>
      </c>
      <c r="R744" s="215">
        <v>8200</v>
      </c>
      <c r="S744" s="215">
        <v>10</v>
      </c>
    </row>
    <row r="745" spans="1:19" outlineLevel="2" x14ac:dyDescent="0.25">
      <c r="A745" s="22">
        <v>41269</v>
      </c>
      <c r="B745" s="215" t="s">
        <v>11085</v>
      </c>
      <c r="C745" s="215" t="s">
        <v>829</v>
      </c>
      <c r="D745" s="215" t="s">
        <v>11074</v>
      </c>
      <c r="E745" s="215" t="s">
        <v>3827</v>
      </c>
      <c r="F745">
        <v>0</v>
      </c>
      <c r="G745" s="18">
        <v>39.770000000000003</v>
      </c>
      <c r="H745">
        <v>2012</v>
      </c>
      <c r="I745">
        <v>188376</v>
      </c>
      <c r="J745" s="215" t="s">
        <v>3468</v>
      </c>
      <c r="K745" s="215" t="s">
        <v>11075</v>
      </c>
      <c r="L745" s="215" t="s">
        <v>3469</v>
      </c>
      <c r="M745" s="215"/>
      <c r="N745">
        <v>0</v>
      </c>
      <c r="O745" s="215" t="s">
        <v>9416</v>
      </c>
      <c r="P745" s="215" t="s">
        <v>329</v>
      </c>
      <c r="Q745" s="215" t="s">
        <v>827</v>
      </c>
      <c r="R745" s="215">
        <v>8200</v>
      </c>
      <c r="S745" s="215">
        <v>10</v>
      </c>
    </row>
    <row r="746" spans="1:19" outlineLevel="2" x14ac:dyDescent="0.25">
      <c r="A746" s="22">
        <v>41245</v>
      </c>
      <c r="B746" s="215" t="s">
        <v>11086</v>
      </c>
      <c r="C746" s="215" t="s">
        <v>11077</v>
      </c>
      <c r="D746" s="215" t="s">
        <v>11087</v>
      </c>
      <c r="E746" s="215" t="s">
        <v>3827</v>
      </c>
      <c r="F746">
        <v>0</v>
      </c>
      <c r="G746" s="18">
        <v>4300</v>
      </c>
      <c r="H746">
        <v>2012</v>
      </c>
      <c r="I746">
        <v>184070</v>
      </c>
      <c r="J746" s="215" t="s">
        <v>3543</v>
      </c>
      <c r="K746" s="215" t="s">
        <v>11088</v>
      </c>
      <c r="L746" s="215" t="s">
        <v>3545</v>
      </c>
      <c r="M746" s="215"/>
      <c r="N746">
        <v>0</v>
      </c>
      <c r="O746" s="215" t="s">
        <v>9416</v>
      </c>
      <c r="P746" s="215" t="s">
        <v>329</v>
      </c>
      <c r="Q746" s="215" t="s">
        <v>384</v>
      </c>
      <c r="R746" s="215">
        <v>8200</v>
      </c>
      <c r="S746" s="215">
        <v>10</v>
      </c>
    </row>
    <row r="747" spans="1:19" outlineLevel="1" x14ac:dyDescent="0.25">
      <c r="A747" s="22"/>
      <c r="B747" s="215"/>
      <c r="C747" s="215"/>
      <c r="D747" s="215"/>
      <c r="E747" s="216" t="s">
        <v>11089</v>
      </c>
      <c r="G747" s="18">
        <v>7561.35</v>
      </c>
      <c r="J747" s="215"/>
      <c r="K747" s="215"/>
      <c r="L747" s="215"/>
      <c r="M747" s="215"/>
      <c r="O747" s="215"/>
      <c r="P747" s="215"/>
      <c r="Q747" s="215"/>
      <c r="R747" s="215"/>
      <c r="S747" s="215"/>
    </row>
    <row r="748" spans="1:19" outlineLevel="2" x14ac:dyDescent="0.25">
      <c r="A748" s="22">
        <v>41213</v>
      </c>
      <c r="B748" s="215">
        <v>2012368.8</v>
      </c>
      <c r="C748" s="215" t="s">
        <v>9511</v>
      </c>
      <c r="D748" s="215" t="s">
        <v>427</v>
      </c>
      <c r="E748" s="215" t="s">
        <v>4812</v>
      </c>
      <c r="F748">
        <v>0</v>
      </c>
      <c r="G748" s="18">
        <v>93.75</v>
      </c>
      <c r="H748">
        <v>2012</v>
      </c>
      <c r="I748">
        <v>149536</v>
      </c>
      <c r="J748" s="215" t="s">
        <v>10501</v>
      </c>
      <c r="K748" s="215" t="s">
        <v>428</v>
      </c>
      <c r="L748" s="215" t="s">
        <v>10502</v>
      </c>
      <c r="M748" s="215"/>
      <c r="N748">
        <v>0</v>
      </c>
      <c r="O748" s="215" t="s">
        <v>9512</v>
      </c>
      <c r="P748" s="215" t="s">
        <v>329</v>
      </c>
      <c r="Q748" s="215" t="s">
        <v>367</v>
      </c>
      <c r="R748" s="215">
        <v>8300</v>
      </c>
      <c r="S748" s="215">
        <v>10</v>
      </c>
    </row>
    <row r="749" spans="1:19" outlineLevel="2" x14ac:dyDescent="0.25">
      <c r="A749" s="22">
        <v>41213</v>
      </c>
      <c r="B749" s="215">
        <v>2012371.22</v>
      </c>
      <c r="C749" s="215" t="s">
        <v>9511</v>
      </c>
      <c r="D749" s="215" t="s">
        <v>427</v>
      </c>
      <c r="E749" s="215" t="s">
        <v>4812</v>
      </c>
      <c r="F749">
        <v>0</v>
      </c>
      <c r="G749" s="18">
        <v>56.25</v>
      </c>
      <c r="H749">
        <v>2012</v>
      </c>
      <c r="I749">
        <v>155287</v>
      </c>
      <c r="J749" s="215" t="s">
        <v>10962</v>
      </c>
      <c r="K749" s="215" t="s">
        <v>428</v>
      </c>
      <c r="L749" s="215" t="s">
        <v>3179</v>
      </c>
      <c r="M749" s="215"/>
      <c r="N749">
        <v>0</v>
      </c>
      <c r="O749" s="215" t="s">
        <v>9512</v>
      </c>
      <c r="P749" s="215" t="s">
        <v>329</v>
      </c>
      <c r="Q749" s="215" t="s">
        <v>367</v>
      </c>
      <c r="R749" s="215">
        <v>8300</v>
      </c>
      <c r="S749" s="215">
        <v>10</v>
      </c>
    </row>
    <row r="750" spans="1:19" outlineLevel="1" x14ac:dyDescent="0.25">
      <c r="A750" s="22"/>
      <c r="B750" s="215"/>
      <c r="C750" s="215"/>
      <c r="D750" s="215"/>
      <c r="E750" s="216" t="s">
        <v>9523</v>
      </c>
      <c r="G750" s="18">
        <v>150</v>
      </c>
      <c r="J750" s="215"/>
      <c r="K750" s="215"/>
      <c r="L750" s="215"/>
      <c r="M750" s="215"/>
      <c r="O750" s="215"/>
      <c r="P750" s="215"/>
      <c r="Q750" s="215"/>
      <c r="R750" s="215"/>
      <c r="S750" s="215"/>
    </row>
    <row r="751" spans="1:19" outlineLevel="2" x14ac:dyDescent="0.25">
      <c r="A751" s="22">
        <v>41245</v>
      </c>
      <c r="B751" s="215" t="s">
        <v>11090</v>
      </c>
      <c r="C751" s="215" t="s">
        <v>11091</v>
      </c>
      <c r="D751" s="215" t="s">
        <v>3542</v>
      </c>
      <c r="E751" s="215" t="s">
        <v>11092</v>
      </c>
      <c r="F751">
        <v>0</v>
      </c>
      <c r="G751" s="18">
        <v>1146.23</v>
      </c>
      <c r="H751">
        <v>2012</v>
      </c>
      <c r="I751">
        <v>184072</v>
      </c>
      <c r="J751" s="215" t="s">
        <v>3543</v>
      </c>
      <c r="K751" s="215" t="s">
        <v>3544</v>
      </c>
      <c r="L751" s="215" t="s">
        <v>3545</v>
      </c>
      <c r="M751" s="215"/>
      <c r="N751">
        <v>0</v>
      </c>
      <c r="O751" s="215" t="s">
        <v>9512</v>
      </c>
      <c r="P751" s="215" t="s">
        <v>329</v>
      </c>
      <c r="Q751" s="215" t="s">
        <v>384</v>
      </c>
      <c r="R751" s="215">
        <v>8300</v>
      </c>
      <c r="S751" s="215">
        <v>10</v>
      </c>
    </row>
    <row r="752" spans="1:19" outlineLevel="1" x14ac:dyDescent="0.25">
      <c r="A752" s="22"/>
      <c r="B752" s="215"/>
      <c r="C752" s="215"/>
      <c r="D752" s="215"/>
      <c r="E752" s="216" t="s">
        <v>11093</v>
      </c>
      <c r="G752" s="18">
        <v>1146.23</v>
      </c>
      <c r="J752" s="215"/>
      <c r="K752" s="215"/>
      <c r="L752" s="215"/>
      <c r="M752" s="215"/>
      <c r="O752" s="215"/>
      <c r="P752" s="215"/>
      <c r="Q752" s="215"/>
      <c r="R752" s="215"/>
      <c r="S752" s="215"/>
    </row>
    <row r="753" spans="1:19" outlineLevel="2" x14ac:dyDescent="0.25">
      <c r="A753" s="22">
        <v>41217</v>
      </c>
      <c r="B753" s="215" t="s">
        <v>11094</v>
      </c>
      <c r="C753" s="215" t="s">
        <v>9536</v>
      </c>
      <c r="D753" s="215" t="s">
        <v>3536</v>
      </c>
      <c r="E753" s="215" t="s">
        <v>8377</v>
      </c>
      <c r="F753">
        <v>0</v>
      </c>
      <c r="G753" s="18">
        <v>951.35</v>
      </c>
      <c r="H753">
        <v>2012</v>
      </c>
      <c r="I753">
        <v>178279</v>
      </c>
      <c r="J753" s="215" t="s">
        <v>3537</v>
      </c>
      <c r="K753" s="215" t="s">
        <v>3538</v>
      </c>
      <c r="L753" s="215" t="s">
        <v>3539</v>
      </c>
      <c r="M753" s="215"/>
      <c r="N753">
        <v>0</v>
      </c>
      <c r="O753" s="215" t="s">
        <v>9512</v>
      </c>
      <c r="P753" s="215" t="s">
        <v>329</v>
      </c>
      <c r="Q753" s="215" t="s">
        <v>384</v>
      </c>
      <c r="R753" s="215">
        <v>8300</v>
      </c>
      <c r="S753" s="215">
        <v>10</v>
      </c>
    </row>
    <row r="754" spans="1:19" outlineLevel="1" x14ac:dyDescent="0.25">
      <c r="A754" s="22"/>
      <c r="B754" s="215"/>
      <c r="C754" s="215"/>
      <c r="D754" s="215"/>
      <c r="E754" s="216" t="s">
        <v>9539</v>
      </c>
      <c r="G754" s="18">
        <v>951.35</v>
      </c>
      <c r="J754" s="215"/>
      <c r="K754" s="215"/>
      <c r="L754" s="215"/>
      <c r="M754" s="215"/>
      <c r="O754" s="215"/>
      <c r="P754" s="215"/>
      <c r="Q754" s="215"/>
      <c r="R754" s="215"/>
      <c r="S754" s="215"/>
    </row>
    <row r="755" spans="1:19" outlineLevel="2" x14ac:dyDescent="0.25">
      <c r="A755" s="22">
        <v>41183</v>
      </c>
      <c r="B755" s="215" t="s">
        <v>11095</v>
      </c>
      <c r="C755" s="215" t="s">
        <v>9544</v>
      </c>
      <c r="D755" s="215" t="s">
        <v>414</v>
      </c>
      <c r="E755" s="215" t="s">
        <v>8378</v>
      </c>
      <c r="F755">
        <v>0</v>
      </c>
      <c r="G755" s="18">
        <v>686</v>
      </c>
      <c r="H755">
        <v>2012</v>
      </c>
      <c r="I755">
        <v>170694</v>
      </c>
      <c r="J755" s="215" t="s">
        <v>3475</v>
      </c>
      <c r="K755" s="215" t="s">
        <v>415</v>
      </c>
      <c r="L755" s="215" t="s">
        <v>3476</v>
      </c>
      <c r="M755" s="215"/>
      <c r="N755">
        <v>0</v>
      </c>
      <c r="O755" s="215" t="s">
        <v>9512</v>
      </c>
      <c r="P755" s="215" t="s">
        <v>329</v>
      </c>
      <c r="Q755" s="215" t="s">
        <v>384</v>
      </c>
      <c r="R755" s="215">
        <v>8300</v>
      </c>
      <c r="S755" s="215">
        <v>10</v>
      </c>
    </row>
    <row r="756" spans="1:19" outlineLevel="2" x14ac:dyDescent="0.25">
      <c r="A756" s="22">
        <v>41192</v>
      </c>
      <c r="B756" s="215" t="s">
        <v>11096</v>
      </c>
      <c r="C756" s="215" t="s">
        <v>9541</v>
      </c>
      <c r="D756" s="215" t="s">
        <v>447</v>
      </c>
      <c r="E756" s="215" t="s">
        <v>8378</v>
      </c>
      <c r="F756">
        <v>0</v>
      </c>
      <c r="G756" s="18">
        <v>196.25</v>
      </c>
      <c r="H756">
        <v>2012</v>
      </c>
      <c r="I756">
        <v>172946</v>
      </c>
      <c r="J756" s="215" t="s">
        <v>10868</v>
      </c>
      <c r="K756" s="215" t="s">
        <v>448</v>
      </c>
      <c r="L756" s="215" t="s">
        <v>10869</v>
      </c>
      <c r="M756" s="215"/>
      <c r="N756">
        <v>0</v>
      </c>
      <c r="O756" s="215" t="s">
        <v>9512</v>
      </c>
      <c r="P756" s="215" t="s">
        <v>329</v>
      </c>
      <c r="Q756" s="215" t="s">
        <v>384</v>
      </c>
      <c r="R756" s="215">
        <v>8300</v>
      </c>
      <c r="S756" s="215">
        <v>10</v>
      </c>
    </row>
    <row r="757" spans="1:19" outlineLevel="1" x14ac:dyDescent="0.25">
      <c r="A757" s="22"/>
      <c r="B757" s="215"/>
      <c r="C757" s="215"/>
      <c r="D757" s="215"/>
      <c r="E757" s="216" t="s">
        <v>9546</v>
      </c>
      <c r="G757" s="18">
        <v>882.25</v>
      </c>
      <c r="J757" s="215"/>
      <c r="K757" s="215"/>
      <c r="L757" s="215"/>
      <c r="M757" s="215"/>
      <c r="O757" s="215"/>
      <c r="P757" s="215"/>
      <c r="Q757" s="215"/>
      <c r="R757" s="215"/>
      <c r="S757" s="215"/>
    </row>
    <row r="758" spans="1:19" outlineLevel="2" x14ac:dyDescent="0.25">
      <c r="A758" s="22">
        <v>41245</v>
      </c>
      <c r="B758" s="215" t="s">
        <v>11097</v>
      </c>
      <c r="C758" s="215" t="s">
        <v>11098</v>
      </c>
      <c r="D758" s="215" t="s">
        <v>3231</v>
      </c>
      <c r="E758" s="215" t="s">
        <v>11099</v>
      </c>
      <c r="F758">
        <v>0</v>
      </c>
      <c r="G758" s="18">
        <v>722.35</v>
      </c>
      <c r="H758">
        <v>2012</v>
      </c>
      <c r="I758">
        <v>184062</v>
      </c>
      <c r="J758" s="215" t="s">
        <v>3543</v>
      </c>
      <c r="K758" s="215" t="s">
        <v>3233</v>
      </c>
      <c r="L758" s="215" t="s">
        <v>3545</v>
      </c>
      <c r="M758" s="215"/>
      <c r="N758">
        <v>0</v>
      </c>
      <c r="O758" s="215" t="s">
        <v>9512</v>
      </c>
      <c r="P758" s="215" t="s">
        <v>329</v>
      </c>
      <c r="Q758" s="215" t="s">
        <v>384</v>
      </c>
      <c r="R758" s="215">
        <v>8300</v>
      </c>
      <c r="S758" s="215">
        <v>10</v>
      </c>
    </row>
    <row r="759" spans="1:19" outlineLevel="1" x14ac:dyDescent="0.25">
      <c r="A759" s="22"/>
      <c r="B759" s="215"/>
      <c r="C759" s="215"/>
      <c r="D759" s="215"/>
      <c r="E759" s="216" t="s">
        <v>11100</v>
      </c>
      <c r="G759" s="18">
        <v>722.35</v>
      </c>
      <c r="J759" s="215"/>
      <c r="K759" s="215"/>
      <c r="L759" s="215"/>
      <c r="M759" s="215"/>
      <c r="O759" s="215"/>
      <c r="P759" s="215"/>
      <c r="Q759" s="215"/>
      <c r="R759" s="215"/>
      <c r="S759" s="215"/>
    </row>
    <row r="760" spans="1:19" outlineLevel="2" x14ac:dyDescent="0.25">
      <c r="A760" s="22">
        <v>41213</v>
      </c>
      <c r="B760" s="215" t="s">
        <v>11101</v>
      </c>
      <c r="C760" s="215" t="s">
        <v>829</v>
      </c>
      <c r="D760" s="215" t="s">
        <v>9526</v>
      </c>
      <c r="E760" s="215" t="s">
        <v>8380</v>
      </c>
      <c r="F760">
        <v>0</v>
      </c>
      <c r="G760" s="18">
        <v>89.68</v>
      </c>
      <c r="H760">
        <v>2012</v>
      </c>
      <c r="I760">
        <v>177507</v>
      </c>
      <c r="J760" s="215" t="s">
        <v>3508</v>
      </c>
      <c r="K760" s="215" t="s">
        <v>9528</v>
      </c>
      <c r="L760" s="215" t="s">
        <v>3509</v>
      </c>
      <c r="M760" s="215"/>
      <c r="N760">
        <v>0</v>
      </c>
      <c r="O760" s="215" t="s">
        <v>9512</v>
      </c>
      <c r="P760" s="215" t="s">
        <v>329</v>
      </c>
      <c r="Q760" s="215" t="s">
        <v>827</v>
      </c>
      <c r="R760" s="215">
        <v>8300</v>
      </c>
      <c r="S760" s="215">
        <v>10</v>
      </c>
    </row>
    <row r="761" spans="1:19" outlineLevel="2" x14ac:dyDescent="0.25">
      <c r="A761" s="22">
        <v>41240</v>
      </c>
      <c r="B761" s="215" t="s">
        <v>11102</v>
      </c>
      <c r="C761" s="215" t="s">
        <v>829</v>
      </c>
      <c r="D761" s="215" t="s">
        <v>9526</v>
      </c>
      <c r="E761" s="215" t="s">
        <v>8380</v>
      </c>
      <c r="F761">
        <v>0</v>
      </c>
      <c r="G761" s="18">
        <v>388.61</v>
      </c>
      <c r="H761">
        <v>2012</v>
      </c>
      <c r="I761">
        <v>183205</v>
      </c>
      <c r="J761" s="215" t="s">
        <v>3486</v>
      </c>
      <c r="K761" s="215" t="s">
        <v>9528</v>
      </c>
      <c r="L761" s="215" t="s">
        <v>3487</v>
      </c>
      <c r="M761" s="215"/>
      <c r="N761">
        <v>0</v>
      </c>
      <c r="O761" s="215" t="s">
        <v>9512</v>
      </c>
      <c r="P761" s="215" t="s">
        <v>329</v>
      </c>
      <c r="Q761" s="215" t="s">
        <v>827</v>
      </c>
      <c r="R761" s="215">
        <v>8300</v>
      </c>
      <c r="S761" s="215">
        <v>10</v>
      </c>
    </row>
    <row r="762" spans="1:19" outlineLevel="2" x14ac:dyDescent="0.25">
      <c r="A762" s="22">
        <v>41269</v>
      </c>
      <c r="B762" s="215" t="s">
        <v>11103</v>
      </c>
      <c r="C762" s="215" t="s">
        <v>829</v>
      </c>
      <c r="D762" s="215" t="s">
        <v>9526</v>
      </c>
      <c r="E762" s="215" t="s">
        <v>8380</v>
      </c>
      <c r="F762">
        <v>0</v>
      </c>
      <c r="G762" s="18">
        <v>104.63</v>
      </c>
      <c r="H762">
        <v>2012</v>
      </c>
      <c r="I762">
        <v>188377</v>
      </c>
      <c r="J762" s="215" t="s">
        <v>3468</v>
      </c>
      <c r="K762" s="215" t="s">
        <v>9528</v>
      </c>
      <c r="L762" s="215" t="s">
        <v>3469</v>
      </c>
      <c r="M762" s="215"/>
      <c r="N762">
        <v>0</v>
      </c>
      <c r="O762" s="215" t="s">
        <v>9512</v>
      </c>
      <c r="P762" s="215" t="s">
        <v>329</v>
      </c>
      <c r="Q762" s="215" t="s">
        <v>827</v>
      </c>
      <c r="R762" s="215">
        <v>8300</v>
      </c>
      <c r="S762" s="215">
        <v>10</v>
      </c>
    </row>
    <row r="763" spans="1:19" outlineLevel="2" x14ac:dyDescent="0.25">
      <c r="A763" s="22">
        <v>41205</v>
      </c>
      <c r="B763" s="215" t="s">
        <v>11104</v>
      </c>
      <c r="C763" s="215" t="s">
        <v>9554</v>
      </c>
      <c r="D763" s="215" t="s">
        <v>414</v>
      </c>
      <c r="E763" s="215" t="s">
        <v>8380</v>
      </c>
      <c r="F763">
        <v>0</v>
      </c>
      <c r="G763" s="18">
        <v>528.37</v>
      </c>
      <c r="H763">
        <v>2012</v>
      </c>
      <c r="I763">
        <v>174775</v>
      </c>
      <c r="J763" s="215" t="s">
        <v>3460</v>
      </c>
      <c r="K763" s="215" t="s">
        <v>415</v>
      </c>
      <c r="L763" s="215" t="s">
        <v>3461</v>
      </c>
      <c r="M763" s="215"/>
      <c r="N763">
        <v>0</v>
      </c>
      <c r="O763" s="215" t="s">
        <v>9512</v>
      </c>
      <c r="P763" s="215" t="s">
        <v>329</v>
      </c>
      <c r="Q763" s="215" t="s">
        <v>384</v>
      </c>
      <c r="R763" s="215">
        <v>8300</v>
      </c>
      <c r="S763" s="215">
        <v>10</v>
      </c>
    </row>
    <row r="764" spans="1:19" outlineLevel="2" x14ac:dyDescent="0.25">
      <c r="A764" s="22">
        <v>41239</v>
      </c>
      <c r="B764" s="215" t="s">
        <v>11105</v>
      </c>
      <c r="C764" s="215" t="s">
        <v>9554</v>
      </c>
      <c r="D764" s="215" t="s">
        <v>507</v>
      </c>
      <c r="E764" s="215" t="s">
        <v>8380</v>
      </c>
      <c r="F764">
        <v>0</v>
      </c>
      <c r="G764" s="18">
        <v>743.93</v>
      </c>
      <c r="H764">
        <v>2012</v>
      </c>
      <c r="I764">
        <v>182843</v>
      </c>
      <c r="J764" s="215" t="s">
        <v>3512</v>
      </c>
      <c r="K764" s="215" t="s">
        <v>508</v>
      </c>
      <c r="L764" s="215" t="s">
        <v>3513</v>
      </c>
      <c r="M764" s="215"/>
      <c r="N764">
        <v>0</v>
      </c>
      <c r="O764" s="215" t="s">
        <v>9512</v>
      </c>
      <c r="P764" s="215" t="s">
        <v>329</v>
      </c>
      <c r="Q764" s="215" t="s">
        <v>384</v>
      </c>
      <c r="R764" s="215">
        <v>8300</v>
      </c>
      <c r="S764" s="215">
        <v>10</v>
      </c>
    </row>
    <row r="765" spans="1:19" outlineLevel="2" x14ac:dyDescent="0.25">
      <c r="A765" s="22">
        <v>41245</v>
      </c>
      <c r="B765" s="215" t="s">
        <v>11106</v>
      </c>
      <c r="C765" s="215" t="s">
        <v>11107</v>
      </c>
      <c r="D765" s="215" t="s">
        <v>787</v>
      </c>
      <c r="E765" s="215" t="s">
        <v>8380</v>
      </c>
      <c r="F765">
        <v>0</v>
      </c>
      <c r="G765" s="18">
        <v>6370</v>
      </c>
      <c r="H765">
        <v>2012</v>
      </c>
      <c r="I765">
        <v>184063</v>
      </c>
      <c r="J765" s="215" t="s">
        <v>3543</v>
      </c>
      <c r="K765" s="215" t="s">
        <v>788</v>
      </c>
      <c r="L765" s="215" t="s">
        <v>3545</v>
      </c>
      <c r="M765" s="215"/>
      <c r="N765">
        <v>0</v>
      </c>
      <c r="O765" s="215" t="s">
        <v>9512</v>
      </c>
      <c r="P765" s="215" t="s">
        <v>329</v>
      </c>
      <c r="Q765" s="215" t="s">
        <v>384</v>
      </c>
      <c r="R765" s="215">
        <v>8300</v>
      </c>
      <c r="S765" s="215">
        <v>10</v>
      </c>
    </row>
    <row r="766" spans="1:19" outlineLevel="1" x14ac:dyDescent="0.25">
      <c r="A766" s="22"/>
      <c r="B766" s="215"/>
      <c r="C766" s="215"/>
      <c r="D766" s="215"/>
      <c r="E766" s="216" t="s">
        <v>9562</v>
      </c>
      <c r="G766" s="18">
        <v>8225.2199999999993</v>
      </c>
      <c r="J766" s="215"/>
      <c r="K766" s="215"/>
      <c r="L766" s="215"/>
      <c r="M766" s="215"/>
      <c r="O766" s="215"/>
      <c r="P766" s="215"/>
      <c r="Q766" s="215"/>
      <c r="R766" s="215"/>
      <c r="S766" s="215"/>
    </row>
    <row r="767" spans="1:19" outlineLevel="2" x14ac:dyDescent="0.25">
      <c r="A767" s="22">
        <v>41213</v>
      </c>
      <c r="B767" s="215" t="s">
        <v>11108</v>
      </c>
      <c r="C767" s="215" t="s">
        <v>829</v>
      </c>
      <c r="D767" s="215" t="s">
        <v>9526</v>
      </c>
      <c r="E767" s="215" t="s">
        <v>8381</v>
      </c>
      <c r="F767">
        <v>0</v>
      </c>
      <c r="G767" s="18">
        <v>221.14</v>
      </c>
      <c r="H767">
        <v>2012</v>
      </c>
      <c r="I767">
        <v>177506</v>
      </c>
      <c r="J767" s="215" t="s">
        <v>3508</v>
      </c>
      <c r="K767" s="215" t="s">
        <v>9528</v>
      </c>
      <c r="L767" s="215" t="s">
        <v>3509</v>
      </c>
      <c r="M767" s="215"/>
      <c r="N767">
        <v>0</v>
      </c>
      <c r="O767" s="215" t="s">
        <v>9512</v>
      </c>
      <c r="P767" s="215" t="s">
        <v>329</v>
      </c>
      <c r="Q767" s="215" t="s">
        <v>827</v>
      </c>
      <c r="R767" s="215">
        <v>8300</v>
      </c>
      <c r="S767" s="215">
        <v>10</v>
      </c>
    </row>
    <row r="768" spans="1:19" outlineLevel="2" x14ac:dyDescent="0.25">
      <c r="A768" s="22">
        <v>41218</v>
      </c>
      <c r="B768" s="215" t="s">
        <v>11109</v>
      </c>
      <c r="C768" s="215" t="s">
        <v>11110</v>
      </c>
      <c r="D768" s="215" t="s">
        <v>3231</v>
      </c>
      <c r="E768" s="215" t="s">
        <v>8381</v>
      </c>
      <c r="F768">
        <v>0</v>
      </c>
      <c r="G768" s="18">
        <v>1656</v>
      </c>
      <c r="H768">
        <v>2012</v>
      </c>
      <c r="I768">
        <v>178361</v>
      </c>
      <c r="J768" s="215" t="s">
        <v>3490</v>
      </c>
      <c r="K768" s="215" t="s">
        <v>3233</v>
      </c>
      <c r="L768" s="215" t="s">
        <v>3491</v>
      </c>
      <c r="M768" s="215"/>
      <c r="N768">
        <v>0</v>
      </c>
      <c r="O768" s="215" t="s">
        <v>9512</v>
      </c>
      <c r="P768" s="215" t="s">
        <v>329</v>
      </c>
      <c r="Q768" s="215" t="s">
        <v>384</v>
      </c>
      <c r="R768" s="215">
        <v>8300</v>
      </c>
      <c r="S768" s="215">
        <v>10</v>
      </c>
    </row>
    <row r="769" spans="1:19" outlineLevel="2" x14ac:dyDescent="0.25">
      <c r="A769" s="22">
        <v>41226</v>
      </c>
      <c r="B769" s="215" t="s">
        <v>11111</v>
      </c>
      <c r="C769" s="215" t="s">
        <v>11110</v>
      </c>
      <c r="D769" s="215" t="s">
        <v>3231</v>
      </c>
      <c r="E769" s="215" t="s">
        <v>8381</v>
      </c>
      <c r="F769">
        <v>0</v>
      </c>
      <c r="G769" s="18">
        <v>850</v>
      </c>
      <c r="H769">
        <v>2012</v>
      </c>
      <c r="I769">
        <v>180559</v>
      </c>
      <c r="J769" s="215" t="s">
        <v>3464</v>
      </c>
      <c r="K769" s="215" t="s">
        <v>3233</v>
      </c>
      <c r="L769" s="215" t="s">
        <v>3465</v>
      </c>
      <c r="M769" s="215"/>
      <c r="N769">
        <v>0</v>
      </c>
      <c r="O769" s="215" t="s">
        <v>9512</v>
      </c>
      <c r="P769" s="215" t="s">
        <v>329</v>
      </c>
      <c r="Q769" s="215" t="s">
        <v>384</v>
      </c>
      <c r="R769" s="215">
        <v>8300</v>
      </c>
      <c r="S769" s="215">
        <v>10</v>
      </c>
    </row>
    <row r="770" spans="1:19" outlineLevel="1" x14ac:dyDescent="0.25">
      <c r="A770" s="22"/>
      <c r="B770" s="215"/>
      <c r="C770" s="215"/>
      <c r="D770" s="215"/>
      <c r="E770" s="216" t="s">
        <v>9569</v>
      </c>
      <c r="G770" s="18">
        <v>2727.14</v>
      </c>
      <c r="J770" s="215"/>
      <c r="K770" s="215"/>
      <c r="L770" s="215"/>
      <c r="M770" s="215"/>
      <c r="O770" s="215"/>
      <c r="P770" s="215"/>
      <c r="Q770" s="215"/>
      <c r="R770" s="215"/>
      <c r="S770" s="215"/>
    </row>
    <row r="771" spans="1:19" outlineLevel="2" x14ac:dyDescent="0.25">
      <c r="A771" s="22">
        <v>41213</v>
      </c>
      <c r="B771" s="215" t="s">
        <v>11112</v>
      </c>
      <c r="C771" s="215" t="s">
        <v>829</v>
      </c>
      <c r="D771" s="215" t="s">
        <v>9526</v>
      </c>
      <c r="E771" s="215" t="s">
        <v>8382</v>
      </c>
      <c r="F771">
        <v>0</v>
      </c>
      <c r="G771" s="18">
        <v>690.44</v>
      </c>
      <c r="H771">
        <v>2012</v>
      </c>
      <c r="I771">
        <v>177504</v>
      </c>
      <c r="J771" s="215" t="s">
        <v>3508</v>
      </c>
      <c r="K771" s="215" t="s">
        <v>9528</v>
      </c>
      <c r="L771" s="215" t="s">
        <v>3509</v>
      </c>
      <c r="M771" s="215"/>
      <c r="N771">
        <v>0</v>
      </c>
      <c r="O771" s="215" t="s">
        <v>9512</v>
      </c>
      <c r="P771" s="215" t="s">
        <v>329</v>
      </c>
      <c r="Q771" s="215" t="s">
        <v>827</v>
      </c>
      <c r="R771" s="215">
        <v>8300</v>
      </c>
      <c r="S771" s="215">
        <v>10</v>
      </c>
    </row>
    <row r="772" spans="1:19" outlineLevel="2" x14ac:dyDescent="0.25">
      <c r="A772" s="22">
        <v>41201</v>
      </c>
      <c r="B772" s="215" t="s">
        <v>11113</v>
      </c>
      <c r="C772" s="215" t="s">
        <v>9571</v>
      </c>
      <c r="D772" s="215" t="s">
        <v>1030</v>
      </c>
      <c r="E772" s="215" t="s">
        <v>8382</v>
      </c>
      <c r="F772">
        <v>0</v>
      </c>
      <c r="G772" s="18">
        <v>8403.4699999999993</v>
      </c>
      <c r="H772">
        <v>2012</v>
      </c>
      <c r="I772">
        <v>174036</v>
      </c>
      <c r="J772" s="215" t="s">
        <v>3613</v>
      </c>
      <c r="K772" s="215" t="s">
        <v>1031</v>
      </c>
      <c r="L772" s="215" t="s">
        <v>3614</v>
      </c>
      <c r="M772" s="215"/>
      <c r="N772">
        <v>0</v>
      </c>
      <c r="O772" s="215" t="s">
        <v>9512</v>
      </c>
      <c r="P772" s="215" t="s">
        <v>329</v>
      </c>
      <c r="Q772" s="215" t="s">
        <v>384</v>
      </c>
      <c r="R772" s="215">
        <v>8300</v>
      </c>
      <c r="S772" s="215">
        <v>10</v>
      </c>
    </row>
    <row r="773" spans="1:19" outlineLevel="1" x14ac:dyDescent="0.25">
      <c r="A773" s="22"/>
      <c r="B773" s="215"/>
      <c r="C773" s="215"/>
      <c r="D773" s="215"/>
      <c r="E773" s="216" t="s">
        <v>9576</v>
      </c>
      <c r="G773" s="18">
        <v>9093.91</v>
      </c>
      <c r="J773" s="215"/>
      <c r="K773" s="215"/>
      <c r="L773" s="215"/>
      <c r="M773" s="215"/>
      <c r="O773" s="215"/>
      <c r="P773" s="215"/>
      <c r="Q773" s="215"/>
      <c r="R773" s="215"/>
      <c r="S773" s="215"/>
    </row>
    <row r="774" spans="1:19" outlineLevel="2" x14ac:dyDescent="0.25">
      <c r="A774" s="22">
        <v>41269</v>
      </c>
      <c r="B774" s="215" t="s">
        <v>11114</v>
      </c>
      <c r="C774" s="215" t="s">
        <v>829</v>
      </c>
      <c r="D774" s="215" t="s">
        <v>9526</v>
      </c>
      <c r="E774" s="215" t="s">
        <v>8383</v>
      </c>
      <c r="F774">
        <v>0</v>
      </c>
      <c r="G774" s="18">
        <v>313.29000000000002</v>
      </c>
      <c r="H774">
        <v>2012</v>
      </c>
      <c r="I774">
        <v>188378</v>
      </c>
      <c r="J774" s="215" t="s">
        <v>3468</v>
      </c>
      <c r="K774" s="215" t="s">
        <v>9528</v>
      </c>
      <c r="L774" s="215" t="s">
        <v>3469</v>
      </c>
      <c r="M774" s="215"/>
      <c r="N774">
        <v>0</v>
      </c>
      <c r="O774" s="215" t="s">
        <v>9512</v>
      </c>
      <c r="P774" s="215" t="s">
        <v>329</v>
      </c>
      <c r="Q774" s="215" t="s">
        <v>827</v>
      </c>
      <c r="R774" s="215">
        <v>8300</v>
      </c>
      <c r="S774" s="215">
        <v>10</v>
      </c>
    </row>
    <row r="775" spans="1:19" outlineLevel="1" x14ac:dyDescent="0.25">
      <c r="A775" s="22"/>
      <c r="B775" s="215"/>
      <c r="C775" s="215"/>
      <c r="D775" s="215"/>
      <c r="E775" s="216" t="s">
        <v>9582</v>
      </c>
      <c r="G775" s="18">
        <v>313.29000000000002</v>
      </c>
      <c r="J775" s="215"/>
      <c r="K775" s="215"/>
      <c r="L775" s="215"/>
      <c r="M775" s="215"/>
      <c r="O775" s="215"/>
      <c r="P775" s="215"/>
      <c r="Q775" s="215"/>
      <c r="R775" s="215"/>
      <c r="S775" s="215"/>
    </row>
    <row r="776" spans="1:19" outlineLevel="2" x14ac:dyDescent="0.25">
      <c r="A776" s="22">
        <v>41220</v>
      </c>
      <c r="B776" s="215" t="s">
        <v>11115</v>
      </c>
      <c r="C776" s="215" t="s">
        <v>9584</v>
      </c>
      <c r="D776" s="215" t="s">
        <v>603</v>
      </c>
      <c r="E776" s="215" t="s">
        <v>8384</v>
      </c>
      <c r="F776">
        <v>0</v>
      </c>
      <c r="G776" s="18">
        <v>340.74</v>
      </c>
      <c r="H776">
        <v>2012</v>
      </c>
      <c r="I776">
        <v>179601</v>
      </c>
      <c r="J776" s="215" t="s">
        <v>11116</v>
      </c>
      <c r="K776" s="215" t="s">
        <v>604</v>
      </c>
      <c r="L776" s="215" t="s">
        <v>11117</v>
      </c>
      <c r="M776" s="215"/>
      <c r="N776">
        <v>0</v>
      </c>
      <c r="O776" s="215" t="s">
        <v>9512</v>
      </c>
      <c r="P776" s="215" t="s">
        <v>329</v>
      </c>
      <c r="Q776" s="215" t="s">
        <v>367</v>
      </c>
      <c r="R776" s="215">
        <v>8300</v>
      </c>
      <c r="S776" s="215">
        <v>10</v>
      </c>
    </row>
    <row r="777" spans="1:19" outlineLevel="2" x14ac:dyDescent="0.25">
      <c r="A777" s="22">
        <v>41213</v>
      </c>
      <c r="B777" s="215" t="s">
        <v>11118</v>
      </c>
      <c r="C777" s="215" t="s">
        <v>829</v>
      </c>
      <c r="D777" s="215" t="s">
        <v>9526</v>
      </c>
      <c r="E777" s="215" t="s">
        <v>8384</v>
      </c>
      <c r="F777">
        <v>0</v>
      </c>
      <c r="G777" s="18">
        <v>179.36</v>
      </c>
      <c r="H777">
        <v>2012</v>
      </c>
      <c r="I777">
        <v>177501</v>
      </c>
      <c r="J777" s="215" t="s">
        <v>3508</v>
      </c>
      <c r="K777" s="215" t="s">
        <v>9528</v>
      </c>
      <c r="L777" s="215" t="s">
        <v>3509</v>
      </c>
      <c r="M777" s="215"/>
      <c r="N777">
        <v>0</v>
      </c>
      <c r="O777" s="215" t="s">
        <v>11119</v>
      </c>
      <c r="P777" s="215" t="s">
        <v>329</v>
      </c>
      <c r="Q777" s="215" t="s">
        <v>827</v>
      </c>
      <c r="R777" s="215">
        <v>8300</v>
      </c>
      <c r="S777" s="215">
        <v>10</v>
      </c>
    </row>
    <row r="778" spans="1:19" outlineLevel="2" x14ac:dyDescent="0.25">
      <c r="A778" s="22">
        <v>41183</v>
      </c>
      <c r="B778" s="215" t="s">
        <v>11120</v>
      </c>
      <c r="C778" s="215" t="s">
        <v>9584</v>
      </c>
      <c r="D778" s="215" t="s">
        <v>603</v>
      </c>
      <c r="E778" s="215" t="s">
        <v>8384</v>
      </c>
      <c r="F778">
        <v>0</v>
      </c>
      <c r="G778" s="18">
        <v>1628.05</v>
      </c>
      <c r="H778">
        <v>2012</v>
      </c>
      <c r="I778">
        <v>170706</v>
      </c>
      <c r="J778" s="215" t="s">
        <v>3475</v>
      </c>
      <c r="K778" s="215" t="s">
        <v>604</v>
      </c>
      <c r="L778" s="215" t="s">
        <v>3476</v>
      </c>
      <c r="M778" s="215"/>
      <c r="N778">
        <v>0</v>
      </c>
      <c r="O778" s="215" t="s">
        <v>9512</v>
      </c>
      <c r="P778" s="215" t="s">
        <v>329</v>
      </c>
      <c r="Q778" s="215" t="s">
        <v>384</v>
      </c>
      <c r="R778" s="215">
        <v>8300</v>
      </c>
      <c r="S778" s="215">
        <v>10</v>
      </c>
    </row>
    <row r="779" spans="1:19" outlineLevel="2" x14ac:dyDescent="0.25">
      <c r="A779" s="22">
        <v>41191</v>
      </c>
      <c r="B779" s="215" t="s">
        <v>11121</v>
      </c>
      <c r="C779" s="215" t="s">
        <v>9584</v>
      </c>
      <c r="D779" s="215" t="s">
        <v>603</v>
      </c>
      <c r="E779" s="215" t="s">
        <v>8384</v>
      </c>
      <c r="F779">
        <v>0</v>
      </c>
      <c r="G779" s="18">
        <v>215.85</v>
      </c>
      <c r="H779">
        <v>2012</v>
      </c>
      <c r="I779">
        <v>172863</v>
      </c>
      <c r="J779" s="215" t="s">
        <v>10745</v>
      </c>
      <c r="K779" s="215" t="s">
        <v>604</v>
      </c>
      <c r="L779" s="215" t="s">
        <v>10746</v>
      </c>
      <c r="M779" s="215"/>
      <c r="N779">
        <v>0</v>
      </c>
      <c r="O779" s="215" t="s">
        <v>9512</v>
      </c>
      <c r="P779" s="215" t="s">
        <v>329</v>
      </c>
      <c r="Q779" s="215" t="s">
        <v>384</v>
      </c>
      <c r="R779" s="215">
        <v>8300</v>
      </c>
      <c r="S779" s="215">
        <v>10</v>
      </c>
    </row>
    <row r="780" spans="1:19" outlineLevel="2" x14ac:dyDescent="0.25">
      <c r="A780" s="22">
        <v>41218</v>
      </c>
      <c r="B780" s="215" t="s">
        <v>11122</v>
      </c>
      <c r="C780" s="215" t="s">
        <v>9584</v>
      </c>
      <c r="D780" s="215" t="s">
        <v>603</v>
      </c>
      <c r="E780" s="215" t="s">
        <v>8384</v>
      </c>
      <c r="F780">
        <v>0</v>
      </c>
      <c r="G780" s="18">
        <v>215.85</v>
      </c>
      <c r="H780">
        <v>2012</v>
      </c>
      <c r="I780">
        <v>178347</v>
      </c>
      <c r="J780" s="215" t="s">
        <v>3490</v>
      </c>
      <c r="K780" s="215" t="s">
        <v>604</v>
      </c>
      <c r="L780" s="215" t="s">
        <v>3491</v>
      </c>
      <c r="M780" s="215"/>
      <c r="N780">
        <v>0</v>
      </c>
      <c r="O780" s="215" t="s">
        <v>9512</v>
      </c>
      <c r="P780" s="215" t="s">
        <v>329</v>
      </c>
      <c r="Q780" s="215" t="s">
        <v>384</v>
      </c>
      <c r="R780" s="215">
        <v>8300</v>
      </c>
      <c r="S780" s="215">
        <v>10</v>
      </c>
    </row>
    <row r="781" spans="1:19" outlineLevel="1" x14ac:dyDescent="0.25">
      <c r="A781" s="22"/>
      <c r="B781" s="215"/>
      <c r="C781" s="215"/>
      <c r="D781" s="215"/>
      <c r="E781" s="216" t="s">
        <v>9607</v>
      </c>
      <c r="G781" s="18">
        <v>2579.85</v>
      </c>
      <c r="J781" s="215"/>
      <c r="K781" s="215"/>
      <c r="L781" s="215"/>
      <c r="M781" s="215"/>
      <c r="O781" s="215"/>
      <c r="P781" s="215"/>
      <c r="Q781" s="215"/>
      <c r="R781" s="215"/>
      <c r="S781" s="215"/>
    </row>
    <row r="782" spans="1:19" outlineLevel="2" x14ac:dyDescent="0.25">
      <c r="A782" s="22">
        <v>41183</v>
      </c>
      <c r="B782" s="215" t="s">
        <v>11123</v>
      </c>
      <c r="C782" s="215" t="s">
        <v>9616</v>
      </c>
      <c r="D782" s="215" t="s">
        <v>414</v>
      </c>
      <c r="E782" s="215" t="s">
        <v>8385</v>
      </c>
      <c r="F782">
        <v>0</v>
      </c>
      <c r="G782" s="18">
        <v>861.18</v>
      </c>
      <c r="H782">
        <v>2012</v>
      </c>
      <c r="I782">
        <v>170710</v>
      </c>
      <c r="J782" s="215" t="s">
        <v>3475</v>
      </c>
      <c r="K782" s="215" t="s">
        <v>415</v>
      </c>
      <c r="L782" s="215" t="s">
        <v>3476</v>
      </c>
      <c r="M782" s="215"/>
      <c r="N782">
        <v>0</v>
      </c>
      <c r="O782" s="215" t="s">
        <v>9512</v>
      </c>
      <c r="P782" s="215" t="s">
        <v>329</v>
      </c>
      <c r="Q782" s="215" t="s">
        <v>384</v>
      </c>
      <c r="R782" s="215">
        <v>8300</v>
      </c>
      <c r="S782" s="215">
        <v>10</v>
      </c>
    </row>
    <row r="783" spans="1:19" outlineLevel="2" x14ac:dyDescent="0.25">
      <c r="A783" s="22">
        <v>41201</v>
      </c>
      <c r="B783" s="215" t="s">
        <v>11124</v>
      </c>
      <c r="C783" s="215" t="s">
        <v>9609</v>
      </c>
      <c r="D783" s="215" t="s">
        <v>3292</v>
      </c>
      <c r="E783" s="215" t="s">
        <v>8385</v>
      </c>
      <c r="F783">
        <v>0</v>
      </c>
      <c r="G783" s="18">
        <v>250</v>
      </c>
      <c r="H783">
        <v>2012</v>
      </c>
      <c r="I783">
        <v>174044</v>
      </c>
      <c r="J783" s="215" t="s">
        <v>3613</v>
      </c>
      <c r="K783" s="215" t="s">
        <v>3294</v>
      </c>
      <c r="L783" s="215" t="s">
        <v>3614</v>
      </c>
      <c r="M783" s="215"/>
      <c r="N783">
        <v>0</v>
      </c>
      <c r="O783" s="215" t="s">
        <v>9512</v>
      </c>
      <c r="P783" s="215" t="s">
        <v>329</v>
      </c>
      <c r="Q783" s="215" t="s">
        <v>384</v>
      </c>
      <c r="R783" s="215">
        <v>8300</v>
      </c>
      <c r="S783" s="215">
        <v>10</v>
      </c>
    </row>
    <row r="784" spans="1:19" outlineLevel="2" x14ac:dyDescent="0.25">
      <c r="A784" s="22">
        <v>41201</v>
      </c>
      <c r="B784" s="215" t="s">
        <v>11125</v>
      </c>
      <c r="C784" s="215" t="s">
        <v>9609</v>
      </c>
      <c r="D784" s="215" t="s">
        <v>3292</v>
      </c>
      <c r="E784" s="215" t="s">
        <v>8385</v>
      </c>
      <c r="F784">
        <v>0</v>
      </c>
      <c r="G784" s="18">
        <v>593.44000000000005</v>
      </c>
      <c r="H784">
        <v>2012</v>
      </c>
      <c r="I784">
        <v>174048</v>
      </c>
      <c r="J784" s="215" t="s">
        <v>3613</v>
      </c>
      <c r="K784" s="215" t="s">
        <v>3294</v>
      </c>
      <c r="L784" s="215" t="s">
        <v>3614</v>
      </c>
      <c r="M784" s="215"/>
      <c r="N784">
        <v>0</v>
      </c>
      <c r="O784" s="215" t="s">
        <v>9512</v>
      </c>
      <c r="P784" s="215" t="s">
        <v>329</v>
      </c>
      <c r="Q784" s="215" t="s">
        <v>384</v>
      </c>
      <c r="R784" s="215">
        <v>8300</v>
      </c>
      <c r="S784" s="215">
        <v>10</v>
      </c>
    </row>
    <row r="785" spans="1:19" outlineLevel="1" x14ac:dyDescent="0.25">
      <c r="A785" s="22"/>
      <c r="B785" s="215"/>
      <c r="C785" s="215"/>
      <c r="D785" s="215"/>
      <c r="E785" s="216" t="s">
        <v>9621</v>
      </c>
      <c r="G785" s="18">
        <v>1704.62</v>
      </c>
      <c r="J785" s="215"/>
      <c r="K785" s="215"/>
      <c r="L785" s="215"/>
      <c r="M785" s="215"/>
      <c r="O785" s="215"/>
      <c r="P785" s="215"/>
      <c r="Q785" s="215"/>
      <c r="R785" s="215"/>
      <c r="S785" s="215"/>
    </row>
    <row r="786" spans="1:19" outlineLevel="2" x14ac:dyDescent="0.25">
      <c r="A786" s="22">
        <v>41220</v>
      </c>
      <c r="B786" s="215">
        <v>201238837</v>
      </c>
      <c r="C786" s="215" t="s">
        <v>11126</v>
      </c>
      <c r="D786" s="215" t="s">
        <v>427</v>
      </c>
      <c r="E786" s="215" t="s">
        <v>3832</v>
      </c>
      <c r="F786">
        <v>0</v>
      </c>
      <c r="G786" s="18">
        <v>37.5</v>
      </c>
      <c r="H786">
        <v>2012</v>
      </c>
      <c r="I786">
        <v>179533</v>
      </c>
      <c r="J786" s="215" t="s">
        <v>3452</v>
      </c>
      <c r="K786" s="215" t="s">
        <v>428</v>
      </c>
      <c r="L786" s="215" t="s">
        <v>3453</v>
      </c>
      <c r="M786" s="215"/>
      <c r="N786">
        <v>0</v>
      </c>
      <c r="O786" s="215" t="s">
        <v>9512</v>
      </c>
      <c r="P786" s="215" t="s">
        <v>329</v>
      </c>
      <c r="Q786" s="215" t="s">
        <v>367</v>
      </c>
      <c r="R786" s="215">
        <v>8300</v>
      </c>
      <c r="S786" s="215">
        <v>10</v>
      </c>
    </row>
    <row r="787" spans="1:19" outlineLevel="2" x14ac:dyDescent="0.25">
      <c r="A787" s="22">
        <v>41220</v>
      </c>
      <c r="B787" s="215">
        <v>2012387.12</v>
      </c>
      <c r="C787" s="215" t="s">
        <v>11126</v>
      </c>
      <c r="D787" s="215" t="s">
        <v>427</v>
      </c>
      <c r="E787" s="215" t="s">
        <v>3832</v>
      </c>
      <c r="F787">
        <v>0</v>
      </c>
      <c r="G787" s="18">
        <v>225</v>
      </c>
      <c r="H787">
        <v>2012</v>
      </c>
      <c r="I787">
        <v>179550</v>
      </c>
      <c r="J787" s="215" t="s">
        <v>3452</v>
      </c>
      <c r="K787" s="215" t="s">
        <v>428</v>
      </c>
      <c r="L787" s="215" t="s">
        <v>3453</v>
      </c>
      <c r="M787" s="215"/>
      <c r="N787">
        <v>0</v>
      </c>
      <c r="O787" s="215" t="s">
        <v>9512</v>
      </c>
      <c r="P787" s="215" t="s">
        <v>329</v>
      </c>
      <c r="Q787" s="215" t="s">
        <v>367</v>
      </c>
      <c r="R787" s="215">
        <v>8300</v>
      </c>
      <c r="S787" s="215">
        <v>10</v>
      </c>
    </row>
    <row r="788" spans="1:19" outlineLevel="2" x14ac:dyDescent="0.25">
      <c r="A788" s="22">
        <v>41229</v>
      </c>
      <c r="B788" s="215">
        <v>2012389.4</v>
      </c>
      <c r="C788" s="215" t="s">
        <v>11126</v>
      </c>
      <c r="D788" s="215" t="s">
        <v>427</v>
      </c>
      <c r="E788" s="215" t="s">
        <v>3832</v>
      </c>
      <c r="F788">
        <v>0</v>
      </c>
      <c r="G788" s="18">
        <v>18.75</v>
      </c>
      <c r="H788">
        <v>2012</v>
      </c>
      <c r="I788">
        <v>180869</v>
      </c>
      <c r="J788" s="215" t="s">
        <v>10614</v>
      </c>
      <c r="K788" s="215" t="s">
        <v>428</v>
      </c>
      <c r="L788" s="215" t="s">
        <v>10615</v>
      </c>
      <c r="M788" s="215"/>
      <c r="N788">
        <v>0</v>
      </c>
      <c r="O788" s="215" t="s">
        <v>9512</v>
      </c>
      <c r="P788" s="215" t="s">
        <v>329</v>
      </c>
      <c r="Q788" s="215" t="s">
        <v>367</v>
      </c>
      <c r="R788" s="215">
        <v>8300</v>
      </c>
      <c r="S788" s="215">
        <v>10</v>
      </c>
    </row>
    <row r="789" spans="1:19" outlineLevel="2" x14ac:dyDescent="0.25">
      <c r="A789" s="22">
        <v>41232</v>
      </c>
      <c r="B789" s="215">
        <v>2012390.24</v>
      </c>
      <c r="C789" s="215" t="s">
        <v>11126</v>
      </c>
      <c r="D789" s="215" t="s">
        <v>427</v>
      </c>
      <c r="E789" s="215" t="s">
        <v>3832</v>
      </c>
      <c r="F789">
        <v>0</v>
      </c>
      <c r="G789" s="18">
        <v>18.75</v>
      </c>
      <c r="H789">
        <v>2012</v>
      </c>
      <c r="I789">
        <v>181103</v>
      </c>
      <c r="J789" s="215" t="s">
        <v>3504</v>
      </c>
      <c r="K789" s="215" t="s">
        <v>428</v>
      </c>
      <c r="L789" s="215" t="s">
        <v>3505</v>
      </c>
      <c r="M789" s="215"/>
      <c r="N789">
        <v>0</v>
      </c>
      <c r="O789" s="215" t="s">
        <v>9512</v>
      </c>
      <c r="P789" s="215" t="s">
        <v>329</v>
      </c>
      <c r="Q789" s="215" t="s">
        <v>367</v>
      </c>
      <c r="R789" s="215">
        <v>8300</v>
      </c>
      <c r="S789" s="215">
        <v>10</v>
      </c>
    </row>
    <row r="790" spans="1:19" outlineLevel="2" x14ac:dyDescent="0.25">
      <c r="A790" s="22">
        <v>41240</v>
      </c>
      <c r="B790" s="215" t="s">
        <v>11127</v>
      </c>
      <c r="C790" s="215" t="s">
        <v>829</v>
      </c>
      <c r="D790" s="215" t="s">
        <v>9526</v>
      </c>
      <c r="E790" s="215" t="s">
        <v>3832</v>
      </c>
      <c r="F790">
        <v>0</v>
      </c>
      <c r="G790" s="18">
        <v>1982.87</v>
      </c>
      <c r="H790">
        <v>2012</v>
      </c>
      <c r="I790">
        <v>183204</v>
      </c>
      <c r="J790" s="215" t="s">
        <v>3486</v>
      </c>
      <c r="K790" s="215" t="s">
        <v>9528</v>
      </c>
      <c r="L790" s="215" t="s">
        <v>3487</v>
      </c>
      <c r="M790" s="215"/>
      <c r="N790">
        <v>0</v>
      </c>
      <c r="O790" s="215" t="s">
        <v>9512</v>
      </c>
      <c r="P790" s="215" t="s">
        <v>329</v>
      </c>
      <c r="Q790" s="215" t="s">
        <v>827</v>
      </c>
      <c r="R790" s="215">
        <v>8300</v>
      </c>
      <c r="S790" s="215">
        <v>10</v>
      </c>
    </row>
    <row r="791" spans="1:19" outlineLevel="2" x14ac:dyDescent="0.25">
      <c r="A791" s="22">
        <v>41269</v>
      </c>
      <c r="B791" s="215" t="s">
        <v>11128</v>
      </c>
      <c r="C791" s="215" t="s">
        <v>829</v>
      </c>
      <c r="D791" s="215" t="s">
        <v>9526</v>
      </c>
      <c r="E791" s="215" t="s">
        <v>3832</v>
      </c>
      <c r="F791">
        <v>0</v>
      </c>
      <c r="G791" s="18">
        <v>1023.58</v>
      </c>
      <c r="H791">
        <v>2012</v>
      </c>
      <c r="I791">
        <v>188379</v>
      </c>
      <c r="J791" s="215" t="s">
        <v>3468</v>
      </c>
      <c r="K791" s="215" t="s">
        <v>9528</v>
      </c>
      <c r="L791" s="215" t="s">
        <v>3469</v>
      </c>
      <c r="M791" s="215"/>
      <c r="N791">
        <v>0</v>
      </c>
      <c r="O791" s="215" t="s">
        <v>9512</v>
      </c>
      <c r="P791" s="215" t="s">
        <v>329</v>
      </c>
      <c r="Q791" s="215" t="s">
        <v>827</v>
      </c>
      <c r="R791" s="215">
        <v>8300</v>
      </c>
      <c r="S791" s="215">
        <v>10</v>
      </c>
    </row>
    <row r="792" spans="1:19" outlineLevel="2" x14ac:dyDescent="0.25">
      <c r="A792" s="22">
        <v>41260</v>
      </c>
      <c r="B792" s="215" t="s">
        <v>11129</v>
      </c>
      <c r="C792" s="215" t="s">
        <v>11126</v>
      </c>
      <c r="D792" s="215" t="s">
        <v>1335</v>
      </c>
      <c r="E792" s="215" t="s">
        <v>3832</v>
      </c>
      <c r="F792">
        <v>0</v>
      </c>
      <c r="G792" s="18">
        <v>5470</v>
      </c>
      <c r="H792">
        <v>2012</v>
      </c>
      <c r="I792">
        <v>186213</v>
      </c>
      <c r="J792" s="215" t="s">
        <v>3671</v>
      </c>
      <c r="K792" s="215" t="s">
        <v>1336</v>
      </c>
      <c r="L792" s="215" t="s">
        <v>3672</v>
      </c>
      <c r="M792" s="215"/>
      <c r="N792">
        <v>0</v>
      </c>
      <c r="O792" s="215" t="s">
        <v>9512</v>
      </c>
      <c r="P792" s="215" t="s">
        <v>329</v>
      </c>
      <c r="Q792" s="215" t="s">
        <v>384</v>
      </c>
      <c r="R792" s="215">
        <v>8300</v>
      </c>
      <c r="S792" s="215">
        <v>10</v>
      </c>
    </row>
    <row r="793" spans="1:19" outlineLevel="2" x14ac:dyDescent="0.25">
      <c r="A793" s="22">
        <v>41260</v>
      </c>
      <c r="B793" s="215" t="s">
        <v>11130</v>
      </c>
      <c r="C793" s="215" t="s">
        <v>11126</v>
      </c>
      <c r="D793" s="215" t="s">
        <v>1335</v>
      </c>
      <c r="E793" s="215" t="s">
        <v>3832</v>
      </c>
      <c r="F793">
        <v>0</v>
      </c>
      <c r="G793" s="18">
        <v>11162.5</v>
      </c>
      <c r="H793">
        <v>2012</v>
      </c>
      <c r="I793">
        <v>186214</v>
      </c>
      <c r="J793" s="215" t="s">
        <v>3671</v>
      </c>
      <c r="K793" s="215" t="s">
        <v>1336</v>
      </c>
      <c r="L793" s="215" t="s">
        <v>3672</v>
      </c>
      <c r="M793" s="215"/>
      <c r="N793">
        <v>0</v>
      </c>
      <c r="O793" s="215" t="s">
        <v>9512</v>
      </c>
      <c r="P793" s="215" t="s">
        <v>329</v>
      </c>
      <c r="Q793" s="215" t="s">
        <v>384</v>
      </c>
      <c r="R793" s="215">
        <v>8300</v>
      </c>
      <c r="S793" s="215">
        <v>10</v>
      </c>
    </row>
    <row r="794" spans="1:19" outlineLevel="2" x14ac:dyDescent="0.25">
      <c r="A794" s="22">
        <v>41263</v>
      </c>
      <c r="B794" s="215" t="s">
        <v>11131</v>
      </c>
      <c r="C794" s="215" t="s">
        <v>11126</v>
      </c>
      <c r="D794" s="215" t="s">
        <v>1335</v>
      </c>
      <c r="E794" s="215" t="s">
        <v>3832</v>
      </c>
      <c r="F794">
        <v>0</v>
      </c>
      <c r="G794" s="18">
        <v>9590</v>
      </c>
      <c r="H794">
        <v>2012</v>
      </c>
      <c r="I794">
        <v>187833</v>
      </c>
      <c r="J794" s="215" t="s">
        <v>10638</v>
      </c>
      <c r="K794" s="215" t="s">
        <v>1336</v>
      </c>
      <c r="L794" s="215" t="s">
        <v>10639</v>
      </c>
      <c r="M794" s="215"/>
      <c r="N794">
        <v>0</v>
      </c>
      <c r="O794" s="215" t="s">
        <v>9512</v>
      </c>
      <c r="P794" s="215" t="s">
        <v>329</v>
      </c>
      <c r="Q794" s="215" t="s">
        <v>384</v>
      </c>
      <c r="R794" s="215">
        <v>8300</v>
      </c>
      <c r="S794" s="215">
        <v>10</v>
      </c>
    </row>
    <row r="795" spans="1:19" outlineLevel="1" x14ac:dyDescent="0.25">
      <c r="A795" s="22"/>
      <c r="B795" s="215"/>
      <c r="C795" s="215"/>
      <c r="D795" s="215"/>
      <c r="E795" s="216" t="s">
        <v>11132</v>
      </c>
      <c r="G795" s="18">
        <v>29528.95</v>
      </c>
      <c r="J795" s="215"/>
      <c r="K795" s="215"/>
      <c r="L795" s="215"/>
      <c r="M795" s="215"/>
      <c r="O795" s="215"/>
      <c r="P795" s="215"/>
      <c r="Q795" s="215"/>
      <c r="R795" s="215"/>
      <c r="S795" s="215"/>
    </row>
    <row r="796" spans="1:19" outlineLevel="2" x14ac:dyDescent="0.25">
      <c r="A796" s="22">
        <v>41255</v>
      </c>
      <c r="B796" s="215">
        <v>121212</v>
      </c>
      <c r="C796" s="215" t="s">
        <v>11133</v>
      </c>
      <c r="D796" s="215" t="s">
        <v>11134</v>
      </c>
      <c r="E796" s="215" t="s">
        <v>3833</v>
      </c>
      <c r="F796">
        <v>0</v>
      </c>
      <c r="G796" s="18">
        <v>25000</v>
      </c>
      <c r="H796">
        <v>2012</v>
      </c>
      <c r="I796">
        <v>185701</v>
      </c>
      <c r="J796" s="215" t="s">
        <v>3466</v>
      </c>
      <c r="K796" s="215" t="s">
        <v>11135</v>
      </c>
      <c r="L796" s="215" t="s">
        <v>3467</v>
      </c>
      <c r="M796" s="215"/>
      <c r="N796">
        <v>0</v>
      </c>
      <c r="O796" s="215" t="s">
        <v>9512</v>
      </c>
      <c r="P796" s="215" t="s">
        <v>329</v>
      </c>
      <c r="Q796" s="215" t="s">
        <v>367</v>
      </c>
      <c r="R796" s="215">
        <v>8300</v>
      </c>
      <c r="S796" s="215">
        <v>10</v>
      </c>
    </row>
    <row r="797" spans="1:19" outlineLevel="1" x14ac:dyDescent="0.25">
      <c r="A797" s="22"/>
      <c r="B797" s="215"/>
      <c r="C797" s="215"/>
      <c r="D797" s="215"/>
      <c r="E797" s="216" t="s">
        <v>11136</v>
      </c>
      <c r="G797" s="18">
        <v>25000</v>
      </c>
      <c r="J797" s="215"/>
      <c r="K797" s="215"/>
      <c r="L797" s="215"/>
      <c r="M797" s="215"/>
      <c r="O797" s="215"/>
      <c r="P797" s="215"/>
      <c r="Q797" s="215"/>
      <c r="R797" s="215"/>
      <c r="S797" s="215"/>
    </row>
    <row r="798" spans="1:19" outlineLevel="2" x14ac:dyDescent="0.25">
      <c r="A798" s="22">
        <v>41193</v>
      </c>
      <c r="B798" s="215">
        <v>2012384.6</v>
      </c>
      <c r="C798" s="215" t="s">
        <v>9652</v>
      </c>
      <c r="D798" s="215" t="s">
        <v>427</v>
      </c>
      <c r="E798" s="215" t="s">
        <v>3842</v>
      </c>
      <c r="F798">
        <v>0</v>
      </c>
      <c r="G798" s="18">
        <v>56.25</v>
      </c>
      <c r="H798">
        <v>2012</v>
      </c>
      <c r="I798">
        <v>173050</v>
      </c>
      <c r="J798" s="215" t="s">
        <v>10607</v>
      </c>
      <c r="K798" s="215" t="s">
        <v>428</v>
      </c>
      <c r="L798" s="215" t="s">
        <v>10608</v>
      </c>
      <c r="M798" s="215"/>
      <c r="N798">
        <v>0</v>
      </c>
      <c r="O798" s="215" t="s">
        <v>9635</v>
      </c>
      <c r="P798" s="215" t="s">
        <v>329</v>
      </c>
      <c r="Q798" s="215" t="s">
        <v>367</v>
      </c>
      <c r="R798" s="215">
        <v>8400</v>
      </c>
      <c r="S798" s="215">
        <v>10</v>
      </c>
    </row>
    <row r="799" spans="1:19" outlineLevel="2" x14ac:dyDescent="0.25">
      <c r="A799" s="22">
        <v>41194</v>
      </c>
      <c r="B799" s="215">
        <v>2012383.3</v>
      </c>
      <c r="C799" s="215" t="s">
        <v>9652</v>
      </c>
      <c r="D799" s="215" t="s">
        <v>427</v>
      </c>
      <c r="E799" s="215" t="s">
        <v>3842</v>
      </c>
      <c r="F799">
        <v>0</v>
      </c>
      <c r="G799" s="18">
        <v>168.75</v>
      </c>
      <c r="H799">
        <v>2012</v>
      </c>
      <c r="I799">
        <v>173160</v>
      </c>
      <c r="J799" s="215" t="s">
        <v>11078</v>
      </c>
      <c r="K799" s="215" t="s">
        <v>428</v>
      </c>
      <c r="L799" s="215" t="s">
        <v>11079</v>
      </c>
      <c r="M799" s="215"/>
      <c r="N799">
        <v>0</v>
      </c>
      <c r="O799" s="215" t="s">
        <v>9635</v>
      </c>
      <c r="P799" s="215" t="s">
        <v>329</v>
      </c>
      <c r="Q799" s="215" t="s">
        <v>367</v>
      </c>
      <c r="R799" s="215">
        <v>8400</v>
      </c>
      <c r="S799" s="215">
        <v>10</v>
      </c>
    </row>
    <row r="800" spans="1:19" outlineLevel="2" x14ac:dyDescent="0.25">
      <c r="A800" s="22">
        <v>41197</v>
      </c>
      <c r="B800" s="215" t="s">
        <v>11137</v>
      </c>
      <c r="C800" s="215" t="s">
        <v>11138</v>
      </c>
      <c r="D800" s="215" t="s">
        <v>382</v>
      </c>
      <c r="E800" s="215" t="s">
        <v>3842</v>
      </c>
      <c r="F800">
        <v>0</v>
      </c>
      <c r="G800" s="18">
        <v>35.24</v>
      </c>
      <c r="H800">
        <v>2012</v>
      </c>
      <c r="I800">
        <v>173643</v>
      </c>
      <c r="J800" s="215" t="s">
        <v>3524</v>
      </c>
      <c r="K800" s="215" t="s">
        <v>174</v>
      </c>
      <c r="L800" s="215" t="s">
        <v>3525</v>
      </c>
      <c r="M800" s="215"/>
      <c r="N800">
        <v>0</v>
      </c>
      <c r="O800" s="215" t="s">
        <v>9635</v>
      </c>
      <c r="P800" s="215" t="s">
        <v>329</v>
      </c>
      <c r="Q800" s="215" t="s">
        <v>367</v>
      </c>
      <c r="R800" s="215">
        <v>8400</v>
      </c>
      <c r="S800" s="215">
        <v>10</v>
      </c>
    </row>
    <row r="801" spans="1:19" outlineLevel="2" x14ac:dyDescent="0.25">
      <c r="A801" s="22">
        <v>41197</v>
      </c>
      <c r="B801" s="215" t="s">
        <v>11137</v>
      </c>
      <c r="C801" s="215" t="s">
        <v>11138</v>
      </c>
      <c r="D801" s="215" t="s">
        <v>382</v>
      </c>
      <c r="E801" s="215" t="s">
        <v>3842</v>
      </c>
      <c r="F801">
        <v>0</v>
      </c>
      <c r="G801" s="18">
        <v>127.11</v>
      </c>
      <c r="H801">
        <v>2012</v>
      </c>
      <c r="I801">
        <v>173643</v>
      </c>
      <c r="J801" s="215" t="s">
        <v>3524</v>
      </c>
      <c r="K801" s="215" t="s">
        <v>174</v>
      </c>
      <c r="L801" s="215" t="s">
        <v>3525</v>
      </c>
      <c r="M801" s="215"/>
      <c r="N801">
        <v>0</v>
      </c>
      <c r="O801" s="215" t="s">
        <v>9635</v>
      </c>
      <c r="P801" s="215" t="s">
        <v>329</v>
      </c>
      <c r="Q801" s="215" t="s">
        <v>367</v>
      </c>
      <c r="R801" s="215">
        <v>8400</v>
      </c>
      <c r="S801" s="215">
        <v>10</v>
      </c>
    </row>
    <row r="802" spans="1:19" outlineLevel="2" x14ac:dyDescent="0.25">
      <c r="A802" s="22">
        <v>41197</v>
      </c>
      <c r="B802" s="215" t="s">
        <v>11137</v>
      </c>
      <c r="C802" s="215" t="s">
        <v>11138</v>
      </c>
      <c r="D802" s="215" t="s">
        <v>382</v>
      </c>
      <c r="E802" s="215" t="s">
        <v>3842</v>
      </c>
      <c r="F802">
        <v>0</v>
      </c>
      <c r="G802" s="18">
        <v>50</v>
      </c>
      <c r="H802">
        <v>2012</v>
      </c>
      <c r="I802">
        <v>173643</v>
      </c>
      <c r="J802" s="215" t="s">
        <v>3524</v>
      </c>
      <c r="K802" s="215" t="s">
        <v>174</v>
      </c>
      <c r="L802" s="215" t="s">
        <v>3525</v>
      </c>
      <c r="M802" s="215"/>
      <c r="N802">
        <v>0</v>
      </c>
      <c r="O802" s="215" t="s">
        <v>9635</v>
      </c>
      <c r="P802" s="215" t="s">
        <v>329</v>
      </c>
      <c r="Q802" s="215" t="s">
        <v>367</v>
      </c>
      <c r="R802" s="215">
        <v>8400</v>
      </c>
      <c r="S802" s="215">
        <v>10</v>
      </c>
    </row>
    <row r="803" spans="1:19" outlineLevel="2" x14ac:dyDescent="0.25">
      <c r="A803" s="22">
        <v>41197</v>
      </c>
      <c r="B803" s="215" t="s">
        <v>11139</v>
      </c>
      <c r="C803" s="215" t="s">
        <v>11138</v>
      </c>
      <c r="D803" s="215" t="s">
        <v>747</v>
      </c>
      <c r="E803" s="215" t="s">
        <v>3842</v>
      </c>
      <c r="F803">
        <v>0</v>
      </c>
      <c r="G803" s="18">
        <v>97.68</v>
      </c>
      <c r="H803">
        <v>2012</v>
      </c>
      <c r="I803">
        <v>173646</v>
      </c>
      <c r="J803" s="215" t="s">
        <v>3524</v>
      </c>
      <c r="K803" s="215" t="s">
        <v>748</v>
      </c>
      <c r="L803" s="215" t="s">
        <v>3525</v>
      </c>
      <c r="M803" s="215"/>
      <c r="N803">
        <v>0</v>
      </c>
      <c r="O803" s="215" t="s">
        <v>9635</v>
      </c>
      <c r="P803" s="215" t="s">
        <v>329</v>
      </c>
      <c r="Q803" s="215" t="s">
        <v>367</v>
      </c>
      <c r="R803" s="215">
        <v>8400</v>
      </c>
      <c r="S803" s="215">
        <v>10</v>
      </c>
    </row>
    <row r="804" spans="1:19" outlineLevel="2" x14ac:dyDescent="0.25">
      <c r="A804" s="22">
        <v>41197</v>
      </c>
      <c r="B804" s="215" t="s">
        <v>11139</v>
      </c>
      <c r="C804" s="215" t="s">
        <v>11138</v>
      </c>
      <c r="D804" s="215" t="s">
        <v>747</v>
      </c>
      <c r="E804" s="215" t="s">
        <v>3842</v>
      </c>
      <c r="F804">
        <v>0</v>
      </c>
      <c r="G804" s="18">
        <v>357.06</v>
      </c>
      <c r="H804">
        <v>2012</v>
      </c>
      <c r="I804">
        <v>173646</v>
      </c>
      <c r="J804" s="215" t="s">
        <v>3524</v>
      </c>
      <c r="K804" s="215" t="s">
        <v>748</v>
      </c>
      <c r="L804" s="215" t="s">
        <v>3525</v>
      </c>
      <c r="M804" s="215"/>
      <c r="N804">
        <v>0</v>
      </c>
      <c r="O804" s="215" t="s">
        <v>9635</v>
      </c>
      <c r="P804" s="215" t="s">
        <v>329</v>
      </c>
      <c r="Q804" s="215" t="s">
        <v>367</v>
      </c>
      <c r="R804" s="215">
        <v>8400</v>
      </c>
      <c r="S804" s="215">
        <v>10</v>
      </c>
    </row>
    <row r="805" spans="1:19" outlineLevel="2" x14ac:dyDescent="0.25">
      <c r="A805" s="22">
        <v>41197</v>
      </c>
      <c r="B805" s="215" t="s">
        <v>11139</v>
      </c>
      <c r="C805" s="215" t="s">
        <v>11138</v>
      </c>
      <c r="D805" s="215" t="s">
        <v>747</v>
      </c>
      <c r="E805" s="215" t="s">
        <v>3842</v>
      </c>
      <c r="F805">
        <v>0</v>
      </c>
      <c r="G805" s="18">
        <v>408.51</v>
      </c>
      <c r="H805">
        <v>2012</v>
      </c>
      <c r="I805">
        <v>173646</v>
      </c>
      <c r="J805" s="215" t="s">
        <v>3524</v>
      </c>
      <c r="K805" s="215" t="s">
        <v>748</v>
      </c>
      <c r="L805" s="215" t="s">
        <v>3525</v>
      </c>
      <c r="M805" s="215"/>
      <c r="N805">
        <v>0</v>
      </c>
      <c r="O805" s="215" t="s">
        <v>9635</v>
      </c>
      <c r="P805" s="215" t="s">
        <v>329</v>
      </c>
      <c r="Q805" s="215" t="s">
        <v>367</v>
      </c>
      <c r="R805" s="215">
        <v>8400</v>
      </c>
      <c r="S805" s="215">
        <v>10</v>
      </c>
    </row>
    <row r="806" spans="1:19" outlineLevel="2" x14ac:dyDescent="0.25">
      <c r="A806" s="22">
        <v>41197</v>
      </c>
      <c r="B806" s="215" t="s">
        <v>11139</v>
      </c>
      <c r="C806" s="215" t="s">
        <v>11138</v>
      </c>
      <c r="D806" s="215" t="s">
        <v>747</v>
      </c>
      <c r="E806" s="215" t="s">
        <v>3842</v>
      </c>
      <c r="F806">
        <v>0</v>
      </c>
      <c r="G806" s="18">
        <v>237.14</v>
      </c>
      <c r="H806">
        <v>2012</v>
      </c>
      <c r="I806">
        <v>173646</v>
      </c>
      <c r="J806" s="215" t="s">
        <v>3524</v>
      </c>
      <c r="K806" s="215" t="s">
        <v>748</v>
      </c>
      <c r="L806" s="215" t="s">
        <v>3525</v>
      </c>
      <c r="M806" s="215"/>
      <c r="N806">
        <v>0</v>
      </c>
      <c r="O806" s="215" t="s">
        <v>9635</v>
      </c>
      <c r="P806" s="215" t="s">
        <v>329</v>
      </c>
      <c r="Q806" s="215" t="s">
        <v>367</v>
      </c>
      <c r="R806" s="215">
        <v>8400</v>
      </c>
      <c r="S806" s="215">
        <v>10</v>
      </c>
    </row>
    <row r="807" spans="1:19" outlineLevel="2" x14ac:dyDescent="0.25">
      <c r="A807" s="22">
        <v>41204</v>
      </c>
      <c r="B807" s="215">
        <v>2012386.19</v>
      </c>
      <c r="C807" s="215" t="s">
        <v>9652</v>
      </c>
      <c r="D807" s="215" t="s">
        <v>427</v>
      </c>
      <c r="E807" s="215" t="s">
        <v>3842</v>
      </c>
      <c r="F807">
        <v>0</v>
      </c>
      <c r="G807" s="18">
        <v>150</v>
      </c>
      <c r="H807">
        <v>2012</v>
      </c>
      <c r="I807">
        <v>174263</v>
      </c>
      <c r="J807" s="215" t="s">
        <v>3576</v>
      </c>
      <c r="K807" s="215" t="s">
        <v>428</v>
      </c>
      <c r="L807" s="215" t="s">
        <v>3577</v>
      </c>
      <c r="M807" s="215"/>
      <c r="N807">
        <v>0</v>
      </c>
      <c r="O807" s="215" t="s">
        <v>9635</v>
      </c>
      <c r="P807" s="215" t="s">
        <v>329</v>
      </c>
      <c r="Q807" s="215" t="s">
        <v>367</v>
      </c>
      <c r="R807" s="215">
        <v>8400</v>
      </c>
      <c r="S807" s="215">
        <v>10</v>
      </c>
    </row>
    <row r="808" spans="1:19" outlineLevel="2" x14ac:dyDescent="0.25">
      <c r="A808" s="22">
        <v>41220</v>
      </c>
      <c r="B808" s="215">
        <v>2012388.8</v>
      </c>
      <c r="C808" s="215" t="s">
        <v>9652</v>
      </c>
      <c r="D808" s="215" t="s">
        <v>427</v>
      </c>
      <c r="E808" s="215" t="s">
        <v>3842</v>
      </c>
      <c r="F808">
        <v>0</v>
      </c>
      <c r="G808" s="18">
        <v>37.5</v>
      </c>
      <c r="H808">
        <v>2012</v>
      </c>
      <c r="I808">
        <v>179534</v>
      </c>
      <c r="J808" s="215" t="s">
        <v>3452</v>
      </c>
      <c r="K808" s="215" t="s">
        <v>428</v>
      </c>
      <c r="L808" s="215" t="s">
        <v>3453</v>
      </c>
      <c r="M808" s="215"/>
      <c r="N808">
        <v>0</v>
      </c>
      <c r="O808" s="215" t="s">
        <v>9635</v>
      </c>
      <c r="P808" s="215" t="s">
        <v>329</v>
      </c>
      <c r="Q808" s="215" t="s">
        <v>367</v>
      </c>
      <c r="R808" s="215">
        <v>8400</v>
      </c>
      <c r="S808" s="215">
        <v>10</v>
      </c>
    </row>
    <row r="809" spans="1:19" outlineLevel="2" x14ac:dyDescent="0.25">
      <c r="A809" s="22">
        <v>41220</v>
      </c>
      <c r="B809" s="215">
        <v>2012387.13</v>
      </c>
      <c r="C809" s="215" t="s">
        <v>9652</v>
      </c>
      <c r="D809" s="215" t="s">
        <v>427</v>
      </c>
      <c r="E809" s="215" t="s">
        <v>3842</v>
      </c>
      <c r="F809">
        <v>0</v>
      </c>
      <c r="G809" s="18">
        <v>150</v>
      </c>
      <c r="H809">
        <v>2012</v>
      </c>
      <c r="I809">
        <v>179551</v>
      </c>
      <c r="J809" s="215" t="s">
        <v>3452</v>
      </c>
      <c r="K809" s="215" t="s">
        <v>428</v>
      </c>
      <c r="L809" s="215" t="s">
        <v>3453</v>
      </c>
      <c r="M809" s="215"/>
      <c r="N809">
        <v>0</v>
      </c>
      <c r="O809" s="215" t="s">
        <v>9635</v>
      </c>
      <c r="P809" s="215" t="s">
        <v>329</v>
      </c>
      <c r="Q809" s="215" t="s">
        <v>367</v>
      </c>
      <c r="R809" s="215">
        <v>8400</v>
      </c>
      <c r="S809" s="215">
        <v>10</v>
      </c>
    </row>
    <row r="810" spans="1:19" outlineLevel="2" x14ac:dyDescent="0.25">
      <c r="A810" s="22">
        <v>41223</v>
      </c>
      <c r="B810" s="215" t="s">
        <v>11140</v>
      </c>
      <c r="C810" s="215" t="s">
        <v>11138</v>
      </c>
      <c r="D810" s="215" t="s">
        <v>747</v>
      </c>
      <c r="E810" s="215" t="s">
        <v>3842</v>
      </c>
      <c r="F810">
        <v>0</v>
      </c>
      <c r="G810" s="18">
        <v>419.39</v>
      </c>
      <c r="H810">
        <v>2012</v>
      </c>
      <c r="I810">
        <v>179875</v>
      </c>
      <c r="J810" s="215" t="s">
        <v>3580</v>
      </c>
      <c r="K810" s="215" t="s">
        <v>748</v>
      </c>
      <c r="L810" s="215" t="s">
        <v>3581</v>
      </c>
      <c r="M810" s="215"/>
      <c r="N810">
        <v>0</v>
      </c>
      <c r="O810" s="215" t="s">
        <v>9635</v>
      </c>
      <c r="P810" s="215" t="s">
        <v>329</v>
      </c>
      <c r="Q810" s="215" t="s">
        <v>367</v>
      </c>
      <c r="R810" s="215">
        <v>8400</v>
      </c>
      <c r="S810" s="215">
        <v>10</v>
      </c>
    </row>
    <row r="811" spans="1:19" outlineLevel="2" x14ac:dyDescent="0.25">
      <c r="A811" s="22">
        <v>41223</v>
      </c>
      <c r="B811" s="215" t="s">
        <v>11141</v>
      </c>
      <c r="C811" s="215" t="s">
        <v>11138</v>
      </c>
      <c r="D811" s="215" t="s">
        <v>747</v>
      </c>
      <c r="E811" s="215" t="s">
        <v>3842</v>
      </c>
      <c r="F811">
        <v>0</v>
      </c>
      <c r="G811" s="18">
        <v>210</v>
      </c>
      <c r="H811">
        <v>2012</v>
      </c>
      <c r="I811">
        <v>179878</v>
      </c>
      <c r="J811" s="215" t="s">
        <v>3580</v>
      </c>
      <c r="K811" s="215" t="s">
        <v>748</v>
      </c>
      <c r="L811" s="215" t="s">
        <v>3581</v>
      </c>
      <c r="M811" s="215"/>
      <c r="N811">
        <v>0</v>
      </c>
      <c r="O811" s="215" t="s">
        <v>9635</v>
      </c>
      <c r="P811" s="215" t="s">
        <v>329</v>
      </c>
      <c r="Q811" s="215" t="s">
        <v>367</v>
      </c>
      <c r="R811" s="215">
        <v>8400</v>
      </c>
      <c r="S811" s="215">
        <v>10</v>
      </c>
    </row>
    <row r="812" spans="1:19" outlineLevel="2" x14ac:dyDescent="0.25">
      <c r="A812" s="22">
        <v>41223</v>
      </c>
      <c r="B812" s="215" t="s">
        <v>11142</v>
      </c>
      <c r="C812" s="215" t="s">
        <v>11138</v>
      </c>
      <c r="D812" s="215" t="s">
        <v>747</v>
      </c>
      <c r="E812" s="215" t="s">
        <v>3842</v>
      </c>
      <c r="F812">
        <v>0</v>
      </c>
      <c r="G812" s="18">
        <v>80.19</v>
      </c>
      <c r="H812">
        <v>2012</v>
      </c>
      <c r="I812">
        <v>179880</v>
      </c>
      <c r="J812" s="215" t="s">
        <v>3580</v>
      </c>
      <c r="K812" s="215" t="s">
        <v>748</v>
      </c>
      <c r="L812" s="215" t="s">
        <v>3581</v>
      </c>
      <c r="M812" s="215"/>
      <c r="N812">
        <v>0</v>
      </c>
      <c r="O812" s="215" t="s">
        <v>9635</v>
      </c>
      <c r="P812" s="215" t="s">
        <v>329</v>
      </c>
      <c r="Q812" s="215" t="s">
        <v>367</v>
      </c>
      <c r="R812" s="215">
        <v>8400</v>
      </c>
      <c r="S812" s="215">
        <v>10</v>
      </c>
    </row>
    <row r="813" spans="1:19" outlineLevel="2" x14ac:dyDescent="0.25">
      <c r="A813" s="22">
        <v>41232</v>
      </c>
      <c r="B813" s="215">
        <v>2012390.25</v>
      </c>
      <c r="C813" s="215" t="s">
        <v>9652</v>
      </c>
      <c r="D813" s="215" t="s">
        <v>427</v>
      </c>
      <c r="E813" s="215" t="s">
        <v>3842</v>
      </c>
      <c r="F813">
        <v>0</v>
      </c>
      <c r="G813" s="18">
        <v>75</v>
      </c>
      <c r="H813">
        <v>2012</v>
      </c>
      <c r="I813">
        <v>181104</v>
      </c>
      <c r="J813" s="215" t="s">
        <v>3504</v>
      </c>
      <c r="K813" s="215" t="s">
        <v>428</v>
      </c>
      <c r="L813" s="215" t="s">
        <v>3505</v>
      </c>
      <c r="M813" s="215"/>
      <c r="N813">
        <v>0</v>
      </c>
      <c r="O813" s="215" t="s">
        <v>9635</v>
      </c>
      <c r="P813" s="215" t="s">
        <v>329</v>
      </c>
      <c r="Q813" s="215" t="s">
        <v>367</v>
      </c>
      <c r="R813" s="215">
        <v>8400</v>
      </c>
      <c r="S813" s="215">
        <v>10</v>
      </c>
    </row>
    <row r="814" spans="1:19" outlineLevel="2" x14ac:dyDescent="0.25">
      <c r="A814" s="22">
        <v>41255</v>
      </c>
      <c r="B814" s="215">
        <v>2012393.23</v>
      </c>
      <c r="C814" s="215" t="s">
        <v>9652</v>
      </c>
      <c r="D814" s="215" t="s">
        <v>427</v>
      </c>
      <c r="E814" s="215" t="s">
        <v>3842</v>
      </c>
      <c r="F814">
        <v>0</v>
      </c>
      <c r="G814" s="18">
        <v>262.5</v>
      </c>
      <c r="H814">
        <v>2012</v>
      </c>
      <c r="I814">
        <v>185685</v>
      </c>
      <c r="J814" s="215" t="s">
        <v>3466</v>
      </c>
      <c r="K814" s="215" t="s">
        <v>428</v>
      </c>
      <c r="L814" s="215" t="s">
        <v>3467</v>
      </c>
      <c r="M814" s="215"/>
      <c r="N814">
        <v>0</v>
      </c>
      <c r="O814" s="215" t="s">
        <v>9635</v>
      </c>
      <c r="P814" s="215" t="s">
        <v>329</v>
      </c>
      <c r="Q814" s="215" t="s">
        <v>367</v>
      </c>
      <c r="R814" s="215">
        <v>8400</v>
      </c>
      <c r="S814" s="215">
        <v>10</v>
      </c>
    </row>
    <row r="815" spans="1:19" outlineLevel="2" x14ac:dyDescent="0.25">
      <c r="A815" s="22">
        <v>41256</v>
      </c>
      <c r="B815" s="215" t="s">
        <v>11143</v>
      </c>
      <c r="C815" s="215" t="s">
        <v>11138</v>
      </c>
      <c r="D815" s="215" t="s">
        <v>382</v>
      </c>
      <c r="E815" s="215" t="s">
        <v>3842</v>
      </c>
      <c r="F815">
        <v>0</v>
      </c>
      <c r="G815" s="18">
        <v>18</v>
      </c>
      <c r="H815">
        <v>2012</v>
      </c>
      <c r="I815">
        <v>185855</v>
      </c>
      <c r="J815" s="215" t="s">
        <v>10571</v>
      </c>
      <c r="K815" s="215" t="s">
        <v>174</v>
      </c>
      <c r="L815" s="215" t="s">
        <v>10572</v>
      </c>
      <c r="M815" s="215"/>
      <c r="N815">
        <v>0</v>
      </c>
      <c r="O815" s="215" t="s">
        <v>9635</v>
      </c>
      <c r="P815" s="215" t="s">
        <v>329</v>
      </c>
      <c r="Q815" s="215" t="s">
        <v>367</v>
      </c>
      <c r="R815" s="215">
        <v>8400</v>
      </c>
      <c r="S815" s="215">
        <v>10</v>
      </c>
    </row>
    <row r="816" spans="1:19" outlineLevel="2" x14ac:dyDescent="0.25">
      <c r="A816" s="22">
        <v>41256</v>
      </c>
      <c r="B816" s="215" t="s">
        <v>11143</v>
      </c>
      <c r="C816" s="215" t="s">
        <v>11138</v>
      </c>
      <c r="D816" s="215" t="s">
        <v>382</v>
      </c>
      <c r="E816" s="215" t="s">
        <v>3842</v>
      </c>
      <c r="F816">
        <v>0</v>
      </c>
      <c r="G816" s="18">
        <v>149.49</v>
      </c>
      <c r="H816">
        <v>2012</v>
      </c>
      <c r="I816">
        <v>185855</v>
      </c>
      <c r="J816" s="215" t="s">
        <v>10571</v>
      </c>
      <c r="K816" s="215" t="s">
        <v>174</v>
      </c>
      <c r="L816" s="215" t="s">
        <v>10572</v>
      </c>
      <c r="M816" s="215"/>
      <c r="N816">
        <v>0</v>
      </c>
      <c r="O816" s="215" t="s">
        <v>9635</v>
      </c>
      <c r="P816" s="215" t="s">
        <v>329</v>
      </c>
      <c r="Q816" s="215" t="s">
        <v>367</v>
      </c>
      <c r="R816" s="215">
        <v>8400</v>
      </c>
      <c r="S816" s="215">
        <v>10</v>
      </c>
    </row>
    <row r="817" spans="1:19" outlineLevel="2" x14ac:dyDescent="0.25">
      <c r="A817" s="22">
        <v>41256</v>
      </c>
      <c r="B817" s="215" t="s">
        <v>11143</v>
      </c>
      <c r="C817" s="215" t="s">
        <v>11138</v>
      </c>
      <c r="D817" s="215" t="s">
        <v>382</v>
      </c>
      <c r="E817" s="215" t="s">
        <v>3842</v>
      </c>
      <c r="F817">
        <v>0</v>
      </c>
      <c r="G817" s="18">
        <v>21.67</v>
      </c>
      <c r="H817">
        <v>2012</v>
      </c>
      <c r="I817">
        <v>185855</v>
      </c>
      <c r="J817" s="215" t="s">
        <v>10571</v>
      </c>
      <c r="K817" s="215" t="s">
        <v>174</v>
      </c>
      <c r="L817" s="215" t="s">
        <v>10572</v>
      </c>
      <c r="M817" s="215"/>
      <c r="N817">
        <v>0</v>
      </c>
      <c r="O817" s="215" t="s">
        <v>9635</v>
      </c>
      <c r="P817" s="215" t="s">
        <v>329</v>
      </c>
      <c r="Q817" s="215" t="s">
        <v>367</v>
      </c>
      <c r="R817" s="215">
        <v>8400</v>
      </c>
      <c r="S817" s="215">
        <v>10</v>
      </c>
    </row>
    <row r="818" spans="1:19" outlineLevel="2" x14ac:dyDescent="0.25">
      <c r="A818" s="22">
        <v>41261</v>
      </c>
      <c r="B818" s="215" t="s">
        <v>11144</v>
      </c>
      <c r="C818" s="215" t="s">
        <v>11138</v>
      </c>
      <c r="D818" s="215" t="s">
        <v>382</v>
      </c>
      <c r="E818" s="215" t="s">
        <v>3842</v>
      </c>
      <c r="F818">
        <v>0</v>
      </c>
      <c r="G818" s="18">
        <v>378.91</v>
      </c>
      <c r="H818">
        <v>2012</v>
      </c>
      <c r="I818">
        <v>186283</v>
      </c>
      <c r="J818" s="215" t="s">
        <v>10632</v>
      </c>
      <c r="K818" s="215" t="s">
        <v>174</v>
      </c>
      <c r="L818" s="215" t="s">
        <v>10633</v>
      </c>
      <c r="M818" s="215"/>
      <c r="N818">
        <v>0</v>
      </c>
      <c r="O818" s="215" t="s">
        <v>9635</v>
      </c>
      <c r="P818" s="215" t="s">
        <v>329</v>
      </c>
      <c r="Q818" s="215" t="s">
        <v>367</v>
      </c>
      <c r="R818" s="215">
        <v>8400</v>
      </c>
      <c r="S818" s="215">
        <v>10</v>
      </c>
    </row>
    <row r="819" spans="1:19" outlineLevel="2" x14ac:dyDescent="0.25">
      <c r="A819" s="22">
        <v>41261</v>
      </c>
      <c r="B819" s="215" t="s">
        <v>11144</v>
      </c>
      <c r="C819" s="215" t="s">
        <v>11138</v>
      </c>
      <c r="D819" s="215" t="s">
        <v>382</v>
      </c>
      <c r="E819" s="215" t="s">
        <v>3842</v>
      </c>
      <c r="F819">
        <v>0</v>
      </c>
      <c r="G819" s="18">
        <v>819.77</v>
      </c>
      <c r="H819">
        <v>2012</v>
      </c>
      <c r="I819">
        <v>186283</v>
      </c>
      <c r="J819" s="215" t="s">
        <v>10632</v>
      </c>
      <c r="K819" s="215" t="s">
        <v>174</v>
      </c>
      <c r="L819" s="215" t="s">
        <v>10633</v>
      </c>
      <c r="M819" s="215"/>
      <c r="N819">
        <v>0</v>
      </c>
      <c r="O819" s="215" t="s">
        <v>9635</v>
      </c>
      <c r="P819" s="215" t="s">
        <v>329</v>
      </c>
      <c r="Q819" s="215" t="s">
        <v>367</v>
      </c>
      <c r="R819" s="215">
        <v>8400</v>
      </c>
      <c r="S819" s="215">
        <v>10</v>
      </c>
    </row>
    <row r="820" spans="1:19" outlineLevel="2" x14ac:dyDescent="0.25">
      <c r="A820" s="22">
        <v>41261</v>
      </c>
      <c r="B820" s="215" t="s">
        <v>11144</v>
      </c>
      <c r="C820" s="215" t="s">
        <v>11138</v>
      </c>
      <c r="D820" s="215" t="s">
        <v>382</v>
      </c>
      <c r="E820" s="215" t="s">
        <v>3842</v>
      </c>
      <c r="F820">
        <v>0</v>
      </c>
      <c r="G820" s="18">
        <v>119</v>
      </c>
      <c r="H820">
        <v>2012</v>
      </c>
      <c r="I820">
        <v>186283</v>
      </c>
      <c r="J820" s="215" t="s">
        <v>10632</v>
      </c>
      <c r="K820" s="215" t="s">
        <v>174</v>
      </c>
      <c r="L820" s="215" t="s">
        <v>10633</v>
      </c>
      <c r="M820" s="215"/>
      <c r="N820">
        <v>0</v>
      </c>
      <c r="O820" s="215" t="s">
        <v>9635</v>
      </c>
      <c r="P820" s="215" t="s">
        <v>329</v>
      </c>
      <c r="Q820" s="215" t="s">
        <v>367</v>
      </c>
      <c r="R820" s="215">
        <v>8400</v>
      </c>
      <c r="S820" s="215">
        <v>10</v>
      </c>
    </row>
    <row r="821" spans="1:19" outlineLevel="2" x14ac:dyDescent="0.25">
      <c r="A821" s="22">
        <v>41261</v>
      </c>
      <c r="B821" s="215" t="s">
        <v>11144</v>
      </c>
      <c r="C821" s="215" t="s">
        <v>11138</v>
      </c>
      <c r="D821" s="215" t="s">
        <v>382</v>
      </c>
      <c r="E821" s="215" t="s">
        <v>3842</v>
      </c>
      <c r="F821">
        <v>0</v>
      </c>
      <c r="G821" s="18">
        <v>572.5</v>
      </c>
      <c r="H821">
        <v>2012</v>
      </c>
      <c r="I821">
        <v>186283</v>
      </c>
      <c r="J821" s="215" t="s">
        <v>10632</v>
      </c>
      <c r="K821" s="215" t="s">
        <v>174</v>
      </c>
      <c r="L821" s="215" t="s">
        <v>10633</v>
      </c>
      <c r="M821" s="215"/>
      <c r="N821">
        <v>0</v>
      </c>
      <c r="O821" s="215" t="s">
        <v>9635</v>
      </c>
      <c r="P821" s="215" t="s">
        <v>329</v>
      </c>
      <c r="Q821" s="215" t="s">
        <v>367</v>
      </c>
      <c r="R821" s="215">
        <v>8400</v>
      </c>
      <c r="S821" s="215">
        <v>10</v>
      </c>
    </row>
    <row r="822" spans="1:19" outlineLevel="2" x14ac:dyDescent="0.25">
      <c r="A822" s="22">
        <v>41261</v>
      </c>
      <c r="B822" s="215" t="s">
        <v>11144</v>
      </c>
      <c r="C822" s="215" t="s">
        <v>11138</v>
      </c>
      <c r="D822" s="215" t="s">
        <v>382</v>
      </c>
      <c r="E822" s="215" t="s">
        <v>3842</v>
      </c>
      <c r="F822">
        <v>0</v>
      </c>
      <c r="G822" s="18">
        <v>222.28</v>
      </c>
      <c r="H822">
        <v>2012</v>
      </c>
      <c r="I822">
        <v>186283</v>
      </c>
      <c r="J822" s="215" t="s">
        <v>10632</v>
      </c>
      <c r="K822" s="215" t="s">
        <v>174</v>
      </c>
      <c r="L822" s="215" t="s">
        <v>10633</v>
      </c>
      <c r="M822" s="215"/>
      <c r="N822">
        <v>0</v>
      </c>
      <c r="O822" s="215" t="s">
        <v>9635</v>
      </c>
      <c r="P822" s="215" t="s">
        <v>329</v>
      </c>
      <c r="Q822" s="215" t="s">
        <v>367</v>
      </c>
      <c r="R822" s="215">
        <v>8400</v>
      </c>
      <c r="S822" s="215">
        <v>10</v>
      </c>
    </row>
    <row r="823" spans="1:19" outlineLevel="2" x14ac:dyDescent="0.25">
      <c r="A823" s="22">
        <v>41261</v>
      </c>
      <c r="B823" s="215" t="s">
        <v>11145</v>
      </c>
      <c r="C823" s="215" t="s">
        <v>11138</v>
      </c>
      <c r="D823" s="215" t="s">
        <v>382</v>
      </c>
      <c r="E823" s="215" t="s">
        <v>3842</v>
      </c>
      <c r="F823">
        <v>0</v>
      </c>
      <c r="G823" s="18">
        <v>38</v>
      </c>
      <c r="H823">
        <v>2012</v>
      </c>
      <c r="I823">
        <v>186285</v>
      </c>
      <c r="J823" s="215" t="s">
        <v>10632</v>
      </c>
      <c r="K823" s="215" t="s">
        <v>174</v>
      </c>
      <c r="L823" s="215" t="s">
        <v>10633</v>
      </c>
      <c r="M823" s="215"/>
      <c r="N823">
        <v>0</v>
      </c>
      <c r="O823" s="215" t="s">
        <v>9635</v>
      </c>
      <c r="P823" s="215" t="s">
        <v>329</v>
      </c>
      <c r="Q823" s="215" t="s">
        <v>367</v>
      </c>
      <c r="R823" s="215">
        <v>8400</v>
      </c>
      <c r="S823" s="215">
        <v>10</v>
      </c>
    </row>
    <row r="824" spans="1:19" outlineLevel="2" x14ac:dyDescent="0.25">
      <c r="A824" s="22">
        <v>41261</v>
      </c>
      <c r="B824" s="215" t="s">
        <v>11145</v>
      </c>
      <c r="C824" s="215" t="s">
        <v>11138</v>
      </c>
      <c r="D824" s="215" t="s">
        <v>382</v>
      </c>
      <c r="E824" s="215" t="s">
        <v>3842</v>
      </c>
      <c r="F824">
        <v>0</v>
      </c>
      <c r="G824" s="18">
        <v>283.74</v>
      </c>
      <c r="H824">
        <v>2012</v>
      </c>
      <c r="I824">
        <v>186285</v>
      </c>
      <c r="J824" s="215" t="s">
        <v>10632</v>
      </c>
      <c r="K824" s="215" t="s">
        <v>174</v>
      </c>
      <c r="L824" s="215" t="s">
        <v>10633</v>
      </c>
      <c r="M824" s="215"/>
      <c r="N824">
        <v>0</v>
      </c>
      <c r="O824" s="215" t="s">
        <v>9635</v>
      </c>
      <c r="P824" s="215" t="s">
        <v>329</v>
      </c>
      <c r="Q824" s="215" t="s">
        <v>367</v>
      </c>
      <c r="R824" s="215">
        <v>8400</v>
      </c>
      <c r="S824" s="215">
        <v>10</v>
      </c>
    </row>
    <row r="825" spans="1:19" outlineLevel="2" x14ac:dyDescent="0.25">
      <c r="A825" s="22">
        <v>41261</v>
      </c>
      <c r="B825" s="215" t="s">
        <v>11145</v>
      </c>
      <c r="C825" s="215" t="s">
        <v>11138</v>
      </c>
      <c r="D825" s="215" t="s">
        <v>382</v>
      </c>
      <c r="E825" s="215" t="s">
        <v>3842</v>
      </c>
      <c r="F825">
        <v>0</v>
      </c>
      <c r="G825" s="18">
        <v>50</v>
      </c>
      <c r="H825">
        <v>2012</v>
      </c>
      <c r="I825">
        <v>186285</v>
      </c>
      <c r="J825" s="215" t="s">
        <v>10632</v>
      </c>
      <c r="K825" s="215" t="s">
        <v>174</v>
      </c>
      <c r="L825" s="215" t="s">
        <v>10633</v>
      </c>
      <c r="M825" s="215"/>
      <c r="N825">
        <v>0</v>
      </c>
      <c r="O825" s="215" t="s">
        <v>9635</v>
      </c>
      <c r="P825" s="215" t="s">
        <v>329</v>
      </c>
      <c r="Q825" s="215" t="s">
        <v>367</v>
      </c>
      <c r="R825" s="215">
        <v>8400</v>
      </c>
      <c r="S825" s="215">
        <v>10</v>
      </c>
    </row>
    <row r="826" spans="1:19" outlineLevel="2" x14ac:dyDescent="0.25">
      <c r="A826" s="22">
        <v>41261</v>
      </c>
      <c r="B826" s="215" t="s">
        <v>11145</v>
      </c>
      <c r="C826" s="215" t="s">
        <v>11138</v>
      </c>
      <c r="D826" s="215" t="s">
        <v>382</v>
      </c>
      <c r="E826" s="215" t="s">
        <v>3842</v>
      </c>
      <c r="F826">
        <v>0</v>
      </c>
      <c r="G826" s="18">
        <v>177.1</v>
      </c>
      <c r="H826">
        <v>2012</v>
      </c>
      <c r="I826">
        <v>186285</v>
      </c>
      <c r="J826" s="215" t="s">
        <v>10632</v>
      </c>
      <c r="K826" s="215" t="s">
        <v>174</v>
      </c>
      <c r="L826" s="215" t="s">
        <v>10633</v>
      </c>
      <c r="M826" s="215"/>
      <c r="N826">
        <v>0</v>
      </c>
      <c r="O826" s="215" t="s">
        <v>9635</v>
      </c>
      <c r="P826" s="215" t="s">
        <v>329</v>
      </c>
      <c r="Q826" s="215" t="s">
        <v>367</v>
      </c>
      <c r="R826" s="215">
        <v>8400</v>
      </c>
      <c r="S826" s="215">
        <v>10</v>
      </c>
    </row>
    <row r="827" spans="1:19" outlineLevel="2" x14ac:dyDescent="0.25">
      <c r="A827" s="22">
        <v>41261</v>
      </c>
      <c r="B827" s="215" t="s">
        <v>11145</v>
      </c>
      <c r="C827" s="215" t="s">
        <v>11138</v>
      </c>
      <c r="D827" s="215" t="s">
        <v>382</v>
      </c>
      <c r="E827" s="215" t="s">
        <v>3842</v>
      </c>
      <c r="F827">
        <v>0</v>
      </c>
      <c r="G827" s="18">
        <v>44.62</v>
      </c>
      <c r="H827">
        <v>2012</v>
      </c>
      <c r="I827">
        <v>186285</v>
      </c>
      <c r="J827" s="215" t="s">
        <v>10632</v>
      </c>
      <c r="K827" s="215" t="s">
        <v>174</v>
      </c>
      <c r="L827" s="215" t="s">
        <v>10633</v>
      </c>
      <c r="M827" s="215"/>
      <c r="N827">
        <v>0</v>
      </c>
      <c r="O827" s="215" t="s">
        <v>9635</v>
      </c>
      <c r="P827" s="215" t="s">
        <v>329</v>
      </c>
      <c r="Q827" s="215" t="s">
        <v>367</v>
      </c>
      <c r="R827" s="215">
        <v>8400</v>
      </c>
      <c r="S827" s="215">
        <v>10</v>
      </c>
    </row>
    <row r="828" spans="1:19" outlineLevel="2" x14ac:dyDescent="0.25">
      <c r="A828" s="22">
        <v>41264</v>
      </c>
      <c r="B828" s="215">
        <v>2012394.3</v>
      </c>
      <c r="C828" s="215" t="s">
        <v>9652</v>
      </c>
      <c r="D828" s="215" t="s">
        <v>427</v>
      </c>
      <c r="E828" s="215" t="s">
        <v>3842</v>
      </c>
      <c r="F828">
        <v>0</v>
      </c>
      <c r="G828" s="18">
        <v>56.25</v>
      </c>
      <c r="H828">
        <v>2012</v>
      </c>
      <c r="I828">
        <v>188066</v>
      </c>
      <c r="J828" s="215" t="s">
        <v>11071</v>
      </c>
      <c r="K828" s="215" t="s">
        <v>428</v>
      </c>
      <c r="L828" s="215" t="s">
        <v>11072</v>
      </c>
      <c r="M828" s="215"/>
      <c r="N828">
        <v>0</v>
      </c>
      <c r="O828" s="215" t="s">
        <v>9635</v>
      </c>
      <c r="P828" s="215" t="s">
        <v>329</v>
      </c>
      <c r="Q828" s="215" t="s">
        <v>367</v>
      </c>
      <c r="R828" s="215">
        <v>8400</v>
      </c>
      <c r="S828" s="215">
        <v>10</v>
      </c>
    </row>
    <row r="829" spans="1:19" outlineLevel="2" x14ac:dyDescent="0.25">
      <c r="A829" s="22">
        <v>41213</v>
      </c>
      <c r="B829" s="215" t="s">
        <v>11146</v>
      </c>
      <c r="C829" s="215" t="s">
        <v>829</v>
      </c>
      <c r="D829" s="215" t="s">
        <v>9644</v>
      </c>
      <c r="E829" s="215" t="s">
        <v>3842</v>
      </c>
      <c r="F829">
        <v>0</v>
      </c>
      <c r="G829" s="18">
        <v>1487.44</v>
      </c>
      <c r="H829">
        <v>2012</v>
      </c>
      <c r="I829">
        <v>177508</v>
      </c>
      <c r="J829" s="215" t="s">
        <v>3508</v>
      </c>
      <c r="K829" s="215" t="s">
        <v>9646</v>
      </c>
      <c r="L829" s="215" t="s">
        <v>3509</v>
      </c>
      <c r="M829" s="215"/>
      <c r="N829">
        <v>0</v>
      </c>
      <c r="O829" s="215" t="s">
        <v>9635</v>
      </c>
      <c r="P829" s="215" t="s">
        <v>329</v>
      </c>
      <c r="Q829" s="215" t="s">
        <v>827</v>
      </c>
      <c r="R829" s="215">
        <v>8400</v>
      </c>
      <c r="S829" s="215">
        <v>10</v>
      </c>
    </row>
    <row r="830" spans="1:19" outlineLevel="2" x14ac:dyDescent="0.25">
      <c r="A830" s="22">
        <v>41240</v>
      </c>
      <c r="B830" s="215" t="s">
        <v>11147</v>
      </c>
      <c r="C830" s="215" t="s">
        <v>829</v>
      </c>
      <c r="D830" s="215" t="s">
        <v>9644</v>
      </c>
      <c r="E830" s="215" t="s">
        <v>3842</v>
      </c>
      <c r="F830">
        <v>0</v>
      </c>
      <c r="G830" s="18">
        <v>6461.87</v>
      </c>
      <c r="H830">
        <v>2012</v>
      </c>
      <c r="I830">
        <v>183206</v>
      </c>
      <c r="J830" s="215" t="s">
        <v>3486</v>
      </c>
      <c r="K830" s="215" t="s">
        <v>9646</v>
      </c>
      <c r="L830" s="215" t="s">
        <v>3487</v>
      </c>
      <c r="M830" s="215"/>
      <c r="N830">
        <v>0</v>
      </c>
      <c r="O830" s="215" t="s">
        <v>9635</v>
      </c>
      <c r="P830" s="215" t="s">
        <v>329</v>
      </c>
      <c r="Q830" s="215" t="s">
        <v>827</v>
      </c>
      <c r="R830" s="215">
        <v>8400</v>
      </c>
      <c r="S830" s="215">
        <v>10</v>
      </c>
    </row>
    <row r="831" spans="1:19" outlineLevel="2" x14ac:dyDescent="0.25">
      <c r="A831" s="22">
        <v>41269</v>
      </c>
      <c r="B831" s="215" t="s">
        <v>11148</v>
      </c>
      <c r="C831" s="215" t="s">
        <v>829</v>
      </c>
      <c r="D831" s="215" t="s">
        <v>9644</v>
      </c>
      <c r="E831" s="215" t="s">
        <v>3842</v>
      </c>
      <c r="F831">
        <v>0</v>
      </c>
      <c r="G831" s="18">
        <v>4326.25</v>
      </c>
      <c r="H831">
        <v>2012</v>
      </c>
      <c r="I831">
        <v>188380</v>
      </c>
      <c r="J831" s="215" t="s">
        <v>3468</v>
      </c>
      <c r="K831" s="215" t="s">
        <v>9646</v>
      </c>
      <c r="L831" s="215" t="s">
        <v>3469</v>
      </c>
      <c r="M831" s="215"/>
      <c r="N831">
        <v>0</v>
      </c>
      <c r="O831" s="215" t="s">
        <v>9635</v>
      </c>
      <c r="P831" s="215" t="s">
        <v>329</v>
      </c>
      <c r="Q831" s="215" t="s">
        <v>827</v>
      </c>
      <c r="R831" s="215">
        <v>8400</v>
      </c>
      <c r="S831" s="215">
        <v>10</v>
      </c>
    </row>
    <row r="832" spans="1:19" outlineLevel="2" x14ac:dyDescent="0.25">
      <c r="A832" s="22">
        <v>41252</v>
      </c>
      <c r="B832" s="215" t="s">
        <v>11149</v>
      </c>
      <c r="C832" s="215" t="s">
        <v>11150</v>
      </c>
      <c r="D832" s="215" t="s">
        <v>11151</v>
      </c>
      <c r="E832" s="215" t="s">
        <v>3842</v>
      </c>
      <c r="F832">
        <v>0</v>
      </c>
      <c r="G832" s="18">
        <v>105548.4</v>
      </c>
      <c r="H832">
        <v>2012</v>
      </c>
      <c r="I832">
        <v>185212</v>
      </c>
      <c r="J832" s="215" t="s">
        <v>3456</v>
      </c>
      <c r="K832" s="215" t="s">
        <v>11152</v>
      </c>
      <c r="L832" s="215" t="s">
        <v>3457</v>
      </c>
      <c r="M832" s="215"/>
      <c r="N832">
        <v>0</v>
      </c>
      <c r="O832" s="215" t="s">
        <v>9635</v>
      </c>
      <c r="P832" s="215" t="s">
        <v>329</v>
      </c>
      <c r="Q832" s="215" t="s">
        <v>384</v>
      </c>
      <c r="R832" s="215">
        <v>8400</v>
      </c>
      <c r="S832" s="215">
        <v>10</v>
      </c>
    </row>
    <row r="833" spans="1:19" outlineLevel="2" x14ac:dyDescent="0.25">
      <c r="A833" s="22">
        <v>41183</v>
      </c>
      <c r="B833" s="215" t="s">
        <v>11153</v>
      </c>
      <c r="C833" s="215" t="s">
        <v>9652</v>
      </c>
      <c r="D833" s="215" t="s">
        <v>11154</v>
      </c>
      <c r="E833" s="215" t="s">
        <v>3842</v>
      </c>
      <c r="F833">
        <v>0</v>
      </c>
      <c r="G833" s="18">
        <v>300</v>
      </c>
      <c r="H833">
        <v>2012</v>
      </c>
      <c r="I833">
        <v>170683</v>
      </c>
      <c r="J833" s="215" t="s">
        <v>3475</v>
      </c>
      <c r="K833" s="215" t="s">
        <v>11155</v>
      </c>
      <c r="L833" s="215" t="s">
        <v>3476</v>
      </c>
      <c r="M833" s="215"/>
      <c r="N833">
        <v>0</v>
      </c>
      <c r="O833" s="215" t="s">
        <v>9635</v>
      </c>
      <c r="P833" s="215" t="s">
        <v>329</v>
      </c>
      <c r="Q833" s="215" t="s">
        <v>384</v>
      </c>
      <c r="R833" s="215">
        <v>8400</v>
      </c>
      <c r="S833" s="215">
        <v>10</v>
      </c>
    </row>
    <row r="834" spans="1:19" outlineLevel="2" x14ac:dyDescent="0.25">
      <c r="A834" s="22">
        <v>41184</v>
      </c>
      <c r="B834" s="215" t="s">
        <v>11156</v>
      </c>
      <c r="C834" s="215" t="s">
        <v>9652</v>
      </c>
      <c r="D834" s="215" t="s">
        <v>1335</v>
      </c>
      <c r="E834" s="215" t="s">
        <v>3842</v>
      </c>
      <c r="F834">
        <v>0</v>
      </c>
      <c r="G834" s="18">
        <v>43679</v>
      </c>
      <c r="H834">
        <v>2012</v>
      </c>
      <c r="I834">
        <v>171042</v>
      </c>
      <c r="J834" s="215" t="s">
        <v>3530</v>
      </c>
      <c r="K834" s="215" t="s">
        <v>1336</v>
      </c>
      <c r="L834" s="215" t="s">
        <v>3532</v>
      </c>
      <c r="M834" s="215"/>
      <c r="N834">
        <v>0</v>
      </c>
      <c r="O834" s="215" t="s">
        <v>9635</v>
      </c>
      <c r="P834" s="215" t="s">
        <v>329</v>
      </c>
      <c r="Q834" s="215" t="s">
        <v>384</v>
      </c>
      <c r="R834" s="215">
        <v>8400</v>
      </c>
      <c r="S834" s="215">
        <v>10</v>
      </c>
    </row>
    <row r="835" spans="1:19" outlineLevel="2" x14ac:dyDescent="0.25">
      <c r="A835" s="22">
        <v>41204</v>
      </c>
      <c r="B835" s="215" t="s">
        <v>11157</v>
      </c>
      <c r="C835" s="215" t="s">
        <v>9652</v>
      </c>
      <c r="D835" s="215" t="s">
        <v>1335</v>
      </c>
      <c r="E835" s="215" t="s">
        <v>3842</v>
      </c>
      <c r="F835">
        <v>0</v>
      </c>
      <c r="G835" s="18">
        <v>35517</v>
      </c>
      <c r="H835">
        <v>2012</v>
      </c>
      <c r="I835">
        <v>174391</v>
      </c>
      <c r="J835" s="215" t="s">
        <v>3454</v>
      </c>
      <c r="K835" s="215" t="s">
        <v>1336</v>
      </c>
      <c r="L835" s="215" t="s">
        <v>3455</v>
      </c>
      <c r="M835" s="215"/>
      <c r="N835">
        <v>0</v>
      </c>
      <c r="O835" s="215" t="s">
        <v>9635</v>
      </c>
      <c r="P835" s="215" t="s">
        <v>329</v>
      </c>
      <c r="Q835" s="215" t="s">
        <v>384</v>
      </c>
      <c r="R835" s="215">
        <v>8400</v>
      </c>
      <c r="S835" s="215">
        <v>10</v>
      </c>
    </row>
    <row r="836" spans="1:19" outlineLevel="2" x14ac:dyDescent="0.25">
      <c r="A836" s="22">
        <v>41228</v>
      </c>
      <c r="B836" s="215" t="s">
        <v>11158</v>
      </c>
      <c r="C836" s="215" t="s">
        <v>9652</v>
      </c>
      <c r="D836" s="215" t="s">
        <v>1335</v>
      </c>
      <c r="E836" s="215" t="s">
        <v>3842</v>
      </c>
      <c r="F836">
        <v>0</v>
      </c>
      <c r="G836" s="18">
        <v>20586.25</v>
      </c>
      <c r="H836">
        <v>2012</v>
      </c>
      <c r="I836">
        <v>180790</v>
      </c>
      <c r="J836" s="215" t="s">
        <v>10726</v>
      </c>
      <c r="K836" s="215" t="s">
        <v>1336</v>
      </c>
      <c r="L836" s="215" t="s">
        <v>10727</v>
      </c>
      <c r="M836" s="215"/>
      <c r="N836">
        <v>0</v>
      </c>
      <c r="O836" s="215" t="s">
        <v>9635</v>
      </c>
      <c r="P836" s="215" t="s">
        <v>329</v>
      </c>
      <c r="Q836" s="215" t="s">
        <v>384</v>
      </c>
      <c r="R836" s="215">
        <v>8400</v>
      </c>
      <c r="S836" s="215">
        <v>10</v>
      </c>
    </row>
    <row r="837" spans="1:19" outlineLevel="2" x14ac:dyDescent="0.25">
      <c r="A837" s="22">
        <v>41250</v>
      </c>
      <c r="B837" s="215" t="s">
        <v>11159</v>
      </c>
      <c r="C837" s="215" t="s">
        <v>9652</v>
      </c>
      <c r="D837" s="215" t="s">
        <v>11151</v>
      </c>
      <c r="E837" s="215" t="s">
        <v>3842</v>
      </c>
      <c r="F837">
        <v>0</v>
      </c>
      <c r="G837" s="18">
        <v>20000</v>
      </c>
      <c r="H837">
        <v>2012</v>
      </c>
      <c r="I837">
        <v>185172</v>
      </c>
      <c r="J837" s="215" t="s">
        <v>10548</v>
      </c>
      <c r="K837" s="215" t="s">
        <v>11152</v>
      </c>
      <c r="L837" s="215" t="s">
        <v>10549</v>
      </c>
      <c r="M837" s="215"/>
      <c r="N837">
        <v>0</v>
      </c>
      <c r="O837" s="215" t="s">
        <v>9635</v>
      </c>
      <c r="P837" s="215" t="s">
        <v>329</v>
      </c>
      <c r="Q837" s="215" t="s">
        <v>384</v>
      </c>
      <c r="R837" s="215">
        <v>8400</v>
      </c>
      <c r="S837" s="215">
        <v>10</v>
      </c>
    </row>
    <row r="838" spans="1:19" outlineLevel="1" x14ac:dyDescent="0.25">
      <c r="A838" s="22"/>
      <c r="B838" s="215"/>
      <c r="C838" s="215"/>
      <c r="D838" s="215"/>
      <c r="E838" s="216" t="s">
        <v>9660</v>
      </c>
      <c r="G838" s="18">
        <v>243779.86</v>
      </c>
      <c r="J838" s="215"/>
      <c r="K838" s="215"/>
      <c r="L838" s="215"/>
      <c r="M838" s="215"/>
      <c r="O838" s="215"/>
      <c r="P838" s="215"/>
      <c r="Q838" s="215"/>
      <c r="R838" s="215"/>
      <c r="S838" s="215"/>
    </row>
    <row r="839" spans="1:19" outlineLevel="2" x14ac:dyDescent="0.25">
      <c r="A839" s="22">
        <v>41213</v>
      </c>
      <c r="B839" s="215">
        <v>2012368.1</v>
      </c>
      <c r="C839" s="215" t="s">
        <v>11160</v>
      </c>
      <c r="D839" s="215" t="s">
        <v>427</v>
      </c>
      <c r="E839" s="215" t="s">
        <v>11161</v>
      </c>
      <c r="F839">
        <v>0</v>
      </c>
      <c r="G839" s="18">
        <v>37.5</v>
      </c>
      <c r="H839">
        <v>2012</v>
      </c>
      <c r="I839">
        <v>149537</v>
      </c>
      <c r="J839" s="215" t="s">
        <v>10501</v>
      </c>
      <c r="K839" s="215" t="s">
        <v>428</v>
      </c>
      <c r="L839" s="215" t="s">
        <v>10502</v>
      </c>
      <c r="M839" s="215"/>
      <c r="N839">
        <v>0</v>
      </c>
      <c r="O839" s="215" t="s">
        <v>9635</v>
      </c>
      <c r="P839" s="215" t="s">
        <v>329</v>
      </c>
      <c r="Q839" s="215" t="s">
        <v>367</v>
      </c>
      <c r="R839" s="215">
        <v>8400</v>
      </c>
      <c r="S839" s="215">
        <v>10</v>
      </c>
    </row>
    <row r="840" spans="1:19" outlineLevel="1" x14ac:dyDescent="0.25">
      <c r="A840" s="22"/>
      <c r="B840" s="215"/>
      <c r="C840" s="215"/>
      <c r="D840" s="215"/>
      <c r="E840" s="216" t="s">
        <v>11162</v>
      </c>
      <c r="G840" s="18">
        <v>37.5</v>
      </c>
      <c r="J840" s="215"/>
      <c r="K840" s="215"/>
      <c r="L840" s="215"/>
      <c r="M840" s="215"/>
      <c r="O840" s="215"/>
      <c r="P840" s="215"/>
      <c r="Q840" s="215"/>
      <c r="R840" s="215"/>
      <c r="S840" s="215"/>
    </row>
    <row r="841" spans="1:19" outlineLevel="2" x14ac:dyDescent="0.25">
      <c r="A841" s="22">
        <v>41245</v>
      </c>
      <c r="B841" s="215" t="s">
        <v>11163</v>
      </c>
      <c r="C841" s="215" t="s">
        <v>11164</v>
      </c>
      <c r="D841" s="215" t="s">
        <v>3542</v>
      </c>
      <c r="E841" s="215" t="s">
        <v>11165</v>
      </c>
      <c r="F841">
        <v>0</v>
      </c>
      <c r="G841" s="18">
        <v>1146.23</v>
      </c>
      <c r="H841">
        <v>2012</v>
      </c>
      <c r="I841">
        <v>184071</v>
      </c>
      <c r="J841" s="215" t="s">
        <v>3543</v>
      </c>
      <c r="K841" s="215" t="s">
        <v>3544</v>
      </c>
      <c r="L841" s="215" t="s">
        <v>3545</v>
      </c>
      <c r="M841" s="215"/>
      <c r="N841">
        <v>0</v>
      </c>
      <c r="O841" s="215" t="s">
        <v>9635</v>
      </c>
      <c r="P841" s="215" t="s">
        <v>329</v>
      </c>
      <c r="Q841" s="215" t="s">
        <v>384</v>
      </c>
      <c r="R841" s="215">
        <v>8400</v>
      </c>
      <c r="S841" s="215">
        <v>10</v>
      </c>
    </row>
    <row r="842" spans="1:19" outlineLevel="1" x14ac:dyDescent="0.25">
      <c r="A842" s="22"/>
      <c r="B842" s="215"/>
      <c r="C842" s="215"/>
      <c r="D842" s="215"/>
      <c r="E842" s="216" t="s">
        <v>11166</v>
      </c>
      <c r="G842" s="18">
        <v>1146.23</v>
      </c>
      <c r="J842" s="215"/>
      <c r="K842" s="215"/>
      <c r="L842" s="215"/>
      <c r="M842" s="215"/>
      <c r="O842" s="215"/>
      <c r="P842" s="215"/>
      <c r="Q842" s="215"/>
      <c r="R842" s="215"/>
      <c r="S842" s="215"/>
    </row>
    <row r="843" spans="1:19" outlineLevel="2" x14ac:dyDescent="0.25">
      <c r="A843" s="22">
        <v>41217</v>
      </c>
      <c r="B843" s="215" t="s">
        <v>11167</v>
      </c>
      <c r="C843" s="215" t="s">
        <v>11168</v>
      </c>
      <c r="D843" s="215" t="s">
        <v>3536</v>
      </c>
      <c r="E843" s="215" t="s">
        <v>11169</v>
      </c>
      <c r="F843">
        <v>0</v>
      </c>
      <c r="G843" s="18">
        <v>951.34</v>
      </c>
      <c r="H843">
        <v>2012</v>
      </c>
      <c r="I843">
        <v>178278</v>
      </c>
      <c r="J843" s="215" t="s">
        <v>3537</v>
      </c>
      <c r="K843" s="215" t="s">
        <v>3538</v>
      </c>
      <c r="L843" s="215" t="s">
        <v>3539</v>
      </c>
      <c r="M843" s="215"/>
      <c r="N843">
        <v>0</v>
      </c>
      <c r="O843" s="215" t="s">
        <v>9635</v>
      </c>
      <c r="P843" s="215" t="s">
        <v>329</v>
      </c>
      <c r="Q843" s="215" t="s">
        <v>384</v>
      </c>
      <c r="R843" s="215">
        <v>8400</v>
      </c>
      <c r="S843" s="215">
        <v>10</v>
      </c>
    </row>
    <row r="844" spans="1:19" outlineLevel="1" x14ac:dyDescent="0.25">
      <c r="A844" s="22"/>
      <c r="B844" s="215"/>
      <c r="C844" s="215"/>
      <c r="D844" s="215"/>
      <c r="E844" s="216" t="s">
        <v>11170</v>
      </c>
      <c r="G844" s="18">
        <v>951.34</v>
      </c>
      <c r="J844" s="215"/>
      <c r="K844" s="215"/>
      <c r="L844" s="215"/>
      <c r="M844" s="215"/>
      <c r="O844" s="215"/>
      <c r="P844" s="215"/>
      <c r="Q844" s="215"/>
      <c r="R844" s="215"/>
      <c r="S844" s="215"/>
    </row>
    <row r="845" spans="1:19" outlineLevel="2" x14ac:dyDescent="0.25">
      <c r="A845" s="22">
        <v>41183</v>
      </c>
      <c r="B845" s="215" t="s">
        <v>11171</v>
      </c>
      <c r="C845" s="215" t="s">
        <v>11172</v>
      </c>
      <c r="D845" s="215" t="s">
        <v>414</v>
      </c>
      <c r="E845" s="215" t="s">
        <v>9671</v>
      </c>
      <c r="F845">
        <v>0</v>
      </c>
      <c r="G845" s="18">
        <v>686</v>
      </c>
      <c r="H845">
        <v>2012</v>
      </c>
      <c r="I845">
        <v>170695</v>
      </c>
      <c r="J845" s="215" t="s">
        <v>3475</v>
      </c>
      <c r="K845" s="215" t="s">
        <v>415</v>
      </c>
      <c r="L845" s="215" t="s">
        <v>3476</v>
      </c>
      <c r="M845" s="215"/>
      <c r="N845">
        <v>0</v>
      </c>
      <c r="O845" s="215" t="s">
        <v>9635</v>
      </c>
      <c r="P845" s="215" t="s">
        <v>329</v>
      </c>
      <c r="Q845" s="215" t="s">
        <v>384</v>
      </c>
      <c r="R845" s="215">
        <v>8400</v>
      </c>
      <c r="S845" s="215">
        <v>10</v>
      </c>
    </row>
    <row r="846" spans="1:19" outlineLevel="1" x14ac:dyDescent="0.25">
      <c r="A846" s="22"/>
      <c r="B846" s="215"/>
      <c r="C846" s="215"/>
      <c r="D846" s="215"/>
      <c r="E846" s="216" t="s">
        <v>9676</v>
      </c>
      <c r="G846" s="18">
        <v>686</v>
      </c>
      <c r="J846" s="215"/>
      <c r="K846" s="215"/>
      <c r="L846" s="215"/>
      <c r="M846" s="215"/>
      <c r="O846" s="215"/>
      <c r="P846" s="215"/>
      <c r="Q846" s="215"/>
      <c r="R846" s="215"/>
      <c r="S846" s="215"/>
    </row>
    <row r="847" spans="1:19" outlineLevel="2" x14ac:dyDescent="0.25">
      <c r="A847" s="22">
        <v>41248</v>
      </c>
      <c r="B847" s="215" t="s">
        <v>11173</v>
      </c>
      <c r="C847" s="215" t="s">
        <v>11174</v>
      </c>
      <c r="D847" s="215" t="s">
        <v>787</v>
      </c>
      <c r="E847" s="215" t="s">
        <v>11175</v>
      </c>
      <c r="F847">
        <v>0</v>
      </c>
      <c r="G847" s="18">
        <v>1950</v>
      </c>
      <c r="H847">
        <v>2012</v>
      </c>
      <c r="I847">
        <v>184359</v>
      </c>
      <c r="J847" s="215" t="s">
        <v>11176</v>
      </c>
      <c r="K847" s="215" t="s">
        <v>788</v>
      </c>
      <c r="L847" s="215" t="s">
        <v>11177</v>
      </c>
      <c r="M847" s="215"/>
      <c r="N847">
        <v>0</v>
      </c>
      <c r="O847" s="215" t="s">
        <v>9635</v>
      </c>
      <c r="P847" s="215" t="s">
        <v>329</v>
      </c>
      <c r="Q847" s="215" t="s">
        <v>384</v>
      </c>
      <c r="R847" s="215">
        <v>8400</v>
      </c>
      <c r="S847" s="215">
        <v>10</v>
      </c>
    </row>
    <row r="848" spans="1:19" outlineLevel="2" x14ac:dyDescent="0.25">
      <c r="A848" s="22">
        <v>41252</v>
      </c>
      <c r="B848" s="215" t="s">
        <v>11178</v>
      </c>
      <c r="C848" s="215" t="s">
        <v>11174</v>
      </c>
      <c r="D848" s="215" t="s">
        <v>3610</v>
      </c>
      <c r="E848" s="215" t="s">
        <v>11175</v>
      </c>
      <c r="F848">
        <v>0</v>
      </c>
      <c r="G848" s="18">
        <v>4120</v>
      </c>
      <c r="H848">
        <v>2012</v>
      </c>
      <c r="I848">
        <v>185186</v>
      </c>
      <c r="J848" s="215" t="s">
        <v>3456</v>
      </c>
      <c r="K848" s="215" t="s">
        <v>3611</v>
      </c>
      <c r="L848" s="215" t="s">
        <v>3457</v>
      </c>
      <c r="M848" s="215"/>
      <c r="N848">
        <v>0</v>
      </c>
      <c r="O848" s="215" t="s">
        <v>9635</v>
      </c>
      <c r="P848" s="215" t="s">
        <v>329</v>
      </c>
      <c r="Q848" s="215" t="s">
        <v>384</v>
      </c>
      <c r="R848" s="215">
        <v>8400</v>
      </c>
      <c r="S848" s="215">
        <v>10</v>
      </c>
    </row>
    <row r="849" spans="1:19" outlineLevel="1" x14ac:dyDescent="0.25">
      <c r="A849" s="22"/>
      <c r="B849" s="215"/>
      <c r="C849" s="215"/>
      <c r="D849" s="215"/>
      <c r="E849" s="216" t="s">
        <v>11179</v>
      </c>
      <c r="G849" s="18">
        <v>6070</v>
      </c>
      <c r="J849" s="215"/>
      <c r="K849" s="215"/>
      <c r="L849" s="215"/>
      <c r="M849" s="215"/>
      <c r="O849" s="215"/>
      <c r="P849" s="215"/>
      <c r="Q849" s="215"/>
      <c r="R849" s="215"/>
      <c r="S849" s="215"/>
    </row>
    <row r="850" spans="1:19" outlineLevel="2" x14ac:dyDescent="0.25">
      <c r="A850" s="22">
        <v>41190</v>
      </c>
      <c r="B850" s="215" t="s">
        <v>11180</v>
      </c>
      <c r="C850" s="215" t="s">
        <v>9679</v>
      </c>
      <c r="D850" s="215" t="s">
        <v>2801</v>
      </c>
      <c r="E850" s="215" t="s">
        <v>9678</v>
      </c>
      <c r="F850">
        <v>0</v>
      </c>
      <c r="G850" s="18">
        <v>1600</v>
      </c>
      <c r="H850">
        <v>2012</v>
      </c>
      <c r="I850">
        <v>172500</v>
      </c>
      <c r="J850" s="215" t="s">
        <v>3561</v>
      </c>
      <c r="K850" s="215" t="s">
        <v>2804</v>
      </c>
      <c r="L850" s="215" t="s">
        <v>3562</v>
      </c>
      <c r="M850" s="215"/>
      <c r="N850">
        <v>0</v>
      </c>
      <c r="O850" s="215" t="s">
        <v>9635</v>
      </c>
      <c r="P850" s="215" t="s">
        <v>329</v>
      </c>
      <c r="Q850" s="215" t="s">
        <v>384</v>
      </c>
      <c r="R850" s="215">
        <v>8400</v>
      </c>
      <c r="S850" s="215">
        <v>10</v>
      </c>
    </row>
    <row r="851" spans="1:19" outlineLevel="1" x14ac:dyDescent="0.25">
      <c r="A851" s="22"/>
      <c r="B851" s="215"/>
      <c r="C851" s="215"/>
      <c r="D851" s="215"/>
      <c r="E851" s="216" t="s">
        <v>9683</v>
      </c>
      <c r="G851" s="18">
        <v>1600</v>
      </c>
      <c r="J851" s="215"/>
      <c r="K851" s="215"/>
      <c r="L851" s="215"/>
      <c r="M851" s="215"/>
      <c r="O851" s="215"/>
      <c r="P851" s="215"/>
      <c r="Q851" s="215"/>
      <c r="R851" s="215"/>
      <c r="S851" s="215"/>
    </row>
    <row r="852" spans="1:19" outlineLevel="2" x14ac:dyDescent="0.25">
      <c r="A852" s="22">
        <v>41213</v>
      </c>
      <c r="B852" s="215" t="s">
        <v>6947</v>
      </c>
      <c r="C852" s="215" t="s">
        <v>829</v>
      </c>
      <c r="D852" s="215" t="s">
        <v>9644</v>
      </c>
      <c r="E852" s="215" t="s">
        <v>9685</v>
      </c>
      <c r="F852">
        <v>0</v>
      </c>
      <c r="G852" s="18">
        <v>1001.44</v>
      </c>
      <c r="H852">
        <v>2012</v>
      </c>
      <c r="I852">
        <v>177509</v>
      </c>
      <c r="J852" s="215" t="s">
        <v>3508</v>
      </c>
      <c r="K852" s="215" t="s">
        <v>9646</v>
      </c>
      <c r="L852" s="215" t="s">
        <v>3509</v>
      </c>
      <c r="M852" s="215"/>
      <c r="N852">
        <v>0</v>
      </c>
      <c r="O852" s="215" t="s">
        <v>9635</v>
      </c>
      <c r="P852" s="215" t="s">
        <v>329</v>
      </c>
      <c r="Q852" s="215" t="s">
        <v>827</v>
      </c>
      <c r="R852" s="215">
        <v>8400</v>
      </c>
      <c r="S852" s="215">
        <v>10</v>
      </c>
    </row>
    <row r="853" spans="1:19" outlineLevel="2" x14ac:dyDescent="0.25">
      <c r="A853" s="22">
        <v>41240</v>
      </c>
      <c r="B853" s="215" t="s">
        <v>11181</v>
      </c>
      <c r="C853" s="215" t="s">
        <v>829</v>
      </c>
      <c r="D853" s="215" t="s">
        <v>9644</v>
      </c>
      <c r="E853" s="215" t="s">
        <v>9685</v>
      </c>
      <c r="F853">
        <v>0</v>
      </c>
      <c r="G853" s="18">
        <v>1976.87</v>
      </c>
      <c r="H853">
        <v>2012</v>
      </c>
      <c r="I853">
        <v>183208</v>
      </c>
      <c r="J853" s="215" t="s">
        <v>3486</v>
      </c>
      <c r="K853" s="215" t="s">
        <v>9646</v>
      </c>
      <c r="L853" s="215" t="s">
        <v>3487</v>
      </c>
      <c r="M853" s="215"/>
      <c r="N853">
        <v>0</v>
      </c>
      <c r="O853" s="215" t="s">
        <v>9635</v>
      </c>
      <c r="P853" s="215" t="s">
        <v>329</v>
      </c>
      <c r="Q853" s="215" t="s">
        <v>827</v>
      </c>
      <c r="R853" s="215">
        <v>8400</v>
      </c>
      <c r="S853" s="215">
        <v>10</v>
      </c>
    </row>
    <row r="854" spans="1:19" outlineLevel="2" x14ac:dyDescent="0.25">
      <c r="A854" s="22">
        <v>41269</v>
      </c>
      <c r="B854" s="215" t="s">
        <v>11182</v>
      </c>
      <c r="C854" s="215" t="s">
        <v>829</v>
      </c>
      <c r="D854" s="215" t="s">
        <v>9644</v>
      </c>
      <c r="E854" s="215" t="s">
        <v>9685</v>
      </c>
      <c r="F854">
        <v>0</v>
      </c>
      <c r="G854" s="18">
        <v>179.36</v>
      </c>
      <c r="H854">
        <v>2012</v>
      </c>
      <c r="I854">
        <v>188381</v>
      </c>
      <c r="J854" s="215" t="s">
        <v>3468</v>
      </c>
      <c r="K854" s="215" t="s">
        <v>9646</v>
      </c>
      <c r="L854" s="215" t="s">
        <v>3469</v>
      </c>
      <c r="M854" s="215"/>
      <c r="N854">
        <v>0</v>
      </c>
      <c r="O854" s="215" t="s">
        <v>9635</v>
      </c>
      <c r="P854" s="215" t="s">
        <v>329</v>
      </c>
      <c r="Q854" s="215" t="s">
        <v>827</v>
      </c>
      <c r="R854" s="215">
        <v>8400</v>
      </c>
      <c r="S854" s="215">
        <v>10</v>
      </c>
    </row>
    <row r="855" spans="1:19" outlineLevel="2" x14ac:dyDescent="0.25">
      <c r="A855" s="22">
        <v>41205</v>
      </c>
      <c r="B855" s="215" t="s">
        <v>11183</v>
      </c>
      <c r="C855" s="215" t="s">
        <v>9688</v>
      </c>
      <c r="D855" s="215" t="s">
        <v>414</v>
      </c>
      <c r="E855" s="215" t="s">
        <v>9685</v>
      </c>
      <c r="F855">
        <v>0</v>
      </c>
      <c r="G855" s="18">
        <v>528.37</v>
      </c>
      <c r="H855">
        <v>2012</v>
      </c>
      <c r="I855">
        <v>174774</v>
      </c>
      <c r="J855" s="215" t="s">
        <v>3460</v>
      </c>
      <c r="K855" s="215" t="s">
        <v>415</v>
      </c>
      <c r="L855" s="215" t="s">
        <v>3461</v>
      </c>
      <c r="M855" s="215"/>
      <c r="N855">
        <v>0</v>
      </c>
      <c r="O855" s="215" t="s">
        <v>9635</v>
      </c>
      <c r="P855" s="215" t="s">
        <v>329</v>
      </c>
      <c r="Q855" s="215" t="s">
        <v>384</v>
      </c>
      <c r="R855" s="215">
        <v>8400</v>
      </c>
      <c r="S855" s="215">
        <v>10</v>
      </c>
    </row>
    <row r="856" spans="1:19" outlineLevel="2" x14ac:dyDescent="0.25">
      <c r="A856" s="22">
        <v>41218</v>
      </c>
      <c r="B856" s="215" t="s">
        <v>11184</v>
      </c>
      <c r="C856" s="215" t="s">
        <v>9688</v>
      </c>
      <c r="D856" s="215" t="s">
        <v>2443</v>
      </c>
      <c r="E856" s="215" t="s">
        <v>9685</v>
      </c>
      <c r="F856">
        <v>0</v>
      </c>
      <c r="G856" s="18">
        <v>3864</v>
      </c>
      <c r="H856">
        <v>2012</v>
      </c>
      <c r="I856">
        <v>178455</v>
      </c>
      <c r="J856" s="215" t="s">
        <v>10881</v>
      </c>
      <c r="K856" s="215" t="s">
        <v>2440</v>
      </c>
      <c r="L856" s="215" t="s">
        <v>10882</v>
      </c>
      <c r="M856" s="215"/>
      <c r="N856">
        <v>0</v>
      </c>
      <c r="O856" s="215" t="s">
        <v>9635</v>
      </c>
      <c r="P856" s="215" t="s">
        <v>329</v>
      </c>
      <c r="Q856" s="215" t="s">
        <v>384</v>
      </c>
      <c r="R856" s="215">
        <v>8400</v>
      </c>
      <c r="S856" s="215">
        <v>10</v>
      </c>
    </row>
    <row r="857" spans="1:19" outlineLevel="1" x14ac:dyDescent="0.25">
      <c r="A857" s="22"/>
      <c r="B857" s="215"/>
      <c r="C857" s="215"/>
      <c r="D857" s="215"/>
      <c r="E857" s="216" t="s">
        <v>9695</v>
      </c>
      <c r="G857" s="18">
        <v>7550.04</v>
      </c>
      <c r="J857" s="215"/>
      <c r="K857" s="215"/>
      <c r="L857" s="215"/>
      <c r="M857" s="215"/>
      <c r="O857" s="215"/>
      <c r="P857" s="215"/>
      <c r="Q857" s="215"/>
      <c r="R857" s="215"/>
      <c r="S857" s="215"/>
    </row>
    <row r="858" spans="1:19" outlineLevel="2" x14ac:dyDescent="0.25">
      <c r="A858" s="22">
        <v>41200</v>
      </c>
      <c r="B858" s="215" t="s">
        <v>11185</v>
      </c>
      <c r="C858" s="215" t="s">
        <v>11186</v>
      </c>
      <c r="D858" s="215" t="s">
        <v>603</v>
      </c>
      <c r="E858" s="215" t="s">
        <v>9697</v>
      </c>
      <c r="F858">
        <v>0</v>
      </c>
      <c r="G858" s="18">
        <v>134.55000000000001</v>
      </c>
      <c r="H858">
        <v>2012</v>
      </c>
      <c r="I858">
        <v>173951</v>
      </c>
      <c r="J858" s="215" t="s">
        <v>10523</v>
      </c>
      <c r="K858" s="215" t="s">
        <v>604</v>
      </c>
      <c r="L858" s="215" t="s">
        <v>10524</v>
      </c>
      <c r="M858" s="215"/>
      <c r="N858">
        <v>0</v>
      </c>
      <c r="O858" s="215" t="s">
        <v>9635</v>
      </c>
      <c r="P858" s="215" t="s">
        <v>329</v>
      </c>
      <c r="Q858" s="215" t="s">
        <v>384</v>
      </c>
      <c r="R858" s="215">
        <v>8400</v>
      </c>
      <c r="S858" s="215">
        <v>10</v>
      </c>
    </row>
    <row r="859" spans="1:19" outlineLevel="1" x14ac:dyDescent="0.25">
      <c r="A859" s="22"/>
      <c r="B859" s="215"/>
      <c r="C859" s="215"/>
      <c r="D859" s="215"/>
      <c r="E859" s="216" t="s">
        <v>9701</v>
      </c>
      <c r="G859" s="18">
        <v>134.55000000000001</v>
      </c>
      <c r="J859" s="215"/>
      <c r="K859" s="215"/>
      <c r="L859" s="215"/>
      <c r="M859" s="215"/>
      <c r="O859" s="215"/>
      <c r="P859" s="215"/>
      <c r="Q859" s="215"/>
      <c r="R859" s="215"/>
      <c r="S859" s="215"/>
    </row>
    <row r="860" spans="1:19" outlineLevel="2" x14ac:dyDescent="0.25">
      <c r="A860" s="22">
        <v>41269</v>
      </c>
      <c r="B860" s="215" t="s">
        <v>11187</v>
      </c>
      <c r="C860" s="215" t="s">
        <v>829</v>
      </c>
      <c r="D860" s="215" t="s">
        <v>9644</v>
      </c>
      <c r="E860" s="215" t="s">
        <v>9703</v>
      </c>
      <c r="F860">
        <v>0</v>
      </c>
      <c r="G860" s="18">
        <v>185.3</v>
      </c>
      <c r="H860">
        <v>2012</v>
      </c>
      <c r="I860">
        <v>188382</v>
      </c>
      <c r="J860" s="215" t="s">
        <v>3468</v>
      </c>
      <c r="K860" s="215" t="s">
        <v>9646</v>
      </c>
      <c r="L860" s="215" t="s">
        <v>3469</v>
      </c>
      <c r="M860" s="215"/>
      <c r="N860">
        <v>0</v>
      </c>
      <c r="O860" s="215" t="s">
        <v>9635</v>
      </c>
      <c r="P860" s="215" t="s">
        <v>329</v>
      </c>
      <c r="Q860" s="215" t="s">
        <v>827</v>
      </c>
      <c r="R860" s="215">
        <v>8400</v>
      </c>
      <c r="S860" s="215">
        <v>10</v>
      </c>
    </row>
    <row r="861" spans="1:19" outlineLevel="2" x14ac:dyDescent="0.25">
      <c r="A861" s="22">
        <v>41183</v>
      </c>
      <c r="B861" s="215" t="s">
        <v>11188</v>
      </c>
      <c r="C861" s="215" t="s">
        <v>9704</v>
      </c>
      <c r="D861" s="215" t="s">
        <v>2443</v>
      </c>
      <c r="E861" s="215" t="s">
        <v>9703</v>
      </c>
      <c r="F861">
        <v>0</v>
      </c>
      <c r="G861" s="18">
        <v>1106</v>
      </c>
      <c r="H861">
        <v>2012</v>
      </c>
      <c r="I861">
        <v>170703</v>
      </c>
      <c r="J861" s="215" t="s">
        <v>3475</v>
      </c>
      <c r="K861" s="215" t="s">
        <v>2440</v>
      </c>
      <c r="L861" s="215" t="s">
        <v>3476</v>
      </c>
      <c r="M861" s="215"/>
      <c r="N861">
        <v>0</v>
      </c>
      <c r="O861" s="215" t="s">
        <v>9635</v>
      </c>
      <c r="P861" s="215" t="s">
        <v>329</v>
      </c>
      <c r="Q861" s="215" t="s">
        <v>384</v>
      </c>
      <c r="R861" s="215">
        <v>8400</v>
      </c>
      <c r="S861" s="215">
        <v>10</v>
      </c>
    </row>
    <row r="862" spans="1:19" outlineLevel="2" x14ac:dyDescent="0.25">
      <c r="A862" s="22">
        <v>41218</v>
      </c>
      <c r="B862" s="215" t="s">
        <v>11189</v>
      </c>
      <c r="C862" s="215" t="s">
        <v>9704</v>
      </c>
      <c r="D862" s="215" t="s">
        <v>507</v>
      </c>
      <c r="E862" s="215" t="s">
        <v>9703</v>
      </c>
      <c r="F862">
        <v>0</v>
      </c>
      <c r="G862" s="18">
        <v>70.010000000000005</v>
      </c>
      <c r="H862">
        <v>2012</v>
      </c>
      <c r="I862">
        <v>178350</v>
      </c>
      <c r="J862" s="215" t="s">
        <v>3490</v>
      </c>
      <c r="K862" s="215" t="s">
        <v>508</v>
      </c>
      <c r="L862" s="215" t="s">
        <v>3491</v>
      </c>
      <c r="M862" s="215"/>
      <c r="N862">
        <v>0</v>
      </c>
      <c r="O862" s="215" t="s">
        <v>9635</v>
      </c>
      <c r="P862" s="215" t="s">
        <v>329</v>
      </c>
      <c r="Q862" s="215" t="s">
        <v>384</v>
      </c>
      <c r="R862" s="215">
        <v>8400</v>
      </c>
      <c r="S862" s="215">
        <v>10</v>
      </c>
    </row>
    <row r="863" spans="1:19" outlineLevel="2" x14ac:dyDescent="0.25">
      <c r="A863" s="22">
        <v>41228</v>
      </c>
      <c r="B863" s="215" t="s">
        <v>11190</v>
      </c>
      <c r="C863" s="215" t="s">
        <v>9704</v>
      </c>
      <c r="D863" s="215" t="s">
        <v>507</v>
      </c>
      <c r="E863" s="215" t="s">
        <v>9703</v>
      </c>
      <c r="F863">
        <v>0</v>
      </c>
      <c r="G863" s="18">
        <v>308.69</v>
      </c>
      <c r="H863">
        <v>2012</v>
      </c>
      <c r="I863">
        <v>180779</v>
      </c>
      <c r="J863" s="215" t="s">
        <v>10726</v>
      </c>
      <c r="K863" s="215" t="s">
        <v>508</v>
      </c>
      <c r="L863" s="215" t="s">
        <v>10727</v>
      </c>
      <c r="M863" s="215"/>
      <c r="N863">
        <v>0</v>
      </c>
      <c r="O863" s="215" t="s">
        <v>9635</v>
      </c>
      <c r="P863" s="215" t="s">
        <v>329</v>
      </c>
      <c r="Q863" s="215" t="s">
        <v>384</v>
      </c>
      <c r="R863" s="215">
        <v>8400</v>
      </c>
      <c r="S863" s="215">
        <v>10</v>
      </c>
    </row>
    <row r="864" spans="1:19" outlineLevel="2" x14ac:dyDescent="0.25">
      <c r="A864" s="22">
        <v>41259</v>
      </c>
      <c r="B864" s="215" t="s">
        <v>11191</v>
      </c>
      <c r="C864" s="215" t="s">
        <v>9704</v>
      </c>
      <c r="D864" s="215" t="s">
        <v>2333</v>
      </c>
      <c r="E864" s="215" t="s">
        <v>9703</v>
      </c>
      <c r="F864">
        <v>0</v>
      </c>
      <c r="G864" s="18">
        <v>177.4</v>
      </c>
      <c r="H864">
        <v>2012</v>
      </c>
      <c r="I864">
        <v>186130</v>
      </c>
      <c r="J864" s="215" t="s">
        <v>10511</v>
      </c>
      <c r="K864" s="215" t="s">
        <v>2334</v>
      </c>
      <c r="L864" s="215" t="s">
        <v>10513</v>
      </c>
      <c r="M864" s="215"/>
      <c r="N864">
        <v>0</v>
      </c>
      <c r="O864" s="215" t="s">
        <v>9635</v>
      </c>
      <c r="P864" s="215" t="s">
        <v>329</v>
      </c>
      <c r="Q864" s="215" t="s">
        <v>384</v>
      </c>
      <c r="R864" s="215">
        <v>8400</v>
      </c>
      <c r="S864" s="215">
        <v>10</v>
      </c>
    </row>
    <row r="865" spans="1:19" outlineLevel="2" x14ac:dyDescent="0.25">
      <c r="A865" s="22">
        <v>41253</v>
      </c>
      <c r="B865" s="215" t="s">
        <v>11192</v>
      </c>
      <c r="C865" s="215" t="s">
        <v>11193</v>
      </c>
      <c r="D865" s="215" t="s">
        <v>3231</v>
      </c>
      <c r="E865" s="215" t="s">
        <v>9703</v>
      </c>
      <c r="F865">
        <v>0</v>
      </c>
      <c r="G865" s="18">
        <v>588.75</v>
      </c>
      <c r="H865">
        <v>2012</v>
      </c>
      <c r="I865">
        <v>185462</v>
      </c>
      <c r="J865" s="215" t="s">
        <v>3556</v>
      </c>
      <c r="K865" s="215" t="s">
        <v>3233</v>
      </c>
      <c r="L865" s="215" t="s">
        <v>3557</v>
      </c>
      <c r="M865" s="215"/>
      <c r="N865">
        <v>0</v>
      </c>
      <c r="O865" s="215" t="s">
        <v>9635</v>
      </c>
      <c r="P865" s="215" t="s">
        <v>329</v>
      </c>
      <c r="Q865" s="215" t="s">
        <v>384</v>
      </c>
      <c r="R865" s="215">
        <v>8400</v>
      </c>
      <c r="S865" s="215">
        <v>10</v>
      </c>
    </row>
    <row r="866" spans="1:19" outlineLevel="1" x14ac:dyDescent="0.25">
      <c r="A866" s="22"/>
      <c r="B866" s="215"/>
      <c r="C866" s="215"/>
      <c r="D866" s="215"/>
      <c r="E866" s="216" t="s">
        <v>9713</v>
      </c>
      <c r="G866" s="18">
        <v>2436.15</v>
      </c>
      <c r="J866" s="215"/>
      <c r="K866" s="215"/>
      <c r="L866" s="215"/>
      <c r="M866" s="215"/>
      <c r="O866" s="215"/>
      <c r="P866" s="215"/>
      <c r="Q866" s="215"/>
      <c r="R866" s="215"/>
      <c r="S866" s="215"/>
    </row>
    <row r="867" spans="1:19" outlineLevel="2" x14ac:dyDescent="0.25">
      <c r="A867" s="22">
        <v>41224</v>
      </c>
      <c r="B867" s="215" t="s">
        <v>11194</v>
      </c>
      <c r="C867" s="215" t="s">
        <v>11195</v>
      </c>
      <c r="D867" s="215" t="s">
        <v>541</v>
      </c>
      <c r="E867" s="215" t="s">
        <v>9715</v>
      </c>
      <c r="F867">
        <v>0</v>
      </c>
      <c r="G867" s="18">
        <v>1625</v>
      </c>
      <c r="H867">
        <v>2012</v>
      </c>
      <c r="I867">
        <v>180092</v>
      </c>
      <c r="J867" s="215" t="s">
        <v>10873</v>
      </c>
      <c r="K867" s="215" t="s">
        <v>542</v>
      </c>
      <c r="L867" s="215" t="s">
        <v>10874</v>
      </c>
      <c r="M867" s="215"/>
      <c r="N867">
        <v>0</v>
      </c>
      <c r="O867" s="215" t="s">
        <v>9635</v>
      </c>
      <c r="P867" s="215" t="s">
        <v>329</v>
      </c>
      <c r="Q867" s="215" t="s">
        <v>384</v>
      </c>
      <c r="R867" s="215">
        <v>8400</v>
      </c>
      <c r="S867" s="215">
        <v>10</v>
      </c>
    </row>
    <row r="868" spans="1:19" outlineLevel="1" x14ac:dyDescent="0.25">
      <c r="A868" s="22"/>
      <c r="B868" s="215"/>
      <c r="C868" s="215"/>
      <c r="D868" s="215"/>
      <c r="E868" s="216" t="s">
        <v>9719</v>
      </c>
      <c r="G868" s="18">
        <v>1625</v>
      </c>
      <c r="J868" s="215"/>
      <c r="K868" s="215"/>
      <c r="L868" s="215"/>
      <c r="M868" s="215"/>
      <c r="O868" s="215"/>
      <c r="P868" s="215"/>
      <c r="Q868" s="215"/>
      <c r="R868" s="215"/>
      <c r="S868" s="215"/>
    </row>
    <row r="869" spans="1:19" outlineLevel="2" x14ac:dyDescent="0.25">
      <c r="A869" s="22">
        <v>41240</v>
      </c>
      <c r="B869" s="215" t="s">
        <v>11196</v>
      </c>
      <c r="C869" s="215" t="s">
        <v>829</v>
      </c>
      <c r="D869" s="215" t="s">
        <v>9644</v>
      </c>
      <c r="E869" s="215" t="s">
        <v>9721</v>
      </c>
      <c r="F869">
        <v>0</v>
      </c>
      <c r="G869" s="18">
        <v>184.29</v>
      </c>
      <c r="H869">
        <v>2012</v>
      </c>
      <c r="I869">
        <v>183207</v>
      </c>
      <c r="J869" s="215" t="s">
        <v>3486</v>
      </c>
      <c r="K869" s="215" t="s">
        <v>9646</v>
      </c>
      <c r="L869" s="215" t="s">
        <v>3487</v>
      </c>
      <c r="M869" s="215"/>
      <c r="N869">
        <v>0</v>
      </c>
      <c r="O869" s="215" t="s">
        <v>9635</v>
      </c>
      <c r="P869" s="215" t="s">
        <v>329</v>
      </c>
      <c r="Q869" s="215" t="s">
        <v>827</v>
      </c>
      <c r="R869" s="215">
        <v>8400</v>
      </c>
      <c r="S869" s="215">
        <v>10</v>
      </c>
    </row>
    <row r="870" spans="1:19" outlineLevel="2" x14ac:dyDescent="0.25">
      <c r="A870" s="22">
        <v>41190</v>
      </c>
      <c r="B870" s="215" t="s">
        <v>11197</v>
      </c>
      <c r="C870" s="215" t="s">
        <v>9722</v>
      </c>
      <c r="D870" s="215" t="s">
        <v>3701</v>
      </c>
      <c r="E870" s="215" t="s">
        <v>9721</v>
      </c>
      <c r="F870">
        <v>0</v>
      </c>
      <c r="G870" s="18">
        <v>1324.95</v>
      </c>
      <c r="H870">
        <v>2012</v>
      </c>
      <c r="I870">
        <v>172496</v>
      </c>
      <c r="J870" s="215" t="s">
        <v>3561</v>
      </c>
      <c r="K870" s="215" t="s">
        <v>3702</v>
      </c>
      <c r="L870" s="215" t="s">
        <v>3562</v>
      </c>
      <c r="M870" s="215"/>
      <c r="N870">
        <v>0</v>
      </c>
      <c r="O870" s="215" t="s">
        <v>9635</v>
      </c>
      <c r="P870" s="215" t="s">
        <v>329</v>
      </c>
      <c r="Q870" s="215" t="s">
        <v>384</v>
      </c>
      <c r="R870" s="215">
        <v>8400</v>
      </c>
      <c r="S870" s="215">
        <v>10</v>
      </c>
    </row>
    <row r="871" spans="1:19" outlineLevel="2" x14ac:dyDescent="0.25">
      <c r="A871" s="22">
        <v>41193</v>
      </c>
      <c r="B871" s="215" t="s">
        <v>11198</v>
      </c>
      <c r="C871" s="215" t="s">
        <v>9722</v>
      </c>
      <c r="D871" s="215" t="s">
        <v>2333</v>
      </c>
      <c r="E871" s="215" t="s">
        <v>9721</v>
      </c>
      <c r="F871">
        <v>0</v>
      </c>
      <c r="G871" s="18">
        <v>277.12</v>
      </c>
      <c r="H871">
        <v>2012</v>
      </c>
      <c r="I871">
        <v>173097</v>
      </c>
      <c r="J871" s="215" t="s">
        <v>3458</v>
      </c>
      <c r="K871" s="215" t="s">
        <v>2334</v>
      </c>
      <c r="L871" s="215" t="s">
        <v>3459</v>
      </c>
      <c r="M871" s="215"/>
      <c r="N871">
        <v>0</v>
      </c>
      <c r="O871" s="215" t="s">
        <v>9635</v>
      </c>
      <c r="P871" s="215" t="s">
        <v>329</v>
      </c>
      <c r="Q871" s="215" t="s">
        <v>384</v>
      </c>
      <c r="R871" s="215">
        <v>8400</v>
      </c>
      <c r="S871" s="215">
        <v>10</v>
      </c>
    </row>
    <row r="872" spans="1:19" outlineLevel="2" x14ac:dyDescent="0.25">
      <c r="A872" s="22">
        <v>41218</v>
      </c>
      <c r="B872" s="215" t="s">
        <v>11199</v>
      </c>
      <c r="C872" s="215" t="s">
        <v>9722</v>
      </c>
      <c r="D872" s="215" t="s">
        <v>603</v>
      </c>
      <c r="E872" s="215" t="s">
        <v>9721</v>
      </c>
      <c r="F872">
        <v>0</v>
      </c>
      <c r="G872" s="18">
        <v>94.36</v>
      </c>
      <c r="H872">
        <v>2012</v>
      </c>
      <c r="I872">
        <v>178346</v>
      </c>
      <c r="J872" s="215" t="s">
        <v>3490</v>
      </c>
      <c r="K872" s="215" t="s">
        <v>604</v>
      </c>
      <c r="L872" s="215" t="s">
        <v>3491</v>
      </c>
      <c r="M872" s="215"/>
      <c r="N872">
        <v>0</v>
      </c>
      <c r="O872" s="215" t="s">
        <v>9635</v>
      </c>
      <c r="P872" s="215" t="s">
        <v>329</v>
      </c>
      <c r="Q872" s="215" t="s">
        <v>384</v>
      </c>
      <c r="R872" s="215">
        <v>8400</v>
      </c>
      <c r="S872" s="215">
        <v>10</v>
      </c>
    </row>
    <row r="873" spans="1:19" outlineLevel="2" x14ac:dyDescent="0.25">
      <c r="A873" s="22">
        <v>41253</v>
      </c>
      <c r="B873" s="215" t="s">
        <v>11200</v>
      </c>
      <c r="C873" s="215" t="s">
        <v>9722</v>
      </c>
      <c r="D873" s="215" t="s">
        <v>3231</v>
      </c>
      <c r="E873" s="215" t="s">
        <v>9721</v>
      </c>
      <c r="F873">
        <v>0</v>
      </c>
      <c r="G873" s="18">
        <v>2211</v>
      </c>
      <c r="H873">
        <v>2012</v>
      </c>
      <c r="I873">
        <v>185457</v>
      </c>
      <c r="J873" s="215" t="s">
        <v>3556</v>
      </c>
      <c r="K873" s="215" t="s">
        <v>3233</v>
      </c>
      <c r="L873" s="215" t="s">
        <v>3557</v>
      </c>
      <c r="M873" s="215"/>
      <c r="N873">
        <v>0</v>
      </c>
      <c r="O873" s="215" t="s">
        <v>9635</v>
      </c>
      <c r="P873" s="215" t="s">
        <v>329</v>
      </c>
      <c r="Q873" s="215" t="s">
        <v>384</v>
      </c>
      <c r="R873" s="215">
        <v>8400</v>
      </c>
      <c r="S873" s="215">
        <v>10</v>
      </c>
    </row>
    <row r="874" spans="1:19" outlineLevel="2" x14ac:dyDescent="0.25">
      <c r="A874" s="22">
        <v>41245</v>
      </c>
      <c r="B874" s="215" t="s">
        <v>11201</v>
      </c>
      <c r="C874" s="215" t="s">
        <v>11202</v>
      </c>
      <c r="D874" s="215" t="s">
        <v>3231</v>
      </c>
      <c r="E874" s="215" t="s">
        <v>9721</v>
      </c>
      <c r="F874">
        <v>0</v>
      </c>
      <c r="G874" s="18">
        <v>194.38</v>
      </c>
      <c r="H874">
        <v>2012</v>
      </c>
      <c r="I874">
        <v>184061</v>
      </c>
      <c r="J874" s="215" t="s">
        <v>3543</v>
      </c>
      <c r="K874" s="215" t="s">
        <v>3233</v>
      </c>
      <c r="L874" s="215" t="s">
        <v>3545</v>
      </c>
      <c r="M874" s="215"/>
      <c r="N874">
        <v>0</v>
      </c>
      <c r="O874" s="215" t="s">
        <v>9635</v>
      </c>
      <c r="P874" s="215" t="s">
        <v>329</v>
      </c>
      <c r="Q874" s="215" t="s">
        <v>384</v>
      </c>
      <c r="R874" s="215">
        <v>8400</v>
      </c>
      <c r="S874" s="215">
        <v>10</v>
      </c>
    </row>
    <row r="875" spans="1:19" outlineLevel="2" x14ac:dyDescent="0.25">
      <c r="A875" s="22">
        <v>41255</v>
      </c>
      <c r="B875" s="215" t="s">
        <v>11203</v>
      </c>
      <c r="C875" s="215" t="s">
        <v>11202</v>
      </c>
      <c r="D875" s="215" t="s">
        <v>11204</v>
      </c>
      <c r="E875" s="215" t="s">
        <v>9721</v>
      </c>
      <c r="F875">
        <v>0</v>
      </c>
      <c r="G875" s="18">
        <v>1591.28</v>
      </c>
      <c r="H875">
        <v>2012</v>
      </c>
      <c r="I875">
        <v>185942</v>
      </c>
      <c r="J875" s="215" t="s">
        <v>3493</v>
      </c>
      <c r="K875" s="215" t="s">
        <v>11205</v>
      </c>
      <c r="L875" s="215" t="s">
        <v>3494</v>
      </c>
      <c r="M875" s="215"/>
      <c r="N875">
        <v>0</v>
      </c>
      <c r="O875" s="215" t="s">
        <v>9635</v>
      </c>
      <c r="P875" s="215" t="s">
        <v>329</v>
      </c>
      <c r="Q875" s="215" t="s">
        <v>384</v>
      </c>
      <c r="R875" s="215">
        <v>8400</v>
      </c>
      <c r="S875" s="215">
        <v>10</v>
      </c>
    </row>
    <row r="876" spans="1:19" outlineLevel="2" x14ac:dyDescent="0.25">
      <c r="A876" s="22">
        <v>41255</v>
      </c>
      <c r="B876" s="215" t="s">
        <v>11206</v>
      </c>
      <c r="C876" s="215" t="s">
        <v>11202</v>
      </c>
      <c r="D876" s="215" t="s">
        <v>1019</v>
      </c>
      <c r="E876" s="215" t="s">
        <v>9721</v>
      </c>
      <c r="F876">
        <v>0</v>
      </c>
      <c r="G876" s="18">
        <v>1705</v>
      </c>
      <c r="H876">
        <v>2012</v>
      </c>
      <c r="I876">
        <v>185966</v>
      </c>
      <c r="J876" s="215" t="s">
        <v>3493</v>
      </c>
      <c r="K876" s="215" t="s">
        <v>1020</v>
      </c>
      <c r="L876" s="215" t="s">
        <v>3494</v>
      </c>
      <c r="M876" s="215"/>
      <c r="N876">
        <v>0</v>
      </c>
      <c r="O876" s="215" t="s">
        <v>9635</v>
      </c>
      <c r="P876" s="215" t="s">
        <v>329</v>
      </c>
      <c r="Q876" s="215" t="s">
        <v>384</v>
      </c>
      <c r="R876" s="215">
        <v>8400</v>
      </c>
      <c r="S876" s="215">
        <v>10</v>
      </c>
    </row>
    <row r="877" spans="1:19" outlineLevel="1" x14ac:dyDescent="0.25">
      <c r="A877" s="22"/>
      <c r="B877" s="215"/>
      <c r="C877" s="215"/>
      <c r="D877" s="215"/>
      <c r="E877" s="216" t="s">
        <v>9735</v>
      </c>
      <c r="G877" s="18">
        <v>7582.38</v>
      </c>
      <c r="J877" s="215"/>
      <c r="K877" s="215"/>
      <c r="L877" s="215"/>
      <c r="M877" s="215"/>
      <c r="O877" s="215"/>
      <c r="P877" s="215"/>
      <c r="Q877" s="215"/>
      <c r="R877" s="215"/>
      <c r="S877" s="215"/>
    </row>
    <row r="878" spans="1:19" outlineLevel="2" x14ac:dyDescent="0.25">
      <c r="A878" s="22">
        <v>41201</v>
      </c>
      <c r="B878" s="215" t="s">
        <v>11207</v>
      </c>
      <c r="C878" s="215" t="s">
        <v>11208</v>
      </c>
      <c r="D878" s="215" t="s">
        <v>3292</v>
      </c>
      <c r="E878" s="215" t="s">
        <v>9737</v>
      </c>
      <c r="F878">
        <v>0</v>
      </c>
      <c r="G878" s="18">
        <v>250</v>
      </c>
      <c r="H878">
        <v>2012</v>
      </c>
      <c r="I878">
        <v>174043</v>
      </c>
      <c r="J878" s="215" t="s">
        <v>3613</v>
      </c>
      <c r="K878" s="215" t="s">
        <v>3294</v>
      </c>
      <c r="L878" s="215" t="s">
        <v>3614</v>
      </c>
      <c r="M878" s="215"/>
      <c r="N878">
        <v>0</v>
      </c>
      <c r="O878" s="215" t="s">
        <v>9635</v>
      </c>
      <c r="P878" s="215" t="s">
        <v>329</v>
      </c>
      <c r="Q878" s="215" t="s">
        <v>384</v>
      </c>
      <c r="R878" s="215">
        <v>8400</v>
      </c>
      <c r="S878" s="215">
        <v>10</v>
      </c>
    </row>
    <row r="879" spans="1:19" outlineLevel="2" x14ac:dyDescent="0.25">
      <c r="A879" s="22">
        <v>41201</v>
      </c>
      <c r="B879" s="215" t="s">
        <v>11209</v>
      </c>
      <c r="C879" s="215" t="s">
        <v>11208</v>
      </c>
      <c r="D879" s="215" t="s">
        <v>3292</v>
      </c>
      <c r="E879" s="215" t="s">
        <v>9737</v>
      </c>
      <c r="F879">
        <v>0</v>
      </c>
      <c r="G879" s="18">
        <v>593.44000000000005</v>
      </c>
      <c r="H879">
        <v>2012</v>
      </c>
      <c r="I879">
        <v>174046</v>
      </c>
      <c r="J879" s="215" t="s">
        <v>3613</v>
      </c>
      <c r="K879" s="215" t="s">
        <v>3294</v>
      </c>
      <c r="L879" s="215" t="s">
        <v>3614</v>
      </c>
      <c r="M879" s="215"/>
      <c r="N879">
        <v>0</v>
      </c>
      <c r="O879" s="215" t="s">
        <v>9635</v>
      </c>
      <c r="P879" s="215" t="s">
        <v>329</v>
      </c>
      <c r="Q879" s="215" t="s">
        <v>384</v>
      </c>
      <c r="R879" s="215">
        <v>8400</v>
      </c>
      <c r="S879" s="215">
        <v>10</v>
      </c>
    </row>
    <row r="880" spans="1:19" outlineLevel="1" x14ac:dyDescent="0.25">
      <c r="A880" s="22"/>
      <c r="B880" s="215"/>
      <c r="C880" s="215"/>
      <c r="D880" s="215"/>
      <c r="E880" s="216" t="s">
        <v>9741</v>
      </c>
      <c r="G880" s="18">
        <v>843.44</v>
      </c>
      <c r="J880" s="215"/>
      <c r="K880" s="215"/>
      <c r="L880" s="215"/>
      <c r="M880" s="215"/>
      <c r="O880" s="215"/>
      <c r="P880" s="215"/>
      <c r="Q880" s="215"/>
      <c r="R880" s="215"/>
      <c r="S880" s="215"/>
    </row>
    <row r="881" spans="1:19" outlineLevel="2" x14ac:dyDescent="0.25">
      <c r="A881" s="22">
        <v>41240</v>
      </c>
      <c r="B881" s="215" t="s">
        <v>11210</v>
      </c>
      <c r="C881" s="215" t="s">
        <v>829</v>
      </c>
      <c r="D881" s="215" t="s">
        <v>9753</v>
      </c>
      <c r="E881" s="215" t="s">
        <v>3849</v>
      </c>
      <c r="F881">
        <v>0</v>
      </c>
      <c r="G881" s="18">
        <v>245.75</v>
      </c>
      <c r="H881">
        <v>2012</v>
      </c>
      <c r="I881">
        <v>183209</v>
      </c>
      <c r="J881" s="215" t="s">
        <v>3486</v>
      </c>
      <c r="K881" s="215" t="s">
        <v>9755</v>
      </c>
      <c r="L881" s="215" t="s">
        <v>3487</v>
      </c>
      <c r="M881" s="215"/>
      <c r="N881">
        <v>0</v>
      </c>
      <c r="O881" s="215" t="s">
        <v>9756</v>
      </c>
      <c r="P881" s="215" t="s">
        <v>329</v>
      </c>
      <c r="Q881" s="215" t="s">
        <v>827</v>
      </c>
      <c r="R881" s="215">
        <v>8500</v>
      </c>
      <c r="S881" s="215">
        <v>10</v>
      </c>
    </row>
    <row r="882" spans="1:19" outlineLevel="2" x14ac:dyDescent="0.25">
      <c r="A882" s="22">
        <v>41269</v>
      </c>
      <c r="B882" s="215" t="s">
        <v>11211</v>
      </c>
      <c r="C882" s="215" t="s">
        <v>829</v>
      </c>
      <c r="D882" s="215" t="s">
        <v>9753</v>
      </c>
      <c r="E882" s="215" t="s">
        <v>3849</v>
      </c>
      <c r="F882">
        <v>0</v>
      </c>
      <c r="G882" s="18">
        <v>35.1</v>
      </c>
      <c r="H882">
        <v>2012</v>
      </c>
      <c r="I882">
        <v>188383</v>
      </c>
      <c r="J882" s="215" t="s">
        <v>3468</v>
      </c>
      <c r="K882" s="215" t="s">
        <v>9755</v>
      </c>
      <c r="L882" s="215" t="s">
        <v>3469</v>
      </c>
      <c r="M882" s="215"/>
      <c r="N882">
        <v>0</v>
      </c>
      <c r="O882" s="215" t="s">
        <v>9756</v>
      </c>
      <c r="P882" s="215" t="s">
        <v>329</v>
      </c>
      <c r="Q882" s="215" t="s">
        <v>827</v>
      </c>
      <c r="R882" s="215">
        <v>8500</v>
      </c>
      <c r="S882" s="215">
        <v>10</v>
      </c>
    </row>
    <row r="883" spans="1:19" outlineLevel="1" x14ac:dyDescent="0.25">
      <c r="A883" s="22"/>
      <c r="B883" s="215"/>
      <c r="C883" s="215"/>
      <c r="D883" s="215"/>
      <c r="E883" s="216" t="s">
        <v>9762</v>
      </c>
      <c r="G883" s="18">
        <v>280.85000000000002</v>
      </c>
      <c r="J883" s="215"/>
      <c r="K883" s="215"/>
      <c r="L883" s="215"/>
      <c r="M883" s="215"/>
      <c r="O883" s="215"/>
      <c r="P883" s="215"/>
      <c r="Q883" s="215"/>
      <c r="R883" s="215"/>
      <c r="S883" s="215"/>
    </row>
    <row r="884" spans="1:19" outlineLevel="2" x14ac:dyDescent="0.25">
      <c r="A884" s="22">
        <v>41194</v>
      </c>
      <c r="B884" s="215" t="s">
        <v>11212</v>
      </c>
      <c r="C884" s="215" t="s">
        <v>11213</v>
      </c>
      <c r="D884" s="215" t="s">
        <v>3745</v>
      </c>
      <c r="E884" s="215" t="s">
        <v>3850</v>
      </c>
      <c r="F884">
        <v>0</v>
      </c>
      <c r="G884" s="18">
        <v>27.2</v>
      </c>
      <c r="H884">
        <v>2012</v>
      </c>
      <c r="I884">
        <v>173169</v>
      </c>
      <c r="J884" s="215" t="s">
        <v>11078</v>
      </c>
      <c r="K884" s="215" t="s">
        <v>3746</v>
      </c>
      <c r="L884" s="215" t="s">
        <v>11079</v>
      </c>
      <c r="M884" s="215"/>
      <c r="N884">
        <v>0</v>
      </c>
      <c r="O884" s="215" t="s">
        <v>9756</v>
      </c>
      <c r="P884" s="215" t="s">
        <v>329</v>
      </c>
      <c r="Q884" s="215" t="s">
        <v>367</v>
      </c>
      <c r="R884" s="215">
        <v>8500</v>
      </c>
      <c r="S884" s="215">
        <v>10</v>
      </c>
    </row>
    <row r="885" spans="1:19" outlineLevel="2" x14ac:dyDescent="0.25">
      <c r="A885" s="22">
        <v>41213</v>
      </c>
      <c r="B885" s="215" t="s">
        <v>11214</v>
      </c>
      <c r="C885" s="215" t="s">
        <v>11213</v>
      </c>
      <c r="D885" s="215" t="s">
        <v>3745</v>
      </c>
      <c r="E885" s="215" t="s">
        <v>3850</v>
      </c>
      <c r="F885">
        <v>0</v>
      </c>
      <c r="G885" s="18">
        <v>8.2799999999999994</v>
      </c>
      <c r="H885">
        <v>2012</v>
      </c>
      <c r="I885">
        <v>150474</v>
      </c>
      <c r="J885" s="215" t="s">
        <v>10654</v>
      </c>
      <c r="K885" s="215" t="s">
        <v>3746</v>
      </c>
      <c r="L885" s="215" t="s">
        <v>10655</v>
      </c>
      <c r="M885" s="215"/>
      <c r="N885">
        <v>0</v>
      </c>
      <c r="O885" s="215" t="s">
        <v>9756</v>
      </c>
      <c r="P885" s="215" t="s">
        <v>329</v>
      </c>
      <c r="Q885" s="215" t="s">
        <v>367</v>
      </c>
      <c r="R885" s="215">
        <v>8500</v>
      </c>
      <c r="S885" s="215">
        <v>10</v>
      </c>
    </row>
    <row r="886" spans="1:19" outlineLevel="2" x14ac:dyDescent="0.25">
      <c r="A886" s="22">
        <v>41256</v>
      </c>
      <c r="B886" s="215" t="s">
        <v>10597</v>
      </c>
      <c r="C886" s="215" t="s">
        <v>11213</v>
      </c>
      <c r="D886" s="215" t="s">
        <v>3745</v>
      </c>
      <c r="E886" s="215" t="s">
        <v>3850</v>
      </c>
      <c r="F886">
        <v>0</v>
      </c>
      <c r="G886" s="18">
        <v>3.89</v>
      </c>
      <c r="H886">
        <v>2012</v>
      </c>
      <c r="I886">
        <v>185869</v>
      </c>
      <c r="J886" s="215" t="s">
        <v>10571</v>
      </c>
      <c r="K886" s="215" t="s">
        <v>3746</v>
      </c>
      <c r="L886" s="215" t="s">
        <v>10572</v>
      </c>
      <c r="M886" s="215"/>
      <c r="N886">
        <v>0</v>
      </c>
      <c r="O886" s="215" t="s">
        <v>9756</v>
      </c>
      <c r="P886" s="215" t="s">
        <v>329</v>
      </c>
      <c r="Q886" s="215" t="s">
        <v>367</v>
      </c>
      <c r="R886" s="215">
        <v>8500</v>
      </c>
      <c r="S886" s="215">
        <v>10</v>
      </c>
    </row>
    <row r="887" spans="1:19" outlineLevel="2" x14ac:dyDescent="0.25">
      <c r="A887" s="22">
        <v>41213</v>
      </c>
      <c r="B887" s="215" t="s">
        <v>11215</v>
      </c>
      <c r="C887" s="215" t="s">
        <v>829</v>
      </c>
      <c r="D887" s="215" t="s">
        <v>9753</v>
      </c>
      <c r="E887" s="215" t="s">
        <v>3850</v>
      </c>
      <c r="F887">
        <v>0</v>
      </c>
      <c r="G887" s="18">
        <v>65.67</v>
      </c>
      <c r="H887">
        <v>2012</v>
      </c>
      <c r="I887">
        <v>177525</v>
      </c>
      <c r="J887" s="215" t="s">
        <v>3508</v>
      </c>
      <c r="K887" s="215" t="s">
        <v>9755</v>
      </c>
      <c r="L887" s="215" t="s">
        <v>3509</v>
      </c>
      <c r="M887" s="215"/>
      <c r="N887">
        <v>0</v>
      </c>
      <c r="O887" s="215" t="s">
        <v>9756</v>
      </c>
      <c r="P887" s="215" t="s">
        <v>329</v>
      </c>
      <c r="Q887" s="215" t="s">
        <v>827</v>
      </c>
      <c r="R887" s="215">
        <v>8500</v>
      </c>
      <c r="S887" s="215">
        <v>10</v>
      </c>
    </row>
    <row r="888" spans="1:19" outlineLevel="2" x14ac:dyDescent="0.25">
      <c r="A888" s="22">
        <v>41240</v>
      </c>
      <c r="B888" s="215" t="s">
        <v>11216</v>
      </c>
      <c r="C888" s="215" t="s">
        <v>829</v>
      </c>
      <c r="D888" s="215" t="s">
        <v>9753</v>
      </c>
      <c r="E888" s="215" t="s">
        <v>3850</v>
      </c>
      <c r="F888">
        <v>0</v>
      </c>
      <c r="G888" s="18">
        <v>21.89</v>
      </c>
      <c r="H888">
        <v>2012</v>
      </c>
      <c r="I888">
        <v>183210</v>
      </c>
      <c r="J888" s="215" t="s">
        <v>3486</v>
      </c>
      <c r="K888" s="215" t="s">
        <v>9755</v>
      </c>
      <c r="L888" s="215" t="s">
        <v>3487</v>
      </c>
      <c r="M888" s="215"/>
      <c r="N888">
        <v>0</v>
      </c>
      <c r="O888" s="215" t="s">
        <v>9756</v>
      </c>
      <c r="P888" s="215" t="s">
        <v>329</v>
      </c>
      <c r="Q888" s="215" t="s">
        <v>827</v>
      </c>
      <c r="R888" s="215">
        <v>8500</v>
      </c>
      <c r="S888" s="215">
        <v>10</v>
      </c>
    </row>
    <row r="889" spans="1:19" outlineLevel="1" x14ac:dyDescent="0.25">
      <c r="A889" s="22"/>
      <c r="B889" s="215"/>
      <c r="C889" s="215"/>
      <c r="D889" s="215"/>
      <c r="E889" s="216" t="s">
        <v>9772</v>
      </c>
      <c r="G889" s="18">
        <v>126.92999999999999</v>
      </c>
      <c r="J889" s="215"/>
      <c r="K889" s="215"/>
      <c r="L889" s="215"/>
      <c r="M889" s="215"/>
      <c r="O889" s="215"/>
      <c r="P889" s="215"/>
      <c r="Q889" s="215"/>
      <c r="R889" s="215"/>
      <c r="S889" s="215"/>
    </row>
    <row r="890" spans="1:19" outlineLevel="2" x14ac:dyDescent="0.25">
      <c r="A890" s="22">
        <v>41223</v>
      </c>
      <c r="B890" s="215" t="s">
        <v>11217</v>
      </c>
      <c r="C890" s="215" t="s">
        <v>11218</v>
      </c>
      <c r="D890" s="215" t="s">
        <v>3745</v>
      </c>
      <c r="E890" s="215" t="s">
        <v>3851</v>
      </c>
      <c r="F890">
        <v>0</v>
      </c>
      <c r="G890" s="18">
        <v>179.82</v>
      </c>
      <c r="H890">
        <v>2012</v>
      </c>
      <c r="I890">
        <v>179889</v>
      </c>
      <c r="J890" s="215" t="s">
        <v>3580</v>
      </c>
      <c r="K890" s="215" t="s">
        <v>3746</v>
      </c>
      <c r="L890" s="215" t="s">
        <v>3581</v>
      </c>
      <c r="M890" s="215"/>
      <c r="N890">
        <v>0</v>
      </c>
      <c r="O890" s="215" t="s">
        <v>9756</v>
      </c>
      <c r="P890" s="215" t="s">
        <v>329</v>
      </c>
      <c r="Q890" s="215" t="s">
        <v>367</v>
      </c>
      <c r="R890" s="215">
        <v>8500</v>
      </c>
      <c r="S890" s="215">
        <v>10</v>
      </c>
    </row>
    <row r="891" spans="1:19" outlineLevel="2" x14ac:dyDescent="0.25">
      <c r="A891" s="22">
        <v>41256</v>
      </c>
      <c r="B891" s="215" t="s">
        <v>11219</v>
      </c>
      <c r="C891" s="215" t="s">
        <v>11218</v>
      </c>
      <c r="D891" s="215" t="s">
        <v>3745</v>
      </c>
      <c r="E891" s="215" t="s">
        <v>3851</v>
      </c>
      <c r="F891">
        <v>0</v>
      </c>
      <c r="G891" s="18">
        <v>33.299999999999997</v>
      </c>
      <c r="H891">
        <v>2012</v>
      </c>
      <c r="I891">
        <v>185849</v>
      </c>
      <c r="J891" s="215" t="s">
        <v>10571</v>
      </c>
      <c r="K891" s="215" t="s">
        <v>3746</v>
      </c>
      <c r="L891" s="215" t="s">
        <v>10572</v>
      </c>
      <c r="M891" s="215"/>
      <c r="N891">
        <v>0</v>
      </c>
      <c r="O891" s="215" t="s">
        <v>9756</v>
      </c>
      <c r="P891" s="215" t="s">
        <v>329</v>
      </c>
      <c r="Q891" s="215" t="s">
        <v>367</v>
      </c>
      <c r="R891" s="215">
        <v>8500</v>
      </c>
      <c r="S891" s="215">
        <v>10</v>
      </c>
    </row>
    <row r="892" spans="1:19" outlineLevel="2" x14ac:dyDescent="0.25">
      <c r="A892" s="22">
        <v>41256</v>
      </c>
      <c r="B892" s="215" t="s">
        <v>10569</v>
      </c>
      <c r="C892" s="215" t="s">
        <v>11218</v>
      </c>
      <c r="D892" s="215" t="s">
        <v>3745</v>
      </c>
      <c r="E892" s="215" t="s">
        <v>3851</v>
      </c>
      <c r="F892">
        <v>0</v>
      </c>
      <c r="G892" s="18">
        <v>177.6</v>
      </c>
      <c r="H892">
        <v>2012</v>
      </c>
      <c r="I892">
        <v>185868</v>
      </c>
      <c r="J892" s="215" t="s">
        <v>10571</v>
      </c>
      <c r="K892" s="215" t="s">
        <v>3746</v>
      </c>
      <c r="L892" s="215" t="s">
        <v>10572</v>
      </c>
      <c r="M892" s="215"/>
      <c r="N892">
        <v>0</v>
      </c>
      <c r="O892" s="215" t="s">
        <v>9756</v>
      </c>
      <c r="P892" s="215" t="s">
        <v>329</v>
      </c>
      <c r="Q892" s="215" t="s">
        <v>367</v>
      </c>
      <c r="R892" s="215">
        <v>8500</v>
      </c>
      <c r="S892" s="215">
        <v>10</v>
      </c>
    </row>
    <row r="893" spans="1:19" outlineLevel="2" x14ac:dyDescent="0.25">
      <c r="A893" s="22">
        <v>41261</v>
      </c>
      <c r="B893" s="215" t="s">
        <v>11145</v>
      </c>
      <c r="C893" s="215" t="s">
        <v>11218</v>
      </c>
      <c r="D893" s="215" t="s">
        <v>3745</v>
      </c>
      <c r="E893" s="215" t="s">
        <v>3851</v>
      </c>
      <c r="F893">
        <v>0</v>
      </c>
      <c r="G893" s="18">
        <v>143.19</v>
      </c>
      <c r="H893">
        <v>2012</v>
      </c>
      <c r="I893">
        <v>186303</v>
      </c>
      <c r="J893" s="215" t="s">
        <v>10632</v>
      </c>
      <c r="K893" s="215" t="s">
        <v>3746</v>
      </c>
      <c r="L893" s="215" t="s">
        <v>10633</v>
      </c>
      <c r="M893" s="215"/>
      <c r="N893">
        <v>0</v>
      </c>
      <c r="O893" s="215" t="s">
        <v>9756</v>
      </c>
      <c r="P893" s="215" t="s">
        <v>329</v>
      </c>
      <c r="Q893" s="215" t="s">
        <v>367</v>
      </c>
      <c r="R893" s="215">
        <v>8500</v>
      </c>
      <c r="S893" s="215">
        <v>10</v>
      </c>
    </row>
    <row r="894" spans="1:19" outlineLevel="2" x14ac:dyDescent="0.25">
      <c r="A894" s="22">
        <v>41213</v>
      </c>
      <c r="B894" s="215" t="s">
        <v>11220</v>
      </c>
      <c r="C894" s="215" t="s">
        <v>829</v>
      </c>
      <c r="D894" s="215" t="s">
        <v>9753</v>
      </c>
      <c r="E894" s="215" t="s">
        <v>3851</v>
      </c>
      <c r="F894">
        <v>0</v>
      </c>
      <c r="G894" s="18">
        <v>155.66999999999999</v>
      </c>
      <c r="H894">
        <v>2012</v>
      </c>
      <c r="I894">
        <v>177523</v>
      </c>
      <c r="J894" s="215" t="s">
        <v>3508</v>
      </c>
      <c r="K894" s="215" t="s">
        <v>9755</v>
      </c>
      <c r="L894" s="215" t="s">
        <v>3509</v>
      </c>
      <c r="M894" s="215"/>
      <c r="N894">
        <v>0</v>
      </c>
      <c r="O894" s="215" t="s">
        <v>9756</v>
      </c>
      <c r="P894" s="215" t="s">
        <v>329</v>
      </c>
      <c r="Q894" s="215" t="s">
        <v>827</v>
      </c>
      <c r="R894" s="215">
        <v>8500</v>
      </c>
      <c r="S894" s="215">
        <v>10</v>
      </c>
    </row>
    <row r="895" spans="1:19" outlineLevel="2" x14ac:dyDescent="0.25">
      <c r="A895" s="22">
        <v>41240</v>
      </c>
      <c r="B895" s="215" t="s">
        <v>11221</v>
      </c>
      <c r="C895" s="215" t="s">
        <v>829</v>
      </c>
      <c r="D895" s="215" t="s">
        <v>9753</v>
      </c>
      <c r="E895" s="215" t="s">
        <v>3851</v>
      </c>
      <c r="F895">
        <v>0</v>
      </c>
      <c r="G895" s="18">
        <v>2172.2600000000002</v>
      </c>
      <c r="H895">
        <v>2012</v>
      </c>
      <c r="I895">
        <v>183212</v>
      </c>
      <c r="J895" s="215" t="s">
        <v>3486</v>
      </c>
      <c r="K895" s="215" t="s">
        <v>9755</v>
      </c>
      <c r="L895" s="215" t="s">
        <v>3487</v>
      </c>
      <c r="M895" s="215"/>
      <c r="N895">
        <v>0</v>
      </c>
      <c r="O895" s="215" t="s">
        <v>9756</v>
      </c>
      <c r="P895" s="215" t="s">
        <v>329</v>
      </c>
      <c r="Q895" s="215" t="s">
        <v>827</v>
      </c>
      <c r="R895" s="215">
        <v>8500</v>
      </c>
      <c r="S895" s="215">
        <v>10</v>
      </c>
    </row>
    <row r="896" spans="1:19" outlineLevel="2" x14ac:dyDescent="0.25">
      <c r="A896" s="22">
        <v>41269</v>
      </c>
      <c r="B896" s="215" t="s">
        <v>11222</v>
      </c>
      <c r="C896" s="215" t="s">
        <v>829</v>
      </c>
      <c r="D896" s="215" t="s">
        <v>9753</v>
      </c>
      <c r="E896" s="215" t="s">
        <v>3851</v>
      </c>
      <c r="F896">
        <v>0</v>
      </c>
      <c r="G896" s="18">
        <v>527.44000000000005</v>
      </c>
      <c r="H896">
        <v>2012</v>
      </c>
      <c r="I896">
        <v>188385</v>
      </c>
      <c r="J896" s="215" t="s">
        <v>3468</v>
      </c>
      <c r="K896" s="215" t="s">
        <v>9755</v>
      </c>
      <c r="L896" s="215" t="s">
        <v>3469</v>
      </c>
      <c r="M896" s="215"/>
      <c r="N896">
        <v>0</v>
      </c>
      <c r="O896" s="215" t="s">
        <v>9756</v>
      </c>
      <c r="P896" s="215" t="s">
        <v>329</v>
      </c>
      <c r="Q896" s="215" t="s">
        <v>827</v>
      </c>
      <c r="R896" s="215">
        <v>8500</v>
      </c>
      <c r="S896" s="215">
        <v>10</v>
      </c>
    </row>
    <row r="897" spans="1:19" outlineLevel="1" x14ac:dyDescent="0.25">
      <c r="A897" s="22"/>
      <c r="B897" s="215"/>
      <c r="C897" s="215"/>
      <c r="D897" s="215"/>
      <c r="E897" s="216" t="s">
        <v>9801</v>
      </c>
      <c r="G897" s="18">
        <v>3389.28</v>
      </c>
      <c r="J897" s="215"/>
      <c r="K897" s="215"/>
      <c r="L897" s="215"/>
      <c r="M897" s="215"/>
      <c r="O897" s="215"/>
      <c r="P897" s="215"/>
      <c r="Q897" s="215"/>
      <c r="R897" s="215"/>
      <c r="S897" s="215"/>
    </row>
    <row r="898" spans="1:19" outlineLevel="2" x14ac:dyDescent="0.25">
      <c r="A898" s="22">
        <v>41194</v>
      </c>
      <c r="B898" s="215" t="s">
        <v>11223</v>
      </c>
      <c r="C898" s="215" t="s">
        <v>11224</v>
      </c>
      <c r="D898" s="215" t="s">
        <v>3745</v>
      </c>
      <c r="E898" s="215" t="s">
        <v>3852</v>
      </c>
      <c r="F898">
        <v>0</v>
      </c>
      <c r="G898" s="18">
        <v>103.79</v>
      </c>
      <c r="H898">
        <v>2012</v>
      </c>
      <c r="I898">
        <v>173170</v>
      </c>
      <c r="J898" s="215" t="s">
        <v>11078</v>
      </c>
      <c r="K898" s="215" t="s">
        <v>3746</v>
      </c>
      <c r="L898" s="215" t="s">
        <v>11079</v>
      </c>
      <c r="M898" s="215"/>
      <c r="N898">
        <v>0</v>
      </c>
      <c r="O898" s="215" t="s">
        <v>9756</v>
      </c>
      <c r="P898" s="215" t="s">
        <v>329</v>
      </c>
      <c r="Q898" s="215" t="s">
        <v>367</v>
      </c>
      <c r="R898" s="215">
        <v>8500</v>
      </c>
      <c r="S898" s="215">
        <v>10</v>
      </c>
    </row>
    <row r="899" spans="1:19" outlineLevel="2" x14ac:dyDescent="0.25">
      <c r="A899" s="22">
        <v>41218</v>
      </c>
      <c r="B899" s="215">
        <v>785137</v>
      </c>
      <c r="C899" s="215" t="s">
        <v>11225</v>
      </c>
      <c r="D899" s="215" t="s">
        <v>8561</v>
      </c>
      <c r="E899" s="215" t="s">
        <v>3852</v>
      </c>
      <c r="F899">
        <v>0</v>
      </c>
      <c r="G899" s="18">
        <v>607.5</v>
      </c>
      <c r="H899">
        <v>2012</v>
      </c>
      <c r="I899">
        <v>178424</v>
      </c>
      <c r="J899" s="215" t="s">
        <v>11226</v>
      </c>
      <c r="K899" s="215" t="s">
        <v>8563</v>
      </c>
      <c r="L899" s="215" t="s">
        <v>11227</v>
      </c>
      <c r="M899" s="215"/>
      <c r="N899">
        <v>0</v>
      </c>
      <c r="O899" s="215" t="s">
        <v>9756</v>
      </c>
      <c r="P899" s="215" t="s">
        <v>329</v>
      </c>
      <c r="Q899" s="215" t="s">
        <v>367</v>
      </c>
      <c r="R899" s="215">
        <v>8500</v>
      </c>
      <c r="S899" s="215">
        <v>10</v>
      </c>
    </row>
    <row r="900" spans="1:19" outlineLevel="2" x14ac:dyDescent="0.25">
      <c r="A900" s="22">
        <v>41213</v>
      </c>
      <c r="B900" s="215" t="s">
        <v>11228</v>
      </c>
      <c r="C900" s="215" t="s">
        <v>829</v>
      </c>
      <c r="D900" s="215" t="s">
        <v>9753</v>
      </c>
      <c r="E900" s="215" t="s">
        <v>3852</v>
      </c>
      <c r="F900">
        <v>0</v>
      </c>
      <c r="G900" s="18">
        <v>1116.3399999999999</v>
      </c>
      <c r="H900">
        <v>2012</v>
      </c>
      <c r="I900">
        <v>177524</v>
      </c>
      <c r="J900" s="215" t="s">
        <v>3508</v>
      </c>
      <c r="K900" s="215" t="s">
        <v>9755</v>
      </c>
      <c r="L900" s="215" t="s">
        <v>3509</v>
      </c>
      <c r="M900" s="215"/>
      <c r="N900">
        <v>0</v>
      </c>
      <c r="O900" s="215" t="s">
        <v>9756</v>
      </c>
      <c r="P900" s="215" t="s">
        <v>329</v>
      </c>
      <c r="Q900" s="215" t="s">
        <v>827</v>
      </c>
      <c r="R900" s="215">
        <v>8500</v>
      </c>
      <c r="S900" s="215">
        <v>10</v>
      </c>
    </row>
    <row r="901" spans="1:19" outlineLevel="2" x14ac:dyDescent="0.25">
      <c r="A901" s="22">
        <v>41240</v>
      </c>
      <c r="B901" s="215" t="s">
        <v>11229</v>
      </c>
      <c r="C901" s="215" t="s">
        <v>829</v>
      </c>
      <c r="D901" s="215" t="s">
        <v>9753</v>
      </c>
      <c r="E901" s="215" t="s">
        <v>3852</v>
      </c>
      <c r="F901">
        <v>0</v>
      </c>
      <c r="G901" s="18">
        <v>153.22999999999999</v>
      </c>
      <c r="H901">
        <v>2012</v>
      </c>
      <c r="I901">
        <v>183213</v>
      </c>
      <c r="J901" s="215" t="s">
        <v>3486</v>
      </c>
      <c r="K901" s="215" t="s">
        <v>9755</v>
      </c>
      <c r="L901" s="215" t="s">
        <v>3487</v>
      </c>
      <c r="M901" s="215"/>
      <c r="N901">
        <v>0</v>
      </c>
      <c r="O901" s="215" t="s">
        <v>9756</v>
      </c>
      <c r="P901" s="215" t="s">
        <v>329</v>
      </c>
      <c r="Q901" s="215" t="s">
        <v>827</v>
      </c>
      <c r="R901" s="215">
        <v>8500</v>
      </c>
      <c r="S901" s="215">
        <v>10</v>
      </c>
    </row>
    <row r="902" spans="1:19" outlineLevel="2" x14ac:dyDescent="0.25">
      <c r="A902" s="22">
        <v>41269</v>
      </c>
      <c r="B902" s="215" t="s">
        <v>11230</v>
      </c>
      <c r="C902" s="215" t="s">
        <v>829</v>
      </c>
      <c r="D902" s="215" t="s">
        <v>9753</v>
      </c>
      <c r="E902" s="215" t="s">
        <v>3852</v>
      </c>
      <c r="F902">
        <v>0</v>
      </c>
      <c r="G902" s="18">
        <v>284.55</v>
      </c>
      <c r="H902">
        <v>2012</v>
      </c>
      <c r="I902">
        <v>188386</v>
      </c>
      <c r="J902" s="215" t="s">
        <v>3468</v>
      </c>
      <c r="K902" s="215" t="s">
        <v>9755</v>
      </c>
      <c r="L902" s="215" t="s">
        <v>3469</v>
      </c>
      <c r="M902" s="215"/>
      <c r="N902">
        <v>0</v>
      </c>
      <c r="O902" s="215" t="s">
        <v>9756</v>
      </c>
      <c r="P902" s="215" t="s">
        <v>329</v>
      </c>
      <c r="Q902" s="215" t="s">
        <v>827</v>
      </c>
      <c r="R902" s="215">
        <v>8500</v>
      </c>
      <c r="S902" s="215">
        <v>10</v>
      </c>
    </row>
    <row r="903" spans="1:19" outlineLevel="1" x14ac:dyDescent="0.25">
      <c r="A903" s="22"/>
      <c r="B903" s="215"/>
      <c r="C903" s="215"/>
      <c r="D903" s="215"/>
      <c r="E903" s="216" t="s">
        <v>9815</v>
      </c>
      <c r="G903" s="18">
        <v>2265.41</v>
      </c>
      <c r="J903" s="215"/>
      <c r="K903" s="215"/>
      <c r="L903" s="215"/>
      <c r="M903" s="215"/>
      <c r="O903" s="215"/>
      <c r="P903" s="215"/>
      <c r="Q903" s="215"/>
      <c r="R903" s="215"/>
      <c r="S903" s="215"/>
    </row>
    <row r="904" spans="1:19" outlineLevel="2" x14ac:dyDescent="0.25">
      <c r="A904" s="22">
        <v>41193</v>
      </c>
      <c r="B904" s="215" t="s">
        <v>11231</v>
      </c>
      <c r="C904" s="215" t="s">
        <v>9830</v>
      </c>
      <c r="D904" s="215" t="s">
        <v>11232</v>
      </c>
      <c r="E904" s="215" t="s">
        <v>8389</v>
      </c>
      <c r="F904">
        <v>0</v>
      </c>
      <c r="G904" s="18">
        <v>70</v>
      </c>
      <c r="H904">
        <v>2012</v>
      </c>
      <c r="I904">
        <v>173090</v>
      </c>
      <c r="J904" s="215" t="s">
        <v>3458</v>
      </c>
      <c r="K904" s="215" t="s">
        <v>11233</v>
      </c>
      <c r="L904" s="215" t="s">
        <v>3459</v>
      </c>
      <c r="M904" s="215"/>
      <c r="N904">
        <v>0</v>
      </c>
      <c r="O904" s="215" t="s">
        <v>9756</v>
      </c>
      <c r="P904" s="215" t="s">
        <v>329</v>
      </c>
      <c r="Q904" s="215" t="s">
        <v>384</v>
      </c>
      <c r="R904" s="215">
        <v>8500</v>
      </c>
      <c r="S904" s="215">
        <v>10</v>
      </c>
    </row>
    <row r="905" spans="1:19" outlineLevel="1" x14ac:dyDescent="0.25">
      <c r="A905" s="22"/>
      <c r="B905" s="215"/>
      <c r="C905" s="215"/>
      <c r="D905" s="215"/>
      <c r="E905" s="216" t="s">
        <v>9842</v>
      </c>
      <c r="G905" s="18">
        <v>70</v>
      </c>
      <c r="J905" s="215"/>
      <c r="K905" s="215"/>
      <c r="L905" s="215"/>
      <c r="M905" s="215"/>
      <c r="O905" s="215"/>
      <c r="P905" s="215"/>
      <c r="Q905" s="215"/>
      <c r="R905" s="215"/>
      <c r="S905" s="215"/>
    </row>
    <row r="906" spans="1:19" outlineLevel="2" x14ac:dyDescent="0.25">
      <c r="A906" s="22">
        <v>41192</v>
      </c>
      <c r="B906" s="215" t="s">
        <v>11234</v>
      </c>
      <c r="C906" s="215" t="s">
        <v>9844</v>
      </c>
      <c r="D906" s="215" t="s">
        <v>447</v>
      </c>
      <c r="E906" s="215" t="s">
        <v>8390</v>
      </c>
      <c r="F906">
        <v>0</v>
      </c>
      <c r="G906" s="18">
        <v>36.21</v>
      </c>
      <c r="H906">
        <v>2012</v>
      </c>
      <c r="I906">
        <v>172925</v>
      </c>
      <c r="J906" s="215" t="s">
        <v>10868</v>
      </c>
      <c r="K906" s="215" t="s">
        <v>448</v>
      </c>
      <c r="L906" s="215" t="s">
        <v>10869</v>
      </c>
      <c r="M906" s="215"/>
      <c r="N906">
        <v>0</v>
      </c>
      <c r="O906" s="215" t="s">
        <v>9756</v>
      </c>
      <c r="P906" s="215" t="s">
        <v>329</v>
      </c>
      <c r="Q906" s="215" t="s">
        <v>384</v>
      </c>
      <c r="R906" s="215">
        <v>8500</v>
      </c>
      <c r="S906" s="215">
        <v>10</v>
      </c>
    </row>
    <row r="907" spans="1:19" outlineLevel="2" x14ac:dyDescent="0.25">
      <c r="A907" s="22">
        <v>41204</v>
      </c>
      <c r="B907" s="215" t="s">
        <v>11235</v>
      </c>
      <c r="C907" s="215" t="s">
        <v>9844</v>
      </c>
      <c r="D907" s="215" t="s">
        <v>8960</v>
      </c>
      <c r="E907" s="215" t="s">
        <v>8390</v>
      </c>
      <c r="F907">
        <v>0</v>
      </c>
      <c r="G907" s="18">
        <v>300.37</v>
      </c>
      <c r="H907">
        <v>2012</v>
      </c>
      <c r="I907">
        <v>174369</v>
      </c>
      <c r="J907" s="215" t="s">
        <v>3454</v>
      </c>
      <c r="K907" s="215" t="s">
        <v>8252</v>
      </c>
      <c r="L907" s="215" t="s">
        <v>3455</v>
      </c>
      <c r="M907" s="215"/>
      <c r="N907">
        <v>0</v>
      </c>
      <c r="O907" s="215" t="s">
        <v>9756</v>
      </c>
      <c r="P907" s="215" t="s">
        <v>329</v>
      </c>
      <c r="Q907" s="215" t="s">
        <v>384</v>
      </c>
      <c r="R907" s="215">
        <v>8500</v>
      </c>
      <c r="S907" s="215">
        <v>10</v>
      </c>
    </row>
    <row r="908" spans="1:19" outlineLevel="1" x14ac:dyDescent="0.25">
      <c r="A908" s="22"/>
      <c r="B908" s="215"/>
      <c r="C908" s="215"/>
      <c r="D908" s="215"/>
      <c r="E908" s="216" t="s">
        <v>9858</v>
      </c>
      <c r="G908" s="18">
        <v>336.58</v>
      </c>
      <c r="J908" s="215"/>
      <c r="K908" s="215"/>
      <c r="L908" s="215"/>
      <c r="M908" s="215"/>
      <c r="O908" s="215"/>
      <c r="P908" s="215"/>
      <c r="Q908" s="215"/>
      <c r="R908" s="215"/>
      <c r="S908" s="215"/>
    </row>
    <row r="909" spans="1:19" outlineLevel="2" x14ac:dyDescent="0.25">
      <c r="A909" s="22">
        <v>41259</v>
      </c>
      <c r="B909" s="215" t="s">
        <v>11236</v>
      </c>
      <c r="C909" s="215" t="s">
        <v>11237</v>
      </c>
      <c r="D909" s="215" t="s">
        <v>11238</v>
      </c>
      <c r="E909" s="215" t="s">
        <v>11239</v>
      </c>
      <c r="F909">
        <v>0</v>
      </c>
      <c r="G909" s="18">
        <v>600</v>
      </c>
      <c r="H909">
        <v>2012</v>
      </c>
      <c r="I909">
        <v>186132</v>
      </c>
      <c r="J909" s="215" t="s">
        <v>10511</v>
      </c>
      <c r="K909" s="215" t="s">
        <v>11240</v>
      </c>
      <c r="L909" s="215" t="s">
        <v>10513</v>
      </c>
      <c r="M909" s="215"/>
      <c r="N909">
        <v>0</v>
      </c>
      <c r="O909" s="215" t="s">
        <v>9756</v>
      </c>
      <c r="P909" s="215" t="s">
        <v>329</v>
      </c>
      <c r="Q909" s="215" t="s">
        <v>384</v>
      </c>
      <c r="R909" s="215">
        <v>8500</v>
      </c>
      <c r="S909" s="215">
        <v>10</v>
      </c>
    </row>
    <row r="910" spans="1:19" outlineLevel="1" x14ac:dyDescent="0.25">
      <c r="A910" s="22"/>
      <c r="B910" s="215"/>
      <c r="C910" s="215"/>
      <c r="D910" s="215"/>
      <c r="E910" s="216" t="s">
        <v>11241</v>
      </c>
      <c r="G910" s="18">
        <v>600</v>
      </c>
      <c r="J910" s="215"/>
      <c r="K910" s="215"/>
      <c r="L910" s="215"/>
      <c r="M910" s="215"/>
      <c r="O910" s="215"/>
      <c r="P910" s="215"/>
      <c r="Q910" s="215"/>
      <c r="R910" s="215"/>
      <c r="S910" s="215"/>
    </row>
    <row r="911" spans="1:19" outlineLevel="2" x14ac:dyDescent="0.25">
      <c r="A911" s="22">
        <v>41226</v>
      </c>
      <c r="B911" s="215" t="s">
        <v>11242</v>
      </c>
      <c r="C911" s="215" t="s">
        <v>9863</v>
      </c>
      <c r="D911" s="215" t="s">
        <v>447</v>
      </c>
      <c r="E911" s="215" t="s">
        <v>8391</v>
      </c>
      <c r="F911">
        <v>0</v>
      </c>
      <c r="G911" s="18">
        <v>144.71</v>
      </c>
      <c r="H911">
        <v>2012</v>
      </c>
      <c r="I911">
        <v>180535</v>
      </c>
      <c r="J911" s="215" t="s">
        <v>3464</v>
      </c>
      <c r="K911" s="215" t="s">
        <v>448</v>
      </c>
      <c r="L911" s="215" t="s">
        <v>3465</v>
      </c>
      <c r="M911" s="215"/>
      <c r="N911">
        <v>0</v>
      </c>
      <c r="O911" s="215" t="s">
        <v>9756</v>
      </c>
      <c r="P911" s="215" t="s">
        <v>329</v>
      </c>
      <c r="Q911" s="215" t="s">
        <v>384</v>
      </c>
      <c r="R911" s="215">
        <v>8500</v>
      </c>
      <c r="S911" s="215">
        <v>10</v>
      </c>
    </row>
    <row r="912" spans="1:19" outlineLevel="2" x14ac:dyDescent="0.25">
      <c r="A912" s="22">
        <v>41205</v>
      </c>
      <c r="B912" s="215" t="s">
        <v>11243</v>
      </c>
      <c r="C912" s="215" t="s">
        <v>9867</v>
      </c>
      <c r="D912" s="215" t="s">
        <v>10816</v>
      </c>
      <c r="E912" s="215" t="s">
        <v>8391</v>
      </c>
      <c r="F912">
        <v>0</v>
      </c>
      <c r="G912" s="18">
        <v>1038.3499999999999</v>
      </c>
      <c r="H912">
        <v>2012</v>
      </c>
      <c r="I912">
        <v>174780</v>
      </c>
      <c r="J912" s="215" t="s">
        <v>3460</v>
      </c>
      <c r="K912" s="215" t="s">
        <v>10818</v>
      </c>
      <c r="L912" s="215" t="s">
        <v>3461</v>
      </c>
      <c r="M912" s="215"/>
      <c r="N912">
        <v>0</v>
      </c>
      <c r="O912" s="215" t="s">
        <v>9756</v>
      </c>
      <c r="P912" s="215" t="s">
        <v>329</v>
      </c>
      <c r="Q912" s="215" t="s">
        <v>384</v>
      </c>
      <c r="R912" s="215">
        <v>8500</v>
      </c>
      <c r="S912" s="215">
        <v>10</v>
      </c>
    </row>
    <row r="913" spans="1:19" outlineLevel="1" x14ac:dyDescent="0.25">
      <c r="A913" s="22"/>
      <c r="B913" s="215"/>
      <c r="C913" s="215"/>
      <c r="D913" s="215"/>
      <c r="E913" s="216" t="s">
        <v>9876</v>
      </c>
      <c r="G913" s="18">
        <v>1183.06</v>
      </c>
      <c r="J913" s="215"/>
      <c r="K913" s="215"/>
      <c r="L913" s="215"/>
      <c r="M913" s="215"/>
      <c r="O913" s="215"/>
      <c r="P913" s="215"/>
      <c r="Q913" s="215"/>
      <c r="R913" s="215"/>
      <c r="S913" s="215"/>
    </row>
    <row r="914" spans="1:19" outlineLevel="2" x14ac:dyDescent="0.25">
      <c r="A914" s="22">
        <v>41218</v>
      </c>
      <c r="B914" s="215" t="s">
        <v>11244</v>
      </c>
      <c r="C914" s="215" t="s">
        <v>812</v>
      </c>
      <c r="D914" s="215" t="s">
        <v>9001</v>
      </c>
      <c r="E914" s="215" t="s">
        <v>8392</v>
      </c>
      <c r="F914">
        <v>0</v>
      </c>
      <c r="G914" s="18">
        <v>158.41</v>
      </c>
      <c r="H914">
        <v>2012</v>
      </c>
      <c r="I914">
        <v>178450</v>
      </c>
      <c r="J914" s="215" t="s">
        <v>10881</v>
      </c>
      <c r="K914" s="215" t="s">
        <v>9003</v>
      </c>
      <c r="L914" s="215" t="s">
        <v>10882</v>
      </c>
      <c r="M914" s="215"/>
      <c r="N914">
        <v>0</v>
      </c>
      <c r="O914" s="215" t="s">
        <v>9756</v>
      </c>
      <c r="P914" s="215" t="s">
        <v>329</v>
      </c>
      <c r="Q914" s="215" t="s">
        <v>384</v>
      </c>
      <c r="R914" s="215">
        <v>8500</v>
      </c>
      <c r="S914" s="215">
        <v>10</v>
      </c>
    </row>
    <row r="915" spans="1:19" outlineLevel="2" x14ac:dyDescent="0.25">
      <c r="A915" s="22">
        <v>41224</v>
      </c>
      <c r="B915" s="215" t="s">
        <v>11245</v>
      </c>
      <c r="C915" s="215" t="s">
        <v>812</v>
      </c>
      <c r="D915" s="215" t="s">
        <v>9001</v>
      </c>
      <c r="E915" s="215" t="s">
        <v>8392</v>
      </c>
      <c r="F915">
        <v>0</v>
      </c>
      <c r="G915" s="18">
        <v>117.83</v>
      </c>
      <c r="H915">
        <v>2012</v>
      </c>
      <c r="I915">
        <v>180090</v>
      </c>
      <c r="J915" s="215" t="s">
        <v>10873</v>
      </c>
      <c r="K915" s="215" t="s">
        <v>9003</v>
      </c>
      <c r="L915" s="215" t="s">
        <v>10874</v>
      </c>
      <c r="M915" s="215"/>
      <c r="N915">
        <v>0</v>
      </c>
      <c r="O915" s="215" t="s">
        <v>9756</v>
      </c>
      <c r="P915" s="215" t="s">
        <v>329</v>
      </c>
      <c r="Q915" s="215" t="s">
        <v>384</v>
      </c>
      <c r="R915" s="215">
        <v>8500</v>
      </c>
      <c r="S915" s="215">
        <v>10</v>
      </c>
    </row>
    <row r="916" spans="1:19" outlineLevel="2" x14ac:dyDescent="0.25">
      <c r="A916" s="22">
        <v>41193</v>
      </c>
      <c r="B916" s="215" t="s">
        <v>11246</v>
      </c>
      <c r="C916" s="215" t="s">
        <v>9878</v>
      </c>
      <c r="D916" s="215" t="s">
        <v>9001</v>
      </c>
      <c r="E916" s="215" t="s">
        <v>8392</v>
      </c>
      <c r="F916">
        <v>0</v>
      </c>
      <c r="G916" s="18">
        <v>381.64</v>
      </c>
      <c r="H916">
        <v>2012</v>
      </c>
      <c r="I916">
        <v>173102</v>
      </c>
      <c r="J916" s="215" t="s">
        <v>3458</v>
      </c>
      <c r="K916" s="215" t="s">
        <v>9003</v>
      </c>
      <c r="L916" s="215" t="s">
        <v>3459</v>
      </c>
      <c r="M916" s="215"/>
      <c r="N916">
        <v>0</v>
      </c>
      <c r="O916" s="215" t="s">
        <v>9756</v>
      </c>
      <c r="P916" s="215" t="s">
        <v>329</v>
      </c>
      <c r="Q916" s="215" t="s">
        <v>384</v>
      </c>
      <c r="R916" s="215">
        <v>8500</v>
      </c>
      <c r="S916" s="215">
        <v>10</v>
      </c>
    </row>
    <row r="917" spans="1:19" outlineLevel="2" x14ac:dyDescent="0.25">
      <c r="A917" s="22">
        <v>41200</v>
      </c>
      <c r="B917" s="215" t="s">
        <v>11247</v>
      </c>
      <c r="C917" s="215" t="s">
        <v>9878</v>
      </c>
      <c r="D917" s="215" t="s">
        <v>9001</v>
      </c>
      <c r="E917" s="215" t="s">
        <v>8392</v>
      </c>
      <c r="F917">
        <v>0</v>
      </c>
      <c r="G917" s="18">
        <v>129.25</v>
      </c>
      <c r="H917">
        <v>2012</v>
      </c>
      <c r="I917">
        <v>173957</v>
      </c>
      <c r="J917" s="215" t="s">
        <v>10523</v>
      </c>
      <c r="K917" s="215" t="s">
        <v>9003</v>
      </c>
      <c r="L917" s="215" t="s">
        <v>10524</v>
      </c>
      <c r="M917" s="215"/>
      <c r="N917">
        <v>0</v>
      </c>
      <c r="O917" s="215" t="s">
        <v>9756</v>
      </c>
      <c r="P917" s="215" t="s">
        <v>329</v>
      </c>
      <c r="Q917" s="215" t="s">
        <v>384</v>
      </c>
      <c r="R917" s="215">
        <v>8500</v>
      </c>
      <c r="S917" s="215">
        <v>10</v>
      </c>
    </row>
    <row r="918" spans="1:19" outlineLevel="2" x14ac:dyDescent="0.25">
      <c r="A918" s="22">
        <v>41218</v>
      </c>
      <c r="B918" s="215" t="s">
        <v>11248</v>
      </c>
      <c r="C918" s="215" t="s">
        <v>9878</v>
      </c>
      <c r="D918" s="215" t="s">
        <v>9001</v>
      </c>
      <c r="E918" s="215" t="s">
        <v>8392</v>
      </c>
      <c r="F918">
        <v>0</v>
      </c>
      <c r="G918" s="18">
        <v>97.81</v>
      </c>
      <c r="H918">
        <v>2012</v>
      </c>
      <c r="I918">
        <v>178342</v>
      </c>
      <c r="J918" s="215" t="s">
        <v>3490</v>
      </c>
      <c r="K918" s="215" t="s">
        <v>9003</v>
      </c>
      <c r="L918" s="215" t="s">
        <v>3491</v>
      </c>
      <c r="M918" s="215"/>
      <c r="N918">
        <v>0</v>
      </c>
      <c r="O918" s="215" t="s">
        <v>9756</v>
      </c>
      <c r="P918" s="215" t="s">
        <v>329</v>
      </c>
      <c r="Q918" s="215" t="s">
        <v>384</v>
      </c>
      <c r="R918" s="215">
        <v>8500</v>
      </c>
      <c r="S918" s="215">
        <v>10</v>
      </c>
    </row>
    <row r="919" spans="1:19" outlineLevel="2" x14ac:dyDescent="0.25">
      <c r="A919" s="22">
        <v>41218</v>
      </c>
      <c r="B919" s="215" t="s">
        <v>11249</v>
      </c>
      <c r="C919" s="215" t="s">
        <v>9878</v>
      </c>
      <c r="D919" s="215" t="s">
        <v>9001</v>
      </c>
      <c r="E919" s="215" t="s">
        <v>8392</v>
      </c>
      <c r="F919">
        <v>0</v>
      </c>
      <c r="G919" s="18">
        <v>388.11</v>
      </c>
      <c r="H919">
        <v>2012</v>
      </c>
      <c r="I919">
        <v>178448</v>
      </c>
      <c r="J919" s="215" t="s">
        <v>10881</v>
      </c>
      <c r="K919" s="215" t="s">
        <v>9003</v>
      </c>
      <c r="L919" s="215" t="s">
        <v>10882</v>
      </c>
      <c r="M919" s="215"/>
      <c r="N919">
        <v>0</v>
      </c>
      <c r="O919" s="215" t="s">
        <v>9756</v>
      </c>
      <c r="P919" s="215" t="s">
        <v>329</v>
      </c>
      <c r="Q919" s="215" t="s">
        <v>384</v>
      </c>
      <c r="R919" s="215">
        <v>8500</v>
      </c>
      <c r="S919" s="215">
        <v>10</v>
      </c>
    </row>
    <row r="920" spans="1:19" outlineLevel="2" x14ac:dyDescent="0.25">
      <c r="A920" s="22">
        <v>41218</v>
      </c>
      <c r="B920" s="215" t="s">
        <v>11250</v>
      </c>
      <c r="C920" s="215" t="s">
        <v>9878</v>
      </c>
      <c r="D920" s="215" t="s">
        <v>9001</v>
      </c>
      <c r="E920" s="215" t="s">
        <v>8392</v>
      </c>
      <c r="F920">
        <v>0</v>
      </c>
      <c r="G920" s="18">
        <v>611.65</v>
      </c>
      <c r="H920">
        <v>2012</v>
      </c>
      <c r="I920">
        <v>178449</v>
      </c>
      <c r="J920" s="215" t="s">
        <v>10881</v>
      </c>
      <c r="K920" s="215" t="s">
        <v>9003</v>
      </c>
      <c r="L920" s="215" t="s">
        <v>10882</v>
      </c>
      <c r="M920" s="215"/>
      <c r="N920">
        <v>0</v>
      </c>
      <c r="O920" s="215" t="s">
        <v>9756</v>
      </c>
      <c r="P920" s="215" t="s">
        <v>329</v>
      </c>
      <c r="Q920" s="215" t="s">
        <v>384</v>
      </c>
      <c r="R920" s="215">
        <v>8500</v>
      </c>
      <c r="S920" s="215">
        <v>10</v>
      </c>
    </row>
    <row r="921" spans="1:19" outlineLevel="2" x14ac:dyDescent="0.25">
      <c r="A921" s="22">
        <v>41247</v>
      </c>
      <c r="B921" s="215" t="s">
        <v>11251</v>
      </c>
      <c r="C921" s="215" t="s">
        <v>9878</v>
      </c>
      <c r="D921" s="215" t="s">
        <v>9001</v>
      </c>
      <c r="E921" s="215" t="s">
        <v>8392</v>
      </c>
      <c r="F921">
        <v>0</v>
      </c>
      <c r="G921" s="18">
        <v>291.44</v>
      </c>
      <c r="H921">
        <v>2012</v>
      </c>
      <c r="I921">
        <v>184257</v>
      </c>
      <c r="J921" s="215" t="s">
        <v>10909</v>
      </c>
      <c r="K921" s="215" t="s">
        <v>9003</v>
      </c>
      <c r="L921" s="215" t="s">
        <v>10910</v>
      </c>
      <c r="M921" s="215"/>
      <c r="N921">
        <v>0</v>
      </c>
      <c r="O921" s="215" t="s">
        <v>9756</v>
      </c>
      <c r="P921" s="215" t="s">
        <v>329</v>
      </c>
      <c r="Q921" s="215" t="s">
        <v>384</v>
      </c>
      <c r="R921" s="215">
        <v>8500</v>
      </c>
      <c r="S921" s="215">
        <v>10</v>
      </c>
    </row>
    <row r="922" spans="1:19" outlineLevel="2" x14ac:dyDescent="0.25">
      <c r="A922" s="22">
        <v>41247</v>
      </c>
      <c r="B922" s="215" t="s">
        <v>11251</v>
      </c>
      <c r="C922" s="215" t="s">
        <v>11252</v>
      </c>
      <c r="D922" s="215" t="s">
        <v>9001</v>
      </c>
      <c r="E922" s="215" t="s">
        <v>8392</v>
      </c>
      <c r="F922">
        <v>0</v>
      </c>
      <c r="G922" s="18">
        <v>1240.73</v>
      </c>
      <c r="H922">
        <v>2012</v>
      </c>
      <c r="I922">
        <v>184257</v>
      </c>
      <c r="J922" s="215" t="s">
        <v>10909</v>
      </c>
      <c r="K922" s="215" t="s">
        <v>9003</v>
      </c>
      <c r="L922" s="215" t="s">
        <v>10910</v>
      </c>
      <c r="M922" s="215"/>
      <c r="N922">
        <v>0</v>
      </c>
      <c r="O922" s="215" t="s">
        <v>9300</v>
      </c>
      <c r="P922" s="215" t="s">
        <v>329</v>
      </c>
      <c r="Q922" s="215" t="s">
        <v>384</v>
      </c>
      <c r="R922" s="215">
        <v>8140</v>
      </c>
      <c r="S922" s="215">
        <v>10</v>
      </c>
    </row>
    <row r="923" spans="1:19" outlineLevel="1" x14ac:dyDescent="0.25">
      <c r="A923" s="22"/>
      <c r="B923" s="215"/>
      <c r="C923" s="215"/>
      <c r="D923" s="215"/>
      <c r="E923" s="216" t="s">
        <v>9887</v>
      </c>
      <c r="G923" s="18">
        <v>3416.8700000000003</v>
      </c>
      <c r="J923" s="215"/>
      <c r="K923" s="215"/>
      <c r="L923" s="215"/>
      <c r="M923" s="215"/>
      <c r="O923" s="215"/>
      <c r="P923" s="215"/>
      <c r="Q923" s="215"/>
      <c r="R923" s="215"/>
      <c r="S923" s="215"/>
    </row>
    <row r="924" spans="1:19" outlineLevel="2" x14ac:dyDescent="0.25">
      <c r="A924" s="22">
        <v>41193</v>
      </c>
      <c r="B924" s="215" t="s">
        <v>11253</v>
      </c>
      <c r="C924" s="215" t="s">
        <v>9889</v>
      </c>
      <c r="D924" s="215" t="s">
        <v>9001</v>
      </c>
      <c r="E924" s="215" t="s">
        <v>8393</v>
      </c>
      <c r="F924">
        <v>0</v>
      </c>
      <c r="G924" s="18">
        <v>1788.37</v>
      </c>
      <c r="H924">
        <v>2012</v>
      </c>
      <c r="I924">
        <v>173116</v>
      </c>
      <c r="J924" s="215" t="s">
        <v>3458</v>
      </c>
      <c r="K924" s="215" t="s">
        <v>9003</v>
      </c>
      <c r="L924" s="215" t="s">
        <v>3459</v>
      </c>
      <c r="M924" s="215"/>
      <c r="N924">
        <v>0</v>
      </c>
      <c r="O924" s="215" t="s">
        <v>9756</v>
      </c>
      <c r="P924" s="215" t="s">
        <v>329</v>
      </c>
      <c r="Q924" s="215" t="s">
        <v>384</v>
      </c>
      <c r="R924" s="215">
        <v>8500</v>
      </c>
      <c r="S924" s="215">
        <v>10</v>
      </c>
    </row>
    <row r="925" spans="1:19" outlineLevel="2" x14ac:dyDescent="0.25">
      <c r="A925" s="22">
        <v>41200</v>
      </c>
      <c r="B925" s="215" t="s">
        <v>11254</v>
      </c>
      <c r="C925" s="215" t="s">
        <v>9889</v>
      </c>
      <c r="D925" s="215" t="s">
        <v>9001</v>
      </c>
      <c r="E925" s="215" t="s">
        <v>8393</v>
      </c>
      <c r="F925">
        <v>0</v>
      </c>
      <c r="G925" s="18">
        <v>196.9</v>
      </c>
      <c r="H925">
        <v>2012</v>
      </c>
      <c r="I925">
        <v>173956</v>
      </c>
      <c r="J925" s="215" t="s">
        <v>10523</v>
      </c>
      <c r="K925" s="215" t="s">
        <v>9003</v>
      </c>
      <c r="L925" s="215" t="s">
        <v>10524</v>
      </c>
      <c r="M925" s="215"/>
      <c r="N925">
        <v>0</v>
      </c>
      <c r="O925" s="215" t="s">
        <v>9756</v>
      </c>
      <c r="P925" s="215" t="s">
        <v>329</v>
      </c>
      <c r="Q925" s="215" t="s">
        <v>384</v>
      </c>
      <c r="R925" s="215">
        <v>8500</v>
      </c>
      <c r="S925" s="215">
        <v>10</v>
      </c>
    </row>
    <row r="926" spans="1:19" outlineLevel="2" x14ac:dyDescent="0.25">
      <c r="A926" s="22">
        <v>41247</v>
      </c>
      <c r="B926" s="215" t="s">
        <v>11255</v>
      </c>
      <c r="C926" s="215" t="s">
        <v>9889</v>
      </c>
      <c r="D926" s="215" t="s">
        <v>9001</v>
      </c>
      <c r="E926" s="215" t="s">
        <v>8393</v>
      </c>
      <c r="F926">
        <v>0</v>
      </c>
      <c r="G926" s="18">
        <v>420.72</v>
      </c>
      <c r="H926">
        <v>2012</v>
      </c>
      <c r="I926">
        <v>184256</v>
      </c>
      <c r="J926" s="215" t="s">
        <v>10909</v>
      </c>
      <c r="K926" s="215" t="s">
        <v>9003</v>
      </c>
      <c r="L926" s="215" t="s">
        <v>10910</v>
      </c>
      <c r="M926" s="215"/>
      <c r="N926">
        <v>0</v>
      </c>
      <c r="O926" s="215" t="s">
        <v>9756</v>
      </c>
      <c r="P926" s="215" t="s">
        <v>329</v>
      </c>
      <c r="Q926" s="215" t="s">
        <v>384</v>
      </c>
      <c r="R926" s="215">
        <v>8500</v>
      </c>
      <c r="S926" s="215">
        <v>10</v>
      </c>
    </row>
    <row r="927" spans="1:19" outlineLevel="1" x14ac:dyDescent="0.25">
      <c r="A927" s="22"/>
      <c r="B927" s="215"/>
      <c r="C927" s="215"/>
      <c r="D927" s="215"/>
      <c r="E927" s="216" t="s">
        <v>9898</v>
      </c>
      <c r="G927" s="18">
        <v>2405.9899999999998</v>
      </c>
      <c r="J927" s="215"/>
      <c r="K927" s="215"/>
      <c r="L927" s="215"/>
      <c r="M927" s="215"/>
      <c r="O927" s="215"/>
      <c r="P927" s="215"/>
      <c r="Q927" s="215"/>
      <c r="R927" s="215"/>
      <c r="S927" s="215"/>
    </row>
    <row r="928" spans="1:19" outlineLevel="2" x14ac:dyDescent="0.25">
      <c r="A928" s="22">
        <v>41193</v>
      </c>
      <c r="B928" s="215" t="s">
        <v>11256</v>
      </c>
      <c r="C928" s="215" t="s">
        <v>9900</v>
      </c>
      <c r="D928" s="215" t="s">
        <v>9001</v>
      </c>
      <c r="E928" s="215" t="s">
        <v>8394</v>
      </c>
      <c r="F928">
        <v>0</v>
      </c>
      <c r="G928" s="18">
        <v>1091</v>
      </c>
      <c r="H928">
        <v>2012</v>
      </c>
      <c r="I928">
        <v>173115</v>
      </c>
      <c r="J928" s="215" t="s">
        <v>3458</v>
      </c>
      <c r="K928" s="215" t="s">
        <v>9003</v>
      </c>
      <c r="L928" s="215" t="s">
        <v>3459</v>
      </c>
      <c r="M928" s="215"/>
      <c r="N928">
        <v>0</v>
      </c>
      <c r="O928" s="215" t="s">
        <v>9756</v>
      </c>
      <c r="P928" s="215" t="s">
        <v>329</v>
      </c>
      <c r="Q928" s="215" t="s">
        <v>384</v>
      </c>
      <c r="R928" s="215">
        <v>8500</v>
      </c>
      <c r="S928" s="215">
        <v>10</v>
      </c>
    </row>
    <row r="929" spans="1:19" outlineLevel="2" x14ac:dyDescent="0.25">
      <c r="A929" s="22">
        <v>41200</v>
      </c>
      <c r="B929" s="215" t="s">
        <v>11257</v>
      </c>
      <c r="C929" s="215" t="s">
        <v>9900</v>
      </c>
      <c r="D929" s="215" t="s">
        <v>9001</v>
      </c>
      <c r="E929" s="215" t="s">
        <v>8394</v>
      </c>
      <c r="F929">
        <v>0</v>
      </c>
      <c r="G929" s="18">
        <v>218.91</v>
      </c>
      <c r="H929">
        <v>2012</v>
      </c>
      <c r="I929">
        <v>173958</v>
      </c>
      <c r="J929" s="215" t="s">
        <v>10523</v>
      </c>
      <c r="K929" s="215" t="s">
        <v>9003</v>
      </c>
      <c r="L929" s="215" t="s">
        <v>10524</v>
      </c>
      <c r="M929" s="215"/>
      <c r="N929">
        <v>0</v>
      </c>
      <c r="O929" s="215" t="s">
        <v>9756</v>
      </c>
      <c r="P929" s="215" t="s">
        <v>329</v>
      </c>
      <c r="Q929" s="215" t="s">
        <v>384</v>
      </c>
      <c r="R929" s="215">
        <v>8500</v>
      </c>
      <c r="S929" s="215">
        <v>10</v>
      </c>
    </row>
    <row r="930" spans="1:19" outlineLevel="2" x14ac:dyDescent="0.25">
      <c r="A930" s="22">
        <v>41205</v>
      </c>
      <c r="B930" s="215" t="s">
        <v>11258</v>
      </c>
      <c r="C930" s="215" t="s">
        <v>9900</v>
      </c>
      <c r="D930" s="215" t="s">
        <v>9001</v>
      </c>
      <c r="E930" s="215" t="s">
        <v>8394</v>
      </c>
      <c r="F930">
        <v>0</v>
      </c>
      <c r="G930" s="18">
        <v>872.8</v>
      </c>
      <c r="H930">
        <v>2012</v>
      </c>
      <c r="I930">
        <v>174755</v>
      </c>
      <c r="J930" s="215" t="s">
        <v>3460</v>
      </c>
      <c r="K930" s="215" t="s">
        <v>9003</v>
      </c>
      <c r="L930" s="215" t="s">
        <v>3461</v>
      </c>
      <c r="M930" s="215"/>
      <c r="N930">
        <v>0</v>
      </c>
      <c r="O930" s="215" t="s">
        <v>9756</v>
      </c>
      <c r="P930" s="215" t="s">
        <v>329</v>
      </c>
      <c r="Q930" s="215" t="s">
        <v>384</v>
      </c>
      <c r="R930" s="215">
        <v>8500</v>
      </c>
      <c r="S930" s="215">
        <v>10</v>
      </c>
    </row>
    <row r="931" spans="1:19" outlineLevel="2" x14ac:dyDescent="0.25">
      <c r="A931" s="22">
        <v>41255</v>
      </c>
      <c r="B931" s="215" t="s">
        <v>11259</v>
      </c>
      <c r="C931" s="215" t="s">
        <v>9900</v>
      </c>
      <c r="D931" s="215" t="s">
        <v>9001</v>
      </c>
      <c r="E931" s="215" t="s">
        <v>8394</v>
      </c>
      <c r="F931">
        <v>0</v>
      </c>
      <c r="G931" s="18">
        <v>2164.5700000000002</v>
      </c>
      <c r="H931">
        <v>2012</v>
      </c>
      <c r="I931">
        <v>185952</v>
      </c>
      <c r="J931" s="215" t="s">
        <v>3493</v>
      </c>
      <c r="K931" s="215" t="s">
        <v>9003</v>
      </c>
      <c r="L931" s="215" t="s">
        <v>3494</v>
      </c>
      <c r="M931" s="215"/>
      <c r="N931">
        <v>0</v>
      </c>
      <c r="O931" s="215" t="s">
        <v>9756</v>
      </c>
      <c r="P931" s="215" t="s">
        <v>329</v>
      </c>
      <c r="Q931" s="215" t="s">
        <v>384</v>
      </c>
      <c r="R931" s="215">
        <v>8500</v>
      </c>
      <c r="S931" s="215">
        <v>10</v>
      </c>
    </row>
    <row r="932" spans="1:19" outlineLevel="2" x14ac:dyDescent="0.25">
      <c r="A932" s="22">
        <v>41255</v>
      </c>
      <c r="B932" s="215" t="s">
        <v>11260</v>
      </c>
      <c r="C932" s="215" t="s">
        <v>9900</v>
      </c>
      <c r="D932" s="215" t="s">
        <v>9001</v>
      </c>
      <c r="E932" s="215" t="s">
        <v>8394</v>
      </c>
      <c r="F932">
        <v>0</v>
      </c>
      <c r="G932" s="18">
        <v>1440.12</v>
      </c>
      <c r="H932">
        <v>2012</v>
      </c>
      <c r="I932">
        <v>185983</v>
      </c>
      <c r="J932" s="215" t="s">
        <v>3493</v>
      </c>
      <c r="K932" s="215" t="s">
        <v>9003</v>
      </c>
      <c r="L932" s="215" t="s">
        <v>3494</v>
      </c>
      <c r="M932" s="215"/>
      <c r="N932">
        <v>0</v>
      </c>
      <c r="O932" s="215" t="s">
        <v>9756</v>
      </c>
      <c r="P932" s="215" t="s">
        <v>329</v>
      </c>
      <c r="Q932" s="215" t="s">
        <v>384</v>
      </c>
      <c r="R932" s="215">
        <v>8500</v>
      </c>
      <c r="S932" s="215">
        <v>10</v>
      </c>
    </row>
    <row r="933" spans="1:19" outlineLevel="1" x14ac:dyDescent="0.25">
      <c r="A933" s="22"/>
      <c r="B933" s="215"/>
      <c r="C933" s="215"/>
      <c r="D933" s="215"/>
      <c r="E933" s="216" t="s">
        <v>9909</v>
      </c>
      <c r="G933" s="18">
        <v>5787.4000000000005</v>
      </c>
      <c r="J933" s="215"/>
      <c r="K933" s="215"/>
      <c r="L933" s="215"/>
      <c r="M933" s="215"/>
      <c r="O933" s="215"/>
      <c r="P933" s="215"/>
      <c r="Q933" s="215"/>
      <c r="R933" s="215"/>
      <c r="S933" s="215"/>
    </row>
    <row r="934" spans="1:19" outlineLevel="2" x14ac:dyDescent="0.25">
      <c r="A934" s="22">
        <v>41193</v>
      </c>
      <c r="B934" s="215" t="s">
        <v>11261</v>
      </c>
      <c r="C934" s="215" t="s">
        <v>11262</v>
      </c>
      <c r="D934" s="215" t="s">
        <v>9001</v>
      </c>
      <c r="E934" s="215" t="s">
        <v>11263</v>
      </c>
      <c r="F934">
        <v>0</v>
      </c>
      <c r="G934" s="18">
        <v>4935</v>
      </c>
      <c r="H934">
        <v>2012</v>
      </c>
      <c r="I934">
        <v>173091</v>
      </c>
      <c r="J934" s="215" t="s">
        <v>3458</v>
      </c>
      <c r="K934" s="215" t="s">
        <v>9003</v>
      </c>
      <c r="L934" s="215" t="s">
        <v>3459</v>
      </c>
      <c r="M934" s="215"/>
      <c r="N934">
        <v>0</v>
      </c>
      <c r="O934" s="215" t="s">
        <v>9756</v>
      </c>
      <c r="P934" s="215" t="s">
        <v>329</v>
      </c>
      <c r="Q934" s="215" t="s">
        <v>384</v>
      </c>
      <c r="R934" s="215">
        <v>8500</v>
      </c>
      <c r="S934" s="215">
        <v>10</v>
      </c>
    </row>
    <row r="935" spans="1:19" outlineLevel="1" x14ac:dyDescent="0.25">
      <c r="A935" s="22"/>
      <c r="B935" s="215"/>
      <c r="C935" s="215"/>
      <c r="D935" s="215"/>
      <c r="E935" s="216" t="s">
        <v>11264</v>
      </c>
      <c r="G935" s="18">
        <v>4935</v>
      </c>
      <c r="J935" s="215"/>
      <c r="K935" s="215"/>
      <c r="L935" s="215"/>
      <c r="M935" s="215"/>
      <c r="O935" s="215"/>
      <c r="P935" s="215"/>
      <c r="Q935" s="215"/>
      <c r="R935" s="215"/>
      <c r="S935" s="215"/>
    </row>
    <row r="936" spans="1:19" outlineLevel="2" x14ac:dyDescent="0.25">
      <c r="A936" s="22">
        <v>41208</v>
      </c>
      <c r="B936" s="215" t="s">
        <v>11265</v>
      </c>
      <c r="C936" s="215" t="s">
        <v>9914</v>
      </c>
      <c r="D936" s="215" t="s">
        <v>9001</v>
      </c>
      <c r="E936" s="215" t="s">
        <v>8395</v>
      </c>
      <c r="F936">
        <v>0</v>
      </c>
      <c r="G936" s="18">
        <v>1927.01</v>
      </c>
      <c r="H936">
        <v>2012</v>
      </c>
      <c r="I936">
        <v>175753</v>
      </c>
      <c r="J936" s="215" t="s">
        <v>10889</v>
      </c>
      <c r="K936" s="215" t="s">
        <v>9003</v>
      </c>
      <c r="L936" s="215" t="s">
        <v>10890</v>
      </c>
      <c r="M936" s="215"/>
      <c r="N936">
        <v>0</v>
      </c>
      <c r="O936" s="215" t="s">
        <v>9756</v>
      </c>
      <c r="P936" s="215" t="s">
        <v>329</v>
      </c>
      <c r="Q936" s="215" t="s">
        <v>384</v>
      </c>
      <c r="R936" s="215">
        <v>8500</v>
      </c>
      <c r="S936" s="215">
        <v>10</v>
      </c>
    </row>
    <row r="937" spans="1:19" outlineLevel="1" x14ac:dyDescent="0.25">
      <c r="A937" s="22"/>
      <c r="B937" s="215"/>
      <c r="C937" s="215"/>
      <c r="D937" s="215"/>
      <c r="E937" s="216" t="s">
        <v>9919</v>
      </c>
      <c r="G937" s="18">
        <v>1927.01</v>
      </c>
      <c r="J937" s="215"/>
      <c r="K937" s="215"/>
      <c r="L937" s="215"/>
      <c r="M937" s="215"/>
      <c r="O937" s="215"/>
      <c r="P937" s="215"/>
      <c r="Q937" s="215"/>
      <c r="R937" s="215"/>
      <c r="S937" s="215"/>
    </row>
    <row r="938" spans="1:19" outlineLevel="2" x14ac:dyDescent="0.25">
      <c r="A938" s="22">
        <v>41205</v>
      </c>
      <c r="B938" s="215" t="s">
        <v>11266</v>
      </c>
      <c r="C938" s="215" t="s">
        <v>9921</v>
      </c>
      <c r="D938" s="215" t="s">
        <v>9001</v>
      </c>
      <c r="E938" s="215" t="s">
        <v>8396</v>
      </c>
      <c r="F938">
        <v>0</v>
      </c>
      <c r="G938" s="18">
        <v>960</v>
      </c>
      <c r="H938">
        <v>2012</v>
      </c>
      <c r="I938">
        <v>174752</v>
      </c>
      <c r="J938" s="215" t="s">
        <v>3460</v>
      </c>
      <c r="K938" s="215" t="s">
        <v>9003</v>
      </c>
      <c r="L938" s="215" t="s">
        <v>3461</v>
      </c>
      <c r="M938" s="215"/>
      <c r="N938">
        <v>0</v>
      </c>
      <c r="O938" s="215" t="s">
        <v>9756</v>
      </c>
      <c r="P938" s="215" t="s">
        <v>329</v>
      </c>
      <c r="Q938" s="215" t="s">
        <v>384</v>
      </c>
      <c r="R938" s="215">
        <v>8500</v>
      </c>
      <c r="S938" s="215">
        <v>10</v>
      </c>
    </row>
    <row r="939" spans="1:19" outlineLevel="2" x14ac:dyDescent="0.25">
      <c r="A939" s="22">
        <v>41218</v>
      </c>
      <c r="B939" s="215" t="s">
        <v>11267</v>
      </c>
      <c r="C939" s="215" t="s">
        <v>9921</v>
      </c>
      <c r="D939" s="215" t="s">
        <v>9001</v>
      </c>
      <c r="E939" s="215" t="s">
        <v>8396</v>
      </c>
      <c r="F939">
        <v>0</v>
      </c>
      <c r="G939" s="18">
        <v>520</v>
      </c>
      <c r="H939">
        <v>2012</v>
      </c>
      <c r="I939">
        <v>178451</v>
      </c>
      <c r="J939" s="215" t="s">
        <v>10881</v>
      </c>
      <c r="K939" s="215" t="s">
        <v>9003</v>
      </c>
      <c r="L939" s="215" t="s">
        <v>10882</v>
      </c>
      <c r="M939" s="215"/>
      <c r="N939">
        <v>0</v>
      </c>
      <c r="O939" s="215" t="s">
        <v>9756</v>
      </c>
      <c r="P939" s="215" t="s">
        <v>329</v>
      </c>
      <c r="Q939" s="215" t="s">
        <v>384</v>
      </c>
      <c r="R939" s="215">
        <v>8500</v>
      </c>
      <c r="S939" s="215">
        <v>10</v>
      </c>
    </row>
    <row r="940" spans="1:19" outlineLevel="2" x14ac:dyDescent="0.25">
      <c r="A940" s="22">
        <v>41259</v>
      </c>
      <c r="B940" s="215" t="s">
        <v>11268</v>
      </c>
      <c r="C940" s="215" t="s">
        <v>9921</v>
      </c>
      <c r="D940" s="215" t="s">
        <v>9304</v>
      </c>
      <c r="E940" s="215" t="s">
        <v>8396</v>
      </c>
      <c r="F940">
        <v>0</v>
      </c>
      <c r="G940" s="18">
        <v>21.92</v>
      </c>
      <c r="H940">
        <v>2012</v>
      </c>
      <c r="I940">
        <v>186126</v>
      </c>
      <c r="J940" s="215" t="s">
        <v>10511</v>
      </c>
      <c r="K940" s="215" t="s">
        <v>9306</v>
      </c>
      <c r="L940" s="215" t="s">
        <v>10513</v>
      </c>
      <c r="M940" s="215"/>
      <c r="N940">
        <v>0</v>
      </c>
      <c r="O940" s="215" t="s">
        <v>9756</v>
      </c>
      <c r="P940" s="215" t="s">
        <v>329</v>
      </c>
      <c r="Q940" s="215" t="s">
        <v>384</v>
      </c>
      <c r="R940" s="215">
        <v>8500</v>
      </c>
      <c r="S940" s="215">
        <v>10</v>
      </c>
    </row>
    <row r="941" spans="1:19" outlineLevel="1" x14ac:dyDescent="0.25">
      <c r="A941" s="22"/>
      <c r="B941" s="215"/>
      <c r="C941" s="215"/>
      <c r="D941" s="215"/>
      <c r="E941" s="216" t="s">
        <v>9932</v>
      </c>
      <c r="G941" s="18">
        <v>1501.92</v>
      </c>
      <c r="J941" s="215"/>
      <c r="K941" s="215"/>
      <c r="L941" s="215"/>
      <c r="M941" s="215"/>
      <c r="O941" s="215"/>
      <c r="P941" s="215"/>
      <c r="Q941" s="215"/>
      <c r="R941" s="215"/>
      <c r="S941" s="215"/>
    </row>
    <row r="942" spans="1:19" outlineLevel="2" x14ac:dyDescent="0.25">
      <c r="A942" s="22">
        <v>41220</v>
      </c>
      <c r="B942" s="215" t="s">
        <v>11269</v>
      </c>
      <c r="C942" s="215" t="s">
        <v>11270</v>
      </c>
      <c r="D942" s="215" t="s">
        <v>8991</v>
      </c>
      <c r="E942" s="215" t="s">
        <v>11271</v>
      </c>
      <c r="F942">
        <v>0</v>
      </c>
      <c r="G942" s="18">
        <v>386.1</v>
      </c>
      <c r="H942">
        <v>2012</v>
      </c>
      <c r="I942">
        <v>179627</v>
      </c>
      <c r="J942" s="215" t="s">
        <v>11272</v>
      </c>
      <c r="K942" s="215" t="s">
        <v>8993</v>
      </c>
      <c r="L942" s="215" t="s">
        <v>11273</v>
      </c>
      <c r="M942" s="215"/>
      <c r="N942">
        <v>0</v>
      </c>
      <c r="O942" s="215" t="s">
        <v>9756</v>
      </c>
      <c r="P942" s="215" t="s">
        <v>329</v>
      </c>
      <c r="Q942" s="215" t="s">
        <v>384</v>
      </c>
      <c r="R942" s="215">
        <v>8500</v>
      </c>
      <c r="S942" s="215">
        <v>10</v>
      </c>
    </row>
    <row r="943" spans="1:19" outlineLevel="2" x14ac:dyDescent="0.25">
      <c r="A943" s="22">
        <v>41263</v>
      </c>
      <c r="B943" s="215" t="s">
        <v>11274</v>
      </c>
      <c r="C943" s="215" t="s">
        <v>11270</v>
      </c>
      <c r="D943" s="215" t="s">
        <v>8991</v>
      </c>
      <c r="E943" s="215" t="s">
        <v>11271</v>
      </c>
      <c r="F943">
        <v>0</v>
      </c>
      <c r="G943" s="18">
        <v>1902.1</v>
      </c>
      <c r="H943">
        <v>2012</v>
      </c>
      <c r="I943">
        <v>187804</v>
      </c>
      <c r="J943" s="215" t="s">
        <v>10638</v>
      </c>
      <c r="K943" s="215" t="s">
        <v>8993</v>
      </c>
      <c r="L943" s="215" t="s">
        <v>10639</v>
      </c>
      <c r="M943" s="215"/>
      <c r="N943">
        <v>0</v>
      </c>
      <c r="O943" s="215" t="s">
        <v>9756</v>
      </c>
      <c r="P943" s="215" t="s">
        <v>329</v>
      </c>
      <c r="Q943" s="215" t="s">
        <v>384</v>
      </c>
      <c r="R943" s="215">
        <v>8500</v>
      </c>
      <c r="S943" s="215">
        <v>10</v>
      </c>
    </row>
    <row r="944" spans="1:19" outlineLevel="1" x14ac:dyDescent="0.25">
      <c r="A944" s="22"/>
      <c r="B944" s="215"/>
      <c r="C944" s="215"/>
      <c r="D944" s="215"/>
      <c r="E944" s="216" t="s">
        <v>11275</v>
      </c>
      <c r="G944" s="18">
        <v>2288.1999999999998</v>
      </c>
      <c r="J944" s="215"/>
      <c r="K944" s="215"/>
      <c r="L944" s="215"/>
      <c r="M944" s="215"/>
      <c r="O944" s="215"/>
      <c r="P944" s="215"/>
      <c r="Q944" s="215"/>
      <c r="R944" s="215"/>
      <c r="S944" s="215"/>
    </row>
    <row r="945" spans="1:19" outlineLevel="2" x14ac:dyDescent="0.25">
      <c r="A945" s="22">
        <v>41185</v>
      </c>
      <c r="B945" s="215" t="s">
        <v>11276</v>
      </c>
      <c r="C945" s="215" t="s">
        <v>9937</v>
      </c>
      <c r="D945" s="215" t="s">
        <v>9210</v>
      </c>
      <c r="E945" s="215" t="s">
        <v>8397</v>
      </c>
      <c r="F945">
        <v>0</v>
      </c>
      <c r="G945" s="18">
        <v>4801.6400000000003</v>
      </c>
      <c r="H945">
        <v>2012</v>
      </c>
      <c r="I945">
        <v>171161</v>
      </c>
      <c r="J945" s="215" t="s">
        <v>11277</v>
      </c>
      <c r="K945" s="215" t="s">
        <v>9212</v>
      </c>
      <c r="L945" s="215" t="s">
        <v>11278</v>
      </c>
      <c r="M945" s="215"/>
      <c r="N945">
        <v>0</v>
      </c>
      <c r="O945" s="215" t="s">
        <v>9756</v>
      </c>
      <c r="P945" s="215" t="s">
        <v>329</v>
      </c>
      <c r="Q945" s="215" t="s">
        <v>384</v>
      </c>
      <c r="R945" s="215">
        <v>8500</v>
      </c>
      <c r="S945" s="215">
        <v>10</v>
      </c>
    </row>
    <row r="946" spans="1:19" outlineLevel="2" x14ac:dyDescent="0.25">
      <c r="A946" s="22">
        <v>41193</v>
      </c>
      <c r="B946" s="215" t="s">
        <v>11279</v>
      </c>
      <c r="C946" s="215" t="s">
        <v>9937</v>
      </c>
      <c r="D946" s="215" t="s">
        <v>9210</v>
      </c>
      <c r="E946" s="215" t="s">
        <v>8397</v>
      </c>
      <c r="F946">
        <v>0</v>
      </c>
      <c r="G946" s="18">
        <v>3957.28</v>
      </c>
      <c r="H946">
        <v>2012</v>
      </c>
      <c r="I946">
        <v>173112</v>
      </c>
      <c r="J946" s="215" t="s">
        <v>3458</v>
      </c>
      <c r="K946" s="215" t="s">
        <v>9212</v>
      </c>
      <c r="L946" s="215" t="s">
        <v>3459</v>
      </c>
      <c r="M946" s="215"/>
      <c r="N946">
        <v>0</v>
      </c>
      <c r="O946" s="215" t="s">
        <v>9756</v>
      </c>
      <c r="P946" s="215" t="s">
        <v>329</v>
      </c>
      <c r="Q946" s="215" t="s">
        <v>384</v>
      </c>
      <c r="R946" s="215">
        <v>8500</v>
      </c>
      <c r="S946" s="215">
        <v>10</v>
      </c>
    </row>
    <row r="947" spans="1:19" outlineLevel="2" x14ac:dyDescent="0.25">
      <c r="A947" s="22">
        <v>41207</v>
      </c>
      <c r="B947" s="215" t="s">
        <v>11280</v>
      </c>
      <c r="C947" s="215" t="s">
        <v>9937</v>
      </c>
      <c r="D947" s="215" t="s">
        <v>10899</v>
      </c>
      <c r="E947" s="215" t="s">
        <v>8397</v>
      </c>
      <c r="F947">
        <v>0</v>
      </c>
      <c r="G947" s="18">
        <v>9499.4500000000007</v>
      </c>
      <c r="H947">
        <v>2012</v>
      </c>
      <c r="I947">
        <v>175339</v>
      </c>
      <c r="J947" s="215" t="s">
        <v>10678</v>
      </c>
      <c r="K947" s="215" t="s">
        <v>10900</v>
      </c>
      <c r="L947" s="215" t="s">
        <v>10679</v>
      </c>
      <c r="M947" s="215"/>
      <c r="N947">
        <v>0</v>
      </c>
      <c r="O947" s="215" t="s">
        <v>9756</v>
      </c>
      <c r="P947" s="215" t="s">
        <v>329</v>
      </c>
      <c r="Q947" s="215" t="s">
        <v>384</v>
      </c>
      <c r="R947" s="215">
        <v>8500</v>
      </c>
      <c r="S947" s="215">
        <v>10</v>
      </c>
    </row>
    <row r="948" spans="1:19" outlineLevel="2" x14ac:dyDescent="0.25">
      <c r="A948" s="22">
        <v>41207</v>
      </c>
      <c r="B948" s="215" t="s">
        <v>11281</v>
      </c>
      <c r="C948" s="215" t="s">
        <v>9937</v>
      </c>
      <c r="D948" s="215" t="s">
        <v>9333</v>
      </c>
      <c r="E948" s="215" t="s">
        <v>8397</v>
      </c>
      <c r="F948">
        <v>0</v>
      </c>
      <c r="G948" s="18">
        <v>575.57000000000005</v>
      </c>
      <c r="H948">
        <v>2012</v>
      </c>
      <c r="I948">
        <v>175344</v>
      </c>
      <c r="J948" s="215" t="s">
        <v>10678</v>
      </c>
      <c r="K948" s="215" t="s">
        <v>9335</v>
      </c>
      <c r="L948" s="215" t="s">
        <v>10679</v>
      </c>
      <c r="M948" s="215"/>
      <c r="N948">
        <v>0</v>
      </c>
      <c r="O948" s="215" t="s">
        <v>9756</v>
      </c>
      <c r="P948" s="215" t="s">
        <v>329</v>
      </c>
      <c r="Q948" s="215" t="s">
        <v>384</v>
      </c>
      <c r="R948" s="215">
        <v>8500</v>
      </c>
      <c r="S948" s="215">
        <v>10</v>
      </c>
    </row>
    <row r="949" spans="1:19" outlineLevel="2" x14ac:dyDescent="0.25">
      <c r="A949" s="22">
        <v>41218</v>
      </c>
      <c r="B949" s="215" t="s">
        <v>11282</v>
      </c>
      <c r="C949" s="215" t="s">
        <v>9937</v>
      </c>
      <c r="D949" s="215" t="s">
        <v>10899</v>
      </c>
      <c r="E949" s="215" t="s">
        <v>8397</v>
      </c>
      <c r="F949">
        <v>0</v>
      </c>
      <c r="G949" s="18">
        <v>642.6</v>
      </c>
      <c r="H949">
        <v>2012</v>
      </c>
      <c r="I949">
        <v>178340</v>
      </c>
      <c r="J949" s="215" t="s">
        <v>3490</v>
      </c>
      <c r="K949" s="215" t="s">
        <v>10900</v>
      </c>
      <c r="L949" s="215" t="s">
        <v>3491</v>
      </c>
      <c r="M949" s="215"/>
      <c r="N949">
        <v>0</v>
      </c>
      <c r="O949" s="215" t="s">
        <v>9756</v>
      </c>
      <c r="P949" s="215" t="s">
        <v>329</v>
      </c>
      <c r="Q949" s="215" t="s">
        <v>384</v>
      </c>
      <c r="R949" s="215">
        <v>8500</v>
      </c>
      <c r="S949" s="215">
        <v>10</v>
      </c>
    </row>
    <row r="950" spans="1:19" outlineLevel="2" x14ac:dyDescent="0.25">
      <c r="A950" s="22">
        <v>41262</v>
      </c>
      <c r="B950" s="215" t="s">
        <v>11283</v>
      </c>
      <c r="C950" s="215" t="s">
        <v>9937</v>
      </c>
      <c r="D950" s="215" t="s">
        <v>9210</v>
      </c>
      <c r="E950" s="215" t="s">
        <v>8397</v>
      </c>
      <c r="F950">
        <v>0</v>
      </c>
      <c r="G950" s="18">
        <v>5841.42</v>
      </c>
      <c r="H950">
        <v>2012</v>
      </c>
      <c r="I950">
        <v>187726</v>
      </c>
      <c r="J950" s="215" t="s">
        <v>3634</v>
      </c>
      <c r="K950" s="215" t="s">
        <v>9212</v>
      </c>
      <c r="L950" s="215" t="s">
        <v>3635</v>
      </c>
      <c r="M950" s="215"/>
      <c r="N950">
        <v>0</v>
      </c>
      <c r="O950" s="215" t="s">
        <v>9756</v>
      </c>
      <c r="P950" s="215" t="s">
        <v>329</v>
      </c>
      <c r="Q950" s="215" t="s">
        <v>384</v>
      </c>
      <c r="R950" s="215">
        <v>8500</v>
      </c>
      <c r="S950" s="215">
        <v>10</v>
      </c>
    </row>
    <row r="951" spans="1:19" outlineLevel="1" x14ac:dyDescent="0.25">
      <c r="A951" s="22"/>
      <c r="B951" s="215"/>
      <c r="C951" s="215"/>
      <c r="D951" s="215"/>
      <c r="E951" s="216" t="s">
        <v>9948</v>
      </c>
      <c r="G951" s="18">
        <v>25317.96</v>
      </c>
      <c r="J951" s="215"/>
      <c r="K951" s="215"/>
      <c r="L951" s="215"/>
      <c r="M951" s="215"/>
      <c r="O951" s="215"/>
      <c r="P951" s="215"/>
      <c r="Q951" s="215"/>
      <c r="R951" s="215"/>
      <c r="S951" s="215"/>
    </row>
    <row r="952" spans="1:19" outlineLevel="2" x14ac:dyDescent="0.25">
      <c r="A952" s="22">
        <v>41213</v>
      </c>
      <c r="B952" s="215" t="s">
        <v>11284</v>
      </c>
      <c r="C952" s="215" t="s">
        <v>829</v>
      </c>
      <c r="D952" s="215" t="s">
        <v>9753</v>
      </c>
      <c r="E952" s="215" t="s">
        <v>8398</v>
      </c>
      <c r="F952">
        <v>0</v>
      </c>
      <c r="G952" s="18">
        <v>316.48</v>
      </c>
      <c r="H952">
        <v>2012</v>
      </c>
      <c r="I952">
        <v>177491</v>
      </c>
      <c r="J952" s="215" t="s">
        <v>3508</v>
      </c>
      <c r="K952" s="215" t="s">
        <v>9755</v>
      </c>
      <c r="L952" s="215" t="s">
        <v>3509</v>
      </c>
      <c r="M952" s="215"/>
      <c r="N952">
        <v>0</v>
      </c>
      <c r="O952" s="215" t="s">
        <v>9756</v>
      </c>
      <c r="P952" s="215" t="s">
        <v>329</v>
      </c>
      <c r="Q952" s="215" t="s">
        <v>827</v>
      </c>
      <c r="R952" s="215">
        <v>8500</v>
      </c>
      <c r="S952" s="215">
        <v>10</v>
      </c>
    </row>
    <row r="953" spans="1:19" outlineLevel="2" x14ac:dyDescent="0.25">
      <c r="A953" s="22">
        <v>41228</v>
      </c>
      <c r="B953" s="215" t="s">
        <v>11285</v>
      </c>
      <c r="C953" s="215" t="s">
        <v>11286</v>
      </c>
      <c r="D953" s="215" t="s">
        <v>414</v>
      </c>
      <c r="E953" s="215" t="s">
        <v>8398</v>
      </c>
      <c r="F953">
        <v>0</v>
      </c>
      <c r="G953" s="18">
        <v>294.42</v>
      </c>
      <c r="H953">
        <v>2012</v>
      </c>
      <c r="I953">
        <v>180786</v>
      </c>
      <c r="J953" s="215" t="s">
        <v>10726</v>
      </c>
      <c r="K953" s="215" t="s">
        <v>415</v>
      </c>
      <c r="L953" s="215" t="s">
        <v>10727</v>
      </c>
      <c r="M953" s="215"/>
      <c r="N953">
        <v>0</v>
      </c>
      <c r="O953" s="215" t="s">
        <v>9756</v>
      </c>
      <c r="P953" s="215" t="s">
        <v>329</v>
      </c>
      <c r="Q953" s="215" t="s">
        <v>384</v>
      </c>
      <c r="R953" s="215">
        <v>8500</v>
      </c>
      <c r="S953" s="215">
        <v>10</v>
      </c>
    </row>
    <row r="954" spans="1:19" outlineLevel="1" x14ac:dyDescent="0.25">
      <c r="A954" s="22"/>
      <c r="B954" s="215"/>
      <c r="C954" s="215"/>
      <c r="D954" s="215"/>
      <c r="E954" s="216" t="s">
        <v>9955</v>
      </c>
      <c r="G954" s="18">
        <v>610.90000000000009</v>
      </c>
      <c r="J954" s="215"/>
      <c r="K954" s="215"/>
      <c r="L954" s="215"/>
      <c r="M954" s="215"/>
      <c r="O954" s="215"/>
      <c r="P954" s="215"/>
      <c r="Q954" s="215"/>
      <c r="R954" s="215"/>
      <c r="S954" s="215"/>
    </row>
    <row r="955" spans="1:19" outlineLevel="2" x14ac:dyDescent="0.25">
      <c r="A955" s="22">
        <v>41193</v>
      </c>
      <c r="B955" s="215" t="s">
        <v>11287</v>
      </c>
      <c r="C955" s="215" t="s">
        <v>9958</v>
      </c>
      <c r="D955" s="215" t="s">
        <v>9962</v>
      </c>
      <c r="E955" s="215" t="s">
        <v>8399</v>
      </c>
      <c r="F955">
        <v>0</v>
      </c>
      <c r="G955" s="18">
        <v>170</v>
      </c>
      <c r="H955">
        <v>2012</v>
      </c>
      <c r="I955">
        <v>173094</v>
      </c>
      <c r="J955" s="215" t="s">
        <v>3458</v>
      </c>
      <c r="K955" s="215" t="s">
        <v>9963</v>
      </c>
      <c r="L955" s="215" t="s">
        <v>3459</v>
      </c>
      <c r="M955" s="215"/>
      <c r="N955">
        <v>0</v>
      </c>
      <c r="O955" s="215" t="s">
        <v>9756</v>
      </c>
      <c r="P955" s="215" t="s">
        <v>329</v>
      </c>
      <c r="Q955" s="215" t="s">
        <v>384</v>
      </c>
      <c r="R955" s="215">
        <v>8500</v>
      </c>
      <c r="S955" s="215">
        <v>10</v>
      </c>
    </row>
    <row r="956" spans="1:19" outlineLevel="2" x14ac:dyDescent="0.25">
      <c r="A956" s="22">
        <v>41205</v>
      </c>
      <c r="B956" s="215" t="s">
        <v>11288</v>
      </c>
      <c r="C956" s="215" t="s">
        <v>9958</v>
      </c>
      <c r="D956" s="215" t="s">
        <v>2333</v>
      </c>
      <c r="E956" s="215" t="s">
        <v>8399</v>
      </c>
      <c r="F956">
        <v>0</v>
      </c>
      <c r="G956" s="18">
        <v>329.01</v>
      </c>
      <c r="H956">
        <v>2012</v>
      </c>
      <c r="I956">
        <v>174777</v>
      </c>
      <c r="J956" s="215" t="s">
        <v>3460</v>
      </c>
      <c r="K956" s="215" t="s">
        <v>2334</v>
      </c>
      <c r="L956" s="215" t="s">
        <v>3461</v>
      </c>
      <c r="M956" s="215"/>
      <c r="N956">
        <v>0</v>
      </c>
      <c r="O956" s="215" t="s">
        <v>9756</v>
      </c>
      <c r="P956" s="215" t="s">
        <v>329</v>
      </c>
      <c r="Q956" s="215" t="s">
        <v>384</v>
      </c>
      <c r="R956" s="215">
        <v>8500</v>
      </c>
      <c r="S956" s="215">
        <v>10</v>
      </c>
    </row>
    <row r="957" spans="1:19" outlineLevel="2" x14ac:dyDescent="0.25">
      <c r="A957" s="22">
        <v>41207</v>
      </c>
      <c r="B957" s="215" t="s">
        <v>11289</v>
      </c>
      <c r="C957" s="215" t="s">
        <v>9958</v>
      </c>
      <c r="D957" s="215" t="s">
        <v>9962</v>
      </c>
      <c r="E957" s="215" t="s">
        <v>8399</v>
      </c>
      <c r="F957">
        <v>0</v>
      </c>
      <c r="G957" s="18">
        <v>255</v>
      </c>
      <c r="H957">
        <v>2012</v>
      </c>
      <c r="I957">
        <v>175346</v>
      </c>
      <c r="J957" s="215" t="s">
        <v>10678</v>
      </c>
      <c r="K957" s="215" t="s">
        <v>9963</v>
      </c>
      <c r="L957" s="215" t="s">
        <v>10679</v>
      </c>
      <c r="M957" s="215"/>
      <c r="N957">
        <v>0</v>
      </c>
      <c r="O957" s="215" t="s">
        <v>9756</v>
      </c>
      <c r="P957" s="215" t="s">
        <v>329</v>
      </c>
      <c r="Q957" s="215" t="s">
        <v>384</v>
      </c>
      <c r="R957" s="215">
        <v>8500</v>
      </c>
      <c r="S957" s="215">
        <v>10</v>
      </c>
    </row>
    <row r="958" spans="1:19" outlineLevel="1" x14ac:dyDescent="0.25">
      <c r="A958" s="22"/>
      <c r="B958" s="215"/>
      <c r="C958" s="215"/>
      <c r="D958" s="215"/>
      <c r="E958" s="216" t="s">
        <v>9974</v>
      </c>
      <c r="G958" s="18">
        <v>754.01</v>
      </c>
      <c r="J958" s="215"/>
      <c r="K958" s="215"/>
      <c r="L958" s="215"/>
      <c r="M958" s="215"/>
      <c r="O958" s="215"/>
      <c r="P958" s="215"/>
      <c r="Q958" s="215"/>
      <c r="R958" s="215"/>
      <c r="S958" s="215"/>
    </row>
    <row r="959" spans="1:19" outlineLevel="2" x14ac:dyDescent="0.25">
      <c r="A959" s="22">
        <v>41203</v>
      </c>
      <c r="B959" s="215" t="s">
        <v>11290</v>
      </c>
      <c r="C959" s="215" t="s">
        <v>11291</v>
      </c>
      <c r="D959" s="215" t="s">
        <v>9882</v>
      </c>
      <c r="E959" s="215" t="s">
        <v>11292</v>
      </c>
      <c r="F959">
        <v>0</v>
      </c>
      <c r="G959" s="18">
        <v>864.53</v>
      </c>
      <c r="H959">
        <v>2012</v>
      </c>
      <c r="I959">
        <v>174089</v>
      </c>
      <c r="J959" s="215" t="s">
        <v>10699</v>
      </c>
      <c r="K959" s="215" t="s">
        <v>9883</v>
      </c>
      <c r="L959" s="215" t="s">
        <v>10700</v>
      </c>
      <c r="M959" s="215"/>
      <c r="N959">
        <v>0</v>
      </c>
      <c r="O959" s="215" t="s">
        <v>9756</v>
      </c>
      <c r="P959" s="215" t="s">
        <v>329</v>
      </c>
      <c r="Q959" s="215" t="s">
        <v>384</v>
      </c>
      <c r="R959" s="215">
        <v>8500</v>
      </c>
      <c r="S959" s="215">
        <v>10</v>
      </c>
    </row>
    <row r="960" spans="1:19" outlineLevel="2" x14ac:dyDescent="0.25">
      <c r="A960" s="22">
        <v>41249</v>
      </c>
      <c r="B960" s="215" t="s">
        <v>11293</v>
      </c>
      <c r="C960" s="215" t="s">
        <v>11294</v>
      </c>
      <c r="D960" s="215" t="s">
        <v>11295</v>
      </c>
      <c r="E960" s="215" t="s">
        <v>11292</v>
      </c>
      <c r="F960">
        <v>0</v>
      </c>
      <c r="G960" s="18">
        <v>1972.5</v>
      </c>
      <c r="H960">
        <v>2012</v>
      </c>
      <c r="I960">
        <v>185130</v>
      </c>
      <c r="J960" s="215" t="s">
        <v>10537</v>
      </c>
      <c r="K960" s="215" t="s">
        <v>11296</v>
      </c>
      <c r="L960" s="215" t="s">
        <v>10538</v>
      </c>
      <c r="M960" s="215"/>
      <c r="N960">
        <v>0</v>
      </c>
      <c r="O960" s="215" t="s">
        <v>9756</v>
      </c>
      <c r="P960" s="215" t="s">
        <v>329</v>
      </c>
      <c r="Q960" s="215" t="s">
        <v>384</v>
      </c>
      <c r="R960" s="215">
        <v>8500</v>
      </c>
      <c r="S960" s="215">
        <v>10</v>
      </c>
    </row>
    <row r="961" spans="1:19" outlineLevel="1" x14ac:dyDescent="0.25">
      <c r="A961" s="22"/>
      <c r="B961" s="215"/>
      <c r="C961" s="215"/>
      <c r="D961" s="215"/>
      <c r="E961" s="216" t="s">
        <v>11297</v>
      </c>
      <c r="G961" s="18">
        <v>2837.0299999999997</v>
      </c>
      <c r="J961" s="215"/>
      <c r="K961" s="215"/>
      <c r="L961" s="215"/>
      <c r="M961" s="215"/>
      <c r="O961" s="215"/>
      <c r="P961" s="215"/>
      <c r="Q961" s="215"/>
      <c r="R961" s="215"/>
      <c r="S961" s="215"/>
    </row>
    <row r="962" spans="1:19" outlineLevel="2" x14ac:dyDescent="0.25">
      <c r="A962" s="22">
        <v>41193</v>
      </c>
      <c r="B962" s="215" t="s">
        <v>11298</v>
      </c>
      <c r="C962" s="215" t="s">
        <v>9976</v>
      </c>
      <c r="D962" s="215" t="s">
        <v>9274</v>
      </c>
      <c r="E962" s="215" t="s">
        <v>8400</v>
      </c>
      <c r="F962">
        <v>0</v>
      </c>
      <c r="G962" s="18">
        <v>507</v>
      </c>
      <c r="H962">
        <v>2012</v>
      </c>
      <c r="I962">
        <v>173086</v>
      </c>
      <c r="J962" s="215" t="s">
        <v>3458</v>
      </c>
      <c r="K962" s="215" t="s">
        <v>9276</v>
      </c>
      <c r="L962" s="215" t="s">
        <v>3459</v>
      </c>
      <c r="M962" s="215"/>
      <c r="N962">
        <v>0</v>
      </c>
      <c r="O962" s="215" t="s">
        <v>9756</v>
      </c>
      <c r="P962" s="215" t="s">
        <v>329</v>
      </c>
      <c r="Q962" s="215" t="s">
        <v>384</v>
      </c>
      <c r="R962" s="215">
        <v>8500</v>
      </c>
      <c r="S962" s="215">
        <v>10</v>
      </c>
    </row>
    <row r="963" spans="1:19" outlineLevel="2" x14ac:dyDescent="0.25">
      <c r="A963" s="22">
        <v>41234</v>
      </c>
      <c r="B963" s="215" t="s">
        <v>11299</v>
      </c>
      <c r="C963" s="215" t="s">
        <v>9976</v>
      </c>
      <c r="D963" s="215" t="s">
        <v>9274</v>
      </c>
      <c r="E963" s="215" t="s">
        <v>8400</v>
      </c>
      <c r="F963">
        <v>0</v>
      </c>
      <c r="G963" s="18">
        <v>267</v>
      </c>
      <c r="H963">
        <v>2012</v>
      </c>
      <c r="I963">
        <v>181363</v>
      </c>
      <c r="J963" s="215" t="s">
        <v>3675</v>
      </c>
      <c r="K963" s="215" t="s">
        <v>9276</v>
      </c>
      <c r="L963" s="215" t="s">
        <v>3676</v>
      </c>
      <c r="M963" s="215"/>
      <c r="N963">
        <v>0</v>
      </c>
      <c r="O963" s="215" t="s">
        <v>9756</v>
      </c>
      <c r="P963" s="215" t="s">
        <v>329</v>
      </c>
      <c r="Q963" s="215" t="s">
        <v>384</v>
      </c>
      <c r="R963" s="215">
        <v>8500</v>
      </c>
      <c r="S963" s="215">
        <v>10</v>
      </c>
    </row>
    <row r="964" spans="1:19" outlineLevel="2" x14ac:dyDescent="0.25">
      <c r="A964" s="22">
        <v>41255</v>
      </c>
      <c r="B964" s="215" t="s">
        <v>11300</v>
      </c>
      <c r="C964" s="215" t="s">
        <v>9976</v>
      </c>
      <c r="D964" s="215" t="s">
        <v>9001</v>
      </c>
      <c r="E964" s="215" t="s">
        <v>8400</v>
      </c>
      <c r="F964">
        <v>0</v>
      </c>
      <c r="G964" s="18">
        <v>300</v>
      </c>
      <c r="H964">
        <v>2012</v>
      </c>
      <c r="I964">
        <v>185953</v>
      </c>
      <c r="J964" s="215" t="s">
        <v>3493</v>
      </c>
      <c r="K964" s="215" t="s">
        <v>9003</v>
      </c>
      <c r="L964" s="215" t="s">
        <v>3494</v>
      </c>
      <c r="M964" s="215"/>
      <c r="N964">
        <v>0</v>
      </c>
      <c r="O964" s="215" t="s">
        <v>9756</v>
      </c>
      <c r="P964" s="215" t="s">
        <v>329</v>
      </c>
      <c r="Q964" s="215" t="s">
        <v>384</v>
      </c>
      <c r="R964" s="215">
        <v>8500</v>
      </c>
      <c r="S964" s="215">
        <v>10</v>
      </c>
    </row>
    <row r="965" spans="1:19" outlineLevel="1" x14ac:dyDescent="0.25">
      <c r="A965" s="22"/>
      <c r="B965" s="215"/>
      <c r="C965" s="215"/>
      <c r="D965" s="215"/>
      <c r="E965" s="216" t="s">
        <v>9983</v>
      </c>
      <c r="G965" s="18">
        <v>1074</v>
      </c>
      <c r="J965" s="215"/>
      <c r="K965" s="215"/>
      <c r="L965" s="215"/>
      <c r="M965" s="215"/>
      <c r="O965" s="215"/>
      <c r="P965" s="215"/>
      <c r="Q965" s="215"/>
      <c r="R965" s="215"/>
      <c r="S965" s="215"/>
    </row>
    <row r="966" spans="1:19" outlineLevel="2" x14ac:dyDescent="0.25">
      <c r="A966" s="22">
        <v>41194</v>
      </c>
      <c r="B966" s="215" t="s">
        <v>11301</v>
      </c>
      <c r="C966" s="215" t="s">
        <v>11302</v>
      </c>
      <c r="D966" s="215" t="s">
        <v>3745</v>
      </c>
      <c r="E966" s="215" t="s">
        <v>8403</v>
      </c>
      <c r="F966">
        <v>0</v>
      </c>
      <c r="G966" s="18">
        <v>53.28</v>
      </c>
      <c r="H966">
        <v>2012</v>
      </c>
      <c r="I966">
        <v>173173</v>
      </c>
      <c r="J966" s="215" t="s">
        <v>11078</v>
      </c>
      <c r="K966" s="215" t="s">
        <v>3746</v>
      </c>
      <c r="L966" s="215" t="s">
        <v>11079</v>
      </c>
      <c r="M966" s="215"/>
      <c r="N966">
        <v>0</v>
      </c>
      <c r="O966" s="215" t="s">
        <v>9756</v>
      </c>
      <c r="P966" s="215" t="s">
        <v>329</v>
      </c>
      <c r="Q966" s="215" t="s">
        <v>367</v>
      </c>
      <c r="R966" s="215">
        <v>8500</v>
      </c>
      <c r="S966" s="215">
        <v>10</v>
      </c>
    </row>
    <row r="967" spans="1:19" outlineLevel="2" x14ac:dyDescent="0.25">
      <c r="A967" s="22">
        <v>41204</v>
      </c>
      <c r="B967" s="215">
        <v>2012386.2</v>
      </c>
      <c r="C967" s="215" t="s">
        <v>11303</v>
      </c>
      <c r="D967" s="215" t="s">
        <v>427</v>
      </c>
      <c r="E967" s="215" t="s">
        <v>8403</v>
      </c>
      <c r="F967">
        <v>0</v>
      </c>
      <c r="G967" s="18">
        <v>37.5</v>
      </c>
      <c r="H967">
        <v>2012</v>
      </c>
      <c r="I967">
        <v>174264</v>
      </c>
      <c r="J967" s="215" t="s">
        <v>3576</v>
      </c>
      <c r="K967" s="215" t="s">
        <v>428</v>
      </c>
      <c r="L967" s="215" t="s">
        <v>3577</v>
      </c>
      <c r="M967" s="215"/>
      <c r="N967">
        <v>0</v>
      </c>
      <c r="O967" s="215" t="s">
        <v>9756</v>
      </c>
      <c r="P967" s="215" t="s">
        <v>329</v>
      </c>
      <c r="Q967" s="215" t="s">
        <v>367</v>
      </c>
      <c r="R967" s="215">
        <v>8500</v>
      </c>
      <c r="S967" s="215">
        <v>10</v>
      </c>
    </row>
    <row r="968" spans="1:19" outlineLevel="2" x14ac:dyDescent="0.25">
      <c r="A968" s="22">
        <v>41213</v>
      </c>
      <c r="B968" s="215">
        <v>2012371.25</v>
      </c>
      <c r="C968" s="215" t="s">
        <v>11303</v>
      </c>
      <c r="D968" s="215" t="s">
        <v>427</v>
      </c>
      <c r="E968" s="215" t="s">
        <v>8403</v>
      </c>
      <c r="F968">
        <v>0</v>
      </c>
      <c r="G968" s="18">
        <v>18.75</v>
      </c>
      <c r="H968">
        <v>2012</v>
      </c>
      <c r="I968">
        <v>155289</v>
      </c>
      <c r="J968" s="215" t="s">
        <v>10962</v>
      </c>
      <c r="K968" s="215" t="s">
        <v>428</v>
      </c>
      <c r="L968" s="215" t="s">
        <v>3179</v>
      </c>
      <c r="M968" s="215"/>
      <c r="N968">
        <v>0</v>
      </c>
      <c r="O968" s="215" t="s">
        <v>9756</v>
      </c>
      <c r="P968" s="215" t="s">
        <v>329</v>
      </c>
      <c r="Q968" s="215" t="s">
        <v>367</v>
      </c>
      <c r="R968" s="215">
        <v>8500</v>
      </c>
      <c r="S968" s="215">
        <v>10</v>
      </c>
    </row>
    <row r="969" spans="1:19" outlineLevel="2" x14ac:dyDescent="0.25">
      <c r="A969" s="22">
        <v>41232</v>
      </c>
      <c r="B969" s="215">
        <v>2012390.26</v>
      </c>
      <c r="C969" s="215" t="s">
        <v>11303</v>
      </c>
      <c r="D969" s="215" t="s">
        <v>427</v>
      </c>
      <c r="E969" s="215" t="s">
        <v>8403</v>
      </c>
      <c r="F969">
        <v>0</v>
      </c>
      <c r="G969" s="18">
        <v>75</v>
      </c>
      <c r="H969">
        <v>2012</v>
      </c>
      <c r="I969">
        <v>181105</v>
      </c>
      <c r="J969" s="215" t="s">
        <v>3504</v>
      </c>
      <c r="K969" s="215" t="s">
        <v>428</v>
      </c>
      <c r="L969" s="215" t="s">
        <v>3505</v>
      </c>
      <c r="M969" s="215"/>
      <c r="N969">
        <v>0</v>
      </c>
      <c r="O969" s="215" t="s">
        <v>9756</v>
      </c>
      <c r="P969" s="215" t="s">
        <v>329</v>
      </c>
      <c r="Q969" s="215" t="s">
        <v>367</v>
      </c>
      <c r="R969" s="215">
        <v>8500</v>
      </c>
      <c r="S969" s="215">
        <v>10</v>
      </c>
    </row>
    <row r="970" spans="1:19" outlineLevel="2" x14ac:dyDescent="0.25">
      <c r="A970" s="22">
        <v>41255</v>
      </c>
      <c r="B970" s="215">
        <v>2012393.24</v>
      </c>
      <c r="C970" s="215" t="s">
        <v>11303</v>
      </c>
      <c r="D970" s="215" t="s">
        <v>427</v>
      </c>
      <c r="E970" s="215" t="s">
        <v>8403</v>
      </c>
      <c r="F970">
        <v>0</v>
      </c>
      <c r="G970" s="18">
        <v>18.75</v>
      </c>
      <c r="H970">
        <v>2012</v>
      </c>
      <c r="I970">
        <v>185686</v>
      </c>
      <c r="J970" s="215" t="s">
        <v>3466</v>
      </c>
      <c r="K970" s="215" t="s">
        <v>428</v>
      </c>
      <c r="L970" s="215" t="s">
        <v>3467</v>
      </c>
      <c r="M970" s="215"/>
      <c r="N970">
        <v>0</v>
      </c>
      <c r="O970" s="215" t="s">
        <v>9756</v>
      </c>
      <c r="P970" s="215" t="s">
        <v>329</v>
      </c>
      <c r="Q970" s="215" t="s">
        <v>367</v>
      </c>
      <c r="R970" s="215">
        <v>8500</v>
      </c>
      <c r="S970" s="215">
        <v>10</v>
      </c>
    </row>
    <row r="971" spans="1:19" outlineLevel="2" x14ac:dyDescent="0.25">
      <c r="A971" s="22">
        <v>41274</v>
      </c>
      <c r="B971" s="215"/>
      <c r="C971" s="215"/>
      <c r="D971" s="215"/>
      <c r="E971" s="215" t="s">
        <v>8403</v>
      </c>
      <c r="F971">
        <v>0</v>
      </c>
      <c r="G971" s="18">
        <v>2294</v>
      </c>
      <c r="H971">
        <v>2012</v>
      </c>
      <c r="I971">
        <v>189226</v>
      </c>
      <c r="J971" s="215" t="s">
        <v>3506</v>
      </c>
      <c r="K971" s="215"/>
      <c r="L971" s="215" t="s">
        <v>3506</v>
      </c>
      <c r="M971" s="215"/>
      <c r="N971">
        <v>0</v>
      </c>
      <c r="O971" s="215" t="s">
        <v>9756</v>
      </c>
      <c r="P971" s="215" t="s">
        <v>329</v>
      </c>
      <c r="Q971" s="215" t="s">
        <v>325</v>
      </c>
      <c r="R971" s="215">
        <v>8500</v>
      </c>
      <c r="S971" s="215">
        <v>10</v>
      </c>
    </row>
    <row r="972" spans="1:19" outlineLevel="2" x14ac:dyDescent="0.25">
      <c r="A972" s="22">
        <v>41213</v>
      </c>
      <c r="B972" s="215" t="s">
        <v>11304</v>
      </c>
      <c r="C972" s="215" t="s">
        <v>829</v>
      </c>
      <c r="D972" s="215" t="s">
        <v>9753</v>
      </c>
      <c r="E972" s="215" t="s">
        <v>8403</v>
      </c>
      <c r="F972">
        <v>0</v>
      </c>
      <c r="G972" s="18">
        <v>1282.48</v>
      </c>
      <c r="H972">
        <v>2012</v>
      </c>
      <c r="I972">
        <v>177481</v>
      </c>
      <c r="J972" s="215" t="s">
        <v>3508</v>
      </c>
      <c r="K972" s="215" t="s">
        <v>9755</v>
      </c>
      <c r="L972" s="215" t="s">
        <v>3509</v>
      </c>
      <c r="M972" s="215"/>
      <c r="N972">
        <v>0</v>
      </c>
      <c r="O972" s="215" t="s">
        <v>9756</v>
      </c>
      <c r="P972" s="215" t="s">
        <v>329</v>
      </c>
      <c r="Q972" s="215" t="s">
        <v>827</v>
      </c>
      <c r="R972" s="215">
        <v>8500</v>
      </c>
      <c r="S972" s="215">
        <v>10</v>
      </c>
    </row>
    <row r="973" spans="1:19" outlineLevel="2" x14ac:dyDescent="0.25">
      <c r="A973" s="22">
        <v>41240</v>
      </c>
      <c r="B973" s="215" t="s">
        <v>11305</v>
      </c>
      <c r="C973" s="215" t="s">
        <v>829</v>
      </c>
      <c r="D973" s="215" t="s">
        <v>9753</v>
      </c>
      <c r="E973" s="215" t="s">
        <v>8403</v>
      </c>
      <c r="F973">
        <v>0</v>
      </c>
      <c r="G973" s="18">
        <v>21.89</v>
      </c>
      <c r="H973">
        <v>2012</v>
      </c>
      <c r="I973">
        <v>183215</v>
      </c>
      <c r="J973" s="215" t="s">
        <v>3486</v>
      </c>
      <c r="K973" s="215" t="s">
        <v>9755</v>
      </c>
      <c r="L973" s="215" t="s">
        <v>3487</v>
      </c>
      <c r="M973" s="215"/>
      <c r="N973">
        <v>0</v>
      </c>
      <c r="O973" s="215" t="s">
        <v>9756</v>
      </c>
      <c r="P973" s="215" t="s">
        <v>329</v>
      </c>
      <c r="Q973" s="215" t="s">
        <v>827</v>
      </c>
      <c r="R973" s="215">
        <v>8500</v>
      </c>
      <c r="S973" s="215">
        <v>10</v>
      </c>
    </row>
    <row r="974" spans="1:19" outlineLevel="2" x14ac:dyDescent="0.25">
      <c r="A974" s="22">
        <v>41269</v>
      </c>
      <c r="B974" s="215" t="s">
        <v>11306</v>
      </c>
      <c r="C974" s="215" t="s">
        <v>829</v>
      </c>
      <c r="D974" s="215" t="s">
        <v>9753</v>
      </c>
      <c r="E974" s="215" t="s">
        <v>8403</v>
      </c>
      <c r="F974">
        <v>0</v>
      </c>
      <c r="G974" s="18">
        <v>889.52</v>
      </c>
      <c r="H974">
        <v>2012</v>
      </c>
      <c r="I974">
        <v>188387</v>
      </c>
      <c r="J974" s="215" t="s">
        <v>3468</v>
      </c>
      <c r="K974" s="215" t="s">
        <v>9755</v>
      </c>
      <c r="L974" s="215" t="s">
        <v>3469</v>
      </c>
      <c r="M974" s="215"/>
      <c r="N974">
        <v>0</v>
      </c>
      <c r="O974" s="215" t="s">
        <v>9756</v>
      </c>
      <c r="P974" s="215" t="s">
        <v>329</v>
      </c>
      <c r="Q974" s="215" t="s">
        <v>827</v>
      </c>
      <c r="R974" s="215">
        <v>8500</v>
      </c>
      <c r="S974" s="215">
        <v>10</v>
      </c>
    </row>
    <row r="975" spans="1:19" outlineLevel="2" x14ac:dyDescent="0.25">
      <c r="A975" s="22">
        <v>41184</v>
      </c>
      <c r="B975" s="215" t="s">
        <v>11307</v>
      </c>
      <c r="C975" s="215" t="s">
        <v>11303</v>
      </c>
      <c r="D975" s="215" t="s">
        <v>3529</v>
      </c>
      <c r="E975" s="215" t="s">
        <v>8403</v>
      </c>
      <c r="F975">
        <v>0</v>
      </c>
      <c r="G975" s="18">
        <v>378</v>
      </c>
      <c r="H975">
        <v>2012</v>
      </c>
      <c r="I975">
        <v>171045</v>
      </c>
      <c r="J975" s="215" t="s">
        <v>3530</v>
      </c>
      <c r="K975" s="215" t="s">
        <v>3531</v>
      </c>
      <c r="L975" s="215" t="s">
        <v>3532</v>
      </c>
      <c r="M975" s="215"/>
      <c r="N975">
        <v>0</v>
      </c>
      <c r="O975" s="215" t="s">
        <v>9756</v>
      </c>
      <c r="P975" s="215" t="s">
        <v>329</v>
      </c>
      <c r="Q975" s="215" t="s">
        <v>384</v>
      </c>
      <c r="R975" s="215">
        <v>8500</v>
      </c>
      <c r="S975" s="215">
        <v>10</v>
      </c>
    </row>
    <row r="976" spans="1:19" outlineLevel="2" x14ac:dyDescent="0.25">
      <c r="A976" s="22">
        <v>41204</v>
      </c>
      <c r="B976" s="215" t="s">
        <v>11308</v>
      </c>
      <c r="C976" s="215" t="s">
        <v>11303</v>
      </c>
      <c r="D976" s="215" t="s">
        <v>3391</v>
      </c>
      <c r="E976" s="215" t="s">
        <v>8403</v>
      </c>
      <c r="F976">
        <v>0</v>
      </c>
      <c r="G976" s="18">
        <v>7875</v>
      </c>
      <c r="H976">
        <v>2012</v>
      </c>
      <c r="I976">
        <v>174398</v>
      </c>
      <c r="J976" s="215" t="s">
        <v>3454</v>
      </c>
      <c r="K976" s="215" t="s">
        <v>3392</v>
      </c>
      <c r="L976" s="215" t="s">
        <v>3455</v>
      </c>
      <c r="M976" s="215"/>
      <c r="N976">
        <v>0</v>
      </c>
      <c r="O976" s="215" t="s">
        <v>9756</v>
      </c>
      <c r="P976" s="215" t="s">
        <v>329</v>
      </c>
      <c r="Q976" s="215" t="s">
        <v>384</v>
      </c>
      <c r="R976" s="215">
        <v>8500</v>
      </c>
      <c r="S976" s="215">
        <v>10</v>
      </c>
    </row>
    <row r="977" spans="1:19" outlineLevel="2" x14ac:dyDescent="0.25">
      <c r="A977" s="22">
        <v>41239</v>
      </c>
      <c r="B977" s="215" t="s">
        <v>11309</v>
      </c>
      <c r="C977" s="215" t="s">
        <v>11303</v>
      </c>
      <c r="D977" s="215" t="s">
        <v>3391</v>
      </c>
      <c r="E977" s="215" t="s">
        <v>8403</v>
      </c>
      <c r="F977">
        <v>0</v>
      </c>
      <c r="G977" s="18">
        <v>15750</v>
      </c>
      <c r="H977">
        <v>2012</v>
      </c>
      <c r="I977">
        <v>182853</v>
      </c>
      <c r="J977" s="215" t="s">
        <v>3512</v>
      </c>
      <c r="K977" s="215" t="s">
        <v>3392</v>
      </c>
      <c r="L977" s="215" t="s">
        <v>3513</v>
      </c>
      <c r="M977" s="215"/>
      <c r="N977">
        <v>0</v>
      </c>
      <c r="O977" s="215" t="s">
        <v>9756</v>
      </c>
      <c r="P977" s="215" t="s">
        <v>329</v>
      </c>
      <c r="Q977" s="215" t="s">
        <v>384</v>
      </c>
      <c r="R977" s="215">
        <v>8500</v>
      </c>
      <c r="S977" s="215">
        <v>10</v>
      </c>
    </row>
    <row r="978" spans="1:19" outlineLevel="2" x14ac:dyDescent="0.25">
      <c r="A978" s="22">
        <v>41263</v>
      </c>
      <c r="B978" s="215" t="s">
        <v>11310</v>
      </c>
      <c r="C978" s="215" t="s">
        <v>11303</v>
      </c>
      <c r="D978" s="215" t="s">
        <v>3391</v>
      </c>
      <c r="E978" s="215" t="s">
        <v>8403</v>
      </c>
      <c r="F978">
        <v>0</v>
      </c>
      <c r="G978" s="18">
        <v>7875</v>
      </c>
      <c r="H978">
        <v>2012</v>
      </c>
      <c r="I978">
        <v>187809</v>
      </c>
      <c r="J978" s="215" t="s">
        <v>10638</v>
      </c>
      <c r="K978" s="215" t="s">
        <v>3392</v>
      </c>
      <c r="L978" s="215" t="s">
        <v>10639</v>
      </c>
      <c r="M978" s="215"/>
      <c r="N978">
        <v>0</v>
      </c>
      <c r="O978" s="215" t="s">
        <v>9756</v>
      </c>
      <c r="P978" s="215" t="s">
        <v>329</v>
      </c>
      <c r="Q978" s="215" t="s">
        <v>384</v>
      </c>
      <c r="R978" s="215">
        <v>8500</v>
      </c>
      <c r="S978" s="215">
        <v>10</v>
      </c>
    </row>
    <row r="979" spans="1:19" outlineLevel="1" x14ac:dyDescent="0.25">
      <c r="A979" s="22"/>
      <c r="B979" s="215"/>
      <c r="C979" s="215"/>
      <c r="D979" s="215"/>
      <c r="E979" s="216" t="s">
        <v>10004</v>
      </c>
      <c r="G979" s="18">
        <v>36569.17</v>
      </c>
      <c r="J979" s="215"/>
      <c r="K979" s="215"/>
      <c r="L979" s="215"/>
      <c r="M979" s="215"/>
      <c r="O979" s="215"/>
      <c r="P979" s="215"/>
      <c r="Q979" s="215"/>
      <c r="R979" s="215"/>
      <c r="S979" s="215"/>
    </row>
    <row r="980" spans="1:19" outlineLevel="2" x14ac:dyDescent="0.25">
      <c r="A980" s="22">
        <v>41211</v>
      </c>
      <c r="B980" s="215"/>
      <c r="C980" s="215" t="s">
        <v>11303</v>
      </c>
      <c r="D980" s="215"/>
      <c r="E980" s="215" t="s">
        <v>11311</v>
      </c>
      <c r="F980">
        <v>0</v>
      </c>
      <c r="G980" s="18">
        <v>11608.14</v>
      </c>
      <c r="H980">
        <v>2012</v>
      </c>
      <c r="I980">
        <v>175772</v>
      </c>
      <c r="J980" s="215" t="s">
        <v>3503</v>
      </c>
      <c r="K980" s="215"/>
      <c r="L980" s="215" t="s">
        <v>3503</v>
      </c>
      <c r="M980" s="215"/>
      <c r="N980">
        <v>0</v>
      </c>
      <c r="O980" s="215" t="s">
        <v>9756</v>
      </c>
      <c r="P980" s="215" t="s">
        <v>329</v>
      </c>
      <c r="Q980" s="215" t="s">
        <v>325</v>
      </c>
      <c r="R980" s="215">
        <v>8500</v>
      </c>
      <c r="S980" s="215">
        <v>10</v>
      </c>
    </row>
    <row r="981" spans="1:19" outlineLevel="1" x14ac:dyDescent="0.25">
      <c r="A981" s="22"/>
      <c r="B981" s="215"/>
      <c r="C981" s="215"/>
      <c r="D981" s="215"/>
      <c r="E981" s="216" t="s">
        <v>11312</v>
      </c>
      <c r="G981" s="18">
        <v>11608.14</v>
      </c>
      <c r="J981" s="215"/>
      <c r="K981" s="215"/>
      <c r="L981" s="215"/>
      <c r="M981" s="215"/>
      <c r="O981" s="215"/>
      <c r="P981" s="215"/>
      <c r="Q981" s="215"/>
      <c r="R981" s="215"/>
      <c r="S981" s="215"/>
    </row>
    <row r="982" spans="1:19" outlineLevel="2" x14ac:dyDescent="0.25">
      <c r="A982" s="22">
        <v>41240</v>
      </c>
      <c r="B982" s="215" t="s">
        <v>11313</v>
      </c>
      <c r="C982" s="215" t="s">
        <v>829</v>
      </c>
      <c r="D982" s="215" t="s">
        <v>9753</v>
      </c>
      <c r="E982" s="215" t="s">
        <v>8404</v>
      </c>
      <c r="F982">
        <v>0</v>
      </c>
      <c r="G982" s="18">
        <v>22.24</v>
      </c>
      <c r="H982">
        <v>2012</v>
      </c>
      <c r="I982">
        <v>183214</v>
      </c>
      <c r="J982" s="215" t="s">
        <v>3486</v>
      </c>
      <c r="K982" s="215" t="s">
        <v>9755</v>
      </c>
      <c r="L982" s="215" t="s">
        <v>3487</v>
      </c>
      <c r="M982" s="215"/>
      <c r="N982">
        <v>0</v>
      </c>
      <c r="O982" s="215" t="s">
        <v>9756</v>
      </c>
      <c r="P982" s="215" t="s">
        <v>329</v>
      </c>
      <c r="Q982" s="215" t="s">
        <v>827</v>
      </c>
      <c r="R982" s="215">
        <v>8500</v>
      </c>
      <c r="S982" s="215">
        <v>10</v>
      </c>
    </row>
    <row r="983" spans="1:19" outlineLevel="2" x14ac:dyDescent="0.25">
      <c r="A983" s="22">
        <v>41200</v>
      </c>
      <c r="B983" s="215" t="s">
        <v>11314</v>
      </c>
      <c r="C983" s="215" t="s">
        <v>11315</v>
      </c>
      <c r="D983" s="215" t="s">
        <v>11316</v>
      </c>
      <c r="E983" s="215" t="s">
        <v>8404</v>
      </c>
      <c r="F983">
        <v>0</v>
      </c>
      <c r="G983" s="18">
        <v>14000</v>
      </c>
      <c r="H983">
        <v>2012</v>
      </c>
      <c r="I983">
        <v>173954</v>
      </c>
      <c r="J983" s="215" t="s">
        <v>10523</v>
      </c>
      <c r="K983" s="215" t="s">
        <v>11317</v>
      </c>
      <c r="L983" s="215" t="s">
        <v>10524</v>
      </c>
      <c r="M983" s="215"/>
      <c r="N983">
        <v>0</v>
      </c>
      <c r="O983" s="215" t="s">
        <v>9756</v>
      </c>
      <c r="P983" s="215" t="s">
        <v>329</v>
      </c>
      <c r="Q983" s="215" t="s">
        <v>384</v>
      </c>
      <c r="R983" s="215">
        <v>8500</v>
      </c>
      <c r="S983" s="215">
        <v>10</v>
      </c>
    </row>
    <row r="984" spans="1:19" outlineLevel="1" x14ac:dyDescent="0.25">
      <c r="A984" s="22"/>
      <c r="B984" s="215"/>
      <c r="C984" s="215"/>
      <c r="D984" s="215"/>
      <c r="E984" s="216" t="s">
        <v>10011</v>
      </c>
      <c r="G984" s="18">
        <v>14022.24</v>
      </c>
      <c r="J984" s="215"/>
      <c r="K984" s="215"/>
      <c r="L984" s="215"/>
      <c r="M984" s="215"/>
      <c r="O984" s="215"/>
      <c r="P984" s="215"/>
      <c r="Q984" s="215"/>
      <c r="R984" s="215"/>
      <c r="S984" s="215"/>
    </row>
    <row r="985" spans="1:19" outlineLevel="2" x14ac:dyDescent="0.25">
      <c r="A985" s="22">
        <v>41218</v>
      </c>
      <c r="B985" s="215">
        <v>785161.2</v>
      </c>
      <c r="C985" s="215" t="s">
        <v>11318</v>
      </c>
      <c r="D985" s="215" t="s">
        <v>8561</v>
      </c>
      <c r="E985" s="215" t="s">
        <v>8408</v>
      </c>
      <c r="F985">
        <v>0</v>
      </c>
      <c r="G985" s="18">
        <v>121.5</v>
      </c>
      <c r="H985">
        <v>2012</v>
      </c>
      <c r="I985">
        <v>178421</v>
      </c>
      <c r="J985" s="215" t="s">
        <v>11226</v>
      </c>
      <c r="K985" s="215" t="s">
        <v>8563</v>
      </c>
      <c r="L985" s="215" t="s">
        <v>11227</v>
      </c>
      <c r="M985" s="215"/>
      <c r="N985">
        <v>0</v>
      </c>
      <c r="O985" s="215" t="s">
        <v>10061</v>
      </c>
      <c r="P985" s="215" t="s">
        <v>329</v>
      </c>
      <c r="Q985" s="215" t="s">
        <v>367</v>
      </c>
      <c r="R985" s="215">
        <v>8600</v>
      </c>
      <c r="S985" s="215">
        <v>10</v>
      </c>
    </row>
    <row r="986" spans="1:19" outlineLevel="1" x14ac:dyDescent="0.25">
      <c r="A986" s="22"/>
      <c r="B986" s="215"/>
      <c r="C986" s="215"/>
      <c r="D986" s="215"/>
      <c r="E986" s="216" t="s">
        <v>10066</v>
      </c>
      <c r="G986" s="18">
        <v>121.5</v>
      </c>
      <c r="J986" s="215"/>
      <c r="K986" s="215"/>
      <c r="L986" s="215"/>
      <c r="M986" s="215"/>
      <c r="O986" s="215"/>
      <c r="P986" s="215"/>
      <c r="Q986" s="215"/>
      <c r="R986" s="215"/>
      <c r="S986" s="215"/>
    </row>
    <row r="987" spans="1:19" outlineLevel="2" x14ac:dyDescent="0.25">
      <c r="A987" s="22">
        <v>41218</v>
      </c>
      <c r="B987" s="215">
        <v>785161.3</v>
      </c>
      <c r="C987" s="215" t="s">
        <v>11319</v>
      </c>
      <c r="D987" s="215" t="s">
        <v>8561</v>
      </c>
      <c r="E987" s="215" t="s">
        <v>11320</v>
      </c>
      <c r="F987">
        <v>0</v>
      </c>
      <c r="G987" s="18">
        <v>121.5</v>
      </c>
      <c r="H987">
        <v>2012</v>
      </c>
      <c r="I987">
        <v>178422</v>
      </c>
      <c r="J987" s="215" t="s">
        <v>11226</v>
      </c>
      <c r="K987" s="215" t="s">
        <v>8563</v>
      </c>
      <c r="L987" s="215" t="s">
        <v>11227</v>
      </c>
      <c r="M987" s="215"/>
      <c r="N987">
        <v>0</v>
      </c>
      <c r="O987" s="215" t="s">
        <v>10061</v>
      </c>
      <c r="P987" s="215" t="s">
        <v>329</v>
      </c>
      <c r="Q987" s="215" t="s">
        <v>367</v>
      </c>
      <c r="R987" s="215">
        <v>8600</v>
      </c>
      <c r="S987" s="215">
        <v>10</v>
      </c>
    </row>
    <row r="988" spans="1:19" outlineLevel="1" x14ac:dyDescent="0.25">
      <c r="A988" s="22"/>
      <c r="B988" s="215"/>
      <c r="C988" s="215"/>
      <c r="D988" s="215"/>
      <c r="E988" s="216" t="s">
        <v>11321</v>
      </c>
      <c r="G988" s="18">
        <v>121.5</v>
      </c>
      <c r="J988" s="215"/>
      <c r="K988" s="215"/>
      <c r="L988" s="215"/>
      <c r="M988" s="215"/>
      <c r="O988" s="215"/>
      <c r="P988" s="215"/>
      <c r="Q988" s="215"/>
      <c r="R988" s="215"/>
      <c r="S988" s="215"/>
    </row>
    <row r="989" spans="1:19" outlineLevel="2" x14ac:dyDescent="0.25">
      <c r="A989" s="22">
        <v>41218</v>
      </c>
      <c r="B989" s="215">
        <v>785161.4</v>
      </c>
      <c r="C989" s="215" t="s">
        <v>11322</v>
      </c>
      <c r="D989" s="215" t="s">
        <v>8561</v>
      </c>
      <c r="E989" s="215" t="s">
        <v>4160</v>
      </c>
      <c r="F989">
        <v>0</v>
      </c>
      <c r="G989" s="18">
        <v>121.5</v>
      </c>
      <c r="H989">
        <v>2012</v>
      </c>
      <c r="I989">
        <v>178423</v>
      </c>
      <c r="J989" s="215" t="s">
        <v>11226</v>
      </c>
      <c r="K989" s="215" t="s">
        <v>8563</v>
      </c>
      <c r="L989" s="215" t="s">
        <v>11227</v>
      </c>
      <c r="M989" s="215"/>
      <c r="N989">
        <v>0</v>
      </c>
      <c r="O989" s="215" t="s">
        <v>10061</v>
      </c>
      <c r="P989" s="215" t="s">
        <v>329</v>
      </c>
      <c r="Q989" s="215" t="s">
        <v>367</v>
      </c>
      <c r="R989" s="215">
        <v>8600</v>
      </c>
      <c r="S989" s="215">
        <v>10</v>
      </c>
    </row>
    <row r="990" spans="1:19" outlineLevel="1" x14ac:dyDescent="0.25">
      <c r="A990" s="22"/>
      <c r="B990" s="215"/>
      <c r="C990" s="215"/>
      <c r="D990" s="215"/>
      <c r="E990" s="216" t="s">
        <v>11323</v>
      </c>
      <c r="G990" s="18">
        <v>121.5</v>
      </c>
      <c r="J990" s="215"/>
      <c r="K990" s="215"/>
      <c r="L990" s="215"/>
      <c r="M990" s="215"/>
      <c r="O990" s="215"/>
      <c r="P990" s="215"/>
      <c r="Q990" s="215"/>
      <c r="R990" s="215"/>
      <c r="S990" s="215"/>
    </row>
    <row r="991" spans="1:19" outlineLevel="2" x14ac:dyDescent="0.25">
      <c r="A991" s="22">
        <v>41218</v>
      </c>
      <c r="B991" s="215">
        <v>785161.1</v>
      </c>
      <c r="C991" s="215" t="s">
        <v>11324</v>
      </c>
      <c r="D991" s="215" t="s">
        <v>8561</v>
      </c>
      <c r="E991" s="215" t="s">
        <v>3868</v>
      </c>
      <c r="F991">
        <v>0</v>
      </c>
      <c r="G991" s="18">
        <v>121.5</v>
      </c>
      <c r="H991">
        <v>2012</v>
      </c>
      <c r="I991">
        <v>178420</v>
      </c>
      <c r="J991" s="215" t="s">
        <v>11226</v>
      </c>
      <c r="K991" s="215" t="s">
        <v>8563</v>
      </c>
      <c r="L991" s="215" t="s">
        <v>11227</v>
      </c>
      <c r="M991" s="215"/>
      <c r="N991">
        <v>0</v>
      </c>
      <c r="O991" s="215" t="s">
        <v>10061</v>
      </c>
      <c r="P991" s="215" t="s">
        <v>329</v>
      </c>
      <c r="Q991" s="215" t="s">
        <v>367</v>
      </c>
      <c r="R991" s="215">
        <v>8600</v>
      </c>
      <c r="S991" s="215">
        <v>10</v>
      </c>
    </row>
    <row r="992" spans="1:19" outlineLevel="1" x14ac:dyDescent="0.25">
      <c r="A992" s="22"/>
      <c r="B992" s="215"/>
      <c r="C992" s="215"/>
      <c r="D992" s="215"/>
      <c r="E992" s="216" t="s">
        <v>11325</v>
      </c>
      <c r="G992" s="18">
        <v>121.5</v>
      </c>
      <c r="J992" s="215"/>
      <c r="K992" s="215"/>
      <c r="L992" s="215"/>
      <c r="M992" s="215"/>
      <c r="O992" s="215"/>
      <c r="P992" s="215"/>
      <c r="Q992" s="215"/>
      <c r="R992" s="215"/>
      <c r="S992" s="215"/>
    </row>
    <row r="993" spans="1:19" outlineLevel="2" x14ac:dyDescent="0.25">
      <c r="A993" s="22">
        <v>41194</v>
      </c>
      <c r="B993" s="215">
        <v>2012383.4</v>
      </c>
      <c r="C993" s="215" t="s">
        <v>11326</v>
      </c>
      <c r="D993" s="215" t="s">
        <v>427</v>
      </c>
      <c r="E993" s="215" t="s">
        <v>3869</v>
      </c>
      <c r="F993">
        <v>0</v>
      </c>
      <c r="G993" s="18">
        <v>56.25</v>
      </c>
      <c r="H993">
        <v>2012</v>
      </c>
      <c r="I993">
        <v>173161</v>
      </c>
      <c r="J993" s="215" t="s">
        <v>11078</v>
      </c>
      <c r="K993" s="215" t="s">
        <v>428</v>
      </c>
      <c r="L993" s="215" t="s">
        <v>11079</v>
      </c>
      <c r="M993" s="215"/>
      <c r="N993">
        <v>0</v>
      </c>
      <c r="O993" s="215" t="s">
        <v>10061</v>
      </c>
      <c r="P993" s="215" t="s">
        <v>329</v>
      </c>
      <c r="Q993" s="215" t="s">
        <v>367</v>
      </c>
      <c r="R993" s="215">
        <v>8600</v>
      </c>
      <c r="S993" s="215">
        <v>10</v>
      </c>
    </row>
    <row r="994" spans="1:19" outlineLevel="2" x14ac:dyDescent="0.25">
      <c r="A994" s="22">
        <v>41204</v>
      </c>
      <c r="B994" s="215">
        <v>2012386.21</v>
      </c>
      <c r="C994" s="215" t="s">
        <v>11326</v>
      </c>
      <c r="D994" s="215" t="s">
        <v>427</v>
      </c>
      <c r="E994" s="215" t="s">
        <v>3869</v>
      </c>
      <c r="F994">
        <v>0</v>
      </c>
      <c r="G994" s="18">
        <v>37.5</v>
      </c>
      <c r="H994">
        <v>2012</v>
      </c>
      <c r="I994">
        <v>174265</v>
      </c>
      <c r="J994" s="215" t="s">
        <v>3576</v>
      </c>
      <c r="K994" s="215" t="s">
        <v>428</v>
      </c>
      <c r="L994" s="215" t="s">
        <v>3577</v>
      </c>
      <c r="M994" s="215"/>
      <c r="N994">
        <v>0</v>
      </c>
      <c r="O994" s="215" t="s">
        <v>10061</v>
      </c>
      <c r="P994" s="215" t="s">
        <v>329</v>
      </c>
      <c r="Q994" s="215" t="s">
        <v>367</v>
      </c>
      <c r="R994" s="215">
        <v>8600</v>
      </c>
      <c r="S994" s="215">
        <v>10</v>
      </c>
    </row>
    <row r="995" spans="1:19" outlineLevel="2" x14ac:dyDescent="0.25">
      <c r="A995" s="22">
        <v>41204</v>
      </c>
      <c r="B995" s="215">
        <v>2012385.12</v>
      </c>
      <c r="C995" s="215" t="s">
        <v>11326</v>
      </c>
      <c r="D995" s="215" t="s">
        <v>427</v>
      </c>
      <c r="E995" s="215" t="s">
        <v>3869</v>
      </c>
      <c r="F995">
        <v>0</v>
      </c>
      <c r="G995" s="18">
        <v>93.75</v>
      </c>
      <c r="H995">
        <v>2012</v>
      </c>
      <c r="I995">
        <v>174286</v>
      </c>
      <c r="J995" s="215" t="s">
        <v>3576</v>
      </c>
      <c r="K995" s="215" t="s">
        <v>428</v>
      </c>
      <c r="L995" s="215" t="s">
        <v>3577</v>
      </c>
      <c r="M995" s="215"/>
      <c r="N995">
        <v>0</v>
      </c>
      <c r="O995" s="215" t="s">
        <v>10061</v>
      </c>
      <c r="P995" s="215" t="s">
        <v>329</v>
      </c>
      <c r="Q995" s="215" t="s">
        <v>367</v>
      </c>
      <c r="R995" s="215">
        <v>8600</v>
      </c>
      <c r="S995" s="215">
        <v>10</v>
      </c>
    </row>
    <row r="996" spans="1:19" outlineLevel="2" x14ac:dyDescent="0.25">
      <c r="A996" s="22">
        <v>41213</v>
      </c>
      <c r="B996" s="215">
        <v>2012368.13</v>
      </c>
      <c r="C996" s="215" t="s">
        <v>11326</v>
      </c>
      <c r="D996" s="215" t="s">
        <v>427</v>
      </c>
      <c r="E996" s="215" t="s">
        <v>3869</v>
      </c>
      <c r="F996">
        <v>0</v>
      </c>
      <c r="G996" s="18">
        <v>56.25</v>
      </c>
      <c r="H996">
        <v>2012</v>
      </c>
      <c r="I996">
        <v>149540</v>
      </c>
      <c r="J996" s="215" t="s">
        <v>10501</v>
      </c>
      <c r="K996" s="215" t="s">
        <v>428</v>
      </c>
      <c r="L996" s="215" t="s">
        <v>10502</v>
      </c>
      <c r="M996" s="215"/>
      <c r="N996">
        <v>0</v>
      </c>
      <c r="O996" s="215" t="s">
        <v>10061</v>
      </c>
      <c r="P996" s="215" t="s">
        <v>329</v>
      </c>
      <c r="Q996" s="215" t="s">
        <v>367</v>
      </c>
      <c r="R996" s="215">
        <v>8600</v>
      </c>
      <c r="S996" s="215">
        <v>10</v>
      </c>
    </row>
    <row r="997" spans="1:19" outlineLevel="2" x14ac:dyDescent="0.25">
      <c r="A997" s="22">
        <v>41264</v>
      </c>
      <c r="B997" s="215">
        <v>2012394.4</v>
      </c>
      <c r="C997" s="215" t="s">
        <v>11326</v>
      </c>
      <c r="D997" s="215" t="s">
        <v>427</v>
      </c>
      <c r="E997" s="215" t="s">
        <v>3869</v>
      </c>
      <c r="F997">
        <v>0</v>
      </c>
      <c r="G997" s="18">
        <v>112.5</v>
      </c>
      <c r="H997">
        <v>2012</v>
      </c>
      <c r="I997">
        <v>188067</v>
      </c>
      <c r="J997" s="215" t="s">
        <v>11071</v>
      </c>
      <c r="K997" s="215" t="s">
        <v>428</v>
      </c>
      <c r="L997" s="215" t="s">
        <v>11072</v>
      </c>
      <c r="M997" s="215"/>
      <c r="N997">
        <v>0</v>
      </c>
      <c r="O997" s="215" t="s">
        <v>10061</v>
      </c>
      <c r="P997" s="215" t="s">
        <v>329</v>
      </c>
      <c r="Q997" s="215" t="s">
        <v>367</v>
      </c>
      <c r="R997" s="215">
        <v>8600</v>
      </c>
      <c r="S997" s="215">
        <v>10</v>
      </c>
    </row>
    <row r="998" spans="1:19" outlineLevel="2" x14ac:dyDescent="0.25">
      <c r="A998" s="22">
        <v>41213</v>
      </c>
      <c r="B998" s="215" t="s">
        <v>11327</v>
      </c>
      <c r="C998" s="215" t="s">
        <v>829</v>
      </c>
      <c r="D998" s="215" t="s">
        <v>10075</v>
      </c>
      <c r="E998" s="215" t="s">
        <v>3869</v>
      </c>
      <c r="F998">
        <v>0</v>
      </c>
      <c r="G998" s="18">
        <v>174.98</v>
      </c>
      <c r="H998">
        <v>2012</v>
      </c>
      <c r="I998">
        <v>177485</v>
      </c>
      <c r="J998" s="215" t="s">
        <v>3508</v>
      </c>
      <c r="K998" s="215" t="s">
        <v>10077</v>
      </c>
      <c r="L998" s="215" t="s">
        <v>3509</v>
      </c>
      <c r="M998" s="215"/>
      <c r="N998">
        <v>0</v>
      </c>
      <c r="O998" s="215" t="s">
        <v>10061</v>
      </c>
      <c r="P998" s="215" t="s">
        <v>329</v>
      </c>
      <c r="Q998" s="215" t="s">
        <v>827</v>
      </c>
      <c r="R998" s="215">
        <v>8600</v>
      </c>
      <c r="S998" s="215">
        <v>10</v>
      </c>
    </row>
    <row r="999" spans="1:19" outlineLevel="2" x14ac:dyDescent="0.25">
      <c r="A999" s="22">
        <v>41203</v>
      </c>
      <c r="B999" s="215" t="s">
        <v>11328</v>
      </c>
      <c r="C999" s="215" t="s">
        <v>11326</v>
      </c>
      <c r="D999" s="215" t="s">
        <v>11329</v>
      </c>
      <c r="E999" s="215" t="s">
        <v>3869</v>
      </c>
      <c r="F999">
        <v>0</v>
      </c>
      <c r="G999" s="18">
        <v>2180</v>
      </c>
      <c r="H999">
        <v>2012</v>
      </c>
      <c r="I999">
        <v>174090</v>
      </c>
      <c r="J999" s="215" t="s">
        <v>10699</v>
      </c>
      <c r="K999" s="215" t="s">
        <v>11330</v>
      </c>
      <c r="L999" s="215" t="s">
        <v>10700</v>
      </c>
      <c r="M999" s="215"/>
      <c r="N999">
        <v>0</v>
      </c>
      <c r="O999" s="215" t="s">
        <v>10061</v>
      </c>
      <c r="P999" s="215" t="s">
        <v>329</v>
      </c>
      <c r="Q999" s="215" t="s">
        <v>384</v>
      </c>
      <c r="R999" s="215">
        <v>8600</v>
      </c>
      <c r="S999" s="215">
        <v>10</v>
      </c>
    </row>
    <row r="1000" spans="1:19" outlineLevel="2" x14ac:dyDescent="0.25">
      <c r="A1000" s="22">
        <v>41218</v>
      </c>
      <c r="B1000" s="215" t="s">
        <v>11331</v>
      </c>
      <c r="C1000" s="215" t="s">
        <v>11326</v>
      </c>
      <c r="D1000" s="215" t="s">
        <v>10439</v>
      </c>
      <c r="E1000" s="215" t="s">
        <v>3869</v>
      </c>
      <c r="F1000">
        <v>0</v>
      </c>
      <c r="G1000" s="18">
        <v>4000</v>
      </c>
      <c r="H1000">
        <v>2012</v>
      </c>
      <c r="I1000">
        <v>178461</v>
      </c>
      <c r="J1000" s="215" t="s">
        <v>10881</v>
      </c>
      <c r="K1000" s="215" t="s">
        <v>10441</v>
      </c>
      <c r="L1000" s="215" t="s">
        <v>10882</v>
      </c>
      <c r="M1000" s="215"/>
      <c r="N1000">
        <v>0</v>
      </c>
      <c r="O1000" s="215" t="s">
        <v>10061</v>
      </c>
      <c r="P1000" s="215" t="s">
        <v>329</v>
      </c>
      <c r="Q1000" s="215" t="s">
        <v>384</v>
      </c>
      <c r="R1000" s="215">
        <v>8600</v>
      </c>
      <c r="S1000" s="215">
        <v>10</v>
      </c>
    </row>
    <row r="1001" spans="1:19" outlineLevel="2" x14ac:dyDescent="0.25">
      <c r="A1001" s="22">
        <v>41255</v>
      </c>
      <c r="B1001" s="215" t="s">
        <v>11332</v>
      </c>
      <c r="C1001" s="215" t="s">
        <v>11326</v>
      </c>
      <c r="D1001" s="215" t="s">
        <v>11329</v>
      </c>
      <c r="E1001" s="215" t="s">
        <v>3869</v>
      </c>
      <c r="F1001">
        <v>0</v>
      </c>
      <c r="G1001" s="18">
        <v>1189</v>
      </c>
      <c r="H1001">
        <v>2012</v>
      </c>
      <c r="I1001">
        <v>185988</v>
      </c>
      <c r="J1001" s="215" t="s">
        <v>3493</v>
      </c>
      <c r="K1001" s="215" t="s">
        <v>11330</v>
      </c>
      <c r="L1001" s="215" t="s">
        <v>3494</v>
      </c>
      <c r="M1001" s="215"/>
      <c r="N1001">
        <v>0</v>
      </c>
      <c r="O1001" s="215" t="s">
        <v>10061</v>
      </c>
      <c r="P1001" s="215" t="s">
        <v>329</v>
      </c>
      <c r="Q1001" s="215" t="s">
        <v>384</v>
      </c>
      <c r="R1001" s="215">
        <v>8600</v>
      </c>
      <c r="S1001" s="215">
        <v>10</v>
      </c>
    </row>
    <row r="1002" spans="1:19" outlineLevel="1" x14ac:dyDescent="0.25">
      <c r="A1002" s="22"/>
      <c r="B1002" s="215"/>
      <c r="C1002" s="215"/>
      <c r="D1002" s="215"/>
      <c r="E1002" s="216" t="s">
        <v>10083</v>
      </c>
      <c r="G1002" s="18">
        <v>7900.23</v>
      </c>
      <c r="J1002" s="215"/>
      <c r="K1002" s="215"/>
      <c r="L1002" s="215"/>
      <c r="M1002" s="215"/>
      <c r="O1002" s="215"/>
      <c r="P1002" s="215"/>
      <c r="Q1002" s="215"/>
      <c r="R1002" s="215"/>
      <c r="S1002" s="215"/>
    </row>
    <row r="1003" spans="1:19" outlineLevel="2" x14ac:dyDescent="0.25">
      <c r="A1003" s="22">
        <v>41213</v>
      </c>
      <c r="B1003" s="215">
        <v>2012368.14</v>
      </c>
      <c r="C1003" s="215" t="s">
        <v>11333</v>
      </c>
      <c r="D1003" s="215" t="s">
        <v>427</v>
      </c>
      <c r="E1003" s="215" t="s">
        <v>11334</v>
      </c>
      <c r="F1003">
        <v>0</v>
      </c>
      <c r="G1003" s="18">
        <v>75</v>
      </c>
      <c r="H1003">
        <v>2012</v>
      </c>
      <c r="I1003">
        <v>149541</v>
      </c>
      <c r="J1003" s="215" t="s">
        <v>10501</v>
      </c>
      <c r="K1003" s="215" t="s">
        <v>428</v>
      </c>
      <c r="L1003" s="215" t="s">
        <v>10502</v>
      </c>
      <c r="M1003" s="215"/>
      <c r="N1003">
        <v>0</v>
      </c>
      <c r="O1003" s="215" t="s">
        <v>10061</v>
      </c>
      <c r="P1003" s="215" t="s">
        <v>329</v>
      </c>
      <c r="Q1003" s="215" t="s">
        <v>367</v>
      </c>
      <c r="R1003" s="215">
        <v>8600</v>
      </c>
      <c r="S1003" s="215">
        <v>10</v>
      </c>
    </row>
    <row r="1004" spans="1:19" outlineLevel="2" x14ac:dyDescent="0.25">
      <c r="A1004" s="22">
        <v>41220</v>
      </c>
      <c r="B1004" s="215">
        <v>2012387.14</v>
      </c>
      <c r="C1004" s="215" t="s">
        <v>11333</v>
      </c>
      <c r="D1004" s="215" t="s">
        <v>427</v>
      </c>
      <c r="E1004" s="215" t="s">
        <v>11334</v>
      </c>
      <c r="F1004">
        <v>0</v>
      </c>
      <c r="G1004" s="18">
        <v>18.75</v>
      </c>
      <c r="H1004">
        <v>2012</v>
      </c>
      <c r="I1004">
        <v>179552</v>
      </c>
      <c r="J1004" s="215" t="s">
        <v>3452</v>
      </c>
      <c r="K1004" s="215" t="s">
        <v>428</v>
      </c>
      <c r="L1004" s="215" t="s">
        <v>3453</v>
      </c>
      <c r="M1004" s="215"/>
      <c r="N1004">
        <v>0</v>
      </c>
      <c r="O1004" s="215" t="s">
        <v>10061</v>
      </c>
      <c r="P1004" s="215" t="s">
        <v>329</v>
      </c>
      <c r="Q1004" s="215" t="s">
        <v>367</v>
      </c>
      <c r="R1004" s="215">
        <v>8600</v>
      </c>
      <c r="S1004" s="215">
        <v>10</v>
      </c>
    </row>
    <row r="1005" spans="1:19" outlineLevel="2" x14ac:dyDescent="0.25">
      <c r="A1005" s="22">
        <v>41213</v>
      </c>
      <c r="B1005" s="215" t="s">
        <v>11335</v>
      </c>
      <c r="C1005" s="215" t="s">
        <v>829</v>
      </c>
      <c r="D1005" s="215" t="s">
        <v>10075</v>
      </c>
      <c r="E1005" s="215" t="s">
        <v>11334</v>
      </c>
      <c r="F1005">
        <v>0</v>
      </c>
      <c r="G1005" s="18">
        <v>87.49</v>
      </c>
      <c r="H1005">
        <v>2012</v>
      </c>
      <c r="I1005">
        <v>177478</v>
      </c>
      <c r="J1005" s="215" t="s">
        <v>3508</v>
      </c>
      <c r="K1005" s="215" t="s">
        <v>10077</v>
      </c>
      <c r="L1005" s="215" t="s">
        <v>3509</v>
      </c>
      <c r="M1005" s="215"/>
      <c r="N1005">
        <v>0</v>
      </c>
      <c r="O1005" s="215" t="s">
        <v>10061</v>
      </c>
      <c r="P1005" s="215" t="s">
        <v>329</v>
      </c>
      <c r="Q1005" s="215" t="s">
        <v>827</v>
      </c>
      <c r="R1005" s="215">
        <v>8600</v>
      </c>
      <c r="S1005" s="215">
        <v>10</v>
      </c>
    </row>
    <row r="1006" spans="1:19" outlineLevel="2" x14ac:dyDescent="0.25">
      <c r="A1006" s="22">
        <v>41240</v>
      </c>
      <c r="B1006" s="215" t="s">
        <v>11336</v>
      </c>
      <c r="C1006" s="215" t="s">
        <v>829</v>
      </c>
      <c r="D1006" s="215" t="s">
        <v>10075</v>
      </c>
      <c r="E1006" s="215" t="s">
        <v>11334</v>
      </c>
      <c r="F1006">
        <v>0</v>
      </c>
      <c r="G1006" s="18">
        <v>411.23</v>
      </c>
      <c r="H1006">
        <v>2012</v>
      </c>
      <c r="I1006">
        <v>183222</v>
      </c>
      <c r="J1006" s="215" t="s">
        <v>3486</v>
      </c>
      <c r="K1006" s="215" t="s">
        <v>10077</v>
      </c>
      <c r="L1006" s="215" t="s">
        <v>3487</v>
      </c>
      <c r="M1006" s="215"/>
      <c r="N1006">
        <v>0</v>
      </c>
      <c r="O1006" s="215" t="s">
        <v>10061</v>
      </c>
      <c r="P1006" s="215" t="s">
        <v>329</v>
      </c>
      <c r="Q1006" s="215" t="s">
        <v>827</v>
      </c>
      <c r="R1006" s="215">
        <v>8600</v>
      </c>
      <c r="S1006" s="215">
        <v>10</v>
      </c>
    </row>
    <row r="1007" spans="1:19" outlineLevel="1" x14ac:dyDescent="0.25">
      <c r="A1007" s="22"/>
      <c r="B1007" s="215"/>
      <c r="C1007" s="215"/>
      <c r="D1007" s="215"/>
      <c r="E1007" s="216" t="s">
        <v>11337</v>
      </c>
      <c r="G1007" s="18">
        <v>592.47</v>
      </c>
      <c r="J1007" s="215"/>
      <c r="K1007" s="215"/>
      <c r="L1007" s="215"/>
      <c r="M1007" s="215"/>
      <c r="O1007" s="215"/>
      <c r="P1007" s="215"/>
      <c r="Q1007" s="215"/>
      <c r="R1007" s="215"/>
      <c r="S1007" s="215"/>
    </row>
    <row r="1008" spans="1:19" outlineLevel="2" x14ac:dyDescent="0.25">
      <c r="A1008" s="22">
        <v>41186</v>
      </c>
      <c r="B1008" s="215">
        <v>2012382.7</v>
      </c>
      <c r="C1008" s="215" t="s">
        <v>10089</v>
      </c>
      <c r="D1008" s="215" t="s">
        <v>427</v>
      </c>
      <c r="E1008" s="215" t="s">
        <v>8409</v>
      </c>
      <c r="F1008">
        <v>0</v>
      </c>
      <c r="G1008" s="18">
        <v>93.75</v>
      </c>
      <c r="H1008">
        <v>2012</v>
      </c>
      <c r="I1008">
        <v>171192</v>
      </c>
      <c r="J1008" s="215" t="s">
        <v>10497</v>
      </c>
      <c r="K1008" s="215" t="s">
        <v>428</v>
      </c>
      <c r="L1008" s="215" t="s">
        <v>10498</v>
      </c>
      <c r="M1008" s="215"/>
      <c r="N1008">
        <v>0</v>
      </c>
      <c r="O1008" s="215" t="s">
        <v>10061</v>
      </c>
      <c r="P1008" s="215" t="s">
        <v>329</v>
      </c>
      <c r="Q1008" s="215" t="s">
        <v>367</v>
      </c>
      <c r="R1008" s="215">
        <v>8600</v>
      </c>
      <c r="S1008" s="215">
        <v>10</v>
      </c>
    </row>
    <row r="1009" spans="1:19" outlineLevel="2" x14ac:dyDescent="0.25">
      <c r="A1009" s="22">
        <v>41204</v>
      </c>
      <c r="B1009" s="215">
        <v>2012385.13</v>
      </c>
      <c r="C1009" s="215" t="s">
        <v>10089</v>
      </c>
      <c r="D1009" s="215" t="s">
        <v>427</v>
      </c>
      <c r="E1009" s="215" t="s">
        <v>8409</v>
      </c>
      <c r="F1009">
        <v>0</v>
      </c>
      <c r="G1009" s="18">
        <v>37.5</v>
      </c>
      <c r="H1009">
        <v>2012</v>
      </c>
      <c r="I1009">
        <v>174287</v>
      </c>
      <c r="J1009" s="215" t="s">
        <v>3576</v>
      </c>
      <c r="K1009" s="215" t="s">
        <v>428</v>
      </c>
      <c r="L1009" s="215" t="s">
        <v>3577</v>
      </c>
      <c r="M1009" s="215"/>
      <c r="N1009">
        <v>0</v>
      </c>
      <c r="O1009" s="215" t="s">
        <v>10061</v>
      </c>
      <c r="P1009" s="215" t="s">
        <v>329</v>
      </c>
      <c r="Q1009" s="215" t="s">
        <v>367</v>
      </c>
      <c r="R1009" s="215">
        <v>8600</v>
      </c>
      <c r="S1009" s="215">
        <v>10</v>
      </c>
    </row>
    <row r="1010" spans="1:19" outlineLevel="2" x14ac:dyDescent="0.25">
      <c r="A1010" s="22">
        <v>41213</v>
      </c>
      <c r="B1010" s="215">
        <v>2012368.15</v>
      </c>
      <c r="C1010" s="215" t="s">
        <v>10089</v>
      </c>
      <c r="D1010" s="215" t="s">
        <v>427</v>
      </c>
      <c r="E1010" s="215" t="s">
        <v>8409</v>
      </c>
      <c r="F1010">
        <v>0</v>
      </c>
      <c r="G1010" s="18">
        <v>56.25</v>
      </c>
      <c r="H1010">
        <v>2012</v>
      </c>
      <c r="I1010">
        <v>149542</v>
      </c>
      <c r="J1010" s="215" t="s">
        <v>10501</v>
      </c>
      <c r="K1010" s="215" t="s">
        <v>428</v>
      </c>
      <c r="L1010" s="215" t="s">
        <v>10502</v>
      </c>
      <c r="M1010" s="215"/>
      <c r="N1010">
        <v>0</v>
      </c>
      <c r="O1010" s="215" t="s">
        <v>10061</v>
      </c>
      <c r="P1010" s="215" t="s">
        <v>329</v>
      </c>
      <c r="Q1010" s="215" t="s">
        <v>367</v>
      </c>
      <c r="R1010" s="215">
        <v>8600</v>
      </c>
      <c r="S1010" s="215">
        <v>10</v>
      </c>
    </row>
    <row r="1011" spans="1:19" outlineLevel="2" x14ac:dyDescent="0.25">
      <c r="A1011" s="22">
        <v>41220</v>
      </c>
      <c r="B1011" s="215">
        <v>2012387.15</v>
      </c>
      <c r="C1011" s="215" t="s">
        <v>10089</v>
      </c>
      <c r="D1011" s="215" t="s">
        <v>427</v>
      </c>
      <c r="E1011" s="215" t="s">
        <v>8409</v>
      </c>
      <c r="F1011">
        <v>0</v>
      </c>
      <c r="G1011" s="18">
        <v>18.75</v>
      </c>
      <c r="H1011">
        <v>2012</v>
      </c>
      <c r="I1011">
        <v>179553</v>
      </c>
      <c r="J1011" s="215" t="s">
        <v>3452</v>
      </c>
      <c r="K1011" s="215" t="s">
        <v>428</v>
      </c>
      <c r="L1011" s="215" t="s">
        <v>3453</v>
      </c>
      <c r="M1011" s="215"/>
      <c r="N1011">
        <v>0</v>
      </c>
      <c r="O1011" s="215" t="s">
        <v>10061</v>
      </c>
      <c r="P1011" s="215" t="s">
        <v>329</v>
      </c>
      <c r="Q1011" s="215" t="s">
        <v>367</v>
      </c>
      <c r="R1011" s="215">
        <v>8600</v>
      </c>
      <c r="S1011" s="215">
        <v>10</v>
      </c>
    </row>
    <row r="1012" spans="1:19" outlineLevel="2" x14ac:dyDescent="0.25">
      <c r="A1012" s="22">
        <v>41213</v>
      </c>
      <c r="B1012" s="215" t="s">
        <v>11338</v>
      </c>
      <c r="C1012" s="215" t="s">
        <v>829</v>
      </c>
      <c r="D1012" s="215" t="s">
        <v>10075</v>
      </c>
      <c r="E1012" s="215" t="s">
        <v>8409</v>
      </c>
      <c r="F1012">
        <v>0</v>
      </c>
      <c r="G1012" s="18">
        <v>87.49</v>
      </c>
      <c r="H1012">
        <v>2012</v>
      </c>
      <c r="I1012">
        <v>177477</v>
      </c>
      <c r="J1012" s="215" t="s">
        <v>3508</v>
      </c>
      <c r="K1012" s="215" t="s">
        <v>10077</v>
      </c>
      <c r="L1012" s="215" t="s">
        <v>3509</v>
      </c>
      <c r="M1012" s="215"/>
      <c r="N1012">
        <v>0</v>
      </c>
      <c r="O1012" s="215" t="s">
        <v>10061</v>
      </c>
      <c r="P1012" s="215" t="s">
        <v>329</v>
      </c>
      <c r="Q1012" s="215" t="s">
        <v>827</v>
      </c>
      <c r="R1012" s="215">
        <v>8600</v>
      </c>
      <c r="S1012" s="215">
        <v>10</v>
      </c>
    </row>
    <row r="1013" spans="1:19" outlineLevel="1" x14ac:dyDescent="0.25">
      <c r="A1013" s="22"/>
      <c r="B1013" s="215"/>
      <c r="C1013" s="215"/>
      <c r="D1013" s="215"/>
      <c r="E1013" s="216" t="s">
        <v>10096</v>
      </c>
      <c r="G1013" s="18">
        <v>293.74</v>
      </c>
      <c r="J1013" s="215"/>
      <c r="K1013" s="215"/>
      <c r="L1013" s="215"/>
      <c r="M1013" s="215"/>
      <c r="O1013" s="215"/>
      <c r="P1013" s="215"/>
      <c r="Q1013" s="215"/>
      <c r="R1013" s="215"/>
      <c r="S1013" s="215"/>
    </row>
    <row r="1014" spans="1:19" outlineLevel="2" x14ac:dyDescent="0.25">
      <c r="A1014" s="22">
        <v>41222</v>
      </c>
      <c r="B1014" s="215" t="s">
        <v>11339</v>
      </c>
      <c r="C1014" s="215" t="s">
        <v>11340</v>
      </c>
      <c r="D1014" s="215" t="s">
        <v>9001</v>
      </c>
      <c r="E1014" s="215" t="s">
        <v>8411</v>
      </c>
      <c r="F1014">
        <v>0</v>
      </c>
      <c r="G1014" s="18">
        <v>1229.6300000000001</v>
      </c>
      <c r="H1014">
        <v>2012</v>
      </c>
      <c r="I1014">
        <v>179961</v>
      </c>
      <c r="J1014" s="215" t="s">
        <v>11341</v>
      </c>
      <c r="K1014" s="215" t="s">
        <v>9003</v>
      </c>
      <c r="L1014" s="215" t="s">
        <v>11342</v>
      </c>
      <c r="M1014" s="215"/>
      <c r="N1014">
        <v>0</v>
      </c>
      <c r="O1014" s="215" t="s">
        <v>10061</v>
      </c>
      <c r="P1014" s="215" t="s">
        <v>329</v>
      </c>
      <c r="Q1014" s="215" t="s">
        <v>367</v>
      </c>
      <c r="R1014" s="215">
        <v>8600</v>
      </c>
      <c r="S1014" s="215">
        <v>10</v>
      </c>
    </row>
    <row r="1015" spans="1:19" outlineLevel="2" x14ac:dyDescent="0.25">
      <c r="A1015" s="22">
        <v>41206</v>
      </c>
      <c r="B1015" s="215" t="s">
        <v>11343</v>
      </c>
      <c r="C1015" s="215" t="s">
        <v>11340</v>
      </c>
      <c r="D1015" s="215" t="s">
        <v>9001</v>
      </c>
      <c r="E1015" s="215" t="s">
        <v>8411</v>
      </c>
      <c r="F1015">
        <v>0</v>
      </c>
      <c r="G1015" s="18">
        <v>2399.14</v>
      </c>
      <c r="H1015">
        <v>2012</v>
      </c>
      <c r="I1015">
        <v>175136</v>
      </c>
      <c r="J1015" s="215" t="s">
        <v>3462</v>
      </c>
      <c r="K1015" s="215" t="s">
        <v>9003</v>
      </c>
      <c r="L1015" s="215" t="s">
        <v>3463</v>
      </c>
      <c r="M1015" s="215"/>
      <c r="N1015">
        <v>0</v>
      </c>
      <c r="O1015" s="215" t="s">
        <v>10061</v>
      </c>
      <c r="P1015" s="215" t="s">
        <v>329</v>
      </c>
      <c r="Q1015" s="215" t="s">
        <v>384</v>
      </c>
      <c r="R1015" s="215">
        <v>8600</v>
      </c>
      <c r="S1015" s="215">
        <v>10</v>
      </c>
    </row>
    <row r="1016" spans="1:19" outlineLevel="1" x14ac:dyDescent="0.25">
      <c r="A1016" s="22"/>
      <c r="B1016" s="215"/>
      <c r="C1016" s="215"/>
      <c r="D1016" s="215"/>
      <c r="E1016" s="216" t="s">
        <v>10118</v>
      </c>
      <c r="G1016" s="18">
        <v>3628.77</v>
      </c>
      <c r="J1016" s="215"/>
      <c r="K1016" s="215"/>
      <c r="L1016" s="215"/>
      <c r="M1016" s="215"/>
      <c r="O1016" s="215"/>
      <c r="P1016" s="215"/>
      <c r="Q1016" s="215"/>
      <c r="R1016" s="215"/>
      <c r="S1016" s="215"/>
    </row>
    <row r="1017" spans="1:19" outlineLevel="2" x14ac:dyDescent="0.25">
      <c r="A1017" s="22">
        <v>41189</v>
      </c>
      <c r="B1017" s="215" t="s">
        <v>11344</v>
      </c>
      <c r="C1017" s="215" t="s">
        <v>10121</v>
      </c>
      <c r="D1017" s="215" t="s">
        <v>10120</v>
      </c>
      <c r="E1017" s="215" t="s">
        <v>8412</v>
      </c>
      <c r="F1017">
        <v>0</v>
      </c>
      <c r="G1017" s="18">
        <v>6578.66</v>
      </c>
      <c r="H1017">
        <v>2012</v>
      </c>
      <c r="I1017">
        <v>172254</v>
      </c>
      <c r="J1017" s="215" t="s">
        <v>3601</v>
      </c>
      <c r="K1017" s="215" t="s">
        <v>10122</v>
      </c>
      <c r="L1017" s="215" t="s">
        <v>3602</v>
      </c>
      <c r="M1017" s="215"/>
      <c r="N1017">
        <v>0</v>
      </c>
      <c r="O1017" s="215" t="s">
        <v>10061</v>
      </c>
      <c r="P1017" s="215" t="s">
        <v>329</v>
      </c>
      <c r="Q1017" s="215" t="s">
        <v>384</v>
      </c>
      <c r="R1017" s="215">
        <v>8600</v>
      </c>
      <c r="S1017" s="215">
        <v>10</v>
      </c>
    </row>
    <row r="1018" spans="1:19" outlineLevel="2" x14ac:dyDescent="0.25">
      <c r="A1018" s="22">
        <v>41218</v>
      </c>
      <c r="B1018" s="215" t="s">
        <v>11345</v>
      </c>
      <c r="C1018" s="215" t="s">
        <v>10121</v>
      </c>
      <c r="D1018" s="215" t="s">
        <v>10120</v>
      </c>
      <c r="E1018" s="215" t="s">
        <v>8412</v>
      </c>
      <c r="F1018">
        <v>0</v>
      </c>
      <c r="G1018" s="18">
        <v>450</v>
      </c>
      <c r="H1018">
        <v>2012</v>
      </c>
      <c r="I1018">
        <v>178353</v>
      </c>
      <c r="J1018" s="215" t="s">
        <v>3490</v>
      </c>
      <c r="K1018" s="215" t="s">
        <v>10122</v>
      </c>
      <c r="L1018" s="215" t="s">
        <v>3491</v>
      </c>
      <c r="M1018" s="215"/>
      <c r="N1018">
        <v>0</v>
      </c>
      <c r="O1018" s="215" t="s">
        <v>10061</v>
      </c>
      <c r="P1018" s="215" t="s">
        <v>329</v>
      </c>
      <c r="Q1018" s="215" t="s">
        <v>384</v>
      </c>
      <c r="R1018" s="215">
        <v>8600</v>
      </c>
      <c r="S1018" s="215">
        <v>10</v>
      </c>
    </row>
    <row r="1019" spans="1:19" outlineLevel="1" x14ac:dyDescent="0.25">
      <c r="A1019" s="22"/>
      <c r="B1019" s="215"/>
      <c r="C1019" s="215"/>
      <c r="D1019" s="215"/>
      <c r="E1019" s="216" t="s">
        <v>10128</v>
      </c>
      <c r="G1019" s="18">
        <v>7028.66</v>
      </c>
      <c r="J1019" s="215"/>
      <c r="K1019" s="215"/>
      <c r="L1019" s="215"/>
      <c r="M1019" s="215"/>
      <c r="O1019" s="215"/>
      <c r="P1019" s="215"/>
      <c r="Q1019" s="215"/>
      <c r="R1019" s="215"/>
      <c r="S1019" s="215"/>
    </row>
    <row r="1020" spans="1:19" outlineLevel="2" x14ac:dyDescent="0.25">
      <c r="A1020" s="22">
        <v>41206</v>
      </c>
      <c r="B1020" s="215" t="s">
        <v>11346</v>
      </c>
      <c r="C1020" s="215" t="s">
        <v>10130</v>
      </c>
      <c r="D1020" s="215" t="s">
        <v>9001</v>
      </c>
      <c r="E1020" s="215" t="s">
        <v>8413</v>
      </c>
      <c r="F1020">
        <v>0</v>
      </c>
      <c r="G1020" s="18">
        <v>64.25</v>
      </c>
      <c r="H1020">
        <v>2012</v>
      </c>
      <c r="I1020">
        <v>175133</v>
      </c>
      <c r="J1020" s="215" t="s">
        <v>3462</v>
      </c>
      <c r="K1020" s="215" t="s">
        <v>9003</v>
      </c>
      <c r="L1020" s="215" t="s">
        <v>3463</v>
      </c>
      <c r="M1020" s="215"/>
      <c r="N1020">
        <v>0</v>
      </c>
      <c r="O1020" s="215" t="s">
        <v>10061</v>
      </c>
      <c r="P1020" s="215" t="s">
        <v>329</v>
      </c>
      <c r="Q1020" s="215" t="s">
        <v>384</v>
      </c>
      <c r="R1020" s="215">
        <v>8600</v>
      </c>
      <c r="S1020" s="215">
        <v>10</v>
      </c>
    </row>
    <row r="1021" spans="1:19" outlineLevel="1" x14ac:dyDescent="0.25">
      <c r="A1021" s="22"/>
      <c r="B1021" s="215"/>
      <c r="C1021" s="215"/>
      <c r="D1021" s="215"/>
      <c r="E1021" s="216" t="s">
        <v>10132</v>
      </c>
      <c r="G1021" s="18">
        <v>64.25</v>
      </c>
      <c r="J1021" s="215"/>
      <c r="K1021" s="215"/>
      <c r="L1021" s="215"/>
      <c r="M1021" s="215"/>
      <c r="O1021" s="215"/>
      <c r="P1021" s="215"/>
      <c r="Q1021" s="215"/>
      <c r="R1021" s="215"/>
      <c r="S1021" s="215"/>
    </row>
    <row r="1022" spans="1:19" outlineLevel="2" x14ac:dyDescent="0.25">
      <c r="A1022" s="22">
        <v>41205</v>
      </c>
      <c r="B1022" s="215" t="s">
        <v>11347</v>
      </c>
      <c r="C1022" s="215" t="s">
        <v>10134</v>
      </c>
      <c r="D1022" s="215" t="s">
        <v>9001</v>
      </c>
      <c r="E1022" s="215" t="s">
        <v>8414</v>
      </c>
      <c r="F1022">
        <v>0</v>
      </c>
      <c r="G1022" s="18">
        <v>11509.29</v>
      </c>
      <c r="H1022">
        <v>2012</v>
      </c>
      <c r="I1022">
        <v>174781</v>
      </c>
      <c r="J1022" s="215" t="s">
        <v>3460</v>
      </c>
      <c r="K1022" s="215" t="s">
        <v>9003</v>
      </c>
      <c r="L1022" s="215" t="s">
        <v>3461</v>
      </c>
      <c r="M1022" s="215"/>
      <c r="N1022">
        <v>0</v>
      </c>
      <c r="O1022" s="215" t="s">
        <v>10061</v>
      </c>
      <c r="P1022" s="215" t="s">
        <v>329</v>
      </c>
      <c r="Q1022" s="215" t="s">
        <v>384</v>
      </c>
      <c r="R1022" s="215">
        <v>8600</v>
      </c>
      <c r="S1022" s="215">
        <v>10</v>
      </c>
    </row>
    <row r="1023" spans="1:19" outlineLevel="2" x14ac:dyDescent="0.25">
      <c r="A1023" s="22">
        <v>41206</v>
      </c>
      <c r="B1023" s="215" t="s">
        <v>11348</v>
      </c>
      <c r="C1023" s="215" t="s">
        <v>10134</v>
      </c>
      <c r="D1023" s="215" t="s">
        <v>9001</v>
      </c>
      <c r="E1023" s="215" t="s">
        <v>8414</v>
      </c>
      <c r="F1023">
        <v>0</v>
      </c>
      <c r="G1023" s="18">
        <v>9591.08</v>
      </c>
      <c r="H1023">
        <v>2012</v>
      </c>
      <c r="I1023">
        <v>175122</v>
      </c>
      <c r="J1023" s="215" t="s">
        <v>3462</v>
      </c>
      <c r="K1023" s="215" t="s">
        <v>9003</v>
      </c>
      <c r="L1023" s="215" t="s">
        <v>3463</v>
      </c>
      <c r="M1023" s="215"/>
      <c r="N1023">
        <v>0</v>
      </c>
      <c r="O1023" s="215" t="s">
        <v>10061</v>
      </c>
      <c r="P1023" s="215" t="s">
        <v>329</v>
      </c>
      <c r="Q1023" s="215" t="s">
        <v>384</v>
      </c>
      <c r="R1023" s="215">
        <v>8600</v>
      </c>
      <c r="S1023" s="215">
        <v>10</v>
      </c>
    </row>
    <row r="1024" spans="1:19" outlineLevel="1" x14ac:dyDescent="0.25">
      <c r="A1024" s="22"/>
      <c r="B1024" s="215"/>
      <c r="C1024" s="215"/>
      <c r="D1024" s="215"/>
      <c r="E1024" s="216" t="s">
        <v>10141</v>
      </c>
      <c r="G1024" s="18">
        <v>21100.370000000003</v>
      </c>
      <c r="J1024" s="215"/>
      <c r="K1024" s="215"/>
      <c r="L1024" s="215"/>
      <c r="M1024" s="215"/>
      <c r="O1024" s="215"/>
      <c r="P1024" s="215"/>
      <c r="Q1024" s="215"/>
      <c r="R1024" s="215"/>
      <c r="S1024" s="215"/>
    </row>
    <row r="1025" spans="1:19" outlineLevel="2" x14ac:dyDescent="0.25">
      <c r="A1025" s="22">
        <v>41218</v>
      </c>
      <c r="B1025" s="215" t="s">
        <v>11349</v>
      </c>
      <c r="C1025" s="215" t="s">
        <v>10152</v>
      </c>
      <c r="D1025" s="215" t="s">
        <v>9001</v>
      </c>
      <c r="E1025" s="215" t="s">
        <v>8417</v>
      </c>
      <c r="F1025">
        <v>0</v>
      </c>
      <c r="G1025" s="18">
        <v>4071.43</v>
      </c>
      <c r="H1025">
        <v>2012</v>
      </c>
      <c r="I1025">
        <v>178341</v>
      </c>
      <c r="J1025" s="215" t="s">
        <v>3490</v>
      </c>
      <c r="K1025" s="215" t="s">
        <v>9003</v>
      </c>
      <c r="L1025" s="215" t="s">
        <v>3491</v>
      </c>
      <c r="M1025" s="215"/>
      <c r="N1025">
        <v>0</v>
      </c>
      <c r="O1025" s="215" t="s">
        <v>10061</v>
      </c>
      <c r="P1025" s="215" t="s">
        <v>329</v>
      </c>
      <c r="Q1025" s="215" t="s">
        <v>384</v>
      </c>
      <c r="R1025" s="215">
        <v>8600</v>
      </c>
      <c r="S1025" s="215">
        <v>10</v>
      </c>
    </row>
    <row r="1026" spans="1:19" outlineLevel="2" x14ac:dyDescent="0.25">
      <c r="A1026" s="22">
        <v>41246</v>
      </c>
      <c r="B1026" s="215" t="s">
        <v>11350</v>
      </c>
      <c r="C1026" s="215" t="s">
        <v>10152</v>
      </c>
      <c r="D1026" s="215" t="s">
        <v>9001</v>
      </c>
      <c r="E1026" s="215" t="s">
        <v>8417</v>
      </c>
      <c r="F1026">
        <v>0</v>
      </c>
      <c r="G1026" s="18">
        <v>2486.58</v>
      </c>
      <c r="H1026">
        <v>2012</v>
      </c>
      <c r="I1026">
        <v>184130</v>
      </c>
      <c r="J1026" s="215" t="s">
        <v>10586</v>
      </c>
      <c r="K1026" s="215" t="s">
        <v>9003</v>
      </c>
      <c r="L1026" s="215" t="s">
        <v>10588</v>
      </c>
      <c r="M1026" s="215"/>
      <c r="N1026">
        <v>0</v>
      </c>
      <c r="O1026" s="215" t="s">
        <v>10061</v>
      </c>
      <c r="P1026" s="215" t="s">
        <v>329</v>
      </c>
      <c r="Q1026" s="215" t="s">
        <v>384</v>
      </c>
      <c r="R1026" s="215">
        <v>8600</v>
      </c>
      <c r="S1026" s="215">
        <v>10</v>
      </c>
    </row>
    <row r="1027" spans="1:19" outlineLevel="1" x14ac:dyDescent="0.25">
      <c r="A1027" s="22"/>
      <c r="B1027" s="215"/>
      <c r="C1027" s="215"/>
      <c r="D1027" s="215"/>
      <c r="E1027" s="216" t="s">
        <v>10156</v>
      </c>
      <c r="G1027" s="18">
        <v>6558.01</v>
      </c>
      <c r="J1027" s="215"/>
      <c r="K1027" s="215"/>
      <c r="L1027" s="215"/>
      <c r="M1027" s="215"/>
      <c r="O1027" s="215"/>
      <c r="P1027" s="215"/>
      <c r="Q1027" s="215"/>
      <c r="R1027" s="215"/>
      <c r="S1027" s="215"/>
    </row>
    <row r="1028" spans="1:19" outlineLevel="2" x14ac:dyDescent="0.25">
      <c r="A1028" s="22">
        <v>41200</v>
      </c>
      <c r="B1028" s="215" t="s">
        <v>11351</v>
      </c>
      <c r="C1028" s="215" t="s">
        <v>11352</v>
      </c>
      <c r="D1028" s="215" t="s">
        <v>9001</v>
      </c>
      <c r="E1028" s="215" t="s">
        <v>11353</v>
      </c>
      <c r="F1028">
        <v>0</v>
      </c>
      <c r="G1028" s="18">
        <v>7104.5</v>
      </c>
      <c r="H1028">
        <v>2012</v>
      </c>
      <c r="I1028">
        <v>173952</v>
      </c>
      <c r="J1028" s="215" t="s">
        <v>10523</v>
      </c>
      <c r="K1028" s="215" t="s">
        <v>9003</v>
      </c>
      <c r="L1028" s="215" t="s">
        <v>10524</v>
      </c>
      <c r="M1028" s="215"/>
      <c r="N1028">
        <v>0</v>
      </c>
      <c r="O1028" s="215" t="s">
        <v>10061</v>
      </c>
      <c r="P1028" s="215" t="s">
        <v>329</v>
      </c>
      <c r="Q1028" s="215" t="s">
        <v>384</v>
      </c>
      <c r="R1028" s="215">
        <v>8600</v>
      </c>
      <c r="S1028" s="215">
        <v>10</v>
      </c>
    </row>
    <row r="1029" spans="1:19" outlineLevel="2" x14ac:dyDescent="0.25">
      <c r="A1029" s="22">
        <v>41234</v>
      </c>
      <c r="B1029" s="215" t="s">
        <v>11354</v>
      </c>
      <c r="C1029" s="215" t="s">
        <v>11352</v>
      </c>
      <c r="D1029" s="215" t="s">
        <v>9001</v>
      </c>
      <c r="E1029" s="215" t="s">
        <v>11353</v>
      </c>
      <c r="F1029">
        <v>0</v>
      </c>
      <c r="G1029" s="18">
        <v>7288.13</v>
      </c>
      <c r="H1029">
        <v>2012</v>
      </c>
      <c r="I1029">
        <v>181362</v>
      </c>
      <c r="J1029" s="215" t="s">
        <v>3675</v>
      </c>
      <c r="K1029" s="215" t="s">
        <v>9003</v>
      </c>
      <c r="L1029" s="215" t="s">
        <v>3676</v>
      </c>
      <c r="M1029" s="215"/>
      <c r="N1029">
        <v>0</v>
      </c>
      <c r="O1029" s="215" t="s">
        <v>10061</v>
      </c>
      <c r="P1029" s="215" t="s">
        <v>329</v>
      </c>
      <c r="Q1029" s="215" t="s">
        <v>384</v>
      </c>
      <c r="R1029" s="215">
        <v>8600</v>
      </c>
      <c r="S1029" s="215">
        <v>10</v>
      </c>
    </row>
    <row r="1030" spans="1:19" outlineLevel="1" x14ac:dyDescent="0.25">
      <c r="A1030" s="22"/>
      <c r="B1030" s="215"/>
      <c r="C1030" s="215"/>
      <c r="D1030" s="215"/>
      <c r="E1030" s="216" t="s">
        <v>11355</v>
      </c>
      <c r="G1030" s="18">
        <v>14392.630000000001</v>
      </c>
      <c r="J1030" s="215"/>
      <c r="K1030" s="215"/>
      <c r="L1030" s="215"/>
      <c r="M1030" s="215"/>
      <c r="O1030" s="215"/>
      <c r="P1030" s="215"/>
      <c r="Q1030" s="215"/>
      <c r="R1030" s="215"/>
      <c r="S1030" s="215"/>
    </row>
    <row r="1031" spans="1:19" outlineLevel="2" x14ac:dyDescent="0.25">
      <c r="A1031" s="22">
        <v>41240</v>
      </c>
      <c r="B1031" s="215" t="s">
        <v>11356</v>
      </c>
      <c r="C1031" s="215" t="s">
        <v>829</v>
      </c>
      <c r="D1031" s="215" t="s">
        <v>10075</v>
      </c>
      <c r="E1031" s="215" t="s">
        <v>3870</v>
      </c>
      <c r="F1031">
        <v>0</v>
      </c>
      <c r="G1031" s="18">
        <v>742.8</v>
      </c>
      <c r="H1031">
        <v>2012</v>
      </c>
      <c r="I1031">
        <v>183227</v>
      </c>
      <c r="J1031" s="215" t="s">
        <v>3486</v>
      </c>
      <c r="K1031" s="215" t="s">
        <v>10077</v>
      </c>
      <c r="L1031" s="215" t="s">
        <v>3487</v>
      </c>
      <c r="M1031" s="215"/>
      <c r="N1031">
        <v>0</v>
      </c>
      <c r="O1031" s="215" t="s">
        <v>10061</v>
      </c>
      <c r="P1031" s="215" t="s">
        <v>329</v>
      </c>
      <c r="Q1031" s="215" t="s">
        <v>827</v>
      </c>
      <c r="R1031" s="215">
        <v>8600</v>
      </c>
      <c r="S1031" s="215">
        <v>10</v>
      </c>
    </row>
    <row r="1032" spans="1:19" outlineLevel="2" x14ac:dyDescent="0.25">
      <c r="A1032" s="22">
        <v>41269</v>
      </c>
      <c r="B1032" s="215" t="s">
        <v>11357</v>
      </c>
      <c r="C1032" s="215" t="s">
        <v>829</v>
      </c>
      <c r="D1032" s="215" t="s">
        <v>10075</v>
      </c>
      <c r="E1032" s="215" t="s">
        <v>3870</v>
      </c>
      <c r="F1032">
        <v>0</v>
      </c>
      <c r="G1032" s="18">
        <v>668.52</v>
      </c>
      <c r="H1032">
        <v>2012</v>
      </c>
      <c r="I1032">
        <v>188392</v>
      </c>
      <c r="J1032" s="215" t="s">
        <v>3468</v>
      </c>
      <c r="K1032" s="215" t="s">
        <v>10077</v>
      </c>
      <c r="L1032" s="215" t="s">
        <v>3469</v>
      </c>
      <c r="M1032" s="215"/>
      <c r="N1032">
        <v>0</v>
      </c>
      <c r="O1032" s="215" t="s">
        <v>10061</v>
      </c>
      <c r="P1032" s="215" t="s">
        <v>329</v>
      </c>
      <c r="Q1032" s="215" t="s">
        <v>827</v>
      </c>
      <c r="R1032" s="215">
        <v>8600</v>
      </c>
      <c r="S1032" s="215">
        <v>10</v>
      </c>
    </row>
    <row r="1033" spans="1:19" outlineLevel="1" x14ac:dyDescent="0.25">
      <c r="A1033" s="22"/>
      <c r="B1033" s="215"/>
      <c r="C1033" s="215"/>
      <c r="D1033" s="215"/>
      <c r="E1033" s="216" t="s">
        <v>10167</v>
      </c>
      <c r="G1033" s="18">
        <v>1411.32</v>
      </c>
      <c r="J1033" s="215"/>
      <c r="K1033" s="215"/>
      <c r="L1033" s="215"/>
      <c r="M1033" s="215"/>
      <c r="O1033" s="215"/>
      <c r="P1033" s="215"/>
      <c r="Q1033" s="215"/>
      <c r="R1033" s="215"/>
      <c r="S1033" s="215"/>
    </row>
    <row r="1034" spans="1:19" outlineLevel="2" x14ac:dyDescent="0.25">
      <c r="A1034" s="22">
        <v>41205</v>
      </c>
      <c r="B1034" s="215" t="s">
        <v>11358</v>
      </c>
      <c r="C1034" s="215" t="s">
        <v>10169</v>
      </c>
      <c r="D1034" s="215" t="s">
        <v>10120</v>
      </c>
      <c r="E1034" s="215" t="s">
        <v>8419</v>
      </c>
      <c r="F1034">
        <v>0</v>
      </c>
      <c r="G1034" s="18">
        <v>10556.2</v>
      </c>
      <c r="H1034">
        <v>2012</v>
      </c>
      <c r="I1034">
        <v>174756</v>
      </c>
      <c r="J1034" s="215" t="s">
        <v>3460</v>
      </c>
      <c r="K1034" s="215" t="s">
        <v>10122</v>
      </c>
      <c r="L1034" s="215" t="s">
        <v>3461</v>
      </c>
      <c r="M1034" s="215"/>
      <c r="N1034">
        <v>0</v>
      </c>
      <c r="O1034" s="215" t="s">
        <v>10061</v>
      </c>
      <c r="P1034" s="215" t="s">
        <v>329</v>
      </c>
      <c r="Q1034" s="215" t="s">
        <v>384</v>
      </c>
      <c r="R1034" s="215">
        <v>8600</v>
      </c>
      <c r="S1034" s="215">
        <v>10</v>
      </c>
    </row>
    <row r="1035" spans="1:19" outlineLevel="2" x14ac:dyDescent="0.25">
      <c r="A1035" s="22">
        <v>41207</v>
      </c>
      <c r="B1035" s="215" t="s">
        <v>11359</v>
      </c>
      <c r="C1035" s="215" t="s">
        <v>10169</v>
      </c>
      <c r="D1035" s="215" t="s">
        <v>8663</v>
      </c>
      <c r="E1035" s="215" t="s">
        <v>8419</v>
      </c>
      <c r="F1035">
        <v>0</v>
      </c>
      <c r="G1035" s="18">
        <v>400.88</v>
      </c>
      <c r="H1035">
        <v>2012</v>
      </c>
      <c r="I1035">
        <v>175349</v>
      </c>
      <c r="J1035" s="215" t="s">
        <v>10678</v>
      </c>
      <c r="K1035" s="215" t="s">
        <v>8665</v>
      </c>
      <c r="L1035" s="215" t="s">
        <v>10679</v>
      </c>
      <c r="M1035" s="215"/>
      <c r="N1035">
        <v>0</v>
      </c>
      <c r="O1035" s="215" t="s">
        <v>10061</v>
      </c>
      <c r="P1035" s="215" t="s">
        <v>329</v>
      </c>
      <c r="Q1035" s="215" t="s">
        <v>384</v>
      </c>
      <c r="R1035" s="215">
        <v>8600</v>
      </c>
      <c r="S1035" s="215">
        <v>10</v>
      </c>
    </row>
    <row r="1036" spans="1:19" outlineLevel="2" x14ac:dyDescent="0.25">
      <c r="A1036" s="22">
        <v>41255</v>
      </c>
      <c r="B1036" s="215" t="s">
        <v>11360</v>
      </c>
      <c r="C1036" s="215" t="s">
        <v>10169</v>
      </c>
      <c r="D1036" s="215" t="s">
        <v>10120</v>
      </c>
      <c r="E1036" s="215" t="s">
        <v>8419</v>
      </c>
      <c r="F1036">
        <v>0</v>
      </c>
      <c r="G1036" s="18">
        <v>1295</v>
      </c>
      <c r="H1036">
        <v>2012</v>
      </c>
      <c r="I1036">
        <v>185950</v>
      </c>
      <c r="J1036" s="215" t="s">
        <v>3493</v>
      </c>
      <c r="K1036" s="215" t="s">
        <v>10122</v>
      </c>
      <c r="L1036" s="215" t="s">
        <v>3494</v>
      </c>
      <c r="M1036" s="215"/>
      <c r="N1036">
        <v>0</v>
      </c>
      <c r="O1036" s="215" t="s">
        <v>10061</v>
      </c>
      <c r="P1036" s="215" t="s">
        <v>329</v>
      </c>
      <c r="Q1036" s="215" t="s">
        <v>384</v>
      </c>
      <c r="R1036" s="215">
        <v>8600</v>
      </c>
      <c r="S1036" s="215">
        <v>10</v>
      </c>
    </row>
    <row r="1037" spans="1:19" outlineLevel="1" x14ac:dyDescent="0.25">
      <c r="A1037" s="22"/>
      <c r="B1037" s="215"/>
      <c r="C1037" s="215"/>
      <c r="D1037" s="215"/>
      <c r="E1037" s="216" t="s">
        <v>10184</v>
      </c>
      <c r="G1037" s="18">
        <v>12252.08</v>
      </c>
      <c r="J1037" s="215"/>
      <c r="K1037" s="215"/>
      <c r="L1037" s="215"/>
      <c r="M1037" s="215"/>
      <c r="O1037" s="215"/>
      <c r="P1037" s="215"/>
      <c r="Q1037" s="215"/>
      <c r="R1037" s="215"/>
      <c r="S1037" s="215"/>
    </row>
    <row r="1038" spans="1:19" outlineLevel="2" x14ac:dyDescent="0.25">
      <c r="A1038" s="22">
        <v>41189</v>
      </c>
      <c r="B1038" s="215" t="s">
        <v>11361</v>
      </c>
      <c r="C1038" s="215" t="s">
        <v>10186</v>
      </c>
      <c r="D1038" s="215" t="s">
        <v>10120</v>
      </c>
      <c r="E1038" s="215" t="s">
        <v>8420</v>
      </c>
      <c r="F1038">
        <v>0</v>
      </c>
      <c r="G1038" s="18">
        <v>7990</v>
      </c>
      <c r="H1038">
        <v>2012</v>
      </c>
      <c r="I1038">
        <v>172250</v>
      </c>
      <c r="J1038" s="215" t="s">
        <v>3601</v>
      </c>
      <c r="K1038" s="215" t="s">
        <v>10122</v>
      </c>
      <c r="L1038" s="215" t="s">
        <v>3602</v>
      </c>
      <c r="M1038" s="215"/>
      <c r="N1038">
        <v>0</v>
      </c>
      <c r="O1038" s="215" t="s">
        <v>10061</v>
      </c>
      <c r="P1038" s="215" t="s">
        <v>329</v>
      </c>
      <c r="Q1038" s="215" t="s">
        <v>384</v>
      </c>
      <c r="R1038" s="215">
        <v>8600</v>
      </c>
      <c r="S1038" s="215">
        <v>10</v>
      </c>
    </row>
    <row r="1039" spans="1:19" outlineLevel="2" x14ac:dyDescent="0.25">
      <c r="A1039" s="22">
        <v>41205</v>
      </c>
      <c r="B1039" s="215" t="s">
        <v>11362</v>
      </c>
      <c r="C1039" s="215" t="s">
        <v>10186</v>
      </c>
      <c r="D1039" s="215" t="s">
        <v>10120</v>
      </c>
      <c r="E1039" s="215" t="s">
        <v>8420</v>
      </c>
      <c r="F1039">
        <v>0</v>
      </c>
      <c r="G1039" s="18">
        <v>33945</v>
      </c>
      <c r="H1039">
        <v>2012</v>
      </c>
      <c r="I1039">
        <v>174567</v>
      </c>
      <c r="J1039" s="215" t="s">
        <v>3460</v>
      </c>
      <c r="K1039" s="215" t="s">
        <v>10122</v>
      </c>
      <c r="L1039" s="215" t="s">
        <v>3461</v>
      </c>
      <c r="M1039" s="215"/>
      <c r="N1039">
        <v>0</v>
      </c>
      <c r="O1039" s="215" t="s">
        <v>10061</v>
      </c>
      <c r="P1039" s="215" t="s">
        <v>329</v>
      </c>
      <c r="Q1039" s="215" t="s">
        <v>384</v>
      </c>
      <c r="R1039" s="215">
        <v>8600</v>
      </c>
      <c r="S1039" s="215">
        <v>10</v>
      </c>
    </row>
    <row r="1040" spans="1:19" outlineLevel="2" x14ac:dyDescent="0.25">
      <c r="A1040" s="22">
        <v>41205</v>
      </c>
      <c r="B1040" s="215" t="s">
        <v>11363</v>
      </c>
      <c r="C1040" s="215" t="s">
        <v>10186</v>
      </c>
      <c r="D1040" s="215" t="s">
        <v>10120</v>
      </c>
      <c r="E1040" s="215" t="s">
        <v>8420</v>
      </c>
      <c r="F1040">
        <v>0</v>
      </c>
      <c r="G1040" s="18">
        <v>5934.2</v>
      </c>
      <c r="H1040">
        <v>2012</v>
      </c>
      <c r="I1040">
        <v>174784</v>
      </c>
      <c r="J1040" s="215" t="s">
        <v>3460</v>
      </c>
      <c r="K1040" s="215" t="s">
        <v>10122</v>
      </c>
      <c r="L1040" s="215" t="s">
        <v>3461</v>
      </c>
      <c r="M1040" s="215"/>
      <c r="N1040">
        <v>0</v>
      </c>
      <c r="O1040" s="215" t="s">
        <v>10061</v>
      </c>
      <c r="P1040" s="215" t="s">
        <v>329</v>
      </c>
      <c r="Q1040" s="215" t="s">
        <v>384</v>
      </c>
      <c r="R1040" s="215">
        <v>8600</v>
      </c>
      <c r="S1040" s="215">
        <v>10</v>
      </c>
    </row>
    <row r="1041" spans="1:19" outlineLevel="2" x14ac:dyDescent="0.25">
      <c r="A1041" s="22">
        <v>41218</v>
      </c>
      <c r="B1041" s="215" t="s">
        <v>11364</v>
      </c>
      <c r="C1041" s="215" t="s">
        <v>10186</v>
      </c>
      <c r="D1041" s="215" t="s">
        <v>10120</v>
      </c>
      <c r="E1041" s="215" t="s">
        <v>8420</v>
      </c>
      <c r="F1041">
        <v>0</v>
      </c>
      <c r="G1041" s="18">
        <v>4617.2</v>
      </c>
      <c r="H1041">
        <v>2012</v>
      </c>
      <c r="I1041">
        <v>178360</v>
      </c>
      <c r="J1041" s="215" t="s">
        <v>3490</v>
      </c>
      <c r="K1041" s="215" t="s">
        <v>10122</v>
      </c>
      <c r="L1041" s="215" t="s">
        <v>3491</v>
      </c>
      <c r="M1041" s="215"/>
      <c r="N1041">
        <v>0</v>
      </c>
      <c r="O1041" s="215" t="s">
        <v>10061</v>
      </c>
      <c r="P1041" s="215" t="s">
        <v>329</v>
      </c>
      <c r="Q1041" s="215" t="s">
        <v>384</v>
      </c>
      <c r="R1041" s="215">
        <v>8600</v>
      </c>
      <c r="S1041" s="215">
        <v>10</v>
      </c>
    </row>
    <row r="1042" spans="1:19" outlineLevel="2" x14ac:dyDescent="0.25">
      <c r="A1042" s="22">
        <v>41239</v>
      </c>
      <c r="B1042" s="215" t="s">
        <v>11365</v>
      </c>
      <c r="C1042" s="215" t="s">
        <v>10186</v>
      </c>
      <c r="D1042" s="215" t="s">
        <v>10120</v>
      </c>
      <c r="E1042" s="215" t="s">
        <v>8420</v>
      </c>
      <c r="F1042">
        <v>0</v>
      </c>
      <c r="G1042" s="18">
        <v>5415</v>
      </c>
      <c r="H1042">
        <v>2012</v>
      </c>
      <c r="I1042">
        <v>182841</v>
      </c>
      <c r="J1042" s="215" t="s">
        <v>3512</v>
      </c>
      <c r="K1042" s="215" t="s">
        <v>10122</v>
      </c>
      <c r="L1042" s="215" t="s">
        <v>3513</v>
      </c>
      <c r="M1042" s="215"/>
      <c r="N1042">
        <v>0</v>
      </c>
      <c r="O1042" s="215" t="s">
        <v>10061</v>
      </c>
      <c r="P1042" s="215" t="s">
        <v>329</v>
      </c>
      <c r="Q1042" s="215" t="s">
        <v>384</v>
      </c>
      <c r="R1042" s="215">
        <v>8600</v>
      </c>
      <c r="S1042" s="215">
        <v>10</v>
      </c>
    </row>
    <row r="1043" spans="1:19" outlineLevel="1" x14ac:dyDescent="0.25">
      <c r="A1043" s="22"/>
      <c r="B1043" s="215"/>
      <c r="C1043" s="215"/>
      <c r="D1043" s="215"/>
      <c r="E1043" s="216" t="s">
        <v>10191</v>
      </c>
      <c r="G1043" s="18">
        <v>57901.399999999994</v>
      </c>
      <c r="J1043" s="215"/>
      <c r="K1043" s="215"/>
      <c r="L1043" s="215"/>
      <c r="M1043" s="215"/>
      <c r="O1043" s="215"/>
      <c r="P1043" s="215"/>
      <c r="Q1043" s="215"/>
      <c r="R1043" s="215"/>
      <c r="S1043" s="215"/>
    </row>
    <row r="1044" spans="1:19" outlineLevel="2" x14ac:dyDescent="0.25">
      <c r="A1044" s="22">
        <v>41189</v>
      </c>
      <c r="B1044" s="215" t="s">
        <v>11366</v>
      </c>
      <c r="C1044" s="215" t="s">
        <v>10193</v>
      </c>
      <c r="D1044" s="215" t="s">
        <v>10120</v>
      </c>
      <c r="E1044" s="215" t="s">
        <v>8421</v>
      </c>
      <c r="F1044">
        <v>0</v>
      </c>
      <c r="G1044" s="18">
        <v>5814.85</v>
      </c>
      <c r="H1044">
        <v>2012</v>
      </c>
      <c r="I1044">
        <v>172253</v>
      </c>
      <c r="J1044" s="215" t="s">
        <v>3601</v>
      </c>
      <c r="K1044" s="215" t="s">
        <v>10122</v>
      </c>
      <c r="L1044" s="215" t="s">
        <v>3602</v>
      </c>
      <c r="M1044" s="215"/>
      <c r="N1044">
        <v>0</v>
      </c>
      <c r="O1044" s="215" t="s">
        <v>10061</v>
      </c>
      <c r="P1044" s="215" t="s">
        <v>329</v>
      </c>
      <c r="Q1044" s="215" t="s">
        <v>384</v>
      </c>
      <c r="R1044" s="215">
        <v>8600</v>
      </c>
      <c r="S1044" s="215">
        <v>10</v>
      </c>
    </row>
    <row r="1045" spans="1:19" outlineLevel="1" x14ac:dyDescent="0.25">
      <c r="A1045" s="22"/>
      <c r="B1045" s="215"/>
      <c r="C1045" s="215"/>
      <c r="D1045" s="215"/>
      <c r="E1045" s="216" t="s">
        <v>10198</v>
      </c>
      <c r="G1045" s="18">
        <v>5814.85</v>
      </c>
      <c r="J1045" s="215"/>
      <c r="K1045" s="215"/>
      <c r="L1045" s="215"/>
      <c r="M1045" s="215"/>
      <c r="O1045" s="215"/>
      <c r="P1045" s="215"/>
      <c r="Q1045" s="215"/>
      <c r="R1045" s="215"/>
      <c r="S1045" s="215"/>
    </row>
    <row r="1046" spans="1:19" outlineLevel="2" x14ac:dyDescent="0.25">
      <c r="A1046" s="22">
        <v>41206</v>
      </c>
      <c r="B1046" s="215" t="s">
        <v>11367</v>
      </c>
      <c r="C1046" s="215" t="s">
        <v>10201</v>
      </c>
      <c r="D1046" s="215" t="s">
        <v>9210</v>
      </c>
      <c r="E1046" s="215" t="s">
        <v>8422</v>
      </c>
      <c r="F1046">
        <v>0</v>
      </c>
      <c r="G1046" s="18">
        <v>18721.12</v>
      </c>
      <c r="H1046">
        <v>2012</v>
      </c>
      <c r="I1046">
        <v>175124</v>
      </c>
      <c r="J1046" s="215" t="s">
        <v>3462</v>
      </c>
      <c r="K1046" s="215" t="s">
        <v>9212</v>
      </c>
      <c r="L1046" s="215" t="s">
        <v>3463</v>
      </c>
      <c r="M1046" s="215"/>
      <c r="N1046">
        <v>0</v>
      </c>
      <c r="O1046" s="215" t="s">
        <v>10061</v>
      </c>
      <c r="P1046" s="215" t="s">
        <v>329</v>
      </c>
      <c r="Q1046" s="215" t="s">
        <v>384</v>
      </c>
      <c r="R1046" s="215">
        <v>8600</v>
      </c>
      <c r="S1046" s="215">
        <v>10</v>
      </c>
    </row>
    <row r="1047" spans="1:19" outlineLevel="2" x14ac:dyDescent="0.25">
      <c r="A1047" s="22">
        <v>41220</v>
      </c>
      <c r="B1047" s="215" t="s">
        <v>11368</v>
      </c>
      <c r="C1047" s="215" t="s">
        <v>10201</v>
      </c>
      <c r="D1047" s="215" t="s">
        <v>9210</v>
      </c>
      <c r="E1047" s="215" t="s">
        <v>8422</v>
      </c>
      <c r="F1047">
        <v>0</v>
      </c>
      <c r="G1047" s="18">
        <v>27381.77</v>
      </c>
      <c r="H1047">
        <v>2012</v>
      </c>
      <c r="I1047">
        <v>179629</v>
      </c>
      <c r="J1047" s="215" t="s">
        <v>11272</v>
      </c>
      <c r="K1047" s="215" t="s">
        <v>9212</v>
      </c>
      <c r="L1047" s="215" t="s">
        <v>11273</v>
      </c>
      <c r="M1047" s="215"/>
      <c r="N1047">
        <v>0</v>
      </c>
      <c r="O1047" s="215" t="s">
        <v>10061</v>
      </c>
      <c r="P1047" s="215" t="s">
        <v>329</v>
      </c>
      <c r="Q1047" s="215" t="s">
        <v>384</v>
      </c>
      <c r="R1047" s="215">
        <v>8600</v>
      </c>
      <c r="S1047" s="215">
        <v>10</v>
      </c>
    </row>
    <row r="1048" spans="1:19" outlineLevel="2" x14ac:dyDescent="0.25">
      <c r="A1048" s="22">
        <v>41222</v>
      </c>
      <c r="B1048" s="215" t="s">
        <v>11369</v>
      </c>
      <c r="C1048" s="215" t="s">
        <v>10201</v>
      </c>
      <c r="D1048" s="215" t="s">
        <v>9210</v>
      </c>
      <c r="E1048" s="215" t="s">
        <v>8422</v>
      </c>
      <c r="F1048">
        <v>0</v>
      </c>
      <c r="G1048" s="18">
        <v>16878.599999999999</v>
      </c>
      <c r="H1048">
        <v>2012</v>
      </c>
      <c r="I1048">
        <v>180042</v>
      </c>
      <c r="J1048" s="215" t="s">
        <v>10684</v>
      </c>
      <c r="K1048" s="215" t="s">
        <v>9212</v>
      </c>
      <c r="L1048" s="215" t="s">
        <v>10685</v>
      </c>
      <c r="M1048" s="215"/>
      <c r="N1048">
        <v>0</v>
      </c>
      <c r="O1048" s="215" t="s">
        <v>10061</v>
      </c>
      <c r="P1048" s="215" t="s">
        <v>329</v>
      </c>
      <c r="Q1048" s="215" t="s">
        <v>384</v>
      </c>
      <c r="R1048" s="215">
        <v>8600</v>
      </c>
      <c r="S1048" s="215">
        <v>10</v>
      </c>
    </row>
    <row r="1049" spans="1:19" outlineLevel="1" x14ac:dyDescent="0.25">
      <c r="A1049" s="22"/>
      <c r="B1049" s="215"/>
      <c r="C1049" s="215"/>
      <c r="D1049" s="215"/>
      <c r="E1049" s="216" t="s">
        <v>10203</v>
      </c>
      <c r="G1049" s="18">
        <v>62981.49</v>
      </c>
      <c r="J1049" s="215"/>
      <c r="K1049" s="215"/>
      <c r="L1049" s="215"/>
      <c r="M1049" s="215"/>
      <c r="O1049" s="215"/>
      <c r="P1049" s="215"/>
      <c r="Q1049" s="215"/>
      <c r="R1049" s="215"/>
      <c r="S1049" s="215"/>
    </row>
    <row r="1050" spans="1:19" outlineLevel="2" x14ac:dyDescent="0.25">
      <c r="A1050" s="22">
        <v>41220</v>
      </c>
      <c r="B1050" s="215" t="s">
        <v>11370</v>
      </c>
      <c r="C1050" s="215" t="s">
        <v>10205</v>
      </c>
      <c r="D1050" s="215" t="s">
        <v>9210</v>
      </c>
      <c r="E1050" s="215" t="s">
        <v>8423</v>
      </c>
      <c r="F1050">
        <v>0</v>
      </c>
      <c r="G1050" s="18">
        <v>16907.509999999998</v>
      </c>
      <c r="H1050">
        <v>2012</v>
      </c>
      <c r="I1050">
        <v>179628</v>
      </c>
      <c r="J1050" s="215" t="s">
        <v>11272</v>
      </c>
      <c r="K1050" s="215" t="s">
        <v>9212</v>
      </c>
      <c r="L1050" s="215" t="s">
        <v>11273</v>
      </c>
      <c r="M1050" s="215"/>
      <c r="N1050">
        <v>0</v>
      </c>
      <c r="O1050" s="215" t="s">
        <v>10061</v>
      </c>
      <c r="P1050" s="215" t="s">
        <v>329</v>
      </c>
      <c r="Q1050" s="215" t="s">
        <v>384</v>
      </c>
      <c r="R1050" s="215">
        <v>8600</v>
      </c>
      <c r="S1050" s="215">
        <v>10</v>
      </c>
    </row>
    <row r="1051" spans="1:19" outlineLevel="2" x14ac:dyDescent="0.25">
      <c r="A1051" s="22">
        <v>41252</v>
      </c>
      <c r="B1051" s="215" t="s">
        <v>11371</v>
      </c>
      <c r="C1051" s="215" t="s">
        <v>10205</v>
      </c>
      <c r="D1051" s="215" t="s">
        <v>9210</v>
      </c>
      <c r="E1051" s="215" t="s">
        <v>8423</v>
      </c>
      <c r="F1051">
        <v>0</v>
      </c>
      <c r="G1051" s="18">
        <v>526.53</v>
      </c>
      <c r="H1051">
        <v>2012</v>
      </c>
      <c r="I1051">
        <v>185182</v>
      </c>
      <c r="J1051" s="215" t="s">
        <v>3456</v>
      </c>
      <c r="K1051" s="215" t="s">
        <v>9212</v>
      </c>
      <c r="L1051" s="215" t="s">
        <v>3457</v>
      </c>
      <c r="M1051" s="215"/>
      <c r="N1051">
        <v>0</v>
      </c>
      <c r="O1051" s="215" t="s">
        <v>10061</v>
      </c>
      <c r="P1051" s="215" t="s">
        <v>329</v>
      </c>
      <c r="Q1051" s="215" t="s">
        <v>384</v>
      </c>
      <c r="R1051" s="215">
        <v>8600</v>
      </c>
      <c r="S1051" s="215">
        <v>10</v>
      </c>
    </row>
    <row r="1052" spans="1:19" outlineLevel="1" x14ac:dyDescent="0.25">
      <c r="A1052" s="22"/>
      <c r="B1052" s="215"/>
      <c r="C1052" s="215"/>
      <c r="D1052" s="215"/>
      <c r="E1052" s="216" t="s">
        <v>10209</v>
      </c>
      <c r="G1052" s="18">
        <v>17434.039999999997</v>
      </c>
      <c r="J1052" s="215"/>
      <c r="K1052" s="215"/>
      <c r="L1052" s="215"/>
      <c r="M1052" s="215"/>
      <c r="O1052" s="215"/>
      <c r="P1052" s="215"/>
      <c r="Q1052" s="215"/>
      <c r="R1052" s="215"/>
      <c r="S1052" s="215"/>
    </row>
    <row r="1053" spans="1:19" outlineLevel="2" x14ac:dyDescent="0.25">
      <c r="A1053" s="22">
        <v>41186</v>
      </c>
      <c r="B1053" s="215">
        <v>2012382.8</v>
      </c>
      <c r="C1053" s="215" t="s">
        <v>10216</v>
      </c>
      <c r="D1053" s="215" t="s">
        <v>427</v>
      </c>
      <c r="E1053" s="215" t="s">
        <v>8425</v>
      </c>
      <c r="F1053">
        <v>0</v>
      </c>
      <c r="G1053" s="18">
        <v>37.5</v>
      </c>
      <c r="H1053">
        <v>2012</v>
      </c>
      <c r="I1053">
        <v>171193</v>
      </c>
      <c r="J1053" s="215" t="s">
        <v>10497</v>
      </c>
      <c r="K1053" s="215" t="s">
        <v>428</v>
      </c>
      <c r="L1053" s="215" t="s">
        <v>10498</v>
      </c>
      <c r="M1053" s="215"/>
      <c r="N1053">
        <v>0</v>
      </c>
      <c r="O1053" s="215" t="s">
        <v>10061</v>
      </c>
      <c r="P1053" s="215" t="s">
        <v>329</v>
      </c>
      <c r="Q1053" s="215" t="s">
        <v>367</v>
      </c>
      <c r="R1053" s="215">
        <v>8600</v>
      </c>
      <c r="S1053" s="215">
        <v>10</v>
      </c>
    </row>
    <row r="1054" spans="1:19" outlineLevel="2" x14ac:dyDescent="0.25">
      <c r="A1054" s="22">
        <v>41191</v>
      </c>
      <c r="B1054" s="215" t="s">
        <v>11372</v>
      </c>
      <c r="C1054" s="215" t="s">
        <v>812</v>
      </c>
      <c r="D1054" s="215" t="s">
        <v>10215</v>
      </c>
      <c r="E1054" s="215" t="s">
        <v>8425</v>
      </c>
      <c r="F1054">
        <v>0</v>
      </c>
      <c r="G1054" s="18">
        <v>6781.54</v>
      </c>
      <c r="H1054">
        <v>2012</v>
      </c>
      <c r="I1054">
        <v>172881</v>
      </c>
      <c r="J1054" s="215" t="s">
        <v>10745</v>
      </c>
      <c r="K1054" s="215" t="s">
        <v>10217</v>
      </c>
      <c r="L1054" s="215" t="s">
        <v>10746</v>
      </c>
      <c r="M1054" s="215"/>
      <c r="N1054">
        <v>0</v>
      </c>
      <c r="O1054" s="215" t="s">
        <v>10061</v>
      </c>
      <c r="P1054" s="215" t="s">
        <v>329</v>
      </c>
      <c r="Q1054" s="215" t="s">
        <v>384</v>
      </c>
      <c r="R1054" s="215">
        <v>8600</v>
      </c>
      <c r="S1054" s="215">
        <v>10</v>
      </c>
    </row>
    <row r="1055" spans="1:19" outlineLevel="2" x14ac:dyDescent="0.25">
      <c r="A1055" s="22">
        <v>41193</v>
      </c>
      <c r="B1055" s="215">
        <v>2012384.7</v>
      </c>
      <c r="C1055" s="215" t="s">
        <v>10216</v>
      </c>
      <c r="D1055" s="215" t="s">
        <v>427</v>
      </c>
      <c r="E1055" s="215" t="s">
        <v>8425</v>
      </c>
      <c r="F1055">
        <v>0</v>
      </c>
      <c r="G1055" s="18">
        <v>131.25</v>
      </c>
      <c r="H1055">
        <v>2012</v>
      </c>
      <c r="I1055">
        <v>173051</v>
      </c>
      <c r="J1055" s="215" t="s">
        <v>10607</v>
      </c>
      <c r="K1055" s="215" t="s">
        <v>428</v>
      </c>
      <c r="L1055" s="215" t="s">
        <v>10608</v>
      </c>
      <c r="M1055" s="215"/>
      <c r="N1055">
        <v>0</v>
      </c>
      <c r="O1055" s="215" t="s">
        <v>10061</v>
      </c>
      <c r="P1055" s="215" t="s">
        <v>329</v>
      </c>
      <c r="Q1055" s="215" t="s">
        <v>367</v>
      </c>
      <c r="R1055" s="215">
        <v>8600</v>
      </c>
      <c r="S1055" s="215">
        <v>10</v>
      </c>
    </row>
    <row r="1056" spans="1:19" outlineLevel="2" x14ac:dyDescent="0.25">
      <c r="A1056" s="22">
        <v>41194</v>
      </c>
      <c r="B1056" s="215">
        <v>2012383.5</v>
      </c>
      <c r="C1056" s="215" t="s">
        <v>10216</v>
      </c>
      <c r="D1056" s="215" t="s">
        <v>427</v>
      </c>
      <c r="E1056" s="215" t="s">
        <v>8425</v>
      </c>
      <c r="F1056">
        <v>0</v>
      </c>
      <c r="G1056" s="18">
        <v>262.5</v>
      </c>
      <c r="H1056">
        <v>2012</v>
      </c>
      <c r="I1056">
        <v>173162</v>
      </c>
      <c r="J1056" s="215" t="s">
        <v>11078</v>
      </c>
      <c r="K1056" s="215" t="s">
        <v>428</v>
      </c>
      <c r="L1056" s="215" t="s">
        <v>11079</v>
      </c>
      <c r="M1056" s="215"/>
      <c r="N1056">
        <v>0</v>
      </c>
      <c r="O1056" s="215" t="s">
        <v>10061</v>
      </c>
      <c r="P1056" s="215" t="s">
        <v>329</v>
      </c>
      <c r="Q1056" s="215" t="s">
        <v>367</v>
      </c>
      <c r="R1056" s="215">
        <v>8600</v>
      </c>
      <c r="S1056" s="215">
        <v>10</v>
      </c>
    </row>
    <row r="1057" spans="1:19" outlineLevel="2" x14ac:dyDescent="0.25">
      <c r="A1057" s="22">
        <v>41204</v>
      </c>
      <c r="B1057" s="215">
        <v>2012386.22</v>
      </c>
      <c r="C1057" s="215" t="s">
        <v>10216</v>
      </c>
      <c r="D1057" s="215" t="s">
        <v>427</v>
      </c>
      <c r="E1057" s="215" t="s">
        <v>8425</v>
      </c>
      <c r="F1057">
        <v>0</v>
      </c>
      <c r="G1057" s="18">
        <v>206.25</v>
      </c>
      <c r="H1057">
        <v>2012</v>
      </c>
      <c r="I1057">
        <v>174266</v>
      </c>
      <c r="J1057" s="215" t="s">
        <v>3576</v>
      </c>
      <c r="K1057" s="215" t="s">
        <v>428</v>
      </c>
      <c r="L1057" s="215" t="s">
        <v>3577</v>
      </c>
      <c r="M1057" s="215"/>
      <c r="N1057">
        <v>0</v>
      </c>
      <c r="O1057" s="215" t="s">
        <v>10061</v>
      </c>
      <c r="P1057" s="215" t="s">
        <v>329</v>
      </c>
      <c r="Q1057" s="215" t="s">
        <v>367</v>
      </c>
      <c r="R1057" s="215">
        <v>8600</v>
      </c>
      <c r="S1057" s="215">
        <v>10</v>
      </c>
    </row>
    <row r="1058" spans="1:19" outlineLevel="2" x14ac:dyDescent="0.25">
      <c r="A1058" s="22">
        <v>41204</v>
      </c>
      <c r="B1058" s="215">
        <v>2012385.14</v>
      </c>
      <c r="C1058" s="215" t="s">
        <v>10216</v>
      </c>
      <c r="D1058" s="215" t="s">
        <v>427</v>
      </c>
      <c r="E1058" s="215" t="s">
        <v>8425</v>
      </c>
      <c r="F1058">
        <v>0</v>
      </c>
      <c r="G1058" s="18">
        <v>356.25</v>
      </c>
      <c r="H1058">
        <v>2012</v>
      </c>
      <c r="I1058">
        <v>174288</v>
      </c>
      <c r="J1058" s="215" t="s">
        <v>3576</v>
      </c>
      <c r="K1058" s="215" t="s">
        <v>428</v>
      </c>
      <c r="L1058" s="215" t="s">
        <v>3577</v>
      </c>
      <c r="M1058" s="215"/>
      <c r="N1058">
        <v>0</v>
      </c>
      <c r="O1058" s="215" t="s">
        <v>10061</v>
      </c>
      <c r="P1058" s="215" t="s">
        <v>329</v>
      </c>
      <c r="Q1058" s="215" t="s">
        <v>367</v>
      </c>
      <c r="R1058" s="215">
        <v>8600</v>
      </c>
      <c r="S1058" s="215">
        <v>10</v>
      </c>
    </row>
    <row r="1059" spans="1:19" outlineLevel="2" x14ac:dyDescent="0.25">
      <c r="A1059" s="22">
        <v>41207</v>
      </c>
      <c r="B1059" s="215">
        <v>102412</v>
      </c>
      <c r="C1059" s="215" t="s">
        <v>10216</v>
      </c>
      <c r="D1059" s="215" t="s">
        <v>10445</v>
      </c>
      <c r="E1059" s="215" t="s">
        <v>8425</v>
      </c>
      <c r="F1059">
        <v>0</v>
      </c>
      <c r="G1059" s="18">
        <v>825</v>
      </c>
      <c r="H1059">
        <v>2012</v>
      </c>
      <c r="I1059">
        <v>175187</v>
      </c>
      <c r="J1059" s="215" t="s">
        <v>10499</v>
      </c>
      <c r="K1059" s="215" t="s">
        <v>10447</v>
      </c>
      <c r="L1059" s="215" t="s">
        <v>10500</v>
      </c>
      <c r="M1059" s="215"/>
      <c r="N1059">
        <v>0</v>
      </c>
      <c r="O1059" s="215" t="s">
        <v>10061</v>
      </c>
      <c r="P1059" s="215" t="s">
        <v>329</v>
      </c>
      <c r="Q1059" s="215" t="s">
        <v>367</v>
      </c>
      <c r="R1059" s="215">
        <v>8600</v>
      </c>
      <c r="S1059" s="215">
        <v>10</v>
      </c>
    </row>
    <row r="1060" spans="1:19" outlineLevel="2" x14ac:dyDescent="0.25">
      <c r="A1060" s="22">
        <v>41213</v>
      </c>
      <c r="B1060" s="215">
        <v>2012368.16</v>
      </c>
      <c r="C1060" s="215" t="s">
        <v>10216</v>
      </c>
      <c r="D1060" s="215" t="s">
        <v>427</v>
      </c>
      <c r="E1060" s="215" t="s">
        <v>8425</v>
      </c>
      <c r="F1060">
        <v>0</v>
      </c>
      <c r="G1060" s="18">
        <v>56.25</v>
      </c>
      <c r="H1060">
        <v>2012</v>
      </c>
      <c r="I1060">
        <v>149543</v>
      </c>
      <c r="J1060" s="215" t="s">
        <v>10501</v>
      </c>
      <c r="K1060" s="215" t="s">
        <v>428</v>
      </c>
      <c r="L1060" s="215" t="s">
        <v>10502</v>
      </c>
      <c r="M1060" s="215"/>
      <c r="N1060">
        <v>0</v>
      </c>
      <c r="O1060" s="215" t="s">
        <v>10061</v>
      </c>
      <c r="P1060" s="215" t="s">
        <v>329</v>
      </c>
      <c r="Q1060" s="215" t="s">
        <v>367</v>
      </c>
      <c r="R1060" s="215">
        <v>8600</v>
      </c>
      <c r="S1060" s="215">
        <v>10</v>
      </c>
    </row>
    <row r="1061" spans="1:19" outlineLevel="2" x14ac:dyDescent="0.25">
      <c r="A1061" s="22">
        <v>41213</v>
      </c>
      <c r="B1061" s="215">
        <v>2012371.28</v>
      </c>
      <c r="C1061" s="215" t="s">
        <v>10216</v>
      </c>
      <c r="D1061" s="215" t="s">
        <v>427</v>
      </c>
      <c r="E1061" s="215" t="s">
        <v>8425</v>
      </c>
      <c r="F1061">
        <v>0</v>
      </c>
      <c r="G1061" s="18">
        <v>150</v>
      </c>
      <c r="H1061">
        <v>2012</v>
      </c>
      <c r="I1061">
        <v>155292</v>
      </c>
      <c r="J1061" s="215" t="s">
        <v>10962</v>
      </c>
      <c r="K1061" s="215" t="s">
        <v>428</v>
      </c>
      <c r="L1061" s="215" t="s">
        <v>3179</v>
      </c>
      <c r="M1061" s="215"/>
      <c r="N1061">
        <v>0</v>
      </c>
      <c r="O1061" s="215" t="s">
        <v>10061</v>
      </c>
      <c r="P1061" s="215" t="s">
        <v>329</v>
      </c>
      <c r="Q1061" s="215" t="s">
        <v>367</v>
      </c>
      <c r="R1061" s="215">
        <v>8600</v>
      </c>
      <c r="S1061" s="215">
        <v>10</v>
      </c>
    </row>
    <row r="1062" spans="1:19" outlineLevel="2" x14ac:dyDescent="0.25">
      <c r="A1062" s="22">
        <v>41220</v>
      </c>
      <c r="B1062" s="215">
        <v>2012388.9</v>
      </c>
      <c r="C1062" s="215" t="s">
        <v>10216</v>
      </c>
      <c r="D1062" s="215" t="s">
        <v>427</v>
      </c>
      <c r="E1062" s="215" t="s">
        <v>8425</v>
      </c>
      <c r="F1062">
        <v>0</v>
      </c>
      <c r="G1062" s="18">
        <v>150</v>
      </c>
      <c r="H1062">
        <v>2012</v>
      </c>
      <c r="I1062">
        <v>179535</v>
      </c>
      <c r="J1062" s="215" t="s">
        <v>3452</v>
      </c>
      <c r="K1062" s="215" t="s">
        <v>428</v>
      </c>
      <c r="L1062" s="215" t="s">
        <v>3453</v>
      </c>
      <c r="M1062" s="215"/>
      <c r="N1062">
        <v>0</v>
      </c>
      <c r="O1062" s="215" t="s">
        <v>10061</v>
      </c>
      <c r="P1062" s="215" t="s">
        <v>329</v>
      </c>
      <c r="Q1062" s="215" t="s">
        <v>367</v>
      </c>
      <c r="R1062" s="215">
        <v>8600</v>
      </c>
      <c r="S1062" s="215">
        <v>10</v>
      </c>
    </row>
    <row r="1063" spans="1:19" outlineLevel="2" x14ac:dyDescent="0.25">
      <c r="A1063" s="22">
        <v>41220</v>
      </c>
      <c r="B1063" s="215">
        <v>2012387.16</v>
      </c>
      <c r="C1063" s="215" t="s">
        <v>10216</v>
      </c>
      <c r="D1063" s="215" t="s">
        <v>427</v>
      </c>
      <c r="E1063" s="215" t="s">
        <v>8425</v>
      </c>
      <c r="F1063">
        <v>0</v>
      </c>
      <c r="G1063" s="18">
        <v>37.5</v>
      </c>
      <c r="H1063">
        <v>2012</v>
      </c>
      <c r="I1063">
        <v>179554</v>
      </c>
      <c r="J1063" s="215" t="s">
        <v>3452</v>
      </c>
      <c r="K1063" s="215" t="s">
        <v>428</v>
      </c>
      <c r="L1063" s="215" t="s">
        <v>3453</v>
      </c>
      <c r="M1063" s="215"/>
      <c r="N1063">
        <v>0</v>
      </c>
      <c r="O1063" s="215" t="s">
        <v>10061</v>
      </c>
      <c r="P1063" s="215" t="s">
        <v>329</v>
      </c>
      <c r="Q1063" s="215" t="s">
        <v>367</v>
      </c>
      <c r="R1063" s="215">
        <v>8600</v>
      </c>
      <c r="S1063" s="215">
        <v>10</v>
      </c>
    </row>
    <row r="1064" spans="1:19" outlineLevel="2" x14ac:dyDescent="0.25">
      <c r="A1064" s="22">
        <v>41229</v>
      </c>
      <c r="B1064" s="215">
        <v>2012389.5</v>
      </c>
      <c r="C1064" s="215" t="s">
        <v>10216</v>
      </c>
      <c r="D1064" s="215" t="s">
        <v>427</v>
      </c>
      <c r="E1064" s="215" t="s">
        <v>8425</v>
      </c>
      <c r="F1064">
        <v>0</v>
      </c>
      <c r="G1064" s="18">
        <v>956.25</v>
      </c>
      <c r="H1064">
        <v>2012</v>
      </c>
      <c r="I1064">
        <v>180870</v>
      </c>
      <c r="J1064" s="215" t="s">
        <v>10614</v>
      </c>
      <c r="K1064" s="215" t="s">
        <v>428</v>
      </c>
      <c r="L1064" s="215" t="s">
        <v>10615</v>
      </c>
      <c r="M1064" s="215"/>
      <c r="N1064">
        <v>0</v>
      </c>
      <c r="O1064" s="215" t="s">
        <v>10061</v>
      </c>
      <c r="P1064" s="215" t="s">
        <v>329</v>
      </c>
      <c r="Q1064" s="215" t="s">
        <v>367</v>
      </c>
      <c r="R1064" s="215">
        <v>8600</v>
      </c>
      <c r="S1064" s="215">
        <v>10</v>
      </c>
    </row>
    <row r="1065" spans="1:19" outlineLevel="2" x14ac:dyDescent="0.25">
      <c r="A1065" s="22">
        <v>41232</v>
      </c>
      <c r="B1065" s="215">
        <v>2012390.27</v>
      </c>
      <c r="C1065" s="215" t="s">
        <v>10216</v>
      </c>
      <c r="D1065" s="215" t="s">
        <v>427</v>
      </c>
      <c r="E1065" s="215" t="s">
        <v>8425</v>
      </c>
      <c r="F1065">
        <v>0</v>
      </c>
      <c r="G1065" s="18">
        <v>37.5</v>
      </c>
      <c r="H1065">
        <v>2012</v>
      </c>
      <c r="I1065">
        <v>181106</v>
      </c>
      <c r="J1065" s="215" t="s">
        <v>3504</v>
      </c>
      <c r="K1065" s="215" t="s">
        <v>428</v>
      </c>
      <c r="L1065" s="215" t="s">
        <v>3505</v>
      </c>
      <c r="M1065" s="215"/>
      <c r="N1065">
        <v>0</v>
      </c>
      <c r="O1065" s="215" t="s">
        <v>10061</v>
      </c>
      <c r="P1065" s="215" t="s">
        <v>329</v>
      </c>
      <c r="Q1065" s="215" t="s">
        <v>367</v>
      </c>
      <c r="R1065" s="215">
        <v>8600</v>
      </c>
      <c r="S1065" s="215">
        <v>10</v>
      </c>
    </row>
    <row r="1066" spans="1:19" outlineLevel="2" x14ac:dyDescent="0.25">
      <c r="A1066" s="22">
        <v>41246</v>
      </c>
      <c r="B1066" s="215">
        <v>2012392.3</v>
      </c>
      <c r="C1066" s="215" t="s">
        <v>10216</v>
      </c>
      <c r="D1066" s="215" t="s">
        <v>427</v>
      </c>
      <c r="E1066" s="215" t="s">
        <v>8425</v>
      </c>
      <c r="F1066">
        <v>0</v>
      </c>
      <c r="G1066" s="18">
        <v>112.5</v>
      </c>
      <c r="H1066">
        <v>2012</v>
      </c>
      <c r="I1066">
        <v>183870</v>
      </c>
      <c r="J1066" s="215" t="s">
        <v>10616</v>
      </c>
      <c r="K1066" s="215" t="s">
        <v>428</v>
      </c>
      <c r="L1066" s="215" t="s">
        <v>10617</v>
      </c>
      <c r="M1066" s="215"/>
      <c r="N1066">
        <v>0</v>
      </c>
      <c r="O1066" s="215" t="s">
        <v>10061</v>
      </c>
      <c r="P1066" s="215" t="s">
        <v>329</v>
      </c>
      <c r="Q1066" s="215" t="s">
        <v>367</v>
      </c>
      <c r="R1066" s="215">
        <v>8600</v>
      </c>
      <c r="S1066" s="215">
        <v>10</v>
      </c>
    </row>
    <row r="1067" spans="1:19" outlineLevel="2" x14ac:dyDescent="0.25">
      <c r="A1067" s="22">
        <v>41251</v>
      </c>
      <c r="B1067" s="215">
        <v>2012391.4</v>
      </c>
      <c r="C1067" s="215" t="s">
        <v>10216</v>
      </c>
      <c r="D1067" s="215" t="s">
        <v>427</v>
      </c>
      <c r="E1067" s="215" t="s">
        <v>8425</v>
      </c>
      <c r="F1067">
        <v>0</v>
      </c>
      <c r="G1067" s="18">
        <v>93.75</v>
      </c>
      <c r="H1067">
        <v>2012</v>
      </c>
      <c r="I1067">
        <v>185310</v>
      </c>
      <c r="J1067" s="215" t="s">
        <v>10618</v>
      </c>
      <c r="K1067" s="215" t="s">
        <v>428</v>
      </c>
      <c r="L1067" s="215" t="s">
        <v>10619</v>
      </c>
      <c r="M1067" s="215"/>
      <c r="N1067">
        <v>0</v>
      </c>
      <c r="O1067" s="215" t="s">
        <v>10061</v>
      </c>
      <c r="P1067" s="215" t="s">
        <v>329</v>
      </c>
      <c r="Q1067" s="215" t="s">
        <v>367</v>
      </c>
      <c r="R1067" s="215">
        <v>8600</v>
      </c>
      <c r="S1067" s="215">
        <v>10</v>
      </c>
    </row>
    <row r="1068" spans="1:19" outlineLevel="2" x14ac:dyDescent="0.25">
      <c r="A1068" s="22">
        <v>41255</v>
      </c>
      <c r="B1068" s="215">
        <v>2012393.25</v>
      </c>
      <c r="C1068" s="215" t="s">
        <v>10216</v>
      </c>
      <c r="D1068" s="215" t="s">
        <v>427</v>
      </c>
      <c r="E1068" s="215" t="s">
        <v>8425</v>
      </c>
      <c r="F1068">
        <v>0</v>
      </c>
      <c r="G1068" s="18">
        <v>225</v>
      </c>
      <c r="H1068">
        <v>2012</v>
      </c>
      <c r="I1068">
        <v>185687</v>
      </c>
      <c r="J1068" s="215" t="s">
        <v>3466</v>
      </c>
      <c r="K1068" s="215" t="s">
        <v>428</v>
      </c>
      <c r="L1068" s="215" t="s">
        <v>3467</v>
      </c>
      <c r="M1068" s="215"/>
      <c r="N1068">
        <v>0</v>
      </c>
      <c r="O1068" s="215" t="s">
        <v>10061</v>
      </c>
      <c r="P1068" s="215" t="s">
        <v>329</v>
      </c>
      <c r="Q1068" s="215" t="s">
        <v>367</v>
      </c>
      <c r="R1068" s="215">
        <v>8600</v>
      </c>
      <c r="S1068" s="215">
        <v>10</v>
      </c>
    </row>
    <row r="1069" spans="1:19" outlineLevel="2" x14ac:dyDescent="0.25">
      <c r="A1069" s="22">
        <v>41264</v>
      </c>
      <c r="B1069" s="215">
        <v>2012394.5</v>
      </c>
      <c r="C1069" s="215" t="s">
        <v>10216</v>
      </c>
      <c r="D1069" s="215" t="s">
        <v>427</v>
      </c>
      <c r="E1069" s="215" t="s">
        <v>8425</v>
      </c>
      <c r="F1069">
        <v>0</v>
      </c>
      <c r="G1069" s="18">
        <v>768.75</v>
      </c>
      <c r="H1069">
        <v>2012</v>
      </c>
      <c r="I1069">
        <v>188068</v>
      </c>
      <c r="J1069" s="215" t="s">
        <v>11071</v>
      </c>
      <c r="K1069" s="215" t="s">
        <v>428</v>
      </c>
      <c r="L1069" s="215" t="s">
        <v>11072</v>
      </c>
      <c r="M1069" s="215"/>
      <c r="N1069">
        <v>0</v>
      </c>
      <c r="O1069" s="215" t="s">
        <v>10061</v>
      </c>
      <c r="P1069" s="215" t="s">
        <v>329</v>
      </c>
      <c r="Q1069" s="215" t="s">
        <v>367</v>
      </c>
      <c r="R1069" s="215">
        <v>8600</v>
      </c>
      <c r="S1069" s="215">
        <v>10</v>
      </c>
    </row>
    <row r="1070" spans="1:19" outlineLevel="2" x14ac:dyDescent="0.25">
      <c r="A1070" s="22">
        <v>41213</v>
      </c>
      <c r="B1070" s="215" t="s">
        <v>11373</v>
      </c>
      <c r="C1070" s="215" t="s">
        <v>829</v>
      </c>
      <c r="D1070" s="215" t="s">
        <v>10075</v>
      </c>
      <c r="E1070" s="215" t="s">
        <v>8425</v>
      </c>
      <c r="F1070">
        <v>0</v>
      </c>
      <c r="G1070" s="18">
        <v>3036.99</v>
      </c>
      <c r="H1070">
        <v>2012</v>
      </c>
      <c r="I1070">
        <v>177479</v>
      </c>
      <c r="J1070" s="215" t="s">
        <v>3508</v>
      </c>
      <c r="K1070" s="215" t="s">
        <v>10077</v>
      </c>
      <c r="L1070" s="215" t="s">
        <v>3509</v>
      </c>
      <c r="M1070" s="215"/>
      <c r="N1070">
        <v>0</v>
      </c>
      <c r="O1070" s="215" t="s">
        <v>10061</v>
      </c>
      <c r="P1070" s="215" t="s">
        <v>329</v>
      </c>
      <c r="Q1070" s="215" t="s">
        <v>827</v>
      </c>
      <c r="R1070" s="215">
        <v>8600</v>
      </c>
      <c r="S1070" s="215">
        <v>10</v>
      </c>
    </row>
    <row r="1071" spans="1:19" outlineLevel="2" x14ac:dyDescent="0.25">
      <c r="A1071" s="22">
        <v>41240</v>
      </c>
      <c r="B1071" s="215" t="s">
        <v>11374</v>
      </c>
      <c r="C1071" s="215" t="s">
        <v>829</v>
      </c>
      <c r="D1071" s="215" t="s">
        <v>10075</v>
      </c>
      <c r="E1071" s="215" t="s">
        <v>8425</v>
      </c>
      <c r="F1071">
        <v>0</v>
      </c>
      <c r="G1071" s="18">
        <v>1924.93</v>
      </c>
      <c r="H1071">
        <v>2012</v>
      </c>
      <c r="I1071">
        <v>183226</v>
      </c>
      <c r="J1071" s="215" t="s">
        <v>3486</v>
      </c>
      <c r="K1071" s="215" t="s">
        <v>10077</v>
      </c>
      <c r="L1071" s="215" t="s">
        <v>3487</v>
      </c>
      <c r="M1071" s="215"/>
      <c r="N1071">
        <v>0</v>
      </c>
      <c r="O1071" s="215" t="s">
        <v>10061</v>
      </c>
      <c r="P1071" s="215" t="s">
        <v>329</v>
      </c>
      <c r="Q1071" s="215" t="s">
        <v>827</v>
      </c>
      <c r="R1071" s="215">
        <v>8600</v>
      </c>
      <c r="S1071" s="215">
        <v>10</v>
      </c>
    </row>
    <row r="1072" spans="1:19" outlineLevel="2" x14ac:dyDescent="0.25">
      <c r="A1072" s="22">
        <v>41269</v>
      </c>
      <c r="B1072" s="215" t="s">
        <v>11375</v>
      </c>
      <c r="C1072" s="215" t="s">
        <v>829</v>
      </c>
      <c r="D1072" s="215" t="s">
        <v>10075</v>
      </c>
      <c r="E1072" s="215" t="s">
        <v>8425</v>
      </c>
      <c r="F1072">
        <v>0</v>
      </c>
      <c r="G1072" s="18">
        <v>1137.44</v>
      </c>
      <c r="H1072">
        <v>2012</v>
      </c>
      <c r="I1072">
        <v>188393</v>
      </c>
      <c r="J1072" s="215" t="s">
        <v>3468</v>
      </c>
      <c r="K1072" s="215" t="s">
        <v>10077</v>
      </c>
      <c r="L1072" s="215" t="s">
        <v>3469</v>
      </c>
      <c r="M1072" s="215"/>
      <c r="N1072">
        <v>0</v>
      </c>
      <c r="O1072" s="215" t="s">
        <v>10061</v>
      </c>
      <c r="P1072" s="215" t="s">
        <v>329</v>
      </c>
      <c r="Q1072" s="215" t="s">
        <v>827</v>
      </c>
      <c r="R1072" s="215">
        <v>8600</v>
      </c>
      <c r="S1072" s="215">
        <v>10</v>
      </c>
    </row>
    <row r="1073" spans="1:19" outlineLevel="2" x14ac:dyDescent="0.25">
      <c r="A1073" s="22">
        <v>41222</v>
      </c>
      <c r="B1073" s="215" t="s">
        <v>11376</v>
      </c>
      <c r="C1073" s="215" t="s">
        <v>11377</v>
      </c>
      <c r="D1073" s="215" t="s">
        <v>10395</v>
      </c>
      <c r="E1073" s="215" t="s">
        <v>8425</v>
      </c>
      <c r="F1073">
        <v>0</v>
      </c>
      <c r="G1073" s="18">
        <v>3493.08</v>
      </c>
      <c r="H1073">
        <v>2012</v>
      </c>
      <c r="I1073">
        <v>180043</v>
      </c>
      <c r="J1073" s="215" t="s">
        <v>10684</v>
      </c>
      <c r="K1073" s="215" t="s">
        <v>10397</v>
      </c>
      <c r="L1073" s="215" t="s">
        <v>10685</v>
      </c>
      <c r="M1073" s="215"/>
      <c r="N1073">
        <v>0</v>
      </c>
      <c r="O1073" s="215" t="s">
        <v>10061</v>
      </c>
      <c r="P1073" s="215" t="s">
        <v>329</v>
      </c>
      <c r="Q1073" s="215" t="s">
        <v>384</v>
      </c>
      <c r="R1073" s="215">
        <v>8600</v>
      </c>
      <c r="S1073" s="215">
        <v>10</v>
      </c>
    </row>
    <row r="1074" spans="1:19" outlineLevel="2" x14ac:dyDescent="0.25">
      <c r="A1074" s="22">
        <v>41226</v>
      </c>
      <c r="B1074" s="215" t="s">
        <v>11378</v>
      </c>
      <c r="C1074" s="215" t="s">
        <v>11377</v>
      </c>
      <c r="D1074" s="215" t="s">
        <v>414</v>
      </c>
      <c r="E1074" s="215" t="s">
        <v>8425</v>
      </c>
      <c r="F1074">
        <v>0</v>
      </c>
      <c r="G1074" s="18">
        <v>1863.46</v>
      </c>
      <c r="H1074">
        <v>2012</v>
      </c>
      <c r="I1074">
        <v>180563</v>
      </c>
      <c r="J1074" s="215" t="s">
        <v>3464</v>
      </c>
      <c r="K1074" s="215" t="s">
        <v>415</v>
      </c>
      <c r="L1074" s="215" t="s">
        <v>3465</v>
      </c>
      <c r="M1074" s="215"/>
      <c r="N1074">
        <v>0</v>
      </c>
      <c r="O1074" s="215" t="s">
        <v>10061</v>
      </c>
      <c r="P1074" s="215" t="s">
        <v>329</v>
      </c>
      <c r="Q1074" s="215" t="s">
        <v>384</v>
      </c>
      <c r="R1074" s="215">
        <v>8600</v>
      </c>
      <c r="S1074" s="215">
        <v>10</v>
      </c>
    </row>
    <row r="1075" spans="1:19" outlineLevel="2" x14ac:dyDescent="0.25">
      <c r="A1075" s="22">
        <v>41229</v>
      </c>
      <c r="B1075" s="215" t="s">
        <v>11379</v>
      </c>
      <c r="C1075" s="215" t="s">
        <v>11377</v>
      </c>
      <c r="D1075" s="215" t="s">
        <v>11380</v>
      </c>
      <c r="E1075" s="215" t="s">
        <v>8425</v>
      </c>
      <c r="F1075">
        <v>0</v>
      </c>
      <c r="G1075" s="18">
        <v>1950</v>
      </c>
      <c r="H1075">
        <v>2012</v>
      </c>
      <c r="I1075">
        <v>180855</v>
      </c>
      <c r="J1075" s="215" t="s">
        <v>11381</v>
      </c>
      <c r="K1075" s="215" t="s">
        <v>11382</v>
      </c>
      <c r="L1075" s="215" t="s">
        <v>11383</v>
      </c>
      <c r="M1075" s="215"/>
      <c r="N1075">
        <v>0</v>
      </c>
      <c r="O1075" s="215" t="s">
        <v>10061</v>
      </c>
      <c r="P1075" s="215" t="s">
        <v>329</v>
      </c>
      <c r="Q1075" s="215" t="s">
        <v>384</v>
      </c>
      <c r="R1075" s="215">
        <v>8600</v>
      </c>
      <c r="S1075" s="215">
        <v>10</v>
      </c>
    </row>
    <row r="1076" spans="1:19" outlineLevel="2" x14ac:dyDescent="0.25">
      <c r="A1076" s="22">
        <v>41233</v>
      </c>
      <c r="B1076" s="215" t="s">
        <v>11384</v>
      </c>
      <c r="C1076" s="215" t="s">
        <v>11377</v>
      </c>
      <c r="D1076" s="215" t="s">
        <v>11385</v>
      </c>
      <c r="E1076" s="215" t="s">
        <v>8425</v>
      </c>
      <c r="F1076">
        <v>0</v>
      </c>
      <c r="G1076" s="18">
        <v>137.72999999999999</v>
      </c>
      <c r="H1076">
        <v>2012</v>
      </c>
      <c r="I1076">
        <v>181341</v>
      </c>
      <c r="J1076" s="215" t="s">
        <v>10864</v>
      </c>
      <c r="K1076" s="215" t="s">
        <v>11386</v>
      </c>
      <c r="L1076" s="215" t="s">
        <v>10865</v>
      </c>
      <c r="M1076" s="215"/>
      <c r="N1076">
        <v>0</v>
      </c>
      <c r="O1076" s="215" t="s">
        <v>10061</v>
      </c>
      <c r="P1076" s="215" t="s">
        <v>329</v>
      </c>
      <c r="Q1076" s="215" t="s">
        <v>384</v>
      </c>
      <c r="R1076" s="215">
        <v>8600</v>
      </c>
      <c r="S1076" s="215">
        <v>10</v>
      </c>
    </row>
    <row r="1077" spans="1:19" outlineLevel="2" x14ac:dyDescent="0.25">
      <c r="A1077" s="22">
        <v>41246</v>
      </c>
      <c r="B1077" s="215" t="s">
        <v>11387</v>
      </c>
      <c r="C1077" s="215" t="s">
        <v>11377</v>
      </c>
      <c r="D1077" s="215" t="s">
        <v>11388</v>
      </c>
      <c r="E1077" s="215" t="s">
        <v>8425</v>
      </c>
      <c r="F1077">
        <v>0</v>
      </c>
      <c r="G1077" s="18">
        <v>17195.900000000001</v>
      </c>
      <c r="H1077">
        <v>2012</v>
      </c>
      <c r="I1077">
        <v>184189</v>
      </c>
      <c r="J1077" s="215" t="s">
        <v>11389</v>
      </c>
      <c r="K1077" s="215" t="s">
        <v>11390</v>
      </c>
      <c r="L1077" s="215" t="s">
        <v>11391</v>
      </c>
      <c r="M1077" s="215"/>
      <c r="N1077">
        <v>0</v>
      </c>
      <c r="O1077" s="215" t="s">
        <v>10061</v>
      </c>
      <c r="P1077" s="215" t="s">
        <v>329</v>
      </c>
      <c r="Q1077" s="215" t="s">
        <v>384</v>
      </c>
      <c r="R1077" s="215">
        <v>8600</v>
      </c>
      <c r="S1077" s="215">
        <v>10</v>
      </c>
    </row>
    <row r="1078" spans="1:19" outlineLevel="2" x14ac:dyDescent="0.25">
      <c r="A1078" s="22">
        <v>41218</v>
      </c>
      <c r="B1078" s="215" t="s">
        <v>11392</v>
      </c>
      <c r="C1078" s="215" t="s">
        <v>10216</v>
      </c>
      <c r="D1078" s="215" t="s">
        <v>10215</v>
      </c>
      <c r="E1078" s="215" t="s">
        <v>8425</v>
      </c>
      <c r="F1078">
        <v>0</v>
      </c>
      <c r="G1078" s="18">
        <v>5544.82</v>
      </c>
      <c r="H1078">
        <v>2012</v>
      </c>
      <c r="I1078">
        <v>178366</v>
      </c>
      <c r="J1078" s="215" t="s">
        <v>3490</v>
      </c>
      <c r="K1078" s="215" t="s">
        <v>10217</v>
      </c>
      <c r="L1078" s="215" t="s">
        <v>3491</v>
      </c>
      <c r="M1078" s="215"/>
      <c r="N1078">
        <v>0</v>
      </c>
      <c r="O1078" s="215" t="s">
        <v>10061</v>
      </c>
      <c r="P1078" s="215" t="s">
        <v>329</v>
      </c>
      <c r="Q1078" s="215" t="s">
        <v>384</v>
      </c>
      <c r="R1078" s="215">
        <v>8600</v>
      </c>
      <c r="S1078" s="215">
        <v>10</v>
      </c>
    </row>
    <row r="1079" spans="1:19" outlineLevel="2" x14ac:dyDescent="0.25">
      <c r="A1079" s="22">
        <v>41219</v>
      </c>
      <c r="B1079" s="215" t="s">
        <v>11393</v>
      </c>
      <c r="C1079" s="215" t="s">
        <v>10216</v>
      </c>
      <c r="D1079" s="215" t="s">
        <v>11394</v>
      </c>
      <c r="E1079" s="215" t="s">
        <v>8425</v>
      </c>
      <c r="F1079">
        <v>0</v>
      </c>
      <c r="G1079" s="18">
        <v>4600</v>
      </c>
      <c r="H1079">
        <v>2012</v>
      </c>
      <c r="I1079">
        <v>178927</v>
      </c>
      <c r="J1079" s="215" t="s">
        <v>10796</v>
      </c>
      <c r="K1079" s="215" t="s">
        <v>11395</v>
      </c>
      <c r="L1079" s="215" t="s">
        <v>10797</v>
      </c>
      <c r="M1079" s="215"/>
      <c r="N1079">
        <v>0</v>
      </c>
      <c r="O1079" s="215" t="s">
        <v>10061</v>
      </c>
      <c r="P1079" s="215" t="s">
        <v>329</v>
      </c>
      <c r="Q1079" s="215" t="s">
        <v>384</v>
      </c>
      <c r="R1079" s="215">
        <v>8600</v>
      </c>
      <c r="S1079" s="215">
        <v>10</v>
      </c>
    </row>
    <row r="1080" spans="1:19" outlineLevel="2" x14ac:dyDescent="0.25">
      <c r="A1080" s="22">
        <v>41226</v>
      </c>
      <c r="B1080" s="215" t="s">
        <v>11396</v>
      </c>
      <c r="C1080" s="215" t="s">
        <v>10216</v>
      </c>
      <c r="D1080" s="215" t="s">
        <v>11388</v>
      </c>
      <c r="E1080" s="215" t="s">
        <v>8425</v>
      </c>
      <c r="F1080">
        <v>0</v>
      </c>
      <c r="G1080" s="18">
        <v>6247.69</v>
      </c>
      <c r="H1080">
        <v>2012</v>
      </c>
      <c r="I1080">
        <v>180561</v>
      </c>
      <c r="J1080" s="215" t="s">
        <v>3464</v>
      </c>
      <c r="K1080" s="215" t="s">
        <v>11390</v>
      </c>
      <c r="L1080" s="215" t="s">
        <v>3465</v>
      </c>
      <c r="M1080" s="215"/>
      <c r="N1080">
        <v>0</v>
      </c>
      <c r="O1080" s="215" t="s">
        <v>10061</v>
      </c>
      <c r="P1080" s="215" t="s">
        <v>329</v>
      </c>
      <c r="Q1080" s="215" t="s">
        <v>384</v>
      </c>
      <c r="R1080" s="215">
        <v>8600</v>
      </c>
      <c r="S1080" s="215">
        <v>10</v>
      </c>
    </row>
    <row r="1081" spans="1:19" outlineLevel="2" x14ac:dyDescent="0.25">
      <c r="A1081" s="22">
        <v>41247</v>
      </c>
      <c r="B1081" s="215" t="s">
        <v>11397</v>
      </c>
      <c r="C1081" s="215" t="s">
        <v>10216</v>
      </c>
      <c r="D1081" s="215" t="s">
        <v>10215</v>
      </c>
      <c r="E1081" s="215" t="s">
        <v>8425</v>
      </c>
      <c r="F1081">
        <v>0</v>
      </c>
      <c r="G1081" s="18">
        <v>15895.04</v>
      </c>
      <c r="H1081">
        <v>2012</v>
      </c>
      <c r="I1081">
        <v>184254</v>
      </c>
      <c r="J1081" s="215" t="s">
        <v>10909</v>
      </c>
      <c r="K1081" s="215" t="s">
        <v>10217</v>
      </c>
      <c r="L1081" s="215" t="s">
        <v>10910</v>
      </c>
      <c r="M1081" s="215"/>
      <c r="N1081">
        <v>0</v>
      </c>
      <c r="O1081" s="215" t="s">
        <v>10061</v>
      </c>
      <c r="P1081" s="215" t="s">
        <v>329</v>
      </c>
      <c r="Q1081" s="215" t="s">
        <v>384</v>
      </c>
      <c r="R1081" s="215">
        <v>8600</v>
      </c>
      <c r="S1081" s="215">
        <v>10</v>
      </c>
    </row>
    <row r="1082" spans="1:19" outlineLevel="2" x14ac:dyDescent="0.25">
      <c r="A1082" s="22">
        <v>41248</v>
      </c>
      <c r="B1082" s="215" t="s">
        <v>11398</v>
      </c>
      <c r="C1082" s="215" t="s">
        <v>10216</v>
      </c>
      <c r="D1082" s="215" t="s">
        <v>11394</v>
      </c>
      <c r="E1082" s="215" t="s">
        <v>8425</v>
      </c>
      <c r="F1082">
        <v>0</v>
      </c>
      <c r="G1082" s="18">
        <v>45016.28</v>
      </c>
      <c r="H1082">
        <v>2012</v>
      </c>
      <c r="I1082">
        <v>184367</v>
      </c>
      <c r="J1082" s="215" t="s">
        <v>11176</v>
      </c>
      <c r="K1082" s="215" t="s">
        <v>11395</v>
      </c>
      <c r="L1082" s="215" t="s">
        <v>11177</v>
      </c>
      <c r="M1082" s="215"/>
      <c r="N1082">
        <v>0</v>
      </c>
      <c r="O1082" s="215" t="s">
        <v>10061</v>
      </c>
      <c r="P1082" s="215" t="s">
        <v>329</v>
      </c>
      <c r="Q1082" s="215" t="s">
        <v>384</v>
      </c>
      <c r="R1082" s="215">
        <v>8600</v>
      </c>
      <c r="S1082" s="215">
        <v>10</v>
      </c>
    </row>
    <row r="1083" spans="1:19" outlineLevel="2" x14ac:dyDescent="0.25">
      <c r="A1083" s="22">
        <v>41256</v>
      </c>
      <c r="B1083" s="215" t="s">
        <v>11399</v>
      </c>
      <c r="C1083" s="215" t="s">
        <v>10216</v>
      </c>
      <c r="D1083" s="215" t="s">
        <v>11394</v>
      </c>
      <c r="E1083" s="215" t="s">
        <v>8425</v>
      </c>
      <c r="F1083">
        <v>0</v>
      </c>
      <c r="G1083" s="18">
        <v>382795.77</v>
      </c>
      <c r="H1083">
        <v>2012</v>
      </c>
      <c r="I1083">
        <v>186058</v>
      </c>
      <c r="J1083" s="215" t="s">
        <v>10885</v>
      </c>
      <c r="K1083" s="215" t="s">
        <v>11395</v>
      </c>
      <c r="L1083" s="215" t="s">
        <v>10886</v>
      </c>
      <c r="M1083" s="215"/>
      <c r="N1083">
        <v>0</v>
      </c>
      <c r="O1083" s="215" t="s">
        <v>10061</v>
      </c>
      <c r="P1083" s="215" t="s">
        <v>329</v>
      </c>
      <c r="Q1083" s="215" t="s">
        <v>384</v>
      </c>
      <c r="R1083" s="215">
        <v>8600</v>
      </c>
      <c r="S1083" s="215">
        <v>10</v>
      </c>
    </row>
    <row r="1084" spans="1:19" outlineLevel="2" x14ac:dyDescent="0.25">
      <c r="A1084" s="22">
        <v>41262</v>
      </c>
      <c r="B1084" s="215" t="s">
        <v>11400</v>
      </c>
      <c r="C1084" s="215" t="s">
        <v>10216</v>
      </c>
      <c r="D1084" s="215" t="s">
        <v>1335</v>
      </c>
      <c r="E1084" s="215" t="s">
        <v>8425</v>
      </c>
      <c r="F1084">
        <v>0</v>
      </c>
      <c r="G1084" s="18">
        <v>4182.5</v>
      </c>
      <c r="H1084">
        <v>2012</v>
      </c>
      <c r="I1084">
        <v>187722</v>
      </c>
      <c r="J1084" s="215" t="s">
        <v>3634</v>
      </c>
      <c r="K1084" s="215" t="s">
        <v>1336</v>
      </c>
      <c r="L1084" s="215" t="s">
        <v>3635</v>
      </c>
      <c r="M1084" s="215"/>
      <c r="N1084">
        <v>0</v>
      </c>
      <c r="O1084" s="215" t="s">
        <v>10061</v>
      </c>
      <c r="P1084" s="215" t="s">
        <v>329</v>
      </c>
      <c r="Q1084" s="215" t="s">
        <v>384</v>
      </c>
      <c r="R1084" s="215">
        <v>8600</v>
      </c>
      <c r="S1084" s="215">
        <v>10</v>
      </c>
    </row>
    <row r="1085" spans="1:19" outlineLevel="2" x14ac:dyDescent="0.25">
      <c r="A1085" s="22">
        <v>41262</v>
      </c>
      <c r="B1085" s="215" t="s">
        <v>11401</v>
      </c>
      <c r="C1085" s="215" t="s">
        <v>10216</v>
      </c>
      <c r="D1085" s="215" t="s">
        <v>1335</v>
      </c>
      <c r="E1085" s="215" t="s">
        <v>8425</v>
      </c>
      <c r="F1085">
        <v>0</v>
      </c>
      <c r="G1085" s="18">
        <v>841.33</v>
      </c>
      <c r="H1085">
        <v>2012</v>
      </c>
      <c r="I1085">
        <v>187723</v>
      </c>
      <c r="J1085" s="215" t="s">
        <v>3634</v>
      </c>
      <c r="K1085" s="215" t="s">
        <v>1336</v>
      </c>
      <c r="L1085" s="215" t="s">
        <v>3635</v>
      </c>
      <c r="M1085" s="215"/>
      <c r="N1085">
        <v>0</v>
      </c>
      <c r="O1085" s="215" t="s">
        <v>10061</v>
      </c>
      <c r="P1085" s="215" t="s">
        <v>329</v>
      </c>
      <c r="Q1085" s="215" t="s">
        <v>384</v>
      </c>
      <c r="R1085" s="215">
        <v>8600</v>
      </c>
      <c r="S1085" s="215">
        <v>10</v>
      </c>
    </row>
    <row r="1086" spans="1:19" outlineLevel="1" x14ac:dyDescent="0.25">
      <c r="A1086" s="22"/>
      <c r="B1086" s="215"/>
      <c r="C1086" s="215"/>
      <c r="D1086" s="215"/>
      <c r="E1086" s="216" t="s">
        <v>10236</v>
      </c>
      <c r="G1086" s="18">
        <v>507050.75000000006</v>
      </c>
      <c r="J1086" s="215"/>
      <c r="K1086" s="215"/>
      <c r="L1086" s="215"/>
      <c r="M1086" s="215"/>
      <c r="O1086" s="215"/>
      <c r="P1086" s="215"/>
      <c r="Q1086" s="215"/>
      <c r="R1086" s="215"/>
      <c r="S1086" s="215"/>
    </row>
    <row r="1087" spans="1:19" outlineLevel="2" x14ac:dyDescent="0.25">
      <c r="A1087" s="22">
        <v>41193</v>
      </c>
      <c r="B1087" s="215">
        <v>2012384.8</v>
      </c>
      <c r="C1087" s="215" t="s">
        <v>10265</v>
      </c>
      <c r="D1087" s="215" t="s">
        <v>427</v>
      </c>
      <c r="E1087" s="215" t="s">
        <v>8435</v>
      </c>
      <c r="F1087">
        <v>0</v>
      </c>
      <c r="G1087" s="18">
        <v>18.75</v>
      </c>
      <c r="H1087">
        <v>2012</v>
      </c>
      <c r="I1087">
        <v>173052</v>
      </c>
      <c r="J1087" s="215" t="s">
        <v>10607</v>
      </c>
      <c r="K1087" s="215" t="s">
        <v>428</v>
      </c>
      <c r="L1087" s="215" t="s">
        <v>10608</v>
      </c>
      <c r="M1087" s="215"/>
      <c r="N1087">
        <v>0</v>
      </c>
      <c r="O1087" s="215" t="s">
        <v>10061</v>
      </c>
      <c r="P1087" s="215" t="s">
        <v>329</v>
      </c>
      <c r="Q1087" s="215" t="s">
        <v>367</v>
      </c>
      <c r="R1087" s="215">
        <v>8600</v>
      </c>
      <c r="S1087" s="215">
        <v>10</v>
      </c>
    </row>
    <row r="1088" spans="1:19" outlineLevel="2" x14ac:dyDescent="0.25">
      <c r="A1088" s="22">
        <v>41204</v>
      </c>
      <c r="B1088" s="215">
        <v>2012385.15</v>
      </c>
      <c r="C1088" s="215" t="s">
        <v>10265</v>
      </c>
      <c r="D1088" s="215" t="s">
        <v>427</v>
      </c>
      <c r="E1088" s="215" t="s">
        <v>8435</v>
      </c>
      <c r="F1088">
        <v>0</v>
      </c>
      <c r="G1088" s="18">
        <v>18.75</v>
      </c>
      <c r="H1088">
        <v>2012</v>
      </c>
      <c r="I1088">
        <v>174289</v>
      </c>
      <c r="J1088" s="215" t="s">
        <v>3576</v>
      </c>
      <c r="K1088" s="215" t="s">
        <v>428</v>
      </c>
      <c r="L1088" s="215" t="s">
        <v>3577</v>
      </c>
      <c r="M1088" s="215"/>
      <c r="N1088">
        <v>0</v>
      </c>
      <c r="O1088" s="215" t="s">
        <v>10061</v>
      </c>
      <c r="P1088" s="215" t="s">
        <v>329</v>
      </c>
      <c r="Q1088" s="215" t="s">
        <v>367</v>
      </c>
      <c r="R1088" s="215">
        <v>8600</v>
      </c>
      <c r="S1088" s="215">
        <v>10</v>
      </c>
    </row>
    <row r="1089" spans="1:19" outlineLevel="2" x14ac:dyDescent="0.25">
      <c r="A1089" s="22">
        <v>41220</v>
      </c>
      <c r="B1089" s="215">
        <v>2012387.17</v>
      </c>
      <c r="C1089" s="215" t="s">
        <v>10265</v>
      </c>
      <c r="D1089" s="215" t="s">
        <v>427</v>
      </c>
      <c r="E1089" s="215" t="s">
        <v>8435</v>
      </c>
      <c r="F1089">
        <v>0</v>
      </c>
      <c r="G1089" s="18">
        <v>18.75</v>
      </c>
      <c r="H1089">
        <v>2012</v>
      </c>
      <c r="I1089">
        <v>179555</v>
      </c>
      <c r="J1089" s="215" t="s">
        <v>3452</v>
      </c>
      <c r="K1089" s="215" t="s">
        <v>428</v>
      </c>
      <c r="L1089" s="215" t="s">
        <v>3453</v>
      </c>
      <c r="M1089" s="215"/>
      <c r="N1089">
        <v>0</v>
      </c>
      <c r="O1089" s="215" t="s">
        <v>10061</v>
      </c>
      <c r="P1089" s="215" t="s">
        <v>329</v>
      </c>
      <c r="Q1089" s="215" t="s">
        <v>367</v>
      </c>
      <c r="R1089" s="215">
        <v>8600</v>
      </c>
      <c r="S1089" s="215">
        <v>10</v>
      </c>
    </row>
    <row r="1090" spans="1:19" outlineLevel="2" x14ac:dyDescent="0.25">
      <c r="A1090" s="22">
        <v>41255</v>
      </c>
      <c r="B1090" s="215">
        <v>2012393.26</v>
      </c>
      <c r="C1090" s="215" t="s">
        <v>10265</v>
      </c>
      <c r="D1090" s="215" t="s">
        <v>427</v>
      </c>
      <c r="E1090" s="215" t="s">
        <v>8435</v>
      </c>
      <c r="F1090">
        <v>0</v>
      </c>
      <c r="G1090" s="18">
        <v>75</v>
      </c>
      <c r="H1090">
        <v>2012</v>
      </c>
      <c r="I1090">
        <v>185688</v>
      </c>
      <c r="J1090" s="215" t="s">
        <v>3466</v>
      </c>
      <c r="K1090" s="215" t="s">
        <v>428</v>
      </c>
      <c r="L1090" s="215" t="s">
        <v>3467</v>
      </c>
      <c r="M1090" s="215"/>
      <c r="N1090">
        <v>0</v>
      </c>
      <c r="O1090" s="215" t="s">
        <v>10061</v>
      </c>
      <c r="P1090" s="215" t="s">
        <v>329</v>
      </c>
      <c r="Q1090" s="215" t="s">
        <v>367</v>
      </c>
      <c r="R1090" s="215">
        <v>8600</v>
      </c>
      <c r="S1090" s="215">
        <v>10</v>
      </c>
    </row>
    <row r="1091" spans="1:19" outlineLevel="2" x14ac:dyDescent="0.25">
      <c r="A1091" s="22">
        <v>41213</v>
      </c>
      <c r="B1091" s="215" t="s">
        <v>11402</v>
      </c>
      <c r="C1091" s="215" t="s">
        <v>829</v>
      </c>
      <c r="D1091" s="215" t="s">
        <v>10075</v>
      </c>
      <c r="E1091" s="215" t="s">
        <v>8435</v>
      </c>
      <c r="F1091">
        <v>0</v>
      </c>
      <c r="G1091" s="18">
        <v>43.75</v>
      </c>
      <c r="H1091">
        <v>2012</v>
      </c>
      <c r="I1091">
        <v>177476</v>
      </c>
      <c r="J1091" s="215" t="s">
        <v>3508</v>
      </c>
      <c r="K1091" s="215" t="s">
        <v>10077</v>
      </c>
      <c r="L1091" s="215" t="s">
        <v>3509</v>
      </c>
      <c r="M1091" s="215"/>
      <c r="N1091">
        <v>0</v>
      </c>
      <c r="O1091" s="215" t="s">
        <v>10061</v>
      </c>
      <c r="P1091" s="215" t="s">
        <v>329</v>
      </c>
      <c r="Q1091" s="215" t="s">
        <v>827</v>
      </c>
      <c r="R1091" s="215">
        <v>8600</v>
      </c>
      <c r="S1091" s="215">
        <v>10</v>
      </c>
    </row>
    <row r="1092" spans="1:19" outlineLevel="2" x14ac:dyDescent="0.25">
      <c r="A1092" s="22">
        <v>41269</v>
      </c>
      <c r="B1092" s="215" t="s">
        <v>11403</v>
      </c>
      <c r="C1092" s="215" t="s">
        <v>829</v>
      </c>
      <c r="D1092" s="215" t="s">
        <v>10075</v>
      </c>
      <c r="E1092" s="215" t="s">
        <v>8435</v>
      </c>
      <c r="F1092">
        <v>0</v>
      </c>
      <c r="G1092" s="18">
        <v>218.73</v>
      </c>
      <c r="H1092">
        <v>2012</v>
      </c>
      <c r="I1092">
        <v>188394</v>
      </c>
      <c r="J1092" s="215" t="s">
        <v>3468</v>
      </c>
      <c r="K1092" s="215" t="s">
        <v>10077</v>
      </c>
      <c r="L1092" s="215" t="s">
        <v>3469</v>
      </c>
      <c r="M1092" s="215"/>
      <c r="N1092">
        <v>0</v>
      </c>
      <c r="O1092" s="215" t="s">
        <v>10061</v>
      </c>
      <c r="P1092" s="215" t="s">
        <v>329</v>
      </c>
      <c r="Q1092" s="215" t="s">
        <v>827</v>
      </c>
      <c r="R1092" s="215">
        <v>8600</v>
      </c>
      <c r="S1092" s="215">
        <v>10</v>
      </c>
    </row>
    <row r="1093" spans="1:19" outlineLevel="2" x14ac:dyDescent="0.25">
      <c r="A1093" s="22">
        <v>41191</v>
      </c>
      <c r="B1093" s="215" t="s">
        <v>11404</v>
      </c>
      <c r="C1093" s="215" t="s">
        <v>10265</v>
      </c>
      <c r="D1093" s="215" t="s">
        <v>10215</v>
      </c>
      <c r="E1093" s="215" t="s">
        <v>8435</v>
      </c>
      <c r="F1093">
        <v>0</v>
      </c>
      <c r="G1093" s="18">
        <v>5775</v>
      </c>
      <c r="H1093">
        <v>2012</v>
      </c>
      <c r="I1093">
        <v>172875</v>
      </c>
      <c r="J1093" s="215" t="s">
        <v>10745</v>
      </c>
      <c r="K1093" s="215" t="s">
        <v>10217</v>
      </c>
      <c r="L1093" s="215" t="s">
        <v>10746</v>
      </c>
      <c r="M1093" s="215"/>
      <c r="N1093">
        <v>0</v>
      </c>
      <c r="O1093" s="215" t="s">
        <v>10061</v>
      </c>
      <c r="P1093" s="215" t="s">
        <v>329</v>
      </c>
      <c r="Q1093" s="215" t="s">
        <v>384</v>
      </c>
      <c r="R1093" s="215">
        <v>8600</v>
      </c>
      <c r="S1093" s="215">
        <v>10</v>
      </c>
    </row>
    <row r="1094" spans="1:19" outlineLevel="2" x14ac:dyDescent="0.25">
      <c r="A1094" s="22">
        <v>41248</v>
      </c>
      <c r="B1094" s="215" t="s">
        <v>11405</v>
      </c>
      <c r="C1094" s="215" t="s">
        <v>10265</v>
      </c>
      <c r="D1094" s="215" t="s">
        <v>10215</v>
      </c>
      <c r="E1094" s="215" t="s">
        <v>8435</v>
      </c>
      <c r="F1094">
        <v>0</v>
      </c>
      <c r="G1094" s="18">
        <v>3850</v>
      </c>
      <c r="H1094">
        <v>2012</v>
      </c>
      <c r="I1094">
        <v>184355</v>
      </c>
      <c r="J1094" s="215" t="s">
        <v>11176</v>
      </c>
      <c r="K1094" s="215" t="s">
        <v>10217</v>
      </c>
      <c r="L1094" s="215" t="s">
        <v>11177</v>
      </c>
      <c r="M1094" s="215"/>
      <c r="N1094">
        <v>0</v>
      </c>
      <c r="O1094" s="215" t="s">
        <v>10061</v>
      </c>
      <c r="P1094" s="215" t="s">
        <v>329</v>
      </c>
      <c r="Q1094" s="215" t="s">
        <v>384</v>
      </c>
      <c r="R1094" s="215">
        <v>8600</v>
      </c>
      <c r="S1094" s="215">
        <v>10</v>
      </c>
    </row>
    <row r="1095" spans="1:19" outlineLevel="2" x14ac:dyDescent="0.25">
      <c r="A1095" s="22">
        <v>41248</v>
      </c>
      <c r="B1095" s="215" t="s">
        <v>11406</v>
      </c>
      <c r="C1095" s="215" t="s">
        <v>10265</v>
      </c>
      <c r="D1095" s="215" t="s">
        <v>10215</v>
      </c>
      <c r="E1095" s="215" t="s">
        <v>8435</v>
      </c>
      <c r="F1095">
        <v>0</v>
      </c>
      <c r="G1095" s="18">
        <v>11000</v>
      </c>
      <c r="H1095">
        <v>2012</v>
      </c>
      <c r="I1095">
        <v>184362</v>
      </c>
      <c r="J1095" s="215" t="s">
        <v>11176</v>
      </c>
      <c r="K1095" s="215" t="s">
        <v>10217</v>
      </c>
      <c r="L1095" s="215" t="s">
        <v>11177</v>
      </c>
      <c r="M1095" s="215"/>
      <c r="N1095">
        <v>0</v>
      </c>
      <c r="O1095" s="215" t="s">
        <v>10061</v>
      </c>
      <c r="P1095" s="215" t="s">
        <v>329</v>
      </c>
      <c r="Q1095" s="215" t="s">
        <v>384</v>
      </c>
      <c r="R1095" s="215">
        <v>8600</v>
      </c>
      <c r="S1095" s="215">
        <v>10</v>
      </c>
    </row>
    <row r="1096" spans="1:19" outlineLevel="1" x14ac:dyDescent="0.25">
      <c r="A1096" s="22"/>
      <c r="B1096" s="215"/>
      <c r="C1096" s="215"/>
      <c r="D1096" s="215"/>
      <c r="E1096" s="216" t="s">
        <v>10275</v>
      </c>
      <c r="G1096" s="18">
        <v>21018.73</v>
      </c>
      <c r="J1096" s="215"/>
      <c r="K1096" s="215"/>
      <c r="L1096" s="215"/>
      <c r="M1096" s="215"/>
      <c r="O1096" s="215"/>
      <c r="P1096" s="215"/>
      <c r="Q1096" s="215"/>
      <c r="R1096" s="215"/>
      <c r="S1096" s="215"/>
    </row>
    <row r="1097" spans="1:19" outlineLevel="2" x14ac:dyDescent="0.25">
      <c r="A1097" s="22">
        <v>41204</v>
      </c>
      <c r="B1097" s="215">
        <v>2012386.23</v>
      </c>
      <c r="C1097" s="215" t="s">
        <v>10280</v>
      </c>
      <c r="D1097" s="215" t="s">
        <v>427</v>
      </c>
      <c r="E1097" s="215" t="s">
        <v>8436</v>
      </c>
      <c r="F1097">
        <v>0</v>
      </c>
      <c r="G1097" s="18">
        <v>18.75</v>
      </c>
      <c r="H1097">
        <v>2012</v>
      </c>
      <c r="I1097">
        <v>174267</v>
      </c>
      <c r="J1097" s="215" t="s">
        <v>3576</v>
      </c>
      <c r="K1097" s="215" t="s">
        <v>428</v>
      </c>
      <c r="L1097" s="215" t="s">
        <v>3577</v>
      </c>
      <c r="M1097" s="215"/>
      <c r="N1097">
        <v>0</v>
      </c>
      <c r="O1097" s="215" t="s">
        <v>10061</v>
      </c>
      <c r="P1097" s="215" t="s">
        <v>329</v>
      </c>
      <c r="Q1097" s="215" t="s">
        <v>367</v>
      </c>
      <c r="R1097" s="215">
        <v>8600</v>
      </c>
      <c r="S1097" s="215">
        <v>10</v>
      </c>
    </row>
    <row r="1098" spans="1:19" outlineLevel="2" x14ac:dyDescent="0.25">
      <c r="A1098" s="22">
        <v>41204</v>
      </c>
      <c r="B1098" s="215">
        <v>2012385.16</v>
      </c>
      <c r="C1098" s="215" t="s">
        <v>10280</v>
      </c>
      <c r="D1098" s="215" t="s">
        <v>427</v>
      </c>
      <c r="E1098" s="215" t="s">
        <v>8436</v>
      </c>
      <c r="F1098">
        <v>0</v>
      </c>
      <c r="G1098" s="18">
        <v>37.5</v>
      </c>
      <c r="H1098">
        <v>2012</v>
      </c>
      <c r="I1098">
        <v>174290</v>
      </c>
      <c r="J1098" s="215" t="s">
        <v>3576</v>
      </c>
      <c r="K1098" s="215" t="s">
        <v>428</v>
      </c>
      <c r="L1098" s="215" t="s">
        <v>3577</v>
      </c>
      <c r="M1098" s="215"/>
      <c r="N1098">
        <v>0</v>
      </c>
      <c r="O1098" s="215" t="s">
        <v>10061</v>
      </c>
      <c r="P1098" s="215" t="s">
        <v>329</v>
      </c>
      <c r="Q1098" s="215" t="s">
        <v>367</v>
      </c>
      <c r="R1098" s="215">
        <v>8600</v>
      </c>
      <c r="S1098" s="215">
        <v>10</v>
      </c>
    </row>
    <row r="1099" spans="1:19" outlineLevel="2" x14ac:dyDescent="0.25">
      <c r="A1099" s="22">
        <v>41211</v>
      </c>
      <c r="B1099" s="215"/>
      <c r="C1099" s="215" t="s">
        <v>10280</v>
      </c>
      <c r="D1099" s="215"/>
      <c r="E1099" s="215" t="s">
        <v>8436</v>
      </c>
      <c r="F1099">
        <v>0</v>
      </c>
      <c r="G1099" s="18">
        <v>22295.66</v>
      </c>
      <c r="H1099">
        <v>2012</v>
      </c>
      <c r="I1099">
        <v>175770</v>
      </c>
      <c r="J1099" s="215" t="s">
        <v>3503</v>
      </c>
      <c r="K1099" s="215"/>
      <c r="L1099" s="215" t="s">
        <v>3503</v>
      </c>
      <c r="M1099" s="215"/>
      <c r="N1099">
        <v>0</v>
      </c>
      <c r="O1099" s="215" t="s">
        <v>10061</v>
      </c>
      <c r="P1099" s="215" t="s">
        <v>329</v>
      </c>
      <c r="Q1099" s="215" t="s">
        <v>325</v>
      </c>
      <c r="R1099" s="215">
        <v>8600</v>
      </c>
      <c r="S1099" s="215">
        <v>10</v>
      </c>
    </row>
    <row r="1100" spans="1:19" outlineLevel="2" x14ac:dyDescent="0.25">
      <c r="A1100" s="22">
        <v>41213</v>
      </c>
      <c r="B1100" s="215">
        <v>2012371.29</v>
      </c>
      <c r="C1100" s="215" t="s">
        <v>10280</v>
      </c>
      <c r="D1100" s="215" t="s">
        <v>427</v>
      </c>
      <c r="E1100" s="215" t="s">
        <v>8436</v>
      </c>
      <c r="F1100">
        <v>0</v>
      </c>
      <c r="G1100" s="18">
        <v>37.5</v>
      </c>
      <c r="H1100">
        <v>2012</v>
      </c>
      <c r="I1100">
        <v>155293</v>
      </c>
      <c r="J1100" s="215" t="s">
        <v>10962</v>
      </c>
      <c r="K1100" s="215" t="s">
        <v>428</v>
      </c>
      <c r="L1100" s="215" t="s">
        <v>3179</v>
      </c>
      <c r="M1100" s="215"/>
      <c r="N1100">
        <v>0</v>
      </c>
      <c r="O1100" s="215" t="s">
        <v>10061</v>
      </c>
      <c r="P1100" s="215" t="s">
        <v>329</v>
      </c>
      <c r="Q1100" s="215" t="s">
        <v>367</v>
      </c>
      <c r="R1100" s="215">
        <v>8600</v>
      </c>
      <c r="S1100" s="215">
        <v>10</v>
      </c>
    </row>
    <row r="1101" spans="1:19" outlineLevel="2" x14ac:dyDescent="0.25">
      <c r="A1101" s="22">
        <v>41232</v>
      </c>
      <c r="B1101" s="215">
        <v>2012390.28</v>
      </c>
      <c r="C1101" s="215" t="s">
        <v>10280</v>
      </c>
      <c r="D1101" s="215" t="s">
        <v>427</v>
      </c>
      <c r="E1101" s="215" t="s">
        <v>8436</v>
      </c>
      <c r="F1101">
        <v>0</v>
      </c>
      <c r="G1101" s="18">
        <v>75</v>
      </c>
      <c r="H1101">
        <v>2012</v>
      </c>
      <c r="I1101">
        <v>181107</v>
      </c>
      <c r="J1101" s="215" t="s">
        <v>3504</v>
      </c>
      <c r="K1101" s="215" t="s">
        <v>428</v>
      </c>
      <c r="L1101" s="215" t="s">
        <v>3505</v>
      </c>
      <c r="M1101" s="215"/>
      <c r="N1101">
        <v>0</v>
      </c>
      <c r="O1101" s="215" t="s">
        <v>10061</v>
      </c>
      <c r="P1101" s="215" t="s">
        <v>329</v>
      </c>
      <c r="Q1101" s="215" t="s">
        <v>367</v>
      </c>
      <c r="R1101" s="215">
        <v>8600</v>
      </c>
      <c r="S1101" s="215">
        <v>10</v>
      </c>
    </row>
    <row r="1102" spans="1:19" outlineLevel="2" x14ac:dyDescent="0.25">
      <c r="A1102" s="22">
        <v>41251</v>
      </c>
      <c r="B1102" s="215">
        <v>2012391.5</v>
      </c>
      <c r="C1102" s="215" t="s">
        <v>10280</v>
      </c>
      <c r="D1102" s="215" t="s">
        <v>427</v>
      </c>
      <c r="E1102" s="215" t="s">
        <v>8436</v>
      </c>
      <c r="F1102">
        <v>0</v>
      </c>
      <c r="G1102" s="18">
        <v>75</v>
      </c>
      <c r="H1102">
        <v>2012</v>
      </c>
      <c r="I1102">
        <v>185311</v>
      </c>
      <c r="J1102" s="215" t="s">
        <v>10618</v>
      </c>
      <c r="K1102" s="215" t="s">
        <v>428</v>
      </c>
      <c r="L1102" s="215" t="s">
        <v>10619</v>
      </c>
      <c r="M1102" s="215"/>
      <c r="N1102">
        <v>0</v>
      </c>
      <c r="O1102" s="215" t="s">
        <v>10061</v>
      </c>
      <c r="P1102" s="215" t="s">
        <v>329</v>
      </c>
      <c r="Q1102" s="215" t="s">
        <v>367</v>
      </c>
      <c r="R1102" s="215">
        <v>8600</v>
      </c>
      <c r="S1102" s="215">
        <v>10</v>
      </c>
    </row>
    <row r="1103" spans="1:19" outlineLevel="2" x14ac:dyDescent="0.25">
      <c r="A1103" s="22">
        <v>41255</v>
      </c>
      <c r="B1103" s="215">
        <v>2012393.27</v>
      </c>
      <c r="C1103" s="215" t="s">
        <v>10280</v>
      </c>
      <c r="D1103" s="215" t="s">
        <v>427</v>
      </c>
      <c r="E1103" s="215" t="s">
        <v>8436</v>
      </c>
      <c r="F1103">
        <v>0</v>
      </c>
      <c r="G1103" s="18">
        <v>18.75</v>
      </c>
      <c r="H1103">
        <v>2012</v>
      </c>
      <c r="I1103">
        <v>185689</v>
      </c>
      <c r="J1103" s="215" t="s">
        <v>3466</v>
      </c>
      <c r="K1103" s="215" t="s">
        <v>428</v>
      </c>
      <c r="L1103" s="215" t="s">
        <v>3467</v>
      </c>
      <c r="M1103" s="215"/>
      <c r="N1103">
        <v>0</v>
      </c>
      <c r="O1103" s="215" t="s">
        <v>10061</v>
      </c>
      <c r="P1103" s="215" t="s">
        <v>329</v>
      </c>
      <c r="Q1103" s="215" t="s">
        <v>367</v>
      </c>
      <c r="R1103" s="215">
        <v>8600</v>
      </c>
      <c r="S1103" s="215">
        <v>10</v>
      </c>
    </row>
    <row r="1104" spans="1:19" outlineLevel="2" x14ac:dyDescent="0.25">
      <c r="A1104" s="22">
        <v>41274</v>
      </c>
      <c r="B1104" s="215"/>
      <c r="C1104" s="215"/>
      <c r="D1104" s="215"/>
      <c r="E1104" s="215" t="s">
        <v>8436</v>
      </c>
      <c r="F1104">
        <v>0</v>
      </c>
      <c r="G1104" s="18">
        <v>4406</v>
      </c>
      <c r="H1104">
        <v>2012</v>
      </c>
      <c r="I1104">
        <v>189224</v>
      </c>
      <c r="J1104" s="215" t="s">
        <v>3506</v>
      </c>
      <c r="K1104" s="215"/>
      <c r="L1104" s="215" t="s">
        <v>3506</v>
      </c>
      <c r="M1104" s="215"/>
      <c r="N1104">
        <v>0</v>
      </c>
      <c r="O1104" s="215" t="s">
        <v>10061</v>
      </c>
      <c r="P1104" s="215" t="s">
        <v>329</v>
      </c>
      <c r="Q1104" s="215" t="s">
        <v>325</v>
      </c>
      <c r="R1104" s="215">
        <v>8600</v>
      </c>
      <c r="S1104" s="215">
        <v>10</v>
      </c>
    </row>
    <row r="1105" spans="1:19" outlineLevel="2" x14ac:dyDescent="0.25">
      <c r="A1105" s="22">
        <v>41213</v>
      </c>
      <c r="B1105" s="215" t="s">
        <v>11407</v>
      </c>
      <c r="C1105" s="215" t="s">
        <v>829</v>
      </c>
      <c r="D1105" s="215" t="s">
        <v>10075</v>
      </c>
      <c r="E1105" s="215" t="s">
        <v>8436</v>
      </c>
      <c r="F1105">
        <v>0</v>
      </c>
      <c r="G1105" s="18">
        <v>131.24</v>
      </c>
      <c r="H1105">
        <v>2012</v>
      </c>
      <c r="I1105">
        <v>177475</v>
      </c>
      <c r="J1105" s="215" t="s">
        <v>3508</v>
      </c>
      <c r="K1105" s="215" t="s">
        <v>10077</v>
      </c>
      <c r="L1105" s="215" t="s">
        <v>3509</v>
      </c>
      <c r="M1105" s="215"/>
      <c r="N1105">
        <v>0</v>
      </c>
      <c r="O1105" s="215" t="s">
        <v>10061</v>
      </c>
      <c r="P1105" s="215" t="s">
        <v>329</v>
      </c>
      <c r="Q1105" s="215" t="s">
        <v>827</v>
      </c>
      <c r="R1105" s="215">
        <v>8600</v>
      </c>
      <c r="S1105" s="215">
        <v>10</v>
      </c>
    </row>
    <row r="1106" spans="1:19" outlineLevel="2" x14ac:dyDescent="0.25">
      <c r="A1106" s="22">
        <v>41240</v>
      </c>
      <c r="B1106" s="215" t="s">
        <v>11408</v>
      </c>
      <c r="C1106" s="215" t="s">
        <v>829</v>
      </c>
      <c r="D1106" s="215" t="s">
        <v>10075</v>
      </c>
      <c r="E1106" s="215" t="s">
        <v>8436</v>
      </c>
      <c r="F1106">
        <v>0</v>
      </c>
      <c r="G1106" s="18">
        <v>262.48</v>
      </c>
      <c r="H1106">
        <v>2012</v>
      </c>
      <c r="I1106">
        <v>183225</v>
      </c>
      <c r="J1106" s="215" t="s">
        <v>3486</v>
      </c>
      <c r="K1106" s="215" t="s">
        <v>10077</v>
      </c>
      <c r="L1106" s="215" t="s">
        <v>3487</v>
      </c>
      <c r="M1106" s="215"/>
      <c r="N1106">
        <v>0</v>
      </c>
      <c r="O1106" s="215" t="s">
        <v>10061</v>
      </c>
      <c r="P1106" s="215" t="s">
        <v>329</v>
      </c>
      <c r="Q1106" s="215" t="s">
        <v>827</v>
      </c>
      <c r="R1106" s="215">
        <v>8600</v>
      </c>
      <c r="S1106" s="215">
        <v>10</v>
      </c>
    </row>
    <row r="1107" spans="1:19" outlineLevel="2" x14ac:dyDescent="0.25">
      <c r="A1107" s="22">
        <v>41239</v>
      </c>
      <c r="B1107" s="215" t="s">
        <v>11409</v>
      </c>
      <c r="C1107" s="215" t="s">
        <v>10280</v>
      </c>
      <c r="D1107" s="215" t="s">
        <v>3391</v>
      </c>
      <c r="E1107" s="215" t="s">
        <v>8436</v>
      </c>
      <c r="F1107">
        <v>0</v>
      </c>
      <c r="G1107" s="18">
        <v>562.5</v>
      </c>
      <c r="H1107">
        <v>2012</v>
      </c>
      <c r="I1107">
        <v>182868</v>
      </c>
      <c r="J1107" s="215" t="s">
        <v>3512</v>
      </c>
      <c r="K1107" s="215" t="s">
        <v>3392</v>
      </c>
      <c r="L1107" s="215" t="s">
        <v>3513</v>
      </c>
      <c r="M1107" s="215"/>
      <c r="N1107">
        <v>0</v>
      </c>
      <c r="O1107" s="215" t="s">
        <v>10061</v>
      </c>
      <c r="P1107" s="215" t="s">
        <v>329</v>
      </c>
      <c r="Q1107" s="215" t="s">
        <v>384</v>
      </c>
      <c r="R1107" s="215">
        <v>8600</v>
      </c>
      <c r="S1107" s="215">
        <v>10</v>
      </c>
    </row>
    <row r="1108" spans="1:19" outlineLevel="1" x14ac:dyDescent="0.25">
      <c r="A1108" s="22"/>
      <c r="B1108" s="215"/>
      <c r="C1108" s="215"/>
      <c r="D1108" s="215"/>
      <c r="E1108" s="216" t="s">
        <v>10284</v>
      </c>
      <c r="G1108" s="18">
        <v>27920.38</v>
      </c>
      <c r="J1108" s="215"/>
      <c r="K1108" s="215"/>
      <c r="L1108" s="215"/>
      <c r="M1108" s="215"/>
      <c r="O1108" s="215"/>
      <c r="P1108" s="215"/>
      <c r="Q1108" s="215"/>
      <c r="R1108" s="215"/>
      <c r="S1108" s="215"/>
    </row>
    <row r="1109" spans="1:19" outlineLevel="2" x14ac:dyDescent="0.25">
      <c r="A1109" s="22">
        <v>41186</v>
      </c>
      <c r="B1109" s="215">
        <v>2012382.9</v>
      </c>
      <c r="C1109" s="215" t="s">
        <v>11410</v>
      </c>
      <c r="D1109" s="215" t="s">
        <v>427</v>
      </c>
      <c r="E1109" s="215" t="s">
        <v>11411</v>
      </c>
      <c r="F1109">
        <v>0</v>
      </c>
      <c r="G1109" s="18">
        <v>131.25</v>
      </c>
      <c r="H1109">
        <v>2012</v>
      </c>
      <c r="I1109">
        <v>171194</v>
      </c>
      <c r="J1109" s="215" t="s">
        <v>10497</v>
      </c>
      <c r="K1109" s="215" t="s">
        <v>428</v>
      </c>
      <c r="L1109" s="215" t="s">
        <v>10498</v>
      </c>
      <c r="M1109" s="215"/>
      <c r="N1109">
        <v>0</v>
      </c>
      <c r="O1109" s="215" t="s">
        <v>10061</v>
      </c>
      <c r="P1109" s="215" t="s">
        <v>329</v>
      </c>
      <c r="Q1109" s="215" t="s">
        <v>367</v>
      </c>
      <c r="R1109" s="215">
        <v>8600</v>
      </c>
      <c r="S1109" s="215">
        <v>10</v>
      </c>
    </row>
    <row r="1110" spans="1:19" outlineLevel="2" x14ac:dyDescent="0.25">
      <c r="A1110" s="22">
        <v>41193</v>
      </c>
      <c r="B1110" s="215">
        <v>2012384.15</v>
      </c>
      <c r="C1110" s="215" t="s">
        <v>11410</v>
      </c>
      <c r="D1110" s="215" t="s">
        <v>427</v>
      </c>
      <c r="E1110" s="215" t="s">
        <v>11411</v>
      </c>
      <c r="F1110">
        <v>0</v>
      </c>
      <c r="G1110" s="18">
        <v>37.5</v>
      </c>
      <c r="H1110">
        <v>2012</v>
      </c>
      <c r="I1110">
        <v>173059</v>
      </c>
      <c r="J1110" s="215" t="s">
        <v>10607</v>
      </c>
      <c r="K1110" s="215" t="s">
        <v>428</v>
      </c>
      <c r="L1110" s="215" t="s">
        <v>10608</v>
      </c>
      <c r="M1110" s="215"/>
      <c r="N1110">
        <v>0</v>
      </c>
      <c r="O1110" s="215" t="s">
        <v>10061</v>
      </c>
      <c r="P1110" s="215" t="s">
        <v>329</v>
      </c>
      <c r="Q1110" s="215" t="s">
        <v>367</v>
      </c>
      <c r="R1110" s="215">
        <v>8600</v>
      </c>
      <c r="S1110" s="215">
        <v>10</v>
      </c>
    </row>
    <row r="1111" spans="1:19" outlineLevel="2" x14ac:dyDescent="0.25">
      <c r="A1111" s="22">
        <v>41204</v>
      </c>
      <c r="B1111" s="215">
        <v>2012386.24</v>
      </c>
      <c r="C1111" s="215" t="s">
        <v>11410</v>
      </c>
      <c r="D1111" s="215" t="s">
        <v>427</v>
      </c>
      <c r="E1111" s="215" t="s">
        <v>11411</v>
      </c>
      <c r="F1111">
        <v>0</v>
      </c>
      <c r="G1111" s="18">
        <v>37.5</v>
      </c>
      <c r="H1111">
        <v>2012</v>
      </c>
      <c r="I1111">
        <v>174268</v>
      </c>
      <c r="J1111" s="215" t="s">
        <v>3576</v>
      </c>
      <c r="K1111" s="215" t="s">
        <v>428</v>
      </c>
      <c r="L1111" s="215" t="s">
        <v>3577</v>
      </c>
      <c r="M1111" s="215"/>
      <c r="N1111">
        <v>0</v>
      </c>
      <c r="O1111" s="215" t="s">
        <v>10061</v>
      </c>
      <c r="P1111" s="215" t="s">
        <v>329</v>
      </c>
      <c r="Q1111" s="215" t="s">
        <v>367</v>
      </c>
      <c r="R1111" s="215">
        <v>8600</v>
      </c>
      <c r="S1111" s="215">
        <v>10</v>
      </c>
    </row>
    <row r="1112" spans="1:19" outlineLevel="2" x14ac:dyDescent="0.25">
      <c r="A1112" s="22">
        <v>41204</v>
      </c>
      <c r="B1112" s="215">
        <v>2012385.17</v>
      </c>
      <c r="C1112" s="215" t="s">
        <v>11410</v>
      </c>
      <c r="D1112" s="215" t="s">
        <v>427</v>
      </c>
      <c r="E1112" s="215" t="s">
        <v>11411</v>
      </c>
      <c r="F1112">
        <v>0</v>
      </c>
      <c r="G1112" s="18">
        <v>131.25</v>
      </c>
      <c r="H1112">
        <v>2012</v>
      </c>
      <c r="I1112">
        <v>174291</v>
      </c>
      <c r="J1112" s="215" t="s">
        <v>3576</v>
      </c>
      <c r="K1112" s="215" t="s">
        <v>428</v>
      </c>
      <c r="L1112" s="215" t="s">
        <v>3577</v>
      </c>
      <c r="M1112" s="215"/>
      <c r="N1112">
        <v>0</v>
      </c>
      <c r="O1112" s="215" t="s">
        <v>10061</v>
      </c>
      <c r="P1112" s="215" t="s">
        <v>329</v>
      </c>
      <c r="Q1112" s="215" t="s">
        <v>367</v>
      </c>
      <c r="R1112" s="215">
        <v>8600</v>
      </c>
      <c r="S1112" s="215">
        <v>10</v>
      </c>
    </row>
    <row r="1113" spans="1:19" outlineLevel="2" x14ac:dyDescent="0.25">
      <c r="A1113" s="22">
        <v>41220</v>
      </c>
      <c r="B1113" s="215">
        <v>2012388.1</v>
      </c>
      <c r="C1113" s="215" t="s">
        <v>11410</v>
      </c>
      <c r="D1113" s="215" t="s">
        <v>427</v>
      </c>
      <c r="E1113" s="215" t="s">
        <v>11411</v>
      </c>
      <c r="F1113">
        <v>0</v>
      </c>
      <c r="G1113" s="18">
        <v>187.5</v>
      </c>
      <c r="H1113">
        <v>2012</v>
      </c>
      <c r="I1113">
        <v>179536</v>
      </c>
      <c r="J1113" s="215" t="s">
        <v>3452</v>
      </c>
      <c r="K1113" s="215" t="s">
        <v>428</v>
      </c>
      <c r="L1113" s="215" t="s">
        <v>3453</v>
      </c>
      <c r="M1113" s="215"/>
      <c r="N1113">
        <v>0</v>
      </c>
      <c r="O1113" s="215" t="s">
        <v>10061</v>
      </c>
      <c r="P1113" s="215" t="s">
        <v>329</v>
      </c>
      <c r="Q1113" s="215" t="s">
        <v>367</v>
      </c>
      <c r="R1113" s="215">
        <v>8600</v>
      </c>
      <c r="S1113" s="215">
        <v>10</v>
      </c>
    </row>
    <row r="1114" spans="1:19" outlineLevel="2" x14ac:dyDescent="0.25">
      <c r="A1114" s="22">
        <v>41229</v>
      </c>
      <c r="B1114" s="215">
        <v>2012389.6</v>
      </c>
      <c r="C1114" s="215" t="s">
        <v>11410</v>
      </c>
      <c r="D1114" s="215" t="s">
        <v>427</v>
      </c>
      <c r="E1114" s="215" t="s">
        <v>11411</v>
      </c>
      <c r="F1114">
        <v>0</v>
      </c>
      <c r="G1114" s="18">
        <v>75</v>
      </c>
      <c r="H1114">
        <v>2012</v>
      </c>
      <c r="I1114">
        <v>180871</v>
      </c>
      <c r="J1114" s="215" t="s">
        <v>10614</v>
      </c>
      <c r="K1114" s="215" t="s">
        <v>428</v>
      </c>
      <c r="L1114" s="215" t="s">
        <v>10615</v>
      </c>
      <c r="M1114" s="215"/>
      <c r="N1114">
        <v>0</v>
      </c>
      <c r="O1114" s="215" t="s">
        <v>10061</v>
      </c>
      <c r="P1114" s="215" t="s">
        <v>329</v>
      </c>
      <c r="Q1114" s="215" t="s">
        <v>367</v>
      </c>
      <c r="R1114" s="215">
        <v>8600</v>
      </c>
      <c r="S1114" s="215">
        <v>10</v>
      </c>
    </row>
    <row r="1115" spans="1:19" outlineLevel="2" x14ac:dyDescent="0.25">
      <c r="A1115" s="22">
        <v>41255</v>
      </c>
      <c r="B1115" s="215">
        <v>2012393.28</v>
      </c>
      <c r="C1115" s="215" t="s">
        <v>11410</v>
      </c>
      <c r="D1115" s="215" t="s">
        <v>427</v>
      </c>
      <c r="E1115" s="215" t="s">
        <v>11411</v>
      </c>
      <c r="F1115">
        <v>0</v>
      </c>
      <c r="G1115" s="18">
        <v>93.75</v>
      </c>
      <c r="H1115">
        <v>2012</v>
      </c>
      <c r="I1115">
        <v>185690</v>
      </c>
      <c r="J1115" s="215" t="s">
        <v>3466</v>
      </c>
      <c r="K1115" s="215" t="s">
        <v>428</v>
      </c>
      <c r="L1115" s="215" t="s">
        <v>3467</v>
      </c>
      <c r="M1115" s="215"/>
      <c r="N1115">
        <v>0</v>
      </c>
      <c r="O1115" s="215" t="s">
        <v>10061</v>
      </c>
      <c r="P1115" s="215" t="s">
        <v>329</v>
      </c>
      <c r="Q1115" s="215" t="s">
        <v>367</v>
      </c>
      <c r="R1115" s="215">
        <v>8600</v>
      </c>
      <c r="S1115" s="215">
        <v>10</v>
      </c>
    </row>
    <row r="1116" spans="1:19" outlineLevel="2" x14ac:dyDescent="0.25">
      <c r="A1116" s="22">
        <v>41213</v>
      </c>
      <c r="B1116" s="215" t="s">
        <v>11412</v>
      </c>
      <c r="C1116" s="215" t="s">
        <v>829</v>
      </c>
      <c r="D1116" s="215" t="s">
        <v>10075</v>
      </c>
      <c r="E1116" s="215" t="s">
        <v>11411</v>
      </c>
      <c r="F1116">
        <v>0</v>
      </c>
      <c r="G1116" s="18">
        <v>1408.69</v>
      </c>
      <c r="H1116">
        <v>2012</v>
      </c>
      <c r="I1116">
        <v>177474</v>
      </c>
      <c r="J1116" s="215" t="s">
        <v>3508</v>
      </c>
      <c r="K1116" s="215" t="s">
        <v>10077</v>
      </c>
      <c r="L1116" s="215" t="s">
        <v>3509</v>
      </c>
      <c r="M1116" s="215"/>
      <c r="N1116">
        <v>0</v>
      </c>
      <c r="O1116" s="215" t="s">
        <v>10061</v>
      </c>
      <c r="P1116" s="215" t="s">
        <v>329</v>
      </c>
      <c r="Q1116" s="215" t="s">
        <v>827</v>
      </c>
      <c r="R1116" s="215">
        <v>8600</v>
      </c>
      <c r="S1116" s="215">
        <v>10</v>
      </c>
    </row>
    <row r="1117" spans="1:19" outlineLevel="2" x14ac:dyDescent="0.25">
      <c r="A1117" s="22">
        <v>41240</v>
      </c>
      <c r="B1117" s="215" t="s">
        <v>11413</v>
      </c>
      <c r="C1117" s="215" t="s">
        <v>829</v>
      </c>
      <c r="D1117" s="215" t="s">
        <v>10075</v>
      </c>
      <c r="E1117" s="215" t="s">
        <v>11411</v>
      </c>
      <c r="F1117">
        <v>0</v>
      </c>
      <c r="G1117" s="18">
        <v>159.08000000000001</v>
      </c>
      <c r="H1117">
        <v>2012</v>
      </c>
      <c r="I1117">
        <v>183224</v>
      </c>
      <c r="J1117" s="215" t="s">
        <v>3486</v>
      </c>
      <c r="K1117" s="215" t="s">
        <v>10077</v>
      </c>
      <c r="L1117" s="215" t="s">
        <v>3487</v>
      </c>
      <c r="M1117" s="215"/>
      <c r="N1117">
        <v>0</v>
      </c>
      <c r="O1117" s="215" t="s">
        <v>10061</v>
      </c>
      <c r="P1117" s="215" t="s">
        <v>329</v>
      </c>
      <c r="Q1117" s="215" t="s">
        <v>827</v>
      </c>
      <c r="R1117" s="215">
        <v>8600</v>
      </c>
      <c r="S1117" s="215">
        <v>10</v>
      </c>
    </row>
    <row r="1118" spans="1:19" outlineLevel="2" x14ac:dyDescent="0.25">
      <c r="A1118" s="22">
        <v>41269</v>
      </c>
      <c r="B1118" s="215" t="s">
        <v>11414</v>
      </c>
      <c r="C1118" s="215" t="s">
        <v>829</v>
      </c>
      <c r="D1118" s="215" t="s">
        <v>10075</v>
      </c>
      <c r="E1118" s="215" t="s">
        <v>11411</v>
      </c>
      <c r="F1118">
        <v>0</v>
      </c>
      <c r="G1118" s="18">
        <v>397.71</v>
      </c>
      <c r="H1118">
        <v>2012</v>
      </c>
      <c r="I1118">
        <v>188395</v>
      </c>
      <c r="J1118" s="215" t="s">
        <v>3468</v>
      </c>
      <c r="K1118" s="215" t="s">
        <v>10077</v>
      </c>
      <c r="L1118" s="215" t="s">
        <v>3469</v>
      </c>
      <c r="M1118" s="215"/>
      <c r="N1118">
        <v>0</v>
      </c>
      <c r="O1118" s="215" t="s">
        <v>10061</v>
      </c>
      <c r="P1118" s="215" t="s">
        <v>329</v>
      </c>
      <c r="Q1118" s="215" t="s">
        <v>827</v>
      </c>
      <c r="R1118" s="215">
        <v>8600</v>
      </c>
      <c r="S1118" s="215">
        <v>10</v>
      </c>
    </row>
    <row r="1119" spans="1:19" outlineLevel="2" x14ac:dyDescent="0.25">
      <c r="A1119" s="22">
        <v>41247</v>
      </c>
      <c r="B1119" s="215" t="s">
        <v>11415</v>
      </c>
      <c r="C1119" s="215" t="s">
        <v>11410</v>
      </c>
      <c r="D1119" s="215" t="s">
        <v>11416</v>
      </c>
      <c r="E1119" s="215" t="s">
        <v>11411</v>
      </c>
      <c r="F1119">
        <v>0</v>
      </c>
      <c r="G1119" s="18">
        <v>15923.32</v>
      </c>
      <c r="H1119">
        <v>2012</v>
      </c>
      <c r="I1119">
        <v>184252</v>
      </c>
      <c r="J1119" s="215" t="s">
        <v>10909</v>
      </c>
      <c r="K1119" s="215" t="s">
        <v>11417</v>
      </c>
      <c r="L1119" s="215" t="s">
        <v>10910</v>
      </c>
      <c r="M1119" s="215"/>
      <c r="N1119">
        <v>0</v>
      </c>
      <c r="O1119" s="215" t="s">
        <v>10061</v>
      </c>
      <c r="P1119" s="215" t="s">
        <v>329</v>
      </c>
      <c r="Q1119" s="215" t="s">
        <v>384</v>
      </c>
      <c r="R1119" s="215">
        <v>8600</v>
      </c>
      <c r="S1119" s="215">
        <v>10</v>
      </c>
    </row>
    <row r="1120" spans="1:19" outlineLevel="1" x14ac:dyDescent="0.25">
      <c r="A1120" s="22"/>
      <c r="B1120" s="215"/>
      <c r="C1120" s="215"/>
      <c r="D1120" s="215"/>
      <c r="E1120" s="216" t="s">
        <v>11418</v>
      </c>
      <c r="G1120" s="18">
        <v>18582.55</v>
      </c>
      <c r="J1120" s="215"/>
      <c r="K1120" s="215"/>
      <c r="L1120" s="215"/>
      <c r="M1120" s="215"/>
      <c r="O1120" s="215"/>
      <c r="P1120" s="215"/>
      <c r="Q1120" s="215"/>
      <c r="R1120" s="215"/>
      <c r="S1120" s="215"/>
    </row>
    <row r="1121" spans="1:19" outlineLevel="2" x14ac:dyDescent="0.25">
      <c r="A1121" s="22">
        <v>41226</v>
      </c>
      <c r="B1121" s="215" t="s">
        <v>11419</v>
      </c>
      <c r="C1121" s="215" t="s">
        <v>11420</v>
      </c>
      <c r="D1121" s="215" t="s">
        <v>11421</v>
      </c>
      <c r="E1121" s="215" t="s">
        <v>11422</v>
      </c>
      <c r="F1121">
        <v>0</v>
      </c>
      <c r="G1121" s="18">
        <v>6148.13</v>
      </c>
      <c r="H1121">
        <v>2012</v>
      </c>
      <c r="I1121">
        <v>180235</v>
      </c>
      <c r="J1121" s="215" t="s">
        <v>11423</v>
      </c>
      <c r="K1121" s="215" t="s">
        <v>11424</v>
      </c>
      <c r="L1121" s="215" t="s">
        <v>11425</v>
      </c>
      <c r="M1121" s="215"/>
      <c r="N1121">
        <v>0</v>
      </c>
      <c r="O1121" s="215" t="s">
        <v>10061</v>
      </c>
      <c r="P1121" s="215" t="s">
        <v>329</v>
      </c>
      <c r="Q1121" s="215" t="s">
        <v>384</v>
      </c>
      <c r="R1121" s="215">
        <v>8600</v>
      </c>
      <c r="S1121" s="215">
        <v>10</v>
      </c>
    </row>
    <row r="1122" spans="1:19" outlineLevel="1" x14ac:dyDescent="0.25">
      <c r="A1122" s="22"/>
      <c r="B1122" s="215"/>
      <c r="C1122" s="215"/>
      <c r="D1122" s="215"/>
      <c r="E1122" s="216" t="s">
        <v>11426</v>
      </c>
      <c r="G1122" s="18">
        <v>6148.13</v>
      </c>
      <c r="J1122" s="215"/>
      <c r="K1122" s="215"/>
      <c r="L1122" s="215"/>
      <c r="M1122" s="215"/>
      <c r="O1122" s="215"/>
      <c r="P1122" s="215"/>
      <c r="Q1122" s="215"/>
      <c r="R1122" s="215"/>
      <c r="S1122" s="215"/>
    </row>
    <row r="1123" spans="1:19" outlineLevel="2" x14ac:dyDescent="0.25">
      <c r="A1123" s="22">
        <v>41233</v>
      </c>
      <c r="B1123" s="215" t="s">
        <v>11427</v>
      </c>
      <c r="C1123" s="215" t="s">
        <v>11428</v>
      </c>
      <c r="D1123" s="215" t="s">
        <v>11385</v>
      </c>
      <c r="E1123" s="215" t="s">
        <v>11429</v>
      </c>
      <c r="F1123">
        <v>0</v>
      </c>
      <c r="G1123" s="18">
        <v>4772.51</v>
      </c>
      <c r="H1123">
        <v>2012</v>
      </c>
      <c r="I1123">
        <v>181348</v>
      </c>
      <c r="J1123" s="215" t="s">
        <v>10864</v>
      </c>
      <c r="K1123" s="215" t="s">
        <v>11386</v>
      </c>
      <c r="L1123" s="215" t="s">
        <v>10865</v>
      </c>
      <c r="M1123" s="215"/>
      <c r="N1123">
        <v>0</v>
      </c>
      <c r="O1123" s="215" t="s">
        <v>10061</v>
      </c>
      <c r="P1123" s="215" t="s">
        <v>329</v>
      </c>
      <c r="Q1123" s="215" t="s">
        <v>384</v>
      </c>
      <c r="R1123" s="215">
        <v>8600</v>
      </c>
      <c r="S1123" s="215">
        <v>10</v>
      </c>
    </row>
    <row r="1124" spans="1:19" outlineLevel="1" x14ac:dyDescent="0.25">
      <c r="A1124" s="22"/>
      <c r="B1124" s="215"/>
      <c r="C1124" s="215"/>
      <c r="D1124" s="215"/>
      <c r="E1124" s="216" t="s">
        <v>11430</v>
      </c>
      <c r="G1124" s="18">
        <v>4772.51</v>
      </c>
      <c r="J1124" s="215"/>
      <c r="K1124" s="215"/>
      <c r="L1124" s="215"/>
      <c r="M1124" s="215"/>
      <c r="O1124" s="215"/>
      <c r="P1124" s="215"/>
      <c r="Q1124" s="215"/>
      <c r="R1124" s="215"/>
      <c r="S1124" s="215"/>
    </row>
    <row r="1125" spans="1:19" outlineLevel="2" x14ac:dyDescent="0.25">
      <c r="A1125" s="22">
        <v>41233</v>
      </c>
      <c r="B1125" s="215" t="s">
        <v>11431</v>
      </c>
      <c r="C1125" s="215" t="s">
        <v>11432</v>
      </c>
      <c r="D1125" s="215" t="s">
        <v>11433</v>
      </c>
      <c r="E1125" s="215" t="s">
        <v>11434</v>
      </c>
      <c r="F1125">
        <v>0</v>
      </c>
      <c r="G1125" s="18">
        <v>3084.73</v>
      </c>
      <c r="H1125">
        <v>2012</v>
      </c>
      <c r="I1125">
        <v>181346</v>
      </c>
      <c r="J1125" s="215" t="s">
        <v>10864</v>
      </c>
      <c r="K1125" s="215" t="s">
        <v>11435</v>
      </c>
      <c r="L1125" s="215" t="s">
        <v>10865</v>
      </c>
      <c r="M1125" s="215"/>
      <c r="N1125">
        <v>0</v>
      </c>
      <c r="O1125" s="215" t="s">
        <v>10061</v>
      </c>
      <c r="P1125" s="215" t="s">
        <v>329</v>
      </c>
      <c r="Q1125" s="215" t="s">
        <v>384</v>
      </c>
      <c r="R1125" s="215">
        <v>8600</v>
      </c>
      <c r="S1125" s="215">
        <v>10</v>
      </c>
    </row>
    <row r="1126" spans="1:19" outlineLevel="1" x14ac:dyDescent="0.25">
      <c r="A1126" s="22"/>
      <c r="B1126" s="215"/>
      <c r="C1126" s="215"/>
      <c r="D1126" s="215"/>
      <c r="E1126" s="216" t="s">
        <v>11436</v>
      </c>
      <c r="G1126" s="18">
        <v>3084.73</v>
      </c>
      <c r="J1126" s="215"/>
      <c r="K1126" s="215"/>
      <c r="L1126" s="215"/>
      <c r="M1126" s="215"/>
      <c r="O1126" s="215"/>
      <c r="P1126" s="215"/>
      <c r="Q1126" s="215"/>
      <c r="R1126" s="215"/>
      <c r="S1126" s="215"/>
    </row>
    <row r="1127" spans="1:19" outlineLevel="2" x14ac:dyDescent="0.25">
      <c r="A1127" s="22">
        <v>41213</v>
      </c>
      <c r="B1127" s="215">
        <v>2012368.17</v>
      </c>
      <c r="C1127" s="215" t="s">
        <v>11437</v>
      </c>
      <c r="D1127" s="215" t="s">
        <v>427</v>
      </c>
      <c r="E1127" s="215" t="s">
        <v>3880</v>
      </c>
      <c r="F1127">
        <v>0</v>
      </c>
      <c r="G1127" s="18">
        <v>56.25</v>
      </c>
      <c r="H1127">
        <v>2012</v>
      </c>
      <c r="I1127">
        <v>149544</v>
      </c>
      <c r="J1127" s="215" t="s">
        <v>10501</v>
      </c>
      <c r="K1127" s="215" t="s">
        <v>428</v>
      </c>
      <c r="L1127" s="215" t="s">
        <v>10502</v>
      </c>
      <c r="M1127" s="215"/>
      <c r="N1127">
        <v>0</v>
      </c>
      <c r="O1127" s="215" t="s">
        <v>10305</v>
      </c>
      <c r="P1127" s="215" t="s">
        <v>329</v>
      </c>
      <c r="Q1127" s="215" t="s">
        <v>367</v>
      </c>
      <c r="R1127" s="215">
        <v>8600</v>
      </c>
      <c r="S1127" s="215">
        <v>10</v>
      </c>
    </row>
    <row r="1128" spans="1:19" outlineLevel="2" x14ac:dyDescent="0.25">
      <c r="A1128" s="22">
        <v>41269</v>
      </c>
      <c r="B1128" s="215" t="s">
        <v>11438</v>
      </c>
      <c r="C1128" s="215" t="s">
        <v>829</v>
      </c>
      <c r="D1128" s="215" t="s">
        <v>10075</v>
      </c>
      <c r="E1128" s="215" t="s">
        <v>3880</v>
      </c>
      <c r="F1128">
        <v>0</v>
      </c>
      <c r="G1128" s="18">
        <v>174.99</v>
      </c>
      <c r="H1128">
        <v>2012</v>
      </c>
      <c r="I1128">
        <v>188399</v>
      </c>
      <c r="J1128" s="215" t="s">
        <v>3468</v>
      </c>
      <c r="K1128" s="215" t="s">
        <v>10077</v>
      </c>
      <c r="L1128" s="215" t="s">
        <v>3469</v>
      </c>
      <c r="M1128" s="215"/>
      <c r="N1128">
        <v>0</v>
      </c>
      <c r="O1128" s="215" t="s">
        <v>10305</v>
      </c>
      <c r="P1128" s="215" t="s">
        <v>329</v>
      </c>
      <c r="Q1128" s="215" t="s">
        <v>827</v>
      </c>
      <c r="R1128" s="215">
        <v>8600</v>
      </c>
      <c r="S1128" s="215">
        <v>10</v>
      </c>
    </row>
    <row r="1129" spans="1:19" outlineLevel="1" x14ac:dyDescent="0.25">
      <c r="A1129" s="22"/>
      <c r="B1129" s="215"/>
      <c r="C1129" s="215"/>
      <c r="D1129" s="215"/>
      <c r="E1129" s="216" t="s">
        <v>10313</v>
      </c>
      <c r="G1129" s="18">
        <v>231.24</v>
      </c>
      <c r="J1129" s="215"/>
      <c r="K1129" s="215"/>
      <c r="L1129" s="215"/>
      <c r="M1129" s="215"/>
      <c r="O1129" s="215"/>
      <c r="P1129" s="215"/>
      <c r="Q1129" s="215"/>
      <c r="R1129" s="215"/>
      <c r="S1129" s="215"/>
    </row>
    <row r="1130" spans="1:19" outlineLevel="2" x14ac:dyDescent="0.25">
      <c r="A1130" s="22">
        <v>41263</v>
      </c>
      <c r="B1130" s="215" t="s">
        <v>11439</v>
      </c>
      <c r="C1130" s="215" t="s">
        <v>11440</v>
      </c>
      <c r="D1130" s="215" t="s">
        <v>1335</v>
      </c>
      <c r="E1130" s="215" t="s">
        <v>4061</v>
      </c>
      <c r="F1130">
        <v>0</v>
      </c>
      <c r="G1130" s="18">
        <v>1192</v>
      </c>
      <c r="H1130">
        <v>2012</v>
      </c>
      <c r="I1130">
        <v>187829</v>
      </c>
      <c r="J1130" s="215" t="s">
        <v>10638</v>
      </c>
      <c r="K1130" s="215" t="s">
        <v>1336</v>
      </c>
      <c r="L1130" s="215" t="s">
        <v>10639</v>
      </c>
      <c r="M1130" s="215"/>
      <c r="N1130">
        <v>0</v>
      </c>
      <c r="O1130" s="215" t="s">
        <v>10305</v>
      </c>
      <c r="P1130" s="215" t="s">
        <v>329</v>
      </c>
      <c r="Q1130" s="215" t="s">
        <v>384</v>
      </c>
      <c r="R1130" s="215">
        <v>8600</v>
      </c>
      <c r="S1130" s="215">
        <v>10</v>
      </c>
    </row>
    <row r="1131" spans="1:19" outlineLevel="1" x14ac:dyDescent="0.25">
      <c r="A1131" s="22"/>
      <c r="B1131" s="215"/>
      <c r="C1131" s="215"/>
      <c r="D1131" s="215"/>
      <c r="E1131" s="216" t="s">
        <v>11441</v>
      </c>
      <c r="G1131" s="18">
        <v>1192</v>
      </c>
      <c r="J1131" s="215"/>
      <c r="K1131" s="215"/>
      <c r="L1131" s="215"/>
      <c r="M1131" s="215"/>
      <c r="O1131" s="215"/>
      <c r="P1131" s="215"/>
      <c r="Q1131" s="215"/>
      <c r="R1131" s="215"/>
      <c r="S1131" s="215"/>
    </row>
    <row r="1132" spans="1:19" outlineLevel="2" x14ac:dyDescent="0.25">
      <c r="A1132" s="22">
        <v>41193</v>
      </c>
      <c r="B1132" s="215">
        <v>2012384.9</v>
      </c>
      <c r="C1132" s="215" t="s">
        <v>11442</v>
      </c>
      <c r="D1132" s="215" t="s">
        <v>427</v>
      </c>
      <c r="E1132" s="215" t="s">
        <v>8438</v>
      </c>
      <c r="F1132">
        <v>0</v>
      </c>
      <c r="G1132" s="18">
        <v>93.75</v>
      </c>
      <c r="H1132">
        <v>2012</v>
      </c>
      <c r="I1132">
        <v>173053</v>
      </c>
      <c r="J1132" s="215" t="s">
        <v>10607</v>
      </c>
      <c r="K1132" s="215" t="s">
        <v>428</v>
      </c>
      <c r="L1132" s="215" t="s">
        <v>10608</v>
      </c>
      <c r="M1132" s="215"/>
      <c r="N1132">
        <v>0</v>
      </c>
      <c r="O1132" s="215" t="s">
        <v>10305</v>
      </c>
      <c r="P1132" s="215" t="s">
        <v>329</v>
      </c>
      <c r="Q1132" s="215" t="s">
        <v>367</v>
      </c>
      <c r="R1132" s="215">
        <v>8600</v>
      </c>
      <c r="S1132" s="215">
        <v>10</v>
      </c>
    </row>
    <row r="1133" spans="1:19" outlineLevel="2" x14ac:dyDescent="0.25">
      <c r="A1133" s="22">
        <v>41194</v>
      </c>
      <c r="B1133" s="215">
        <v>2012383.7</v>
      </c>
      <c r="C1133" s="215" t="s">
        <v>11442</v>
      </c>
      <c r="D1133" s="215" t="s">
        <v>427</v>
      </c>
      <c r="E1133" s="215" t="s">
        <v>8438</v>
      </c>
      <c r="F1133">
        <v>0</v>
      </c>
      <c r="G1133" s="18">
        <v>37.5</v>
      </c>
      <c r="H1133">
        <v>2012</v>
      </c>
      <c r="I1133">
        <v>173164</v>
      </c>
      <c r="J1133" s="215" t="s">
        <v>11078</v>
      </c>
      <c r="K1133" s="215" t="s">
        <v>428</v>
      </c>
      <c r="L1133" s="215" t="s">
        <v>11079</v>
      </c>
      <c r="M1133" s="215"/>
      <c r="N1133">
        <v>0</v>
      </c>
      <c r="O1133" s="215" t="s">
        <v>10305</v>
      </c>
      <c r="P1133" s="215" t="s">
        <v>329</v>
      </c>
      <c r="Q1133" s="215" t="s">
        <v>367</v>
      </c>
      <c r="R1133" s="215">
        <v>8600</v>
      </c>
      <c r="S1133" s="215">
        <v>10</v>
      </c>
    </row>
    <row r="1134" spans="1:19" outlineLevel="2" x14ac:dyDescent="0.25">
      <c r="A1134" s="22">
        <v>41213</v>
      </c>
      <c r="B1134" s="215">
        <v>2012368.18</v>
      </c>
      <c r="C1134" s="215" t="s">
        <v>11442</v>
      </c>
      <c r="D1134" s="215" t="s">
        <v>427</v>
      </c>
      <c r="E1134" s="215" t="s">
        <v>8438</v>
      </c>
      <c r="F1134">
        <v>0</v>
      </c>
      <c r="G1134" s="18">
        <v>56.25</v>
      </c>
      <c r="H1134">
        <v>2012</v>
      </c>
      <c r="I1134">
        <v>149545</v>
      </c>
      <c r="J1134" s="215" t="s">
        <v>10501</v>
      </c>
      <c r="K1134" s="215" t="s">
        <v>428</v>
      </c>
      <c r="L1134" s="215" t="s">
        <v>10502</v>
      </c>
      <c r="M1134" s="215"/>
      <c r="N1134">
        <v>0</v>
      </c>
      <c r="O1134" s="215" t="s">
        <v>10305</v>
      </c>
      <c r="P1134" s="215" t="s">
        <v>329</v>
      </c>
      <c r="Q1134" s="215" t="s">
        <v>367</v>
      </c>
      <c r="R1134" s="215">
        <v>8600</v>
      </c>
      <c r="S1134" s="215">
        <v>10</v>
      </c>
    </row>
    <row r="1135" spans="1:19" outlineLevel="2" x14ac:dyDescent="0.25">
      <c r="A1135" s="22">
        <v>41240</v>
      </c>
      <c r="B1135" s="215" t="s">
        <v>11443</v>
      </c>
      <c r="C1135" s="215" t="s">
        <v>829</v>
      </c>
      <c r="D1135" s="215" t="s">
        <v>10075</v>
      </c>
      <c r="E1135" s="215" t="s">
        <v>8438</v>
      </c>
      <c r="F1135">
        <v>0</v>
      </c>
      <c r="G1135" s="18">
        <v>437.47</v>
      </c>
      <c r="H1135">
        <v>2012</v>
      </c>
      <c r="I1135">
        <v>183233</v>
      </c>
      <c r="J1135" s="215" t="s">
        <v>3486</v>
      </c>
      <c r="K1135" s="215" t="s">
        <v>10077</v>
      </c>
      <c r="L1135" s="215" t="s">
        <v>3487</v>
      </c>
      <c r="M1135" s="215"/>
      <c r="N1135">
        <v>0</v>
      </c>
      <c r="O1135" s="215" t="s">
        <v>10305</v>
      </c>
      <c r="P1135" s="215" t="s">
        <v>329</v>
      </c>
      <c r="Q1135" s="215" t="s">
        <v>827</v>
      </c>
      <c r="R1135" s="215">
        <v>8600</v>
      </c>
      <c r="S1135" s="215">
        <v>10</v>
      </c>
    </row>
    <row r="1136" spans="1:19" outlineLevel="2" x14ac:dyDescent="0.25">
      <c r="A1136" s="22">
        <v>41269</v>
      </c>
      <c r="B1136" s="215" t="s">
        <v>11444</v>
      </c>
      <c r="C1136" s="215" t="s">
        <v>829</v>
      </c>
      <c r="D1136" s="215" t="s">
        <v>10075</v>
      </c>
      <c r="E1136" s="215" t="s">
        <v>8438</v>
      </c>
      <c r="F1136">
        <v>0</v>
      </c>
      <c r="G1136" s="18">
        <v>568.72</v>
      </c>
      <c r="H1136">
        <v>2012</v>
      </c>
      <c r="I1136">
        <v>188400</v>
      </c>
      <c r="J1136" s="215" t="s">
        <v>3468</v>
      </c>
      <c r="K1136" s="215" t="s">
        <v>10077</v>
      </c>
      <c r="L1136" s="215" t="s">
        <v>3469</v>
      </c>
      <c r="M1136" s="215"/>
      <c r="N1136">
        <v>0</v>
      </c>
      <c r="O1136" s="215" t="s">
        <v>10305</v>
      </c>
      <c r="P1136" s="215" t="s">
        <v>329</v>
      </c>
      <c r="Q1136" s="215" t="s">
        <v>827</v>
      </c>
      <c r="R1136" s="215">
        <v>8600</v>
      </c>
      <c r="S1136" s="215">
        <v>10</v>
      </c>
    </row>
    <row r="1137" spans="1:19" outlineLevel="2" x14ac:dyDescent="0.25">
      <c r="A1137" s="22">
        <v>41263</v>
      </c>
      <c r="B1137" s="215" t="s">
        <v>11445</v>
      </c>
      <c r="C1137" s="215" t="s">
        <v>11442</v>
      </c>
      <c r="D1137" s="215" t="s">
        <v>1335</v>
      </c>
      <c r="E1137" s="215" t="s">
        <v>8438</v>
      </c>
      <c r="F1137">
        <v>0</v>
      </c>
      <c r="G1137" s="18">
        <v>4302</v>
      </c>
      <c r="H1137">
        <v>2012</v>
      </c>
      <c r="I1137">
        <v>187827</v>
      </c>
      <c r="J1137" s="215" t="s">
        <v>10638</v>
      </c>
      <c r="K1137" s="215" t="s">
        <v>1336</v>
      </c>
      <c r="L1137" s="215" t="s">
        <v>10639</v>
      </c>
      <c r="M1137" s="215"/>
      <c r="N1137">
        <v>0</v>
      </c>
      <c r="O1137" s="215" t="s">
        <v>10305</v>
      </c>
      <c r="P1137" s="215" t="s">
        <v>329</v>
      </c>
      <c r="Q1137" s="215" t="s">
        <v>384</v>
      </c>
      <c r="R1137" s="215">
        <v>8600</v>
      </c>
      <c r="S1137" s="215">
        <v>10</v>
      </c>
    </row>
    <row r="1138" spans="1:19" outlineLevel="2" x14ac:dyDescent="0.25">
      <c r="A1138" s="22">
        <v>41263</v>
      </c>
      <c r="B1138" s="215" t="s">
        <v>11446</v>
      </c>
      <c r="C1138" s="215" t="s">
        <v>11442</v>
      </c>
      <c r="D1138" s="215" t="s">
        <v>1335</v>
      </c>
      <c r="E1138" s="215" t="s">
        <v>8438</v>
      </c>
      <c r="F1138">
        <v>0</v>
      </c>
      <c r="G1138" s="18">
        <v>2000</v>
      </c>
      <c r="H1138">
        <v>2012</v>
      </c>
      <c r="I1138">
        <v>187828</v>
      </c>
      <c r="J1138" s="215" t="s">
        <v>10638</v>
      </c>
      <c r="K1138" s="215" t="s">
        <v>1336</v>
      </c>
      <c r="L1138" s="215" t="s">
        <v>10639</v>
      </c>
      <c r="M1138" s="215"/>
      <c r="N1138">
        <v>0</v>
      </c>
      <c r="O1138" s="215" t="s">
        <v>10305</v>
      </c>
      <c r="P1138" s="215" t="s">
        <v>329</v>
      </c>
      <c r="Q1138" s="215" t="s">
        <v>384</v>
      </c>
      <c r="R1138" s="215">
        <v>8600</v>
      </c>
      <c r="S1138" s="215">
        <v>10</v>
      </c>
    </row>
    <row r="1139" spans="1:19" outlineLevel="1" x14ac:dyDescent="0.25">
      <c r="A1139" s="22"/>
      <c r="B1139" s="215"/>
      <c r="C1139" s="215"/>
      <c r="D1139" s="215"/>
      <c r="E1139" s="216" t="s">
        <v>10318</v>
      </c>
      <c r="G1139" s="18">
        <v>7495.6900000000005</v>
      </c>
      <c r="J1139" s="215"/>
      <c r="K1139" s="215"/>
      <c r="L1139" s="215"/>
      <c r="M1139" s="215"/>
      <c r="O1139" s="215"/>
      <c r="P1139" s="215"/>
      <c r="Q1139" s="215"/>
      <c r="R1139" s="215"/>
      <c r="S1139" s="215"/>
    </row>
    <row r="1140" spans="1:19" outlineLevel="2" x14ac:dyDescent="0.25">
      <c r="A1140" s="22">
        <v>41186</v>
      </c>
      <c r="B1140" s="215">
        <v>2012382.12</v>
      </c>
      <c r="C1140" s="215" t="s">
        <v>10321</v>
      </c>
      <c r="D1140" s="215" t="s">
        <v>427</v>
      </c>
      <c r="E1140" s="215" t="s">
        <v>8439</v>
      </c>
      <c r="F1140">
        <v>0</v>
      </c>
      <c r="G1140" s="18">
        <v>37.5</v>
      </c>
      <c r="H1140">
        <v>2012</v>
      </c>
      <c r="I1140">
        <v>171196</v>
      </c>
      <c r="J1140" s="215" t="s">
        <v>10497</v>
      </c>
      <c r="K1140" s="215" t="s">
        <v>428</v>
      </c>
      <c r="L1140" s="215" t="s">
        <v>10498</v>
      </c>
      <c r="M1140" s="215"/>
      <c r="N1140">
        <v>0</v>
      </c>
      <c r="O1140" s="215" t="s">
        <v>10305</v>
      </c>
      <c r="P1140" s="215" t="s">
        <v>329</v>
      </c>
      <c r="Q1140" s="215" t="s">
        <v>367</v>
      </c>
      <c r="R1140" s="215">
        <v>8600</v>
      </c>
      <c r="S1140" s="215">
        <v>10</v>
      </c>
    </row>
    <row r="1141" spans="1:19" outlineLevel="2" x14ac:dyDescent="0.25">
      <c r="A1141" s="22">
        <v>41194</v>
      </c>
      <c r="B1141" s="215">
        <v>2012383.8</v>
      </c>
      <c r="C1141" s="215" t="s">
        <v>10321</v>
      </c>
      <c r="D1141" s="215" t="s">
        <v>427</v>
      </c>
      <c r="E1141" s="215" t="s">
        <v>8439</v>
      </c>
      <c r="F1141">
        <v>0</v>
      </c>
      <c r="G1141" s="18">
        <v>75</v>
      </c>
      <c r="H1141">
        <v>2012</v>
      </c>
      <c r="I1141">
        <v>173165</v>
      </c>
      <c r="J1141" s="215" t="s">
        <v>11078</v>
      </c>
      <c r="K1141" s="215" t="s">
        <v>428</v>
      </c>
      <c r="L1141" s="215" t="s">
        <v>11079</v>
      </c>
      <c r="M1141" s="215"/>
      <c r="N1141">
        <v>0</v>
      </c>
      <c r="O1141" s="215" t="s">
        <v>10305</v>
      </c>
      <c r="P1141" s="215" t="s">
        <v>329</v>
      </c>
      <c r="Q1141" s="215" t="s">
        <v>367</v>
      </c>
      <c r="R1141" s="215">
        <v>8600</v>
      </c>
      <c r="S1141" s="215">
        <v>10</v>
      </c>
    </row>
    <row r="1142" spans="1:19" outlineLevel="2" x14ac:dyDescent="0.25">
      <c r="A1142" s="22">
        <v>41204</v>
      </c>
      <c r="B1142" s="215">
        <v>2012386.25</v>
      </c>
      <c r="C1142" s="215" t="s">
        <v>10321</v>
      </c>
      <c r="D1142" s="215" t="s">
        <v>427</v>
      </c>
      <c r="E1142" s="215" t="s">
        <v>8439</v>
      </c>
      <c r="F1142">
        <v>0</v>
      </c>
      <c r="G1142" s="18">
        <v>112.5</v>
      </c>
      <c r="H1142">
        <v>2012</v>
      </c>
      <c r="I1142">
        <v>174269</v>
      </c>
      <c r="J1142" s="215" t="s">
        <v>3576</v>
      </c>
      <c r="K1142" s="215" t="s">
        <v>428</v>
      </c>
      <c r="L1142" s="215" t="s">
        <v>3577</v>
      </c>
      <c r="M1142" s="215"/>
      <c r="N1142">
        <v>0</v>
      </c>
      <c r="O1142" s="215" t="s">
        <v>10305</v>
      </c>
      <c r="P1142" s="215" t="s">
        <v>329</v>
      </c>
      <c r="Q1142" s="215" t="s">
        <v>367</v>
      </c>
      <c r="R1142" s="215">
        <v>8600</v>
      </c>
      <c r="S1142" s="215">
        <v>10</v>
      </c>
    </row>
    <row r="1143" spans="1:19" outlineLevel="2" x14ac:dyDescent="0.25">
      <c r="A1143" s="22">
        <v>41213</v>
      </c>
      <c r="B1143" s="215">
        <v>2012368.19</v>
      </c>
      <c r="C1143" s="215" t="s">
        <v>10321</v>
      </c>
      <c r="D1143" s="215" t="s">
        <v>427</v>
      </c>
      <c r="E1143" s="215" t="s">
        <v>8439</v>
      </c>
      <c r="F1143">
        <v>0</v>
      </c>
      <c r="G1143" s="18">
        <v>225</v>
      </c>
      <c r="H1143">
        <v>2012</v>
      </c>
      <c r="I1143">
        <v>149546</v>
      </c>
      <c r="J1143" s="215" t="s">
        <v>10501</v>
      </c>
      <c r="K1143" s="215" t="s">
        <v>428</v>
      </c>
      <c r="L1143" s="215" t="s">
        <v>10502</v>
      </c>
      <c r="M1143" s="215"/>
      <c r="N1143">
        <v>0</v>
      </c>
      <c r="O1143" s="215" t="s">
        <v>10305</v>
      </c>
      <c r="P1143" s="215" t="s">
        <v>329</v>
      </c>
      <c r="Q1143" s="215" t="s">
        <v>367</v>
      </c>
      <c r="R1143" s="215">
        <v>8600</v>
      </c>
      <c r="S1143" s="215">
        <v>10</v>
      </c>
    </row>
    <row r="1144" spans="1:19" outlineLevel="2" x14ac:dyDescent="0.25">
      <c r="A1144" s="22">
        <v>41213</v>
      </c>
      <c r="B1144" s="215">
        <v>2012371.3</v>
      </c>
      <c r="C1144" s="215" t="s">
        <v>10321</v>
      </c>
      <c r="D1144" s="215" t="s">
        <v>427</v>
      </c>
      <c r="E1144" s="215" t="s">
        <v>8439</v>
      </c>
      <c r="F1144">
        <v>0</v>
      </c>
      <c r="G1144" s="18">
        <v>243.75</v>
      </c>
      <c r="H1144">
        <v>2012</v>
      </c>
      <c r="I1144">
        <v>155294</v>
      </c>
      <c r="J1144" s="215" t="s">
        <v>10962</v>
      </c>
      <c r="K1144" s="215" t="s">
        <v>428</v>
      </c>
      <c r="L1144" s="215" t="s">
        <v>3179</v>
      </c>
      <c r="M1144" s="215"/>
      <c r="N1144">
        <v>0</v>
      </c>
      <c r="O1144" s="215" t="s">
        <v>10305</v>
      </c>
      <c r="P1144" s="215" t="s">
        <v>329</v>
      </c>
      <c r="Q1144" s="215" t="s">
        <v>367</v>
      </c>
      <c r="R1144" s="215">
        <v>8600</v>
      </c>
      <c r="S1144" s="215">
        <v>10</v>
      </c>
    </row>
    <row r="1145" spans="1:19" outlineLevel="2" x14ac:dyDescent="0.25">
      <c r="A1145" s="22">
        <v>41215</v>
      </c>
      <c r="B1145" s="215">
        <v>103012</v>
      </c>
      <c r="C1145" s="215" t="s">
        <v>10321</v>
      </c>
      <c r="D1145" s="215" t="s">
        <v>11447</v>
      </c>
      <c r="E1145" s="215" t="s">
        <v>8439</v>
      </c>
      <c r="F1145">
        <v>0</v>
      </c>
      <c r="G1145" s="18">
        <v>100</v>
      </c>
      <c r="H1145">
        <v>2012</v>
      </c>
      <c r="I1145">
        <v>178221</v>
      </c>
      <c r="J1145" s="215" t="s">
        <v>11448</v>
      </c>
      <c r="K1145" s="215" t="s">
        <v>11449</v>
      </c>
      <c r="L1145" s="215" t="s">
        <v>11450</v>
      </c>
      <c r="M1145" s="215"/>
      <c r="N1145">
        <v>0</v>
      </c>
      <c r="O1145" s="215" t="s">
        <v>10305</v>
      </c>
      <c r="P1145" s="215" t="s">
        <v>329</v>
      </c>
      <c r="Q1145" s="215" t="s">
        <v>367</v>
      </c>
      <c r="R1145" s="215">
        <v>8600</v>
      </c>
      <c r="S1145" s="215">
        <v>10</v>
      </c>
    </row>
    <row r="1146" spans="1:19" outlineLevel="2" x14ac:dyDescent="0.25">
      <c r="A1146" s="22">
        <v>41220</v>
      </c>
      <c r="B1146" s="215">
        <v>2012388.11</v>
      </c>
      <c r="C1146" s="215" t="s">
        <v>10321</v>
      </c>
      <c r="D1146" s="215" t="s">
        <v>427</v>
      </c>
      <c r="E1146" s="215" t="s">
        <v>8439</v>
      </c>
      <c r="F1146">
        <v>0</v>
      </c>
      <c r="G1146" s="18">
        <v>356.25</v>
      </c>
      <c r="H1146">
        <v>2012</v>
      </c>
      <c r="I1146">
        <v>179537</v>
      </c>
      <c r="J1146" s="215" t="s">
        <v>3452</v>
      </c>
      <c r="K1146" s="215" t="s">
        <v>428</v>
      </c>
      <c r="L1146" s="215" t="s">
        <v>3453</v>
      </c>
      <c r="M1146" s="215"/>
      <c r="N1146">
        <v>0</v>
      </c>
      <c r="O1146" s="215" t="s">
        <v>10305</v>
      </c>
      <c r="P1146" s="215" t="s">
        <v>329</v>
      </c>
      <c r="Q1146" s="215" t="s">
        <v>367</v>
      </c>
      <c r="R1146" s="215">
        <v>8600</v>
      </c>
      <c r="S1146" s="215">
        <v>10</v>
      </c>
    </row>
    <row r="1147" spans="1:19" outlineLevel="2" x14ac:dyDescent="0.25">
      <c r="A1147" s="22">
        <v>41220</v>
      </c>
      <c r="B1147" s="215">
        <v>2012387.18</v>
      </c>
      <c r="C1147" s="215" t="s">
        <v>10321</v>
      </c>
      <c r="D1147" s="215" t="s">
        <v>427</v>
      </c>
      <c r="E1147" s="215" t="s">
        <v>8439</v>
      </c>
      <c r="F1147">
        <v>0</v>
      </c>
      <c r="G1147" s="18">
        <v>206.25</v>
      </c>
      <c r="H1147">
        <v>2012</v>
      </c>
      <c r="I1147">
        <v>179556</v>
      </c>
      <c r="J1147" s="215" t="s">
        <v>3452</v>
      </c>
      <c r="K1147" s="215" t="s">
        <v>428</v>
      </c>
      <c r="L1147" s="215" t="s">
        <v>3453</v>
      </c>
      <c r="M1147" s="215"/>
      <c r="N1147">
        <v>0</v>
      </c>
      <c r="O1147" s="215" t="s">
        <v>10305</v>
      </c>
      <c r="P1147" s="215" t="s">
        <v>329</v>
      </c>
      <c r="Q1147" s="215" t="s">
        <v>367</v>
      </c>
      <c r="R1147" s="215">
        <v>8600</v>
      </c>
      <c r="S1147" s="215">
        <v>10</v>
      </c>
    </row>
    <row r="1148" spans="1:19" outlineLevel="2" x14ac:dyDescent="0.25">
      <c r="A1148" s="22">
        <v>41229</v>
      </c>
      <c r="B1148" s="215">
        <v>2012389.7</v>
      </c>
      <c r="C1148" s="215" t="s">
        <v>10321</v>
      </c>
      <c r="D1148" s="215" t="s">
        <v>427</v>
      </c>
      <c r="E1148" s="215" t="s">
        <v>8439</v>
      </c>
      <c r="F1148">
        <v>0</v>
      </c>
      <c r="G1148" s="18">
        <v>187.5</v>
      </c>
      <c r="H1148">
        <v>2012</v>
      </c>
      <c r="I1148">
        <v>180872</v>
      </c>
      <c r="J1148" s="215" t="s">
        <v>10614</v>
      </c>
      <c r="K1148" s="215" t="s">
        <v>428</v>
      </c>
      <c r="L1148" s="215" t="s">
        <v>10615</v>
      </c>
      <c r="M1148" s="215"/>
      <c r="N1148">
        <v>0</v>
      </c>
      <c r="O1148" s="215" t="s">
        <v>10305</v>
      </c>
      <c r="P1148" s="215" t="s">
        <v>329</v>
      </c>
      <c r="Q1148" s="215" t="s">
        <v>367</v>
      </c>
      <c r="R1148" s="215">
        <v>8600</v>
      </c>
      <c r="S1148" s="215">
        <v>10</v>
      </c>
    </row>
    <row r="1149" spans="1:19" outlineLevel="2" x14ac:dyDescent="0.25">
      <c r="A1149" s="22">
        <v>41232</v>
      </c>
      <c r="B1149" s="215">
        <v>2012390.29</v>
      </c>
      <c r="C1149" s="215" t="s">
        <v>10321</v>
      </c>
      <c r="D1149" s="215" t="s">
        <v>427</v>
      </c>
      <c r="E1149" s="215" t="s">
        <v>8439</v>
      </c>
      <c r="F1149">
        <v>0</v>
      </c>
      <c r="G1149" s="18">
        <v>18.75</v>
      </c>
      <c r="H1149">
        <v>2012</v>
      </c>
      <c r="I1149">
        <v>181108</v>
      </c>
      <c r="J1149" s="215" t="s">
        <v>3504</v>
      </c>
      <c r="K1149" s="215" t="s">
        <v>428</v>
      </c>
      <c r="L1149" s="215" t="s">
        <v>3505</v>
      </c>
      <c r="M1149" s="215"/>
      <c r="N1149">
        <v>0</v>
      </c>
      <c r="O1149" s="215" t="s">
        <v>10305</v>
      </c>
      <c r="P1149" s="215" t="s">
        <v>329</v>
      </c>
      <c r="Q1149" s="215" t="s">
        <v>367</v>
      </c>
      <c r="R1149" s="215">
        <v>8600</v>
      </c>
      <c r="S1149" s="215">
        <v>10</v>
      </c>
    </row>
    <row r="1150" spans="1:19" outlineLevel="2" x14ac:dyDescent="0.25">
      <c r="A1150" s="22">
        <v>41246</v>
      </c>
      <c r="B1150" s="215">
        <v>2012392.4</v>
      </c>
      <c r="C1150" s="215" t="s">
        <v>10321</v>
      </c>
      <c r="D1150" s="215" t="s">
        <v>427</v>
      </c>
      <c r="E1150" s="215" t="s">
        <v>8439</v>
      </c>
      <c r="F1150">
        <v>0</v>
      </c>
      <c r="G1150" s="18">
        <v>56.25</v>
      </c>
      <c r="H1150">
        <v>2012</v>
      </c>
      <c r="I1150">
        <v>183871</v>
      </c>
      <c r="J1150" s="215" t="s">
        <v>10616</v>
      </c>
      <c r="K1150" s="215" t="s">
        <v>428</v>
      </c>
      <c r="L1150" s="215" t="s">
        <v>10617</v>
      </c>
      <c r="M1150" s="215"/>
      <c r="N1150">
        <v>0</v>
      </c>
      <c r="O1150" s="215" t="s">
        <v>10305</v>
      </c>
      <c r="P1150" s="215" t="s">
        <v>329</v>
      </c>
      <c r="Q1150" s="215" t="s">
        <v>367</v>
      </c>
      <c r="R1150" s="215">
        <v>8600</v>
      </c>
      <c r="S1150" s="215">
        <v>10</v>
      </c>
    </row>
    <row r="1151" spans="1:19" outlineLevel="2" x14ac:dyDescent="0.25">
      <c r="A1151" s="22">
        <v>41246</v>
      </c>
      <c r="B1151" s="215">
        <v>112712</v>
      </c>
      <c r="C1151" s="215" t="s">
        <v>10321</v>
      </c>
      <c r="D1151" s="215" t="s">
        <v>11447</v>
      </c>
      <c r="E1151" s="215" t="s">
        <v>8439</v>
      </c>
      <c r="F1151">
        <v>0</v>
      </c>
      <c r="G1151" s="18">
        <v>2188</v>
      </c>
      <c r="H1151">
        <v>2012</v>
      </c>
      <c r="I1151">
        <v>183874</v>
      </c>
      <c r="J1151" s="215" t="s">
        <v>10616</v>
      </c>
      <c r="K1151" s="215" t="s">
        <v>11449</v>
      </c>
      <c r="L1151" s="215" t="s">
        <v>10617</v>
      </c>
      <c r="M1151" s="215"/>
      <c r="N1151">
        <v>0</v>
      </c>
      <c r="O1151" s="215" t="s">
        <v>10305</v>
      </c>
      <c r="P1151" s="215" t="s">
        <v>329</v>
      </c>
      <c r="Q1151" s="215" t="s">
        <v>367</v>
      </c>
      <c r="R1151" s="215">
        <v>8600</v>
      </c>
      <c r="S1151" s="215">
        <v>10</v>
      </c>
    </row>
    <row r="1152" spans="1:19" outlineLevel="2" x14ac:dyDescent="0.25">
      <c r="A1152" s="22">
        <v>41247</v>
      </c>
      <c r="B1152" s="215">
        <v>120412</v>
      </c>
      <c r="C1152" s="215" t="s">
        <v>10321</v>
      </c>
      <c r="D1152" s="215" t="s">
        <v>11447</v>
      </c>
      <c r="E1152" s="215" t="s">
        <v>8439</v>
      </c>
      <c r="F1152">
        <v>0</v>
      </c>
      <c r="G1152" s="18">
        <v>75</v>
      </c>
      <c r="H1152">
        <v>2012</v>
      </c>
      <c r="I1152">
        <v>184197</v>
      </c>
      <c r="J1152" s="215" t="s">
        <v>11451</v>
      </c>
      <c r="K1152" s="215" t="s">
        <v>11449</v>
      </c>
      <c r="L1152" s="215" t="s">
        <v>11452</v>
      </c>
      <c r="M1152" s="215"/>
      <c r="N1152">
        <v>0</v>
      </c>
      <c r="O1152" s="215" t="s">
        <v>10305</v>
      </c>
      <c r="P1152" s="215" t="s">
        <v>329</v>
      </c>
      <c r="Q1152" s="215" t="s">
        <v>367</v>
      </c>
      <c r="R1152" s="215">
        <v>8600</v>
      </c>
      <c r="S1152" s="215">
        <v>10</v>
      </c>
    </row>
    <row r="1153" spans="1:19" outlineLevel="2" x14ac:dyDescent="0.25">
      <c r="A1153" s="22">
        <v>41247</v>
      </c>
      <c r="B1153" s="215">
        <v>120412.1</v>
      </c>
      <c r="C1153" s="215" t="s">
        <v>10321</v>
      </c>
      <c r="D1153" s="215" t="s">
        <v>11447</v>
      </c>
      <c r="E1153" s="215" t="s">
        <v>8439</v>
      </c>
      <c r="F1153">
        <v>0</v>
      </c>
      <c r="G1153" s="18">
        <v>2113</v>
      </c>
      <c r="H1153">
        <v>2012</v>
      </c>
      <c r="I1153">
        <v>184198</v>
      </c>
      <c r="J1153" s="215" t="s">
        <v>11451</v>
      </c>
      <c r="K1153" s="215" t="s">
        <v>11449</v>
      </c>
      <c r="L1153" s="215" t="s">
        <v>11452</v>
      </c>
      <c r="M1153" s="215"/>
      <c r="N1153">
        <v>0</v>
      </c>
      <c r="O1153" s="215" t="s">
        <v>10305</v>
      </c>
      <c r="P1153" s="215" t="s">
        <v>329</v>
      </c>
      <c r="Q1153" s="215" t="s">
        <v>367</v>
      </c>
      <c r="R1153" s="215">
        <v>8600</v>
      </c>
      <c r="S1153" s="215">
        <v>10</v>
      </c>
    </row>
    <row r="1154" spans="1:19" outlineLevel="2" x14ac:dyDescent="0.25">
      <c r="A1154" s="22">
        <v>41253</v>
      </c>
      <c r="B1154" s="215">
        <v>59291.1</v>
      </c>
      <c r="C1154" s="215" t="s">
        <v>10321</v>
      </c>
      <c r="D1154" s="215" t="s">
        <v>10346</v>
      </c>
      <c r="E1154" s="215" t="s">
        <v>8439</v>
      </c>
      <c r="F1154">
        <v>0</v>
      </c>
      <c r="G1154" s="18">
        <v>3511.25</v>
      </c>
      <c r="H1154">
        <v>2012</v>
      </c>
      <c r="I1154">
        <v>185515</v>
      </c>
      <c r="J1154" s="215" t="s">
        <v>11453</v>
      </c>
      <c r="K1154" s="215" t="s">
        <v>10348</v>
      </c>
      <c r="L1154" s="215" t="s">
        <v>11454</v>
      </c>
      <c r="M1154" s="215"/>
      <c r="N1154">
        <v>0</v>
      </c>
      <c r="O1154" s="215" t="s">
        <v>10305</v>
      </c>
      <c r="P1154" s="215" t="s">
        <v>329</v>
      </c>
      <c r="Q1154" s="215" t="s">
        <v>367</v>
      </c>
      <c r="R1154" s="215">
        <v>8600</v>
      </c>
      <c r="S1154" s="215">
        <v>10</v>
      </c>
    </row>
    <row r="1155" spans="1:19" outlineLevel="2" x14ac:dyDescent="0.25">
      <c r="A1155" s="22">
        <v>41255</v>
      </c>
      <c r="B1155" s="215">
        <v>2012393.29</v>
      </c>
      <c r="C1155" s="215" t="s">
        <v>10321</v>
      </c>
      <c r="D1155" s="215" t="s">
        <v>427</v>
      </c>
      <c r="E1155" s="215" t="s">
        <v>8439</v>
      </c>
      <c r="F1155">
        <v>0</v>
      </c>
      <c r="G1155" s="18">
        <v>393.75</v>
      </c>
      <c r="H1155">
        <v>2012</v>
      </c>
      <c r="I1155">
        <v>185691</v>
      </c>
      <c r="J1155" s="215" t="s">
        <v>3466</v>
      </c>
      <c r="K1155" s="215" t="s">
        <v>428</v>
      </c>
      <c r="L1155" s="215" t="s">
        <v>3467</v>
      </c>
      <c r="M1155" s="215"/>
      <c r="N1155">
        <v>0</v>
      </c>
      <c r="O1155" s="215" t="s">
        <v>10305</v>
      </c>
      <c r="P1155" s="215" t="s">
        <v>329</v>
      </c>
      <c r="Q1155" s="215" t="s">
        <v>367</v>
      </c>
      <c r="R1155" s="215">
        <v>8600</v>
      </c>
      <c r="S1155" s="215">
        <v>10</v>
      </c>
    </row>
    <row r="1156" spans="1:19" outlineLevel="2" x14ac:dyDescent="0.25">
      <c r="A1156" s="22">
        <v>41264</v>
      </c>
      <c r="B1156" s="215">
        <v>2012394.6</v>
      </c>
      <c r="C1156" s="215" t="s">
        <v>10321</v>
      </c>
      <c r="D1156" s="215" t="s">
        <v>427</v>
      </c>
      <c r="E1156" s="215" t="s">
        <v>8439</v>
      </c>
      <c r="F1156">
        <v>0</v>
      </c>
      <c r="G1156" s="18">
        <v>937.5</v>
      </c>
      <c r="H1156">
        <v>2012</v>
      </c>
      <c r="I1156">
        <v>188069</v>
      </c>
      <c r="J1156" s="215" t="s">
        <v>11071</v>
      </c>
      <c r="K1156" s="215" t="s">
        <v>428</v>
      </c>
      <c r="L1156" s="215" t="s">
        <v>11072</v>
      </c>
      <c r="M1156" s="215"/>
      <c r="N1156">
        <v>0</v>
      </c>
      <c r="O1156" s="215" t="s">
        <v>10305</v>
      </c>
      <c r="P1156" s="215" t="s">
        <v>329</v>
      </c>
      <c r="Q1156" s="215" t="s">
        <v>367</v>
      </c>
      <c r="R1156" s="215">
        <v>8600</v>
      </c>
      <c r="S1156" s="215">
        <v>10</v>
      </c>
    </row>
    <row r="1157" spans="1:19" outlineLevel="2" x14ac:dyDescent="0.25">
      <c r="A1157" s="22">
        <v>41213</v>
      </c>
      <c r="B1157" s="215" t="s">
        <v>11455</v>
      </c>
      <c r="C1157" s="215" t="s">
        <v>829</v>
      </c>
      <c r="D1157" s="215" t="s">
        <v>10075</v>
      </c>
      <c r="E1157" s="215" t="s">
        <v>8439</v>
      </c>
      <c r="F1157">
        <v>0</v>
      </c>
      <c r="G1157" s="18">
        <v>5582.21</v>
      </c>
      <c r="H1157">
        <v>2012</v>
      </c>
      <c r="I1157">
        <v>177502</v>
      </c>
      <c r="J1157" s="215" t="s">
        <v>3508</v>
      </c>
      <c r="K1157" s="215" t="s">
        <v>10077</v>
      </c>
      <c r="L1157" s="215" t="s">
        <v>3509</v>
      </c>
      <c r="M1157" s="215"/>
      <c r="N1157">
        <v>0</v>
      </c>
      <c r="O1157" s="215" t="s">
        <v>10305</v>
      </c>
      <c r="P1157" s="215" t="s">
        <v>329</v>
      </c>
      <c r="Q1157" s="215" t="s">
        <v>827</v>
      </c>
      <c r="R1157" s="215">
        <v>8600</v>
      </c>
      <c r="S1157" s="215">
        <v>10</v>
      </c>
    </row>
    <row r="1158" spans="1:19" outlineLevel="2" x14ac:dyDescent="0.25">
      <c r="A1158" s="22">
        <v>41240</v>
      </c>
      <c r="B1158" s="215" t="s">
        <v>11456</v>
      </c>
      <c r="C1158" s="215" t="s">
        <v>829</v>
      </c>
      <c r="D1158" s="215" t="s">
        <v>10075</v>
      </c>
      <c r="E1158" s="215" t="s">
        <v>8439</v>
      </c>
      <c r="F1158">
        <v>0</v>
      </c>
      <c r="G1158" s="18">
        <v>6719.05</v>
      </c>
      <c r="H1158">
        <v>2012</v>
      </c>
      <c r="I1158">
        <v>183234</v>
      </c>
      <c r="J1158" s="215" t="s">
        <v>3486</v>
      </c>
      <c r="K1158" s="215" t="s">
        <v>10077</v>
      </c>
      <c r="L1158" s="215" t="s">
        <v>3487</v>
      </c>
      <c r="M1158" s="215"/>
      <c r="N1158">
        <v>0</v>
      </c>
      <c r="O1158" s="215" t="s">
        <v>10305</v>
      </c>
      <c r="P1158" s="215" t="s">
        <v>329</v>
      </c>
      <c r="Q1158" s="215" t="s">
        <v>827</v>
      </c>
      <c r="R1158" s="215">
        <v>8600</v>
      </c>
      <c r="S1158" s="215">
        <v>10</v>
      </c>
    </row>
    <row r="1159" spans="1:19" outlineLevel="2" x14ac:dyDescent="0.25">
      <c r="A1159" s="22">
        <v>41269</v>
      </c>
      <c r="B1159" s="215" t="s">
        <v>11457</v>
      </c>
      <c r="C1159" s="215" t="s">
        <v>829</v>
      </c>
      <c r="D1159" s="215" t="s">
        <v>10075</v>
      </c>
      <c r="E1159" s="215" t="s">
        <v>8439</v>
      </c>
      <c r="F1159">
        <v>0</v>
      </c>
      <c r="G1159" s="18">
        <v>3797.57</v>
      </c>
      <c r="H1159">
        <v>2012</v>
      </c>
      <c r="I1159">
        <v>188401</v>
      </c>
      <c r="J1159" s="215" t="s">
        <v>3468</v>
      </c>
      <c r="K1159" s="215" t="s">
        <v>10077</v>
      </c>
      <c r="L1159" s="215" t="s">
        <v>3469</v>
      </c>
      <c r="M1159" s="215"/>
      <c r="N1159">
        <v>0</v>
      </c>
      <c r="O1159" s="215" t="s">
        <v>10305</v>
      </c>
      <c r="P1159" s="215" t="s">
        <v>329</v>
      </c>
      <c r="Q1159" s="215" t="s">
        <v>827</v>
      </c>
      <c r="R1159" s="215">
        <v>8600</v>
      </c>
      <c r="S1159" s="215">
        <v>10</v>
      </c>
    </row>
    <row r="1160" spans="1:19" outlineLevel="2" x14ac:dyDescent="0.25">
      <c r="A1160" s="22">
        <v>41191</v>
      </c>
      <c r="B1160" s="215" t="s">
        <v>11458</v>
      </c>
      <c r="C1160" s="215" t="s">
        <v>11459</v>
      </c>
      <c r="D1160" s="215" t="s">
        <v>11460</v>
      </c>
      <c r="E1160" s="215" t="s">
        <v>8439</v>
      </c>
      <c r="F1160">
        <v>0</v>
      </c>
      <c r="G1160" s="18">
        <v>5747.02</v>
      </c>
      <c r="H1160">
        <v>2012</v>
      </c>
      <c r="I1160">
        <v>172879</v>
      </c>
      <c r="J1160" s="215" t="s">
        <v>10745</v>
      </c>
      <c r="K1160" s="215" t="s">
        <v>11461</v>
      </c>
      <c r="L1160" s="215" t="s">
        <v>10746</v>
      </c>
      <c r="M1160" s="215"/>
      <c r="N1160">
        <v>0</v>
      </c>
      <c r="O1160" s="215" t="s">
        <v>10305</v>
      </c>
      <c r="P1160" s="215" t="s">
        <v>329</v>
      </c>
      <c r="Q1160" s="215" t="s">
        <v>384</v>
      </c>
      <c r="R1160" s="215">
        <v>8600</v>
      </c>
      <c r="S1160" s="215">
        <v>10</v>
      </c>
    </row>
    <row r="1161" spans="1:19" outlineLevel="2" x14ac:dyDescent="0.25">
      <c r="A1161" s="22">
        <v>41192</v>
      </c>
      <c r="B1161" s="215" t="s">
        <v>11462</v>
      </c>
      <c r="C1161" s="215" t="s">
        <v>11459</v>
      </c>
      <c r="D1161" s="215" t="s">
        <v>11460</v>
      </c>
      <c r="E1161" s="215" t="s">
        <v>8439</v>
      </c>
      <c r="F1161">
        <v>0</v>
      </c>
      <c r="G1161" s="18">
        <v>422.73</v>
      </c>
      <c r="H1161">
        <v>2012</v>
      </c>
      <c r="I1161">
        <v>172964</v>
      </c>
      <c r="J1161" s="215" t="s">
        <v>10868</v>
      </c>
      <c r="K1161" s="215" t="s">
        <v>11461</v>
      </c>
      <c r="L1161" s="215" t="s">
        <v>10869</v>
      </c>
      <c r="M1161" s="215"/>
      <c r="N1161">
        <v>0</v>
      </c>
      <c r="O1161" s="215" t="s">
        <v>10305</v>
      </c>
      <c r="P1161" s="215" t="s">
        <v>329</v>
      </c>
      <c r="Q1161" s="215" t="s">
        <v>384</v>
      </c>
      <c r="R1161" s="215">
        <v>8600</v>
      </c>
      <c r="S1161" s="215">
        <v>10</v>
      </c>
    </row>
    <row r="1162" spans="1:19" outlineLevel="2" x14ac:dyDescent="0.25">
      <c r="A1162" s="22">
        <v>41218</v>
      </c>
      <c r="B1162" s="215" t="s">
        <v>11463</v>
      </c>
      <c r="C1162" s="215" t="s">
        <v>11459</v>
      </c>
      <c r="D1162" s="215" t="s">
        <v>11460</v>
      </c>
      <c r="E1162" s="215" t="s">
        <v>8439</v>
      </c>
      <c r="F1162">
        <v>0</v>
      </c>
      <c r="G1162" s="18">
        <v>5454.09</v>
      </c>
      <c r="H1162">
        <v>2012</v>
      </c>
      <c r="I1162">
        <v>178354</v>
      </c>
      <c r="J1162" s="215" t="s">
        <v>3490</v>
      </c>
      <c r="K1162" s="215" t="s">
        <v>11461</v>
      </c>
      <c r="L1162" s="215" t="s">
        <v>3491</v>
      </c>
      <c r="M1162" s="215"/>
      <c r="N1162">
        <v>0</v>
      </c>
      <c r="O1162" s="215" t="s">
        <v>10305</v>
      </c>
      <c r="P1162" s="215" t="s">
        <v>329</v>
      </c>
      <c r="Q1162" s="215" t="s">
        <v>384</v>
      </c>
      <c r="R1162" s="215">
        <v>8600</v>
      </c>
      <c r="S1162" s="215">
        <v>10</v>
      </c>
    </row>
    <row r="1163" spans="1:19" outlineLevel="2" x14ac:dyDescent="0.25">
      <c r="A1163" s="22">
        <v>41218</v>
      </c>
      <c r="B1163" s="215" t="s">
        <v>11464</v>
      </c>
      <c r="C1163" s="215" t="s">
        <v>11459</v>
      </c>
      <c r="D1163" s="215" t="s">
        <v>11460</v>
      </c>
      <c r="E1163" s="215" t="s">
        <v>8439</v>
      </c>
      <c r="F1163">
        <v>0</v>
      </c>
      <c r="G1163" s="18">
        <v>422.73</v>
      </c>
      <c r="H1163">
        <v>2012</v>
      </c>
      <c r="I1163">
        <v>178454</v>
      </c>
      <c r="J1163" s="215" t="s">
        <v>10881</v>
      </c>
      <c r="K1163" s="215" t="s">
        <v>11461</v>
      </c>
      <c r="L1163" s="215" t="s">
        <v>10882</v>
      </c>
      <c r="M1163" s="215"/>
      <c r="N1163">
        <v>0</v>
      </c>
      <c r="O1163" s="215" t="s">
        <v>10305</v>
      </c>
      <c r="P1163" s="215" t="s">
        <v>329</v>
      </c>
      <c r="Q1163" s="215" t="s">
        <v>384</v>
      </c>
      <c r="R1163" s="215">
        <v>8600</v>
      </c>
      <c r="S1163" s="215">
        <v>10</v>
      </c>
    </row>
    <row r="1164" spans="1:19" outlineLevel="2" x14ac:dyDescent="0.25">
      <c r="A1164" s="22">
        <v>41234</v>
      </c>
      <c r="B1164" s="215" t="s">
        <v>11465</v>
      </c>
      <c r="C1164" s="215" t="s">
        <v>11459</v>
      </c>
      <c r="D1164" s="215" t="s">
        <v>11460</v>
      </c>
      <c r="E1164" s="215" t="s">
        <v>8439</v>
      </c>
      <c r="F1164">
        <v>0</v>
      </c>
      <c r="G1164" s="18">
        <v>5454.09</v>
      </c>
      <c r="H1164">
        <v>2012</v>
      </c>
      <c r="I1164">
        <v>181365</v>
      </c>
      <c r="J1164" s="215" t="s">
        <v>3675</v>
      </c>
      <c r="K1164" s="215" t="s">
        <v>11461</v>
      </c>
      <c r="L1164" s="215" t="s">
        <v>3676</v>
      </c>
      <c r="M1164" s="215"/>
      <c r="N1164">
        <v>0</v>
      </c>
      <c r="O1164" s="215" t="s">
        <v>10305</v>
      </c>
      <c r="P1164" s="215" t="s">
        <v>329</v>
      </c>
      <c r="Q1164" s="215" t="s">
        <v>384</v>
      </c>
      <c r="R1164" s="215">
        <v>8600</v>
      </c>
      <c r="S1164" s="215">
        <v>10</v>
      </c>
    </row>
    <row r="1165" spans="1:19" outlineLevel="2" x14ac:dyDescent="0.25">
      <c r="A1165" s="22">
        <v>41248</v>
      </c>
      <c r="B1165" s="215" t="s">
        <v>11466</v>
      </c>
      <c r="C1165" s="215" t="s">
        <v>11459</v>
      </c>
      <c r="D1165" s="215" t="s">
        <v>11460</v>
      </c>
      <c r="E1165" s="215" t="s">
        <v>8439</v>
      </c>
      <c r="F1165">
        <v>0</v>
      </c>
      <c r="G1165" s="18">
        <v>422.73</v>
      </c>
      <c r="H1165">
        <v>2012</v>
      </c>
      <c r="I1165">
        <v>184462</v>
      </c>
      <c r="J1165" s="215" t="s">
        <v>10846</v>
      </c>
      <c r="K1165" s="215" t="s">
        <v>11461</v>
      </c>
      <c r="L1165" s="215" t="s">
        <v>10847</v>
      </c>
      <c r="M1165" s="215"/>
      <c r="N1165">
        <v>0</v>
      </c>
      <c r="O1165" s="215" t="s">
        <v>10305</v>
      </c>
      <c r="P1165" s="215" t="s">
        <v>329</v>
      </c>
      <c r="Q1165" s="215" t="s">
        <v>384</v>
      </c>
      <c r="R1165" s="215">
        <v>8600</v>
      </c>
      <c r="S1165" s="215">
        <v>10</v>
      </c>
    </row>
    <row r="1166" spans="1:19" outlineLevel="2" x14ac:dyDescent="0.25">
      <c r="A1166" s="22">
        <v>41183</v>
      </c>
      <c r="B1166" s="215" t="s">
        <v>11467</v>
      </c>
      <c r="C1166" s="215" t="s">
        <v>10321</v>
      </c>
      <c r="D1166" s="215" t="s">
        <v>8566</v>
      </c>
      <c r="E1166" s="215" t="s">
        <v>8439</v>
      </c>
      <c r="F1166">
        <v>0</v>
      </c>
      <c r="G1166" s="18">
        <v>27360</v>
      </c>
      <c r="H1166">
        <v>2012</v>
      </c>
      <c r="I1166">
        <v>170684</v>
      </c>
      <c r="J1166" s="215" t="s">
        <v>3475</v>
      </c>
      <c r="K1166" s="215" t="s">
        <v>8568</v>
      </c>
      <c r="L1166" s="215" t="s">
        <v>3476</v>
      </c>
      <c r="M1166" s="215"/>
      <c r="N1166">
        <v>0</v>
      </c>
      <c r="O1166" s="215" t="s">
        <v>10305</v>
      </c>
      <c r="P1166" s="215" t="s">
        <v>329</v>
      </c>
      <c r="Q1166" s="215" t="s">
        <v>384</v>
      </c>
      <c r="R1166" s="215">
        <v>8600</v>
      </c>
      <c r="S1166" s="215">
        <v>10</v>
      </c>
    </row>
    <row r="1167" spans="1:19" outlineLevel="2" x14ac:dyDescent="0.25">
      <c r="A1167" s="22">
        <v>41207</v>
      </c>
      <c r="B1167" s="215" t="s">
        <v>11468</v>
      </c>
      <c r="C1167" s="215" t="s">
        <v>10321</v>
      </c>
      <c r="D1167" s="215" t="s">
        <v>10325</v>
      </c>
      <c r="E1167" s="215" t="s">
        <v>8439</v>
      </c>
      <c r="F1167">
        <v>0</v>
      </c>
      <c r="G1167" s="18">
        <v>206734.62</v>
      </c>
      <c r="H1167">
        <v>2012</v>
      </c>
      <c r="I1167">
        <v>175330</v>
      </c>
      <c r="J1167" s="215" t="s">
        <v>10530</v>
      </c>
      <c r="K1167" s="215" t="s">
        <v>10327</v>
      </c>
      <c r="L1167" s="215" t="s">
        <v>10531</v>
      </c>
      <c r="M1167" s="215"/>
      <c r="N1167">
        <v>0</v>
      </c>
      <c r="O1167" s="215" t="s">
        <v>10305</v>
      </c>
      <c r="P1167" s="215" t="s">
        <v>329</v>
      </c>
      <c r="Q1167" s="215" t="s">
        <v>384</v>
      </c>
      <c r="R1167" s="215">
        <v>8600</v>
      </c>
      <c r="S1167" s="215">
        <v>10</v>
      </c>
    </row>
    <row r="1168" spans="1:19" outlineLevel="2" x14ac:dyDescent="0.25">
      <c r="A1168" s="22">
        <v>41218</v>
      </c>
      <c r="B1168" s="215" t="s">
        <v>11469</v>
      </c>
      <c r="C1168" s="215" t="s">
        <v>10321</v>
      </c>
      <c r="D1168" s="215" t="s">
        <v>10320</v>
      </c>
      <c r="E1168" s="215" t="s">
        <v>8439</v>
      </c>
      <c r="F1168">
        <v>0</v>
      </c>
      <c r="G1168" s="18">
        <v>9300</v>
      </c>
      <c r="H1168">
        <v>2012</v>
      </c>
      <c r="I1168">
        <v>178460</v>
      </c>
      <c r="J1168" s="215" t="s">
        <v>10881</v>
      </c>
      <c r="K1168" s="215" t="s">
        <v>10322</v>
      </c>
      <c r="L1168" s="215" t="s">
        <v>10882</v>
      </c>
      <c r="M1168" s="215"/>
      <c r="N1168">
        <v>0</v>
      </c>
      <c r="O1168" s="215" t="s">
        <v>10305</v>
      </c>
      <c r="P1168" s="215" t="s">
        <v>329</v>
      </c>
      <c r="Q1168" s="215" t="s">
        <v>384</v>
      </c>
      <c r="R1168" s="215">
        <v>8600</v>
      </c>
      <c r="S1168" s="215">
        <v>10</v>
      </c>
    </row>
    <row r="1169" spans="1:19" outlineLevel="2" x14ac:dyDescent="0.25">
      <c r="A1169" s="22">
        <v>41247</v>
      </c>
      <c r="B1169" s="215" t="s">
        <v>11470</v>
      </c>
      <c r="C1169" s="215" t="s">
        <v>10321</v>
      </c>
      <c r="D1169" s="215" t="s">
        <v>10320</v>
      </c>
      <c r="E1169" s="215" t="s">
        <v>8439</v>
      </c>
      <c r="F1169">
        <v>0</v>
      </c>
      <c r="G1169" s="18">
        <v>8325</v>
      </c>
      <c r="H1169">
        <v>2012</v>
      </c>
      <c r="I1169">
        <v>184251</v>
      </c>
      <c r="J1169" s="215" t="s">
        <v>10909</v>
      </c>
      <c r="K1169" s="215" t="s">
        <v>10322</v>
      </c>
      <c r="L1169" s="215" t="s">
        <v>10910</v>
      </c>
      <c r="M1169" s="215"/>
      <c r="N1169">
        <v>0</v>
      </c>
      <c r="O1169" s="215" t="s">
        <v>10305</v>
      </c>
      <c r="P1169" s="215" t="s">
        <v>329</v>
      </c>
      <c r="Q1169" s="215" t="s">
        <v>384</v>
      </c>
      <c r="R1169" s="215">
        <v>8600</v>
      </c>
      <c r="S1169" s="215">
        <v>10</v>
      </c>
    </row>
    <row r="1170" spans="1:19" outlineLevel="2" x14ac:dyDescent="0.25">
      <c r="A1170" s="22">
        <v>41250</v>
      </c>
      <c r="B1170" s="215" t="s">
        <v>11471</v>
      </c>
      <c r="C1170" s="215" t="s">
        <v>10321</v>
      </c>
      <c r="D1170" s="215" t="s">
        <v>8566</v>
      </c>
      <c r="E1170" s="215" t="s">
        <v>8439</v>
      </c>
      <c r="F1170">
        <v>0</v>
      </c>
      <c r="G1170" s="18">
        <v>15990</v>
      </c>
      <c r="H1170">
        <v>2012</v>
      </c>
      <c r="I1170">
        <v>185105</v>
      </c>
      <c r="J1170" s="215" t="s">
        <v>11472</v>
      </c>
      <c r="K1170" s="215" t="s">
        <v>8568</v>
      </c>
      <c r="L1170" s="215" t="s">
        <v>11473</v>
      </c>
      <c r="M1170" s="215"/>
      <c r="N1170">
        <v>0</v>
      </c>
      <c r="O1170" s="215" t="s">
        <v>10305</v>
      </c>
      <c r="P1170" s="215" t="s">
        <v>329</v>
      </c>
      <c r="Q1170" s="215" t="s">
        <v>384</v>
      </c>
      <c r="R1170" s="215">
        <v>8600</v>
      </c>
      <c r="S1170" s="215">
        <v>10</v>
      </c>
    </row>
    <row r="1171" spans="1:19" outlineLevel="2" x14ac:dyDescent="0.25">
      <c r="A1171" s="22">
        <v>41250</v>
      </c>
      <c r="B1171" s="215" t="s">
        <v>11474</v>
      </c>
      <c r="C1171" s="215" t="s">
        <v>10321</v>
      </c>
      <c r="D1171" s="215" t="s">
        <v>8566</v>
      </c>
      <c r="E1171" s="215" t="s">
        <v>8439</v>
      </c>
      <c r="F1171">
        <v>0</v>
      </c>
      <c r="G1171" s="18">
        <v>4870</v>
      </c>
      <c r="H1171">
        <v>2012</v>
      </c>
      <c r="I1171">
        <v>185106</v>
      </c>
      <c r="J1171" s="215" t="s">
        <v>11472</v>
      </c>
      <c r="K1171" s="215" t="s">
        <v>8568</v>
      </c>
      <c r="L1171" s="215" t="s">
        <v>11473</v>
      </c>
      <c r="M1171" s="215"/>
      <c r="N1171">
        <v>0</v>
      </c>
      <c r="O1171" s="215" t="s">
        <v>10305</v>
      </c>
      <c r="P1171" s="215" t="s">
        <v>329</v>
      </c>
      <c r="Q1171" s="215" t="s">
        <v>384</v>
      </c>
      <c r="R1171" s="215">
        <v>8600</v>
      </c>
      <c r="S1171" s="215">
        <v>10</v>
      </c>
    </row>
    <row r="1172" spans="1:19" outlineLevel="2" x14ac:dyDescent="0.25">
      <c r="A1172" s="22">
        <v>41250</v>
      </c>
      <c r="B1172" s="215" t="s">
        <v>11475</v>
      </c>
      <c r="C1172" s="215" t="s">
        <v>10321</v>
      </c>
      <c r="D1172" s="215" t="s">
        <v>8566</v>
      </c>
      <c r="E1172" s="215" t="s">
        <v>8439</v>
      </c>
      <c r="F1172">
        <v>0</v>
      </c>
      <c r="G1172" s="18">
        <v>2719</v>
      </c>
      <c r="H1172">
        <v>2012</v>
      </c>
      <c r="I1172">
        <v>185107</v>
      </c>
      <c r="J1172" s="215" t="s">
        <v>11472</v>
      </c>
      <c r="K1172" s="215" t="s">
        <v>8568</v>
      </c>
      <c r="L1172" s="215" t="s">
        <v>11473</v>
      </c>
      <c r="M1172" s="215"/>
      <c r="N1172">
        <v>0</v>
      </c>
      <c r="O1172" s="215" t="s">
        <v>10305</v>
      </c>
      <c r="P1172" s="215" t="s">
        <v>329</v>
      </c>
      <c r="Q1172" s="215" t="s">
        <v>384</v>
      </c>
      <c r="R1172" s="215">
        <v>8600</v>
      </c>
      <c r="S1172" s="215">
        <v>10</v>
      </c>
    </row>
    <row r="1173" spans="1:19" outlineLevel="2" x14ac:dyDescent="0.25">
      <c r="A1173" s="22">
        <v>41263</v>
      </c>
      <c r="B1173" s="215" t="s">
        <v>11476</v>
      </c>
      <c r="C1173" s="215" t="s">
        <v>10321</v>
      </c>
      <c r="D1173" s="215" t="s">
        <v>10325</v>
      </c>
      <c r="E1173" s="215" t="s">
        <v>8439</v>
      </c>
      <c r="F1173">
        <v>0</v>
      </c>
      <c r="G1173" s="18">
        <v>333154.53000000003</v>
      </c>
      <c r="H1173">
        <v>2012</v>
      </c>
      <c r="I1173">
        <v>187832</v>
      </c>
      <c r="J1173" s="215" t="s">
        <v>10638</v>
      </c>
      <c r="K1173" s="215" t="s">
        <v>10327</v>
      </c>
      <c r="L1173" s="215" t="s">
        <v>10639</v>
      </c>
      <c r="M1173" s="215"/>
      <c r="N1173">
        <v>0</v>
      </c>
      <c r="O1173" s="215" t="s">
        <v>10305</v>
      </c>
      <c r="P1173" s="215" t="s">
        <v>329</v>
      </c>
      <c r="Q1173" s="215" t="s">
        <v>384</v>
      </c>
      <c r="R1173" s="215">
        <v>8600</v>
      </c>
      <c r="S1173" s="215">
        <v>10</v>
      </c>
    </row>
    <row r="1174" spans="1:19" outlineLevel="1" x14ac:dyDescent="0.25">
      <c r="A1174" s="22"/>
      <c r="B1174" s="215"/>
      <c r="C1174" s="215"/>
      <c r="D1174" s="215"/>
      <c r="E1174" s="216" t="s">
        <v>10369</v>
      </c>
      <c r="G1174" s="18">
        <v>653312.62</v>
      </c>
      <c r="J1174" s="215"/>
      <c r="K1174" s="215"/>
      <c r="L1174" s="215"/>
      <c r="M1174" s="215"/>
      <c r="O1174" s="215"/>
      <c r="P1174" s="215"/>
      <c r="Q1174" s="215"/>
      <c r="R1174" s="215"/>
      <c r="S1174" s="215"/>
    </row>
    <row r="1175" spans="1:19" outlineLevel="2" x14ac:dyDescent="0.25">
      <c r="A1175" s="22">
        <v>41193</v>
      </c>
      <c r="B1175" s="215">
        <v>2012384.1</v>
      </c>
      <c r="C1175" s="215" t="s">
        <v>11477</v>
      </c>
      <c r="D1175" s="215" t="s">
        <v>427</v>
      </c>
      <c r="E1175" s="215" t="s">
        <v>8440</v>
      </c>
      <c r="F1175">
        <v>0</v>
      </c>
      <c r="G1175" s="18">
        <v>225</v>
      </c>
      <c r="H1175">
        <v>2012</v>
      </c>
      <c r="I1175">
        <v>173054</v>
      </c>
      <c r="J1175" s="215" t="s">
        <v>10607</v>
      </c>
      <c r="K1175" s="215" t="s">
        <v>428</v>
      </c>
      <c r="L1175" s="215" t="s">
        <v>10608</v>
      </c>
      <c r="M1175" s="215"/>
      <c r="N1175">
        <v>0</v>
      </c>
      <c r="O1175" s="215" t="s">
        <v>10305</v>
      </c>
      <c r="P1175" s="215" t="s">
        <v>329</v>
      </c>
      <c r="Q1175" s="215" t="s">
        <v>367</v>
      </c>
      <c r="R1175" s="215">
        <v>8600</v>
      </c>
      <c r="S1175" s="215">
        <v>10</v>
      </c>
    </row>
    <row r="1176" spans="1:19" outlineLevel="2" x14ac:dyDescent="0.25">
      <c r="A1176" s="22">
        <v>41194</v>
      </c>
      <c r="B1176" s="215">
        <v>2012383.9</v>
      </c>
      <c r="C1176" s="215" t="s">
        <v>11477</v>
      </c>
      <c r="D1176" s="215" t="s">
        <v>427</v>
      </c>
      <c r="E1176" s="215" t="s">
        <v>8440</v>
      </c>
      <c r="F1176">
        <v>0</v>
      </c>
      <c r="G1176" s="18">
        <v>56.25</v>
      </c>
      <c r="H1176">
        <v>2012</v>
      </c>
      <c r="I1176">
        <v>173166</v>
      </c>
      <c r="J1176" s="215" t="s">
        <v>11078</v>
      </c>
      <c r="K1176" s="215" t="s">
        <v>428</v>
      </c>
      <c r="L1176" s="215" t="s">
        <v>11079</v>
      </c>
      <c r="M1176" s="215"/>
      <c r="N1176">
        <v>0</v>
      </c>
      <c r="O1176" s="215" t="s">
        <v>10305</v>
      </c>
      <c r="P1176" s="215" t="s">
        <v>329</v>
      </c>
      <c r="Q1176" s="215" t="s">
        <v>367</v>
      </c>
      <c r="R1176" s="215">
        <v>8600</v>
      </c>
      <c r="S1176" s="215">
        <v>10</v>
      </c>
    </row>
    <row r="1177" spans="1:19" outlineLevel="2" x14ac:dyDescent="0.25">
      <c r="A1177" s="22">
        <v>41204</v>
      </c>
      <c r="B1177" s="215">
        <v>2012386.26</v>
      </c>
      <c r="C1177" s="215" t="s">
        <v>11477</v>
      </c>
      <c r="D1177" s="215" t="s">
        <v>427</v>
      </c>
      <c r="E1177" s="215" t="s">
        <v>8440</v>
      </c>
      <c r="F1177">
        <v>0</v>
      </c>
      <c r="G1177" s="18">
        <v>75</v>
      </c>
      <c r="H1177">
        <v>2012</v>
      </c>
      <c r="I1177">
        <v>174270</v>
      </c>
      <c r="J1177" s="215" t="s">
        <v>3576</v>
      </c>
      <c r="K1177" s="215" t="s">
        <v>428</v>
      </c>
      <c r="L1177" s="215" t="s">
        <v>3577</v>
      </c>
      <c r="M1177" s="215"/>
      <c r="N1177">
        <v>0</v>
      </c>
      <c r="O1177" s="215" t="s">
        <v>10305</v>
      </c>
      <c r="P1177" s="215" t="s">
        <v>329</v>
      </c>
      <c r="Q1177" s="215" t="s">
        <v>367</v>
      </c>
      <c r="R1177" s="215">
        <v>8600</v>
      </c>
      <c r="S1177" s="215">
        <v>10</v>
      </c>
    </row>
    <row r="1178" spans="1:19" outlineLevel="2" x14ac:dyDescent="0.25">
      <c r="A1178" s="22">
        <v>41204</v>
      </c>
      <c r="B1178" s="215">
        <v>2012385.18</v>
      </c>
      <c r="C1178" s="215" t="s">
        <v>11477</v>
      </c>
      <c r="D1178" s="215" t="s">
        <v>427</v>
      </c>
      <c r="E1178" s="215" t="s">
        <v>8440</v>
      </c>
      <c r="F1178">
        <v>0</v>
      </c>
      <c r="G1178" s="18">
        <v>37.5</v>
      </c>
      <c r="H1178">
        <v>2012</v>
      </c>
      <c r="I1178">
        <v>174292</v>
      </c>
      <c r="J1178" s="215" t="s">
        <v>3576</v>
      </c>
      <c r="K1178" s="215" t="s">
        <v>428</v>
      </c>
      <c r="L1178" s="215" t="s">
        <v>3577</v>
      </c>
      <c r="M1178" s="215"/>
      <c r="N1178">
        <v>0</v>
      </c>
      <c r="O1178" s="215" t="s">
        <v>10305</v>
      </c>
      <c r="P1178" s="215" t="s">
        <v>329</v>
      </c>
      <c r="Q1178" s="215" t="s">
        <v>367</v>
      </c>
      <c r="R1178" s="215">
        <v>8600</v>
      </c>
      <c r="S1178" s="215">
        <v>10</v>
      </c>
    </row>
    <row r="1179" spans="1:19" outlineLevel="2" x14ac:dyDescent="0.25">
      <c r="A1179" s="22">
        <v>41213</v>
      </c>
      <c r="B1179" s="215">
        <v>2012368.2</v>
      </c>
      <c r="C1179" s="215" t="s">
        <v>11477</v>
      </c>
      <c r="D1179" s="215" t="s">
        <v>427</v>
      </c>
      <c r="E1179" s="215" t="s">
        <v>8440</v>
      </c>
      <c r="F1179">
        <v>0</v>
      </c>
      <c r="G1179" s="18">
        <v>37.5</v>
      </c>
      <c r="H1179">
        <v>2012</v>
      </c>
      <c r="I1179">
        <v>149547</v>
      </c>
      <c r="J1179" s="215" t="s">
        <v>10501</v>
      </c>
      <c r="K1179" s="215" t="s">
        <v>428</v>
      </c>
      <c r="L1179" s="215" t="s">
        <v>10502</v>
      </c>
      <c r="M1179" s="215"/>
      <c r="N1179">
        <v>0</v>
      </c>
      <c r="O1179" s="215" t="s">
        <v>10305</v>
      </c>
      <c r="P1179" s="215" t="s">
        <v>329</v>
      </c>
      <c r="Q1179" s="215" t="s">
        <v>367</v>
      </c>
      <c r="R1179" s="215">
        <v>8600</v>
      </c>
      <c r="S1179" s="215">
        <v>10</v>
      </c>
    </row>
    <row r="1180" spans="1:19" outlineLevel="2" x14ac:dyDescent="0.25">
      <c r="A1180" s="22">
        <v>41213</v>
      </c>
      <c r="B1180" s="215" t="s">
        <v>11478</v>
      </c>
      <c r="C1180" s="215" t="s">
        <v>829</v>
      </c>
      <c r="D1180" s="215" t="s">
        <v>10075</v>
      </c>
      <c r="E1180" s="215" t="s">
        <v>8440</v>
      </c>
      <c r="F1180">
        <v>0</v>
      </c>
      <c r="G1180" s="18">
        <v>499.6</v>
      </c>
      <c r="H1180">
        <v>2012</v>
      </c>
      <c r="I1180">
        <v>177498</v>
      </c>
      <c r="J1180" s="215" t="s">
        <v>3508</v>
      </c>
      <c r="K1180" s="215" t="s">
        <v>10077</v>
      </c>
      <c r="L1180" s="215" t="s">
        <v>3509</v>
      </c>
      <c r="M1180" s="215"/>
      <c r="N1180">
        <v>0</v>
      </c>
      <c r="O1180" s="215" t="s">
        <v>10305</v>
      </c>
      <c r="P1180" s="215" t="s">
        <v>329</v>
      </c>
      <c r="Q1180" s="215" t="s">
        <v>827</v>
      </c>
      <c r="R1180" s="215">
        <v>8600</v>
      </c>
      <c r="S1180" s="215">
        <v>10</v>
      </c>
    </row>
    <row r="1181" spans="1:19" outlineLevel="2" x14ac:dyDescent="0.25">
      <c r="A1181" s="22">
        <v>41203</v>
      </c>
      <c r="B1181" s="215" t="s">
        <v>11479</v>
      </c>
      <c r="C1181" s="215" t="s">
        <v>11477</v>
      </c>
      <c r="D1181" s="215" t="s">
        <v>10120</v>
      </c>
      <c r="E1181" s="215" t="s">
        <v>8440</v>
      </c>
      <c r="F1181">
        <v>0</v>
      </c>
      <c r="G1181" s="18">
        <v>23984</v>
      </c>
      <c r="H1181">
        <v>2012</v>
      </c>
      <c r="I1181">
        <v>174093</v>
      </c>
      <c r="J1181" s="215" t="s">
        <v>10699</v>
      </c>
      <c r="K1181" s="215" t="s">
        <v>10122</v>
      </c>
      <c r="L1181" s="215" t="s">
        <v>10700</v>
      </c>
      <c r="M1181" s="215"/>
      <c r="N1181">
        <v>0</v>
      </c>
      <c r="O1181" s="215" t="s">
        <v>10305</v>
      </c>
      <c r="P1181" s="215" t="s">
        <v>329</v>
      </c>
      <c r="Q1181" s="215" t="s">
        <v>384</v>
      </c>
      <c r="R1181" s="215">
        <v>8600</v>
      </c>
      <c r="S1181" s="215">
        <v>10</v>
      </c>
    </row>
    <row r="1182" spans="1:19" outlineLevel="1" x14ac:dyDescent="0.25">
      <c r="A1182" s="22"/>
      <c r="B1182" s="215"/>
      <c r="C1182" s="215"/>
      <c r="D1182" s="215"/>
      <c r="E1182" s="216" t="s">
        <v>10375</v>
      </c>
      <c r="G1182" s="18">
        <v>24914.85</v>
      </c>
      <c r="J1182" s="215"/>
      <c r="K1182" s="215"/>
      <c r="L1182" s="215"/>
      <c r="M1182" s="215"/>
      <c r="O1182" s="215"/>
      <c r="P1182" s="215"/>
      <c r="Q1182" s="215"/>
      <c r="R1182" s="215"/>
      <c r="S1182" s="215"/>
    </row>
    <row r="1183" spans="1:19" outlineLevel="2" x14ac:dyDescent="0.25">
      <c r="A1183" s="22">
        <v>41193</v>
      </c>
      <c r="B1183" s="215" t="s">
        <v>11480</v>
      </c>
      <c r="C1183" s="215" t="s">
        <v>11481</v>
      </c>
      <c r="D1183" s="215" t="s">
        <v>11482</v>
      </c>
      <c r="E1183" s="215" t="s">
        <v>11483</v>
      </c>
      <c r="F1183">
        <v>0</v>
      </c>
      <c r="G1183" s="18">
        <v>1061.5</v>
      </c>
      <c r="H1183">
        <v>2012</v>
      </c>
      <c r="I1183">
        <v>173087</v>
      </c>
      <c r="J1183" s="215" t="s">
        <v>3458</v>
      </c>
      <c r="K1183" s="215" t="s">
        <v>6601</v>
      </c>
      <c r="L1183" s="215" t="s">
        <v>3459</v>
      </c>
      <c r="M1183" s="215"/>
      <c r="N1183">
        <v>0</v>
      </c>
      <c r="O1183" s="215" t="s">
        <v>10305</v>
      </c>
      <c r="P1183" s="215" t="s">
        <v>329</v>
      </c>
      <c r="Q1183" s="215" t="s">
        <v>384</v>
      </c>
      <c r="R1183" s="215">
        <v>8600</v>
      </c>
      <c r="S1183" s="215">
        <v>10</v>
      </c>
    </row>
    <row r="1184" spans="1:19" outlineLevel="1" x14ac:dyDescent="0.25">
      <c r="A1184" s="22"/>
      <c r="B1184" s="215"/>
      <c r="C1184" s="215"/>
      <c r="D1184" s="215"/>
      <c r="E1184" s="216" t="s">
        <v>11484</v>
      </c>
      <c r="G1184" s="18">
        <v>1061.5</v>
      </c>
      <c r="J1184" s="215"/>
      <c r="K1184" s="215"/>
      <c r="L1184" s="215"/>
      <c r="M1184" s="215"/>
      <c r="O1184" s="215"/>
      <c r="P1184" s="215"/>
      <c r="Q1184" s="215"/>
      <c r="R1184" s="215"/>
      <c r="S1184" s="215"/>
    </row>
    <row r="1185" spans="1:19" outlineLevel="2" x14ac:dyDescent="0.25">
      <c r="A1185" s="22">
        <v>41191</v>
      </c>
      <c r="B1185" s="215" t="s">
        <v>11485</v>
      </c>
      <c r="C1185" s="215" t="s">
        <v>10380</v>
      </c>
      <c r="D1185" s="215" t="s">
        <v>8663</v>
      </c>
      <c r="E1185" s="215" t="s">
        <v>8442</v>
      </c>
      <c r="F1185">
        <v>0</v>
      </c>
      <c r="G1185" s="18">
        <v>1813.19</v>
      </c>
      <c r="H1185">
        <v>2012</v>
      </c>
      <c r="I1185">
        <v>172882</v>
      </c>
      <c r="J1185" s="215" t="s">
        <v>10745</v>
      </c>
      <c r="K1185" s="215" t="s">
        <v>8665</v>
      </c>
      <c r="L1185" s="215" t="s">
        <v>10746</v>
      </c>
      <c r="M1185" s="215"/>
      <c r="N1185">
        <v>0</v>
      </c>
      <c r="O1185" s="215" t="s">
        <v>10305</v>
      </c>
      <c r="P1185" s="215" t="s">
        <v>329</v>
      </c>
      <c r="Q1185" s="215" t="s">
        <v>384</v>
      </c>
      <c r="R1185" s="215">
        <v>8600</v>
      </c>
      <c r="S1185" s="215">
        <v>10</v>
      </c>
    </row>
    <row r="1186" spans="1:19" outlineLevel="2" x14ac:dyDescent="0.25">
      <c r="A1186" s="22">
        <v>41218</v>
      </c>
      <c r="B1186" s="215" t="s">
        <v>11486</v>
      </c>
      <c r="C1186" s="215" t="s">
        <v>10380</v>
      </c>
      <c r="D1186" s="215" t="s">
        <v>10384</v>
      </c>
      <c r="E1186" s="215" t="s">
        <v>8442</v>
      </c>
      <c r="F1186">
        <v>0</v>
      </c>
      <c r="G1186" s="18">
        <v>15703.15</v>
      </c>
      <c r="H1186">
        <v>2012</v>
      </c>
      <c r="I1186">
        <v>178348</v>
      </c>
      <c r="J1186" s="215" t="s">
        <v>3490</v>
      </c>
      <c r="K1186" s="215" t="s">
        <v>10385</v>
      </c>
      <c r="L1186" s="215" t="s">
        <v>3491</v>
      </c>
      <c r="M1186" s="215"/>
      <c r="N1186">
        <v>0</v>
      </c>
      <c r="O1186" s="215" t="s">
        <v>10305</v>
      </c>
      <c r="P1186" s="215" t="s">
        <v>329</v>
      </c>
      <c r="Q1186" s="215" t="s">
        <v>384</v>
      </c>
      <c r="R1186" s="215">
        <v>8600</v>
      </c>
      <c r="S1186" s="215">
        <v>10</v>
      </c>
    </row>
    <row r="1187" spans="1:19" outlineLevel="2" x14ac:dyDescent="0.25">
      <c r="A1187" s="22">
        <v>41226</v>
      </c>
      <c r="B1187" s="215" t="s">
        <v>11487</v>
      </c>
      <c r="C1187" s="215" t="s">
        <v>10380</v>
      </c>
      <c r="D1187" s="215" t="s">
        <v>11488</v>
      </c>
      <c r="E1187" s="215" t="s">
        <v>8442</v>
      </c>
      <c r="F1187">
        <v>0</v>
      </c>
      <c r="G1187" s="18">
        <v>420.99</v>
      </c>
      <c r="H1187">
        <v>2012</v>
      </c>
      <c r="I1187">
        <v>180554</v>
      </c>
      <c r="J1187" s="215" t="s">
        <v>3464</v>
      </c>
      <c r="K1187" s="215" t="s">
        <v>11489</v>
      </c>
      <c r="L1187" s="215" t="s">
        <v>3465</v>
      </c>
      <c r="M1187" s="215"/>
      <c r="N1187">
        <v>0</v>
      </c>
      <c r="O1187" s="215" t="s">
        <v>10305</v>
      </c>
      <c r="P1187" s="215" t="s">
        <v>329</v>
      </c>
      <c r="Q1187" s="215" t="s">
        <v>384</v>
      </c>
      <c r="R1187" s="215">
        <v>8600</v>
      </c>
      <c r="S1187" s="215">
        <v>10</v>
      </c>
    </row>
    <row r="1188" spans="1:19" outlineLevel="1" x14ac:dyDescent="0.25">
      <c r="A1188" s="22"/>
      <c r="B1188" s="215"/>
      <c r="C1188" s="215"/>
      <c r="D1188" s="215"/>
      <c r="E1188" s="216" t="s">
        <v>10389</v>
      </c>
      <c r="G1188" s="18">
        <v>17937.330000000002</v>
      </c>
      <c r="J1188" s="215"/>
      <c r="K1188" s="215"/>
      <c r="L1188" s="215"/>
      <c r="M1188" s="215"/>
      <c r="O1188" s="215"/>
      <c r="P1188" s="215"/>
      <c r="Q1188" s="215"/>
      <c r="R1188" s="215"/>
      <c r="S1188" s="215"/>
    </row>
    <row r="1189" spans="1:19" outlineLevel="2" x14ac:dyDescent="0.25">
      <c r="A1189" s="22">
        <v>41226</v>
      </c>
      <c r="B1189" s="215" t="s">
        <v>11490</v>
      </c>
      <c r="C1189" s="215" t="s">
        <v>10391</v>
      </c>
      <c r="D1189" s="215" t="s">
        <v>447</v>
      </c>
      <c r="E1189" s="215" t="s">
        <v>8443</v>
      </c>
      <c r="F1189">
        <v>0</v>
      </c>
      <c r="G1189" s="18">
        <v>343.18</v>
      </c>
      <c r="H1189">
        <v>2012</v>
      </c>
      <c r="I1189">
        <v>180544</v>
      </c>
      <c r="J1189" s="215" t="s">
        <v>3464</v>
      </c>
      <c r="K1189" s="215" t="s">
        <v>448</v>
      </c>
      <c r="L1189" s="215" t="s">
        <v>3465</v>
      </c>
      <c r="M1189" s="215"/>
      <c r="N1189">
        <v>0</v>
      </c>
      <c r="O1189" s="215" t="s">
        <v>10305</v>
      </c>
      <c r="P1189" s="215" t="s">
        <v>329</v>
      </c>
      <c r="Q1189" s="215" t="s">
        <v>384</v>
      </c>
      <c r="R1189" s="215">
        <v>8600</v>
      </c>
      <c r="S1189" s="215">
        <v>10</v>
      </c>
    </row>
    <row r="1190" spans="1:19" outlineLevel="2" x14ac:dyDescent="0.25">
      <c r="A1190" s="22">
        <v>41233</v>
      </c>
      <c r="B1190" s="215" t="s">
        <v>11491</v>
      </c>
      <c r="C1190" s="215" t="s">
        <v>10391</v>
      </c>
      <c r="D1190" s="215" t="s">
        <v>10816</v>
      </c>
      <c r="E1190" s="215" t="s">
        <v>8443</v>
      </c>
      <c r="F1190">
        <v>0</v>
      </c>
      <c r="G1190" s="18">
        <v>1363.8</v>
      </c>
      <c r="H1190">
        <v>2012</v>
      </c>
      <c r="I1190">
        <v>181347</v>
      </c>
      <c r="J1190" s="215" t="s">
        <v>10864</v>
      </c>
      <c r="K1190" s="215" t="s">
        <v>10818</v>
      </c>
      <c r="L1190" s="215" t="s">
        <v>10865</v>
      </c>
      <c r="M1190" s="215"/>
      <c r="N1190">
        <v>0</v>
      </c>
      <c r="O1190" s="215" t="s">
        <v>10305</v>
      </c>
      <c r="P1190" s="215" t="s">
        <v>329</v>
      </c>
      <c r="Q1190" s="215" t="s">
        <v>384</v>
      </c>
      <c r="R1190" s="215">
        <v>8600</v>
      </c>
      <c r="S1190" s="215">
        <v>10</v>
      </c>
    </row>
    <row r="1191" spans="1:19" outlineLevel="1" x14ac:dyDescent="0.25">
      <c r="A1191" s="22"/>
      <c r="B1191" s="215"/>
      <c r="C1191" s="215"/>
      <c r="D1191" s="215"/>
      <c r="E1191" s="216" t="s">
        <v>10393</v>
      </c>
      <c r="G1191" s="18">
        <v>1706.98</v>
      </c>
      <c r="J1191" s="215"/>
      <c r="K1191" s="215"/>
      <c r="L1191" s="215"/>
      <c r="M1191" s="215"/>
      <c r="O1191" s="215"/>
      <c r="P1191" s="215"/>
      <c r="Q1191" s="215"/>
      <c r="R1191" s="215"/>
      <c r="S1191" s="215"/>
    </row>
    <row r="1192" spans="1:19" outlineLevel="2" x14ac:dyDescent="0.25">
      <c r="A1192" s="22">
        <v>41196</v>
      </c>
      <c r="B1192" s="215" t="s">
        <v>11492</v>
      </c>
      <c r="C1192" s="215" t="s">
        <v>11493</v>
      </c>
      <c r="D1192" s="215" t="s">
        <v>10379</v>
      </c>
      <c r="E1192" s="215" t="s">
        <v>11494</v>
      </c>
      <c r="F1192">
        <v>0</v>
      </c>
      <c r="G1192" s="18">
        <v>931.5</v>
      </c>
      <c r="H1192">
        <v>2012</v>
      </c>
      <c r="I1192">
        <v>173342</v>
      </c>
      <c r="J1192" s="215" t="s">
        <v>3519</v>
      </c>
      <c r="K1192" s="215" t="s">
        <v>10381</v>
      </c>
      <c r="L1192" s="215" t="s">
        <v>3520</v>
      </c>
      <c r="M1192" s="215"/>
      <c r="N1192">
        <v>0</v>
      </c>
      <c r="O1192" s="215" t="s">
        <v>10305</v>
      </c>
      <c r="P1192" s="215" t="s">
        <v>329</v>
      </c>
      <c r="Q1192" s="215" t="s">
        <v>384</v>
      </c>
      <c r="R1192" s="215">
        <v>8600</v>
      </c>
      <c r="S1192" s="215">
        <v>10</v>
      </c>
    </row>
    <row r="1193" spans="1:19" outlineLevel="2" x14ac:dyDescent="0.25">
      <c r="A1193" s="22">
        <v>41196</v>
      </c>
      <c r="B1193" s="215" t="s">
        <v>11492</v>
      </c>
      <c r="C1193" s="215" t="s">
        <v>11493</v>
      </c>
      <c r="D1193" s="215" t="s">
        <v>10379</v>
      </c>
      <c r="E1193" s="215" t="s">
        <v>11494</v>
      </c>
      <c r="F1193">
        <v>0</v>
      </c>
      <c r="G1193" s="18">
        <v>81.900000000000006</v>
      </c>
      <c r="H1193">
        <v>2012</v>
      </c>
      <c r="I1193">
        <v>173342</v>
      </c>
      <c r="J1193" s="215" t="s">
        <v>3519</v>
      </c>
      <c r="K1193" s="215" t="s">
        <v>10381</v>
      </c>
      <c r="L1193" s="215" t="s">
        <v>3520</v>
      </c>
      <c r="M1193" s="215"/>
      <c r="N1193">
        <v>0</v>
      </c>
      <c r="O1193" s="215" t="s">
        <v>10305</v>
      </c>
      <c r="P1193" s="215" t="s">
        <v>329</v>
      </c>
      <c r="Q1193" s="215" t="s">
        <v>384</v>
      </c>
      <c r="R1193" s="215">
        <v>8600</v>
      </c>
      <c r="S1193" s="215">
        <v>10</v>
      </c>
    </row>
    <row r="1194" spans="1:19" outlineLevel="2" x14ac:dyDescent="0.25">
      <c r="A1194" s="22">
        <v>41218</v>
      </c>
      <c r="B1194" s="215" t="s">
        <v>11495</v>
      </c>
      <c r="C1194" s="215" t="s">
        <v>11493</v>
      </c>
      <c r="D1194" s="215" t="s">
        <v>10413</v>
      </c>
      <c r="E1194" s="215" t="s">
        <v>11494</v>
      </c>
      <c r="F1194">
        <v>0</v>
      </c>
      <c r="G1194" s="18">
        <v>5682.42</v>
      </c>
      <c r="H1194">
        <v>2012</v>
      </c>
      <c r="I1194">
        <v>178453</v>
      </c>
      <c r="J1194" s="215" t="s">
        <v>10881</v>
      </c>
      <c r="K1194" s="215" t="s">
        <v>10415</v>
      </c>
      <c r="L1194" s="215" t="s">
        <v>10882</v>
      </c>
      <c r="M1194" s="215"/>
      <c r="N1194">
        <v>0</v>
      </c>
      <c r="O1194" s="215" t="s">
        <v>10305</v>
      </c>
      <c r="P1194" s="215" t="s">
        <v>329</v>
      </c>
      <c r="Q1194" s="215" t="s">
        <v>384</v>
      </c>
      <c r="R1194" s="215">
        <v>8600</v>
      </c>
      <c r="S1194" s="215">
        <v>10</v>
      </c>
    </row>
    <row r="1195" spans="1:19" outlineLevel="2" x14ac:dyDescent="0.25">
      <c r="A1195" s="22">
        <v>41218</v>
      </c>
      <c r="B1195" s="215" t="s">
        <v>11496</v>
      </c>
      <c r="C1195" s="215" t="s">
        <v>11497</v>
      </c>
      <c r="D1195" s="215" t="s">
        <v>10395</v>
      </c>
      <c r="E1195" s="215" t="s">
        <v>11494</v>
      </c>
      <c r="F1195">
        <v>0</v>
      </c>
      <c r="G1195" s="18">
        <v>23454.67</v>
      </c>
      <c r="H1195">
        <v>2012</v>
      </c>
      <c r="I1195">
        <v>178352</v>
      </c>
      <c r="J1195" s="215" t="s">
        <v>3490</v>
      </c>
      <c r="K1195" s="215" t="s">
        <v>10397</v>
      </c>
      <c r="L1195" s="215" t="s">
        <v>3491</v>
      </c>
      <c r="M1195" s="215"/>
      <c r="N1195">
        <v>0</v>
      </c>
      <c r="O1195" s="215" t="s">
        <v>10305</v>
      </c>
      <c r="P1195" s="215" t="s">
        <v>329</v>
      </c>
      <c r="Q1195" s="215" t="s">
        <v>384</v>
      </c>
      <c r="R1195" s="215">
        <v>8600</v>
      </c>
      <c r="S1195" s="215">
        <v>10</v>
      </c>
    </row>
    <row r="1196" spans="1:19" outlineLevel="1" x14ac:dyDescent="0.25">
      <c r="A1196" s="22"/>
      <c r="B1196" s="215"/>
      <c r="C1196" s="215"/>
      <c r="D1196" s="215"/>
      <c r="E1196" s="216" t="s">
        <v>11498</v>
      </c>
      <c r="G1196" s="18">
        <v>30150.489999999998</v>
      </c>
      <c r="J1196" s="215"/>
      <c r="K1196" s="215"/>
      <c r="L1196" s="215"/>
      <c r="M1196" s="215"/>
      <c r="O1196" s="215"/>
      <c r="P1196" s="215"/>
      <c r="Q1196" s="215"/>
      <c r="R1196" s="215"/>
      <c r="S1196" s="215"/>
    </row>
    <row r="1197" spans="1:19" outlineLevel="2" x14ac:dyDescent="0.25">
      <c r="A1197" s="22">
        <v>41191</v>
      </c>
      <c r="B1197" s="215" t="s">
        <v>11499</v>
      </c>
      <c r="C1197" s="215" t="s">
        <v>10396</v>
      </c>
      <c r="D1197" s="215" t="s">
        <v>11500</v>
      </c>
      <c r="E1197" s="215" t="s">
        <v>8444</v>
      </c>
      <c r="F1197">
        <v>0</v>
      </c>
      <c r="G1197" s="18">
        <v>3476.82</v>
      </c>
      <c r="H1197">
        <v>2012</v>
      </c>
      <c r="I1197">
        <v>172883</v>
      </c>
      <c r="J1197" s="215" t="s">
        <v>10745</v>
      </c>
      <c r="K1197" s="215" t="s">
        <v>11501</v>
      </c>
      <c r="L1197" s="215" t="s">
        <v>10746</v>
      </c>
      <c r="M1197" s="215"/>
      <c r="N1197">
        <v>0</v>
      </c>
      <c r="O1197" s="215" t="s">
        <v>10305</v>
      </c>
      <c r="P1197" s="215" t="s">
        <v>329</v>
      </c>
      <c r="Q1197" s="215" t="s">
        <v>384</v>
      </c>
      <c r="R1197" s="215">
        <v>8600</v>
      </c>
      <c r="S1197" s="215">
        <v>10</v>
      </c>
    </row>
    <row r="1198" spans="1:19" outlineLevel="2" x14ac:dyDescent="0.25">
      <c r="A1198" s="22">
        <v>41226</v>
      </c>
      <c r="B1198" s="215" t="s">
        <v>11502</v>
      </c>
      <c r="C1198" s="215" t="s">
        <v>10396</v>
      </c>
      <c r="D1198" s="215" t="s">
        <v>9210</v>
      </c>
      <c r="E1198" s="215" t="s">
        <v>8444</v>
      </c>
      <c r="F1198">
        <v>0</v>
      </c>
      <c r="G1198" s="18">
        <v>11413.5</v>
      </c>
      <c r="H1198">
        <v>2012</v>
      </c>
      <c r="I1198">
        <v>180555</v>
      </c>
      <c r="J1198" s="215" t="s">
        <v>3464</v>
      </c>
      <c r="K1198" s="215" t="s">
        <v>9212</v>
      </c>
      <c r="L1198" s="215" t="s">
        <v>3465</v>
      </c>
      <c r="M1198" s="215"/>
      <c r="N1198">
        <v>0</v>
      </c>
      <c r="O1198" s="215" t="s">
        <v>10305</v>
      </c>
      <c r="P1198" s="215" t="s">
        <v>329</v>
      </c>
      <c r="Q1198" s="215" t="s">
        <v>384</v>
      </c>
      <c r="R1198" s="215">
        <v>8600</v>
      </c>
      <c r="S1198" s="215">
        <v>10</v>
      </c>
    </row>
    <row r="1199" spans="1:19" outlineLevel="2" x14ac:dyDescent="0.25">
      <c r="A1199" s="22">
        <v>41229</v>
      </c>
      <c r="B1199" s="215" t="s">
        <v>11503</v>
      </c>
      <c r="C1199" s="215" t="s">
        <v>10396</v>
      </c>
      <c r="D1199" s="215" t="s">
        <v>11504</v>
      </c>
      <c r="E1199" s="215" t="s">
        <v>8444</v>
      </c>
      <c r="F1199">
        <v>0</v>
      </c>
      <c r="G1199" s="18">
        <v>7593.78</v>
      </c>
      <c r="H1199">
        <v>2012</v>
      </c>
      <c r="I1199">
        <v>180984</v>
      </c>
      <c r="J1199" s="215" t="s">
        <v>3471</v>
      </c>
      <c r="K1199" s="215" t="s">
        <v>11505</v>
      </c>
      <c r="L1199" s="215" t="s">
        <v>3472</v>
      </c>
      <c r="M1199" s="215"/>
      <c r="N1199">
        <v>0</v>
      </c>
      <c r="O1199" s="215" t="s">
        <v>10305</v>
      </c>
      <c r="P1199" s="215" t="s">
        <v>329</v>
      </c>
      <c r="Q1199" s="215" t="s">
        <v>384</v>
      </c>
      <c r="R1199" s="215">
        <v>8600</v>
      </c>
      <c r="S1199" s="215">
        <v>10</v>
      </c>
    </row>
    <row r="1200" spans="1:19" outlineLevel="1" x14ac:dyDescent="0.25">
      <c r="A1200" s="22"/>
      <c r="B1200" s="215"/>
      <c r="C1200" s="215"/>
      <c r="D1200" s="215"/>
      <c r="E1200" s="216" t="s">
        <v>10411</v>
      </c>
      <c r="G1200" s="18">
        <v>22484.1</v>
      </c>
      <c r="J1200" s="215"/>
      <c r="K1200" s="215"/>
      <c r="L1200" s="215"/>
      <c r="M1200" s="215"/>
      <c r="O1200" s="215"/>
      <c r="P1200" s="215"/>
      <c r="Q1200" s="215"/>
      <c r="R1200" s="215"/>
      <c r="S1200" s="215"/>
    </row>
    <row r="1201" spans="1:19" outlineLevel="2" x14ac:dyDescent="0.25">
      <c r="A1201" s="22">
        <v>41228</v>
      </c>
      <c r="B1201" s="215" t="s">
        <v>11506</v>
      </c>
      <c r="C1201" s="215" t="s">
        <v>10414</v>
      </c>
      <c r="D1201" s="215" t="s">
        <v>10413</v>
      </c>
      <c r="E1201" s="215" t="s">
        <v>8445</v>
      </c>
      <c r="F1201">
        <v>0</v>
      </c>
      <c r="G1201" s="18">
        <v>6975</v>
      </c>
      <c r="H1201">
        <v>2012</v>
      </c>
      <c r="I1201">
        <v>180753</v>
      </c>
      <c r="J1201" s="215" t="s">
        <v>10726</v>
      </c>
      <c r="K1201" s="215" t="s">
        <v>10415</v>
      </c>
      <c r="L1201" s="215" t="s">
        <v>10727</v>
      </c>
      <c r="M1201" s="215"/>
      <c r="N1201">
        <v>0</v>
      </c>
      <c r="O1201" s="215" t="s">
        <v>10305</v>
      </c>
      <c r="P1201" s="215" t="s">
        <v>329</v>
      </c>
      <c r="Q1201" s="215" t="s">
        <v>384</v>
      </c>
      <c r="R1201" s="215">
        <v>8600</v>
      </c>
      <c r="S1201" s="215">
        <v>10</v>
      </c>
    </row>
    <row r="1202" spans="1:19" outlineLevel="1" x14ac:dyDescent="0.25">
      <c r="A1202" s="22"/>
      <c r="B1202" s="215"/>
      <c r="C1202" s="215"/>
      <c r="D1202" s="215"/>
      <c r="E1202" s="216" t="s">
        <v>10425</v>
      </c>
      <c r="G1202" s="18">
        <v>6975</v>
      </c>
      <c r="J1202" s="215"/>
      <c r="K1202" s="215"/>
      <c r="L1202" s="215"/>
      <c r="M1202" s="215"/>
      <c r="O1202" s="215"/>
      <c r="P1202" s="215"/>
      <c r="Q1202" s="215"/>
      <c r="R1202" s="215"/>
      <c r="S1202" s="215"/>
    </row>
    <row r="1203" spans="1:19" outlineLevel="2" x14ac:dyDescent="0.25">
      <c r="A1203" s="22">
        <v>41255</v>
      </c>
      <c r="B1203" s="215" t="s">
        <v>11507</v>
      </c>
      <c r="C1203" s="215" t="s">
        <v>11508</v>
      </c>
      <c r="D1203" s="215" t="s">
        <v>11509</v>
      </c>
      <c r="E1203" s="215" t="s">
        <v>11510</v>
      </c>
      <c r="F1203">
        <v>0</v>
      </c>
      <c r="G1203" s="18">
        <v>4275</v>
      </c>
      <c r="H1203">
        <v>2012</v>
      </c>
      <c r="I1203">
        <v>185956</v>
      </c>
      <c r="J1203" s="215" t="s">
        <v>3493</v>
      </c>
      <c r="K1203" s="215" t="s">
        <v>11511</v>
      </c>
      <c r="L1203" s="215" t="s">
        <v>3494</v>
      </c>
      <c r="M1203" s="215"/>
      <c r="N1203">
        <v>0</v>
      </c>
      <c r="O1203" s="215" t="s">
        <v>10305</v>
      </c>
      <c r="P1203" s="215" t="s">
        <v>329</v>
      </c>
      <c r="Q1203" s="215" t="s">
        <v>384</v>
      </c>
      <c r="R1203" s="215">
        <v>8600</v>
      </c>
      <c r="S1203" s="215">
        <v>10</v>
      </c>
    </row>
    <row r="1204" spans="1:19" outlineLevel="1" x14ac:dyDescent="0.25">
      <c r="A1204" s="22"/>
      <c r="B1204" s="215"/>
      <c r="C1204" s="215"/>
      <c r="D1204" s="215"/>
      <c r="E1204" s="216" t="s">
        <v>11512</v>
      </c>
      <c r="G1204" s="18">
        <v>4275</v>
      </c>
      <c r="J1204" s="215"/>
      <c r="K1204" s="215"/>
      <c r="L1204" s="215"/>
      <c r="M1204" s="215"/>
      <c r="O1204" s="215"/>
      <c r="P1204" s="215"/>
      <c r="Q1204" s="215"/>
      <c r="R1204" s="215"/>
      <c r="S1204" s="215"/>
    </row>
    <row r="1205" spans="1:19" outlineLevel="2" x14ac:dyDescent="0.25">
      <c r="A1205" s="22">
        <v>41260</v>
      </c>
      <c r="B1205" s="215" t="s">
        <v>11513</v>
      </c>
      <c r="C1205" s="215" t="s">
        <v>11514</v>
      </c>
      <c r="D1205" s="215" t="s">
        <v>10120</v>
      </c>
      <c r="E1205" s="215" t="s">
        <v>8447</v>
      </c>
      <c r="F1205">
        <v>0</v>
      </c>
      <c r="G1205" s="18">
        <v>8898</v>
      </c>
      <c r="H1205">
        <v>2012</v>
      </c>
      <c r="I1205">
        <v>186191</v>
      </c>
      <c r="J1205" s="215" t="s">
        <v>3671</v>
      </c>
      <c r="K1205" s="215" t="s">
        <v>10122</v>
      </c>
      <c r="L1205" s="215" t="s">
        <v>3672</v>
      </c>
      <c r="M1205" s="215"/>
      <c r="N1205">
        <v>0</v>
      </c>
      <c r="O1205" s="215" t="s">
        <v>10305</v>
      </c>
      <c r="P1205" s="215" t="s">
        <v>329</v>
      </c>
      <c r="Q1205" s="215" t="s">
        <v>384</v>
      </c>
      <c r="R1205" s="215">
        <v>8600</v>
      </c>
      <c r="S1205" s="215">
        <v>10</v>
      </c>
    </row>
    <row r="1206" spans="1:19" outlineLevel="1" x14ac:dyDescent="0.25">
      <c r="A1206" s="22"/>
      <c r="B1206" s="215"/>
      <c r="C1206" s="215"/>
      <c r="D1206" s="215"/>
      <c r="E1206" s="216" t="s">
        <v>10431</v>
      </c>
      <c r="G1206" s="18">
        <v>8898</v>
      </c>
      <c r="J1206" s="215"/>
      <c r="K1206" s="215"/>
      <c r="L1206" s="215"/>
      <c r="M1206" s="215"/>
      <c r="O1206" s="215"/>
      <c r="P1206" s="215"/>
      <c r="Q1206" s="215"/>
      <c r="R1206" s="215"/>
      <c r="S1206" s="215"/>
    </row>
    <row r="1207" spans="1:19" outlineLevel="2" x14ac:dyDescent="0.25">
      <c r="A1207" s="22">
        <v>41229</v>
      </c>
      <c r="B1207" s="215">
        <v>2012389.8</v>
      </c>
      <c r="C1207" s="215" t="s">
        <v>10440</v>
      </c>
      <c r="D1207" s="215" t="s">
        <v>427</v>
      </c>
      <c r="E1207" s="215" t="s">
        <v>8449</v>
      </c>
      <c r="F1207">
        <v>0</v>
      </c>
      <c r="G1207" s="18">
        <v>112.5</v>
      </c>
      <c r="H1207">
        <v>2012</v>
      </c>
      <c r="I1207">
        <v>180873</v>
      </c>
      <c r="J1207" s="215" t="s">
        <v>10614</v>
      </c>
      <c r="K1207" s="215" t="s">
        <v>428</v>
      </c>
      <c r="L1207" s="215" t="s">
        <v>10615</v>
      </c>
      <c r="M1207" s="215"/>
      <c r="N1207">
        <v>0</v>
      </c>
      <c r="O1207" s="215" t="s">
        <v>10305</v>
      </c>
      <c r="P1207" s="215" t="s">
        <v>329</v>
      </c>
      <c r="Q1207" s="215" t="s">
        <v>367</v>
      </c>
      <c r="R1207" s="215">
        <v>8600</v>
      </c>
      <c r="S1207" s="215">
        <v>10</v>
      </c>
    </row>
    <row r="1208" spans="1:19" outlineLevel="2" x14ac:dyDescent="0.25">
      <c r="A1208" s="22">
        <v>41183</v>
      </c>
      <c r="B1208" s="215">
        <v>100112</v>
      </c>
      <c r="C1208" s="215" t="s">
        <v>10440</v>
      </c>
      <c r="D1208" s="215" t="s">
        <v>11515</v>
      </c>
      <c r="E1208" s="215" t="s">
        <v>8449</v>
      </c>
      <c r="F1208">
        <v>0</v>
      </c>
      <c r="G1208" s="18">
        <v>500</v>
      </c>
      <c r="H1208">
        <v>2012</v>
      </c>
      <c r="I1208">
        <v>170653</v>
      </c>
      <c r="J1208" s="215" t="s">
        <v>11516</v>
      </c>
      <c r="K1208" s="215" t="s">
        <v>11517</v>
      </c>
      <c r="L1208" s="215" t="s">
        <v>11518</v>
      </c>
      <c r="M1208" s="215"/>
      <c r="N1208">
        <v>0</v>
      </c>
      <c r="O1208" s="215" t="s">
        <v>10305</v>
      </c>
      <c r="P1208" s="215" t="s">
        <v>329</v>
      </c>
      <c r="Q1208" s="215" t="s">
        <v>367</v>
      </c>
      <c r="R1208" s="215">
        <v>8600</v>
      </c>
      <c r="S1208" s="215">
        <v>10</v>
      </c>
    </row>
    <row r="1209" spans="1:19" outlineLevel="2" x14ac:dyDescent="0.25">
      <c r="A1209" s="22">
        <v>41213</v>
      </c>
      <c r="B1209" s="215">
        <v>2012368.21</v>
      </c>
      <c r="C1209" s="215" t="s">
        <v>10440</v>
      </c>
      <c r="D1209" s="215" t="s">
        <v>427</v>
      </c>
      <c r="E1209" s="215" t="s">
        <v>8449</v>
      </c>
      <c r="F1209">
        <v>0</v>
      </c>
      <c r="G1209" s="18">
        <v>150</v>
      </c>
      <c r="H1209">
        <v>2012</v>
      </c>
      <c r="I1209">
        <v>149548</v>
      </c>
      <c r="J1209" s="215" t="s">
        <v>10501</v>
      </c>
      <c r="K1209" s="215" t="s">
        <v>428</v>
      </c>
      <c r="L1209" s="215" t="s">
        <v>10502</v>
      </c>
      <c r="M1209" s="215"/>
      <c r="N1209">
        <v>0</v>
      </c>
      <c r="O1209" s="215" t="s">
        <v>10305</v>
      </c>
      <c r="P1209" s="215" t="s">
        <v>329</v>
      </c>
      <c r="Q1209" s="215" t="s">
        <v>367</v>
      </c>
      <c r="R1209" s="215">
        <v>8600</v>
      </c>
      <c r="S1209" s="215">
        <v>10</v>
      </c>
    </row>
    <row r="1210" spans="1:19" outlineLevel="2" x14ac:dyDescent="0.25">
      <c r="A1210" s="22">
        <v>41222</v>
      </c>
      <c r="B1210" s="215">
        <v>110712</v>
      </c>
      <c r="C1210" s="215" t="s">
        <v>10440</v>
      </c>
      <c r="D1210" s="215" t="s">
        <v>11515</v>
      </c>
      <c r="E1210" s="215" t="s">
        <v>8449</v>
      </c>
      <c r="F1210">
        <v>0</v>
      </c>
      <c r="G1210" s="18">
        <v>108.92</v>
      </c>
      <c r="H1210">
        <v>2012</v>
      </c>
      <c r="I1210">
        <v>179960</v>
      </c>
      <c r="J1210" s="215" t="s">
        <v>11341</v>
      </c>
      <c r="K1210" s="215" t="s">
        <v>11517</v>
      </c>
      <c r="L1210" s="215" t="s">
        <v>11342</v>
      </c>
      <c r="M1210" s="215"/>
      <c r="N1210">
        <v>0</v>
      </c>
      <c r="O1210" s="215" t="s">
        <v>10305</v>
      </c>
      <c r="P1210" s="215" t="s">
        <v>329</v>
      </c>
      <c r="Q1210" s="215" t="s">
        <v>367</v>
      </c>
      <c r="R1210" s="215">
        <v>8600</v>
      </c>
      <c r="S1210" s="215">
        <v>10</v>
      </c>
    </row>
    <row r="1211" spans="1:19" outlineLevel="2" x14ac:dyDescent="0.25">
      <c r="A1211" s="22">
        <v>41232</v>
      </c>
      <c r="B1211" s="215">
        <v>2012390.3</v>
      </c>
      <c r="C1211" s="215" t="s">
        <v>10440</v>
      </c>
      <c r="D1211" s="215" t="s">
        <v>427</v>
      </c>
      <c r="E1211" s="215" t="s">
        <v>8449</v>
      </c>
      <c r="F1211">
        <v>0</v>
      </c>
      <c r="G1211" s="18">
        <v>37.5</v>
      </c>
      <c r="H1211">
        <v>2012</v>
      </c>
      <c r="I1211">
        <v>181109</v>
      </c>
      <c r="J1211" s="215" t="s">
        <v>3504</v>
      </c>
      <c r="K1211" s="215" t="s">
        <v>428</v>
      </c>
      <c r="L1211" s="215" t="s">
        <v>3505</v>
      </c>
      <c r="M1211" s="215"/>
      <c r="N1211">
        <v>0</v>
      </c>
      <c r="O1211" s="215" t="s">
        <v>10305</v>
      </c>
      <c r="P1211" s="215" t="s">
        <v>329</v>
      </c>
      <c r="Q1211" s="215" t="s">
        <v>367</v>
      </c>
      <c r="R1211" s="215">
        <v>8600</v>
      </c>
      <c r="S1211" s="215">
        <v>10</v>
      </c>
    </row>
    <row r="1212" spans="1:19" outlineLevel="2" x14ac:dyDescent="0.25">
      <c r="A1212" s="22">
        <v>41251</v>
      </c>
      <c r="B1212" s="215">
        <v>2012391.6</v>
      </c>
      <c r="C1212" s="215" t="s">
        <v>10440</v>
      </c>
      <c r="D1212" s="215" t="s">
        <v>427</v>
      </c>
      <c r="E1212" s="215" t="s">
        <v>8449</v>
      </c>
      <c r="F1212">
        <v>0</v>
      </c>
      <c r="G1212" s="18">
        <v>112.5</v>
      </c>
      <c r="H1212">
        <v>2012</v>
      </c>
      <c r="I1212">
        <v>185312</v>
      </c>
      <c r="J1212" s="215" t="s">
        <v>10618</v>
      </c>
      <c r="K1212" s="215" t="s">
        <v>428</v>
      </c>
      <c r="L1212" s="215" t="s">
        <v>10619</v>
      </c>
      <c r="M1212" s="215"/>
      <c r="N1212">
        <v>0</v>
      </c>
      <c r="O1212" s="215" t="s">
        <v>10305</v>
      </c>
      <c r="P1212" s="215" t="s">
        <v>329</v>
      </c>
      <c r="Q1212" s="215" t="s">
        <v>367</v>
      </c>
      <c r="R1212" s="215">
        <v>8600</v>
      </c>
      <c r="S1212" s="215">
        <v>10</v>
      </c>
    </row>
    <row r="1213" spans="1:19" outlineLevel="2" x14ac:dyDescent="0.25">
      <c r="A1213" s="22">
        <v>41264</v>
      </c>
      <c r="B1213" s="215">
        <v>2012394.7</v>
      </c>
      <c r="C1213" s="215" t="s">
        <v>10440</v>
      </c>
      <c r="D1213" s="215" t="s">
        <v>427</v>
      </c>
      <c r="E1213" s="215" t="s">
        <v>8449</v>
      </c>
      <c r="F1213">
        <v>0</v>
      </c>
      <c r="G1213" s="18">
        <v>18.75</v>
      </c>
      <c r="H1213">
        <v>2012</v>
      </c>
      <c r="I1213">
        <v>188070</v>
      </c>
      <c r="J1213" s="215" t="s">
        <v>11071</v>
      </c>
      <c r="K1213" s="215" t="s">
        <v>428</v>
      </c>
      <c r="L1213" s="215" t="s">
        <v>11072</v>
      </c>
      <c r="M1213" s="215"/>
      <c r="N1213">
        <v>0</v>
      </c>
      <c r="O1213" s="215" t="s">
        <v>10305</v>
      </c>
      <c r="P1213" s="215" t="s">
        <v>329</v>
      </c>
      <c r="Q1213" s="215" t="s">
        <v>367</v>
      </c>
      <c r="R1213" s="215">
        <v>8600</v>
      </c>
      <c r="S1213" s="215">
        <v>10</v>
      </c>
    </row>
    <row r="1214" spans="1:19" outlineLevel="2" x14ac:dyDescent="0.25">
      <c r="A1214" s="22">
        <v>41213</v>
      </c>
      <c r="B1214" s="215" t="s">
        <v>11519</v>
      </c>
      <c r="C1214" s="215" t="s">
        <v>829</v>
      </c>
      <c r="D1214" s="215" t="s">
        <v>10075</v>
      </c>
      <c r="E1214" s="215" t="s">
        <v>8449</v>
      </c>
      <c r="F1214">
        <v>0</v>
      </c>
      <c r="G1214" s="18">
        <v>980.83</v>
      </c>
      <c r="H1214">
        <v>2012</v>
      </c>
      <c r="I1214">
        <v>177487</v>
      </c>
      <c r="J1214" s="215" t="s">
        <v>3508</v>
      </c>
      <c r="K1214" s="215" t="s">
        <v>10077</v>
      </c>
      <c r="L1214" s="215" t="s">
        <v>3509</v>
      </c>
      <c r="M1214" s="215"/>
      <c r="N1214">
        <v>0</v>
      </c>
      <c r="O1214" s="215" t="s">
        <v>10305</v>
      </c>
      <c r="P1214" s="215" t="s">
        <v>329</v>
      </c>
      <c r="Q1214" s="215" t="s">
        <v>827</v>
      </c>
      <c r="R1214" s="215">
        <v>8600</v>
      </c>
      <c r="S1214" s="215">
        <v>10</v>
      </c>
    </row>
    <row r="1215" spans="1:19" outlineLevel="2" x14ac:dyDescent="0.25">
      <c r="A1215" s="22">
        <v>41240</v>
      </c>
      <c r="B1215" s="215" t="s">
        <v>11520</v>
      </c>
      <c r="C1215" s="215" t="s">
        <v>829</v>
      </c>
      <c r="D1215" s="215" t="s">
        <v>10075</v>
      </c>
      <c r="E1215" s="215" t="s">
        <v>8449</v>
      </c>
      <c r="F1215">
        <v>0</v>
      </c>
      <c r="G1215" s="18">
        <v>699.97</v>
      </c>
      <c r="H1215">
        <v>2012</v>
      </c>
      <c r="I1215">
        <v>183238</v>
      </c>
      <c r="J1215" s="215" t="s">
        <v>3486</v>
      </c>
      <c r="K1215" s="215" t="s">
        <v>10077</v>
      </c>
      <c r="L1215" s="215" t="s">
        <v>3487</v>
      </c>
      <c r="M1215" s="215"/>
      <c r="N1215">
        <v>0</v>
      </c>
      <c r="O1215" s="215" t="s">
        <v>10305</v>
      </c>
      <c r="P1215" s="215" t="s">
        <v>329</v>
      </c>
      <c r="Q1215" s="215" t="s">
        <v>827</v>
      </c>
      <c r="R1215" s="215">
        <v>8600</v>
      </c>
      <c r="S1215" s="215">
        <v>10</v>
      </c>
    </row>
    <row r="1216" spans="1:19" outlineLevel="2" x14ac:dyDescent="0.25">
      <c r="A1216" s="22">
        <v>41269</v>
      </c>
      <c r="B1216" s="215" t="s">
        <v>11521</v>
      </c>
      <c r="C1216" s="215" t="s">
        <v>829</v>
      </c>
      <c r="D1216" s="215" t="s">
        <v>10075</v>
      </c>
      <c r="E1216" s="215" t="s">
        <v>8449</v>
      </c>
      <c r="F1216">
        <v>0</v>
      </c>
      <c r="G1216" s="18">
        <v>656.22</v>
      </c>
      <c r="H1216">
        <v>2012</v>
      </c>
      <c r="I1216">
        <v>188402</v>
      </c>
      <c r="J1216" s="215" t="s">
        <v>3468</v>
      </c>
      <c r="K1216" s="215" t="s">
        <v>10077</v>
      </c>
      <c r="L1216" s="215" t="s">
        <v>3469</v>
      </c>
      <c r="M1216" s="215"/>
      <c r="N1216">
        <v>0</v>
      </c>
      <c r="O1216" s="215" t="s">
        <v>10305</v>
      </c>
      <c r="P1216" s="215" t="s">
        <v>329</v>
      </c>
      <c r="Q1216" s="215" t="s">
        <v>827</v>
      </c>
      <c r="R1216" s="215">
        <v>8600</v>
      </c>
      <c r="S1216" s="215">
        <v>10</v>
      </c>
    </row>
    <row r="1217" spans="1:19" outlineLevel="1" x14ac:dyDescent="0.25">
      <c r="A1217" s="22"/>
      <c r="B1217" s="215"/>
      <c r="C1217" s="215"/>
      <c r="D1217" s="215"/>
      <c r="E1217" s="216" t="s">
        <v>10459</v>
      </c>
      <c r="G1217" s="18">
        <v>3377.1900000000005</v>
      </c>
      <c r="J1217" s="215"/>
      <c r="K1217" s="215"/>
      <c r="L1217" s="215"/>
      <c r="M1217" s="215"/>
      <c r="O1217" s="215"/>
      <c r="P1217" s="215"/>
      <c r="Q1217" s="215"/>
      <c r="R1217" s="215"/>
      <c r="S1217" s="215"/>
    </row>
    <row r="1218" spans="1:19" outlineLevel="2" x14ac:dyDescent="0.25">
      <c r="A1218" s="22">
        <v>41193</v>
      </c>
      <c r="B1218" s="215">
        <v>2012384.11</v>
      </c>
      <c r="C1218" s="215" t="s">
        <v>10462</v>
      </c>
      <c r="D1218" s="215" t="s">
        <v>427</v>
      </c>
      <c r="E1218" s="215" t="s">
        <v>8450</v>
      </c>
      <c r="F1218">
        <v>0</v>
      </c>
      <c r="G1218" s="18">
        <v>37.5</v>
      </c>
      <c r="H1218">
        <v>2012</v>
      </c>
      <c r="I1218">
        <v>173055</v>
      </c>
      <c r="J1218" s="215" t="s">
        <v>10607</v>
      </c>
      <c r="K1218" s="215" t="s">
        <v>428</v>
      </c>
      <c r="L1218" s="215" t="s">
        <v>10608</v>
      </c>
      <c r="M1218" s="215"/>
      <c r="N1218">
        <v>0</v>
      </c>
      <c r="O1218" s="215" t="s">
        <v>10305</v>
      </c>
      <c r="P1218" s="215" t="s">
        <v>329</v>
      </c>
      <c r="Q1218" s="215" t="s">
        <v>367</v>
      </c>
      <c r="R1218" s="215">
        <v>8600</v>
      </c>
      <c r="S1218" s="215">
        <v>10</v>
      </c>
    </row>
    <row r="1219" spans="1:19" outlineLevel="2" x14ac:dyDescent="0.25">
      <c r="A1219" s="22">
        <v>41204</v>
      </c>
      <c r="B1219" s="215">
        <v>2012385.19</v>
      </c>
      <c r="C1219" s="215" t="s">
        <v>10462</v>
      </c>
      <c r="D1219" s="215" t="s">
        <v>427</v>
      </c>
      <c r="E1219" s="215" t="s">
        <v>8450</v>
      </c>
      <c r="F1219">
        <v>0</v>
      </c>
      <c r="G1219" s="18">
        <v>18.75</v>
      </c>
      <c r="H1219">
        <v>2012</v>
      </c>
      <c r="I1219">
        <v>174293</v>
      </c>
      <c r="J1219" s="215" t="s">
        <v>3576</v>
      </c>
      <c r="K1219" s="215" t="s">
        <v>428</v>
      </c>
      <c r="L1219" s="215" t="s">
        <v>3577</v>
      </c>
      <c r="M1219" s="215"/>
      <c r="N1219">
        <v>0</v>
      </c>
      <c r="O1219" s="215" t="s">
        <v>10305</v>
      </c>
      <c r="P1219" s="215" t="s">
        <v>329</v>
      </c>
      <c r="Q1219" s="215" t="s">
        <v>367</v>
      </c>
      <c r="R1219" s="215">
        <v>8600</v>
      </c>
      <c r="S1219" s="215">
        <v>10</v>
      </c>
    </row>
    <row r="1220" spans="1:19" outlineLevel="2" x14ac:dyDescent="0.25">
      <c r="A1220" s="22">
        <v>41220</v>
      </c>
      <c r="B1220" s="215">
        <v>2012387.19</v>
      </c>
      <c r="C1220" s="215" t="s">
        <v>10462</v>
      </c>
      <c r="D1220" s="215" t="s">
        <v>427</v>
      </c>
      <c r="E1220" s="215" t="s">
        <v>8450</v>
      </c>
      <c r="F1220">
        <v>0</v>
      </c>
      <c r="G1220" s="18">
        <v>18.75</v>
      </c>
      <c r="H1220">
        <v>2012</v>
      </c>
      <c r="I1220">
        <v>179557</v>
      </c>
      <c r="J1220" s="215" t="s">
        <v>3452</v>
      </c>
      <c r="K1220" s="215" t="s">
        <v>428</v>
      </c>
      <c r="L1220" s="215" t="s">
        <v>3453</v>
      </c>
      <c r="M1220" s="215"/>
      <c r="N1220">
        <v>0</v>
      </c>
      <c r="O1220" s="215" t="s">
        <v>10305</v>
      </c>
      <c r="P1220" s="215" t="s">
        <v>329</v>
      </c>
      <c r="Q1220" s="215" t="s">
        <v>367</v>
      </c>
      <c r="R1220" s="215">
        <v>8600</v>
      </c>
      <c r="S1220" s="215">
        <v>10</v>
      </c>
    </row>
    <row r="1221" spans="1:19" outlineLevel="2" x14ac:dyDescent="0.25">
      <c r="A1221" s="22">
        <v>41255</v>
      </c>
      <c r="B1221" s="215">
        <v>2012393.3</v>
      </c>
      <c r="C1221" s="215" t="s">
        <v>10462</v>
      </c>
      <c r="D1221" s="215" t="s">
        <v>427</v>
      </c>
      <c r="E1221" s="215" t="s">
        <v>8450</v>
      </c>
      <c r="F1221">
        <v>0</v>
      </c>
      <c r="G1221" s="18">
        <v>75</v>
      </c>
      <c r="H1221">
        <v>2012</v>
      </c>
      <c r="I1221">
        <v>185692</v>
      </c>
      <c r="J1221" s="215" t="s">
        <v>3466</v>
      </c>
      <c r="K1221" s="215" t="s">
        <v>428</v>
      </c>
      <c r="L1221" s="215" t="s">
        <v>3467</v>
      </c>
      <c r="M1221" s="215"/>
      <c r="N1221">
        <v>0</v>
      </c>
      <c r="O1221" s="215" t="s">
        <v>10305</v>
      </c>
      <c r="P1221" s="215" t="s">
        <v>329</v>
      </c>
      <c r="Q1221" s="215" t="s">
        <v>367</v>
      </c>
      <c r="R1221" s="215">
        <v>8600</v>
      </c>
      <c r="S1221" s="215">
        <v>10</v>
      </c>
    </row>
    <row r="1222" spans="1:19" outlineLevel="2" x14ac:dyDescent="0.25">
      <c r="A1222" s="22">
        <v>41213</v>
      </c>
      <c r="B1222" s="215" t="s">
        <v>11522</v>
      </c>
      <c r="C1222" s="215" t="s">
        <v>829</v>
      </c>
      <c r="D1222" s="215" t="s">
        <v>10075</v>
      </c>
      <c r="E1222" s="215" t="s">
        <v>8450</v>
      </c>
      <c r="F1222">
        <v>0</v>
      </c>
      <c r="G1222" s="18">
        <v>43.75</v>
      </c>
      <c r="H1222">
        <v>2012</v>
      </c>
      <c r="I1222">
        <v>177486</v>
      </c>
      <c r="J1222" s="215" t="s">
        <v>3508</v>
      </c>
      <c r="K1222" s="215" t="s">
        <v>10077</v>
      </c>
      <c r="L1222" s="215" t="s">
        <v>3509</v>
      </c>
      <c r="M1222" s="215"/>
      <c r="N1222">
        <v>0</v>
      </c>
      <c r="O1222" s="215" t="s">
        <v>10305</v>
      </c>
      <c r="P1222" s="215" t="s">
        <v>329</v>
      </c>
      <c r="Q1222" s="215" t="s">
        <v>827</v>
      </c>
      <c r="R1222" s="215">
        <v>8600</v>
      </c>
      <c r="S1222" s="215">
        <v>10</v>
      </c>
    </row>
    <row r="1223" spans="1:19" outlineLevel="2" x14ac:dyDescent="0.25">
      <c r="A1223" s="22">
        <v>41269</v>
      </c>
      <c r="B1223" s="215" t="s">
        <v>11523</v>
      </c>
      <c r="C1223" s="215" t="s">
        <v>829</v>
      </c>
      <c r="D1223" s="215" t="s">
        <v>10075</v>
      </c>
      <c r="E1223" s="215" t="s">
        <v>8450</v>
      </c>
      <c r="F1223">
        <v>0</v>
      </c>
      <c r="G1223" s="18">
        <v>306.24</v>
      </c>
      <c r="H1223">
        <v>2012</v>
      </c>
      <c r="I1223">
        <v>188403</v>
      </c>
      <c r="J1223" s="215" t="s">
        <v>3468</v>
      </c>
      <c r="K1223" s="215" t="s">
        <v>10077</v>
      </c>
      <c r="L1223" s="215" t="s">
        <v>3469</v>
      </c>
      <c r="M1223" s="215"/>
      <c r="N1223">
        <v>0</v>
      </c>
      <c r="O1223" s="215" t="s">
        <v>10305</v>
      </c>
      <c r="P1223" s="215" t="s">
        <v>329</v>
      </c>
      <c r="Q1223" s="215" t="s">
        <v>827</v>
      </c>
      <c r="R1223" s="215">
        <v>8600</v>
      </c>
      <c r="S1223" s="215">
        <v>10</v>
      </c>
    </row>
    <row r="1224" spans="1:19" outlineLevel="2" x14ac:dyDescent="0.25">
      <c r="A1224" s="22">
        <v>41191</v>
      </c>
      <c r="B1224" s="215" t="s">
        <v>11524</v>
      </c>
      <c r="C1224" s="215" t="s">
        <v>10462</v>
      </c>
      <c r="D1224" s="215" t="s">
        <v>10215</v>
      </c>
      <c r="E1224" s="215" t="s">
        <v>8450</v>
      </c>
      <c r="F1224">
        <v>0</v>
      </c>
      <c r="G1224" s="18">
        <v>5775</v>
      </c>
      <c r="H1224">
        <v>2012</v>
      </c>
      <c r="I1224">
        <v>172874</v>
      </c>
      <c r="J1224" s="215" t="s">
        <v>10745</v>
      </c>
      <c r="K1224" s="215" t="s">
        <v>10217</v>
      </c>
      <c r="L1224" s="215" t="s">
        <v>10746</v>
      </c>
      <c r="M1224" s="215"/>
      <c r="N1224">
        <v>0</v>
      </c>
      <c r="O1224" s="215" t="s">
        <v>10305</v>
      </c>
      <c r="P1224" s="215" t="s">
        <v>329</v>
      </c>
      <c r="Q1224" s="215" t="s">
        <v>384</v>
      </c>
      <c r="R1224" s="215">
        <v>8600</v>
      </c>
      <c r="S1224" s="215">
        <v>10</v>
      </c>
    </row>
    <row r="1225" spans="1:19" outlineLevel="2" x14ac:dyDescent="0.25">
      <c r="A1225" s="22">
        <v>41248</v>
      </c>
      <c r="B1225" s="215" t="s">
        <v>11525</v>
      </c>
      <c r="C1225" s="215" t="s">
        <v>10462</v>
      </c>
      <c r="D1225" s="215" t="s">
        <v>10215</v>
      </c>
      <c r="E1225" s="215" t="s">
        <v>8450</v>
      </c>
      <c r="F1225">
        <v>0</v>
      </c>
      <c r="G1225" s="18">
        <v>3850</v>
      </c>
      <c r="H1225">
        <v>2012</v>
      </c>
      <c r="I1225">
        <v>184358</v>
      </c>
      <c r="J1225" s="215" t="s">
        <v>11176</v>
      </c>
      <c r="K1225" s="215" t="s">
        <v>10217</v>
      </c>
      <c r="L1225" s="215" t="s">
        <v>11177</v>
      </c>
      <c r="M1225" s="215"/>
      <c r="N1225">
        <v>0</v>
      </c>
      <c r="O1225" s="215" t="s">
        <v>10305</v>
      </c>
      <c r="P1225" s="215" t="s">
        <v>329</v>
      </c>
      <c r="Q1225" s="215" t="s">
        <v>384</v>
      </c>
      <c r="R1225" s="215">
        <v>8600</v>
      </c>
      <c r="S1225" s="215">
        <v>10</v>
      </c>
    </row>
    <row r="1226" spans="1:19" outlineLevel="2" x14ac:dyDescent="0.25">
      <c r="A1226" s="22">
        <v>41248</v>
      </c>
      <c r="B1226" s="215" t="s">
        <v>11526</v>
      </c>
      <c r="C1226" s="215" t="s">
        <v>10462</v>
      </c>
      <c r="D1226" s="215" t="s">
        <v>10215</v>
      </c>
      <c r="E1226" s="215" t="s">
        <v>8450</v>
      </c>
      <c r="F1226">
        <v>0</v>
      </c>
      <c r="G1226" s="18">
        <v>11000</v>
      </c>
      <c r="H1226">
        <v>2012</v>
      </c>
      <c r="I1226">
        <v>184364</v>
      </c>
      <c r="J1226" s="215" t="s">
        <v>11176</v>
      </c>
      <c r="K1226" s="215" t="s">
        <v>10217</v>
      </c>
      <c r="L1226" s="215" t="s">
        <v>11177</v>
      </c>
      <c r="M1226" s="215"/>
      <c r="N1226">
        <v>0</v>
      </c>
      <c r="O1226" s="215" t="s">
        <v>10305</v>
      </c>
      <c r="P1226" s="215" t="s">
        <v>329</v>
      </c>
      <c r="Q1226" s="215" t="s">
        <v>384</v>
      </c>
      <c r="R1226" s="215">
        <v>8600</v>
      </c>
      <c r="S1226" s="215">
        <v>10</v>
      </c>
    </row>
    <row r="1227" spans="1:19" outlineLevel="1" x14ac:dyDescent="0.25">
      <c r="A1227" s="22"/>
      <c r="B1227" s="215"/>
      <c r="C1227" s="215"/>
      <c r="D1227" s="215"/>
      <c r="E1227" s="216" t="s">
        <v>10472</v>
      </c>
      <c r="G1227" s="18">
        <v>21124.989999999998</v>
      </c>
      <c r="J1227" s="215"/>
      <c r="K1227" s="215"/>
      <c r="L1227" s="215"/>
      <c r="M1227" s="215"/>
      <c r="O1227" s="215"/>
      <c r="P1227" s="215"/>
      <c r="Q1227" s="215"/>
      <c r="R1227" s="215"/>
      <c r="S1227" s="215"/>
    </row>
    <row r="1228" spans="1:19" outlineLevel="2" x14ac:dyDescent="0.25">
      <c r="A1228" s="22">
        <v>41197</v>
      </c>
      <c r="B1228" s="215" t="s">
        <v>11527</v>
      </c>
      <c r="C1228" s="215" t="s">
        <v>11528</v>
      </c>
      <c r="D1228" s="215" t="s">
        <v>382</v>
      </c>
      <c r="E1228" s="215" t="s">
        <v>8451</v>
      </c>
      <c r="F1228">
        <v>0</v>
      </c>
      <c r="G1228" s="18">
        <v>964.77</v>
      </c>
      <c r="H1228">
        <v>2012</v>
      </c>
      <c r="I1228">
        <v>173654</v>
      </c>
      <c r="J1228" s="215" t="s">
        <v>3524</v>
      </c>
      <c r="K1228" s="215" t="s">
        <v>174</v>
      </c>
      <c r="L1228" s="215" t="s">
        <v>3525</v>
      </c>
      <c r="M1228" s="215"/>
      <c r="N1228">
        <v>0</v>
      </c>
      <c r="O1228" s="215" t="s">
        <v>10305</v>
      </c>
      <c r="P1228" s="215" t="s">
        <v>329</v>
      </c>
      <c r="Q1228" s="215" t="s">
        <v>367</v>
      </c>
      <c r="R1228" s="215">
        <v>8600</v>
      </c>
      <c r="S1228" s="215">
        <v>10</v>
      </c>
    </row>
    <row r="1229" spans="1:19" outlineLevel="2" x14ac:dyDescent="0.25">
      <c r="A1229" s="22">
        <v>41204</v>
      </c>
      <c r="B1229" s="215">
        <v>2012386.27</v>
      </c>
      <c r="C1229" s="215" t="s">
        <v>10478</v>
      </c>
      <c r="D1229" s="215" t="s">
        <v>427</v>
      </c>
      <c r="E1229" s="215" t="s">
        <v>8451</v>
      </c>
      <c r="F1229">
        <v>0</v>
      </c>
      <c r="G1229" s="18">
        <v>18.75</v>
      </c>
      <c r="H1229">
        <v>2012</v>
      </c>
      <c r="I1229">
        <v>174271</v>
      </c>
      <c r="J1229" s="215" t="s">
        <v>3576</v>
      </c>
      <c r="K1229" s="215" t="s">
        <v>428</v>
      </c>
      <c r="L1229" s="215" t="s">
        <v>3577</v>
      </c>
      <c r="M1229" s="215"/>
      <c r="N1229">
        <v>0</v>
      </c>
      <c r="O1229" s="215" t="s">
        <v>10305</v>
      </c>
      <c r="P1229" s="215" t="s">
        <v>329</v>
      </c>
      <c r="Q1229" s="215" t="s">
        <v>367</v>
      </c>
      <c r="R1229" s="215">
        <v>8600</v>
      </c>
      <c r="S1229" s="215">
        <v>10</v>
      </c>
    </row>
    <row r="1230" spans="1:19" outlineLevel="2" x14ac:dyDescent="0.25">
      <c r="A1230" s="22">
        <v>41204</v>
      </c>
      <c r="B1230" s="215">
        <v>2012385.2</v>
      </c>
      <c r="C1230" s="215" t="s">
        <v>10478</v>
      </c>
      <c r="D1230" s="215" t="s">
        <v>427</v>
      </c>
      <c r="E1230" s="215" t="s">
        <v>8451</v>
      </c>
      <c r="F1230">
        <v>0</v>
      </c>
      <c r="G1230" s="18">
        <v>37.5</v>
      </c>
      <c r="H1230">
        <v>2012</v>
      </c>
      <c r="I1230">
        <v>174294</v>
      </c>
      <c r="J1230" s="215" t="s">
        <v>3576</v>
      </c>
      <c r="K1230" s="215" t="s">
        <v>428</v>
      </c>
      <c r="L1230" s="215" t="s">
        <v>3577</v>
      </c>
      <c r="M1230" s="215"/>
      <c r="N1230">
        <v>0</v>
      </c>
      <c r="O1230" s="215" t="s">
        <v>10305</v>
      </c>
      <c r="P1230" s="215" t="s">
        <v>329</v>
      </c>
      <c r="Q1230" s="215" t="s">
        <v>367</v>
      </c>
      <c r="R1230" s="215">
        <v>8600</v>
      </c>
      <c r="S1230" s="215">
        <v>10</v>
      </c>
    </row>
    <row r="1231" spans="1:19" outlineLevel="2" x14ac:dyDescent="0.25">
      <c r="A1231" s="22">
        <v>41211</v>
      </c>
      <c r="B1231" s="215"/>
      <c r="C1231" s="215" t="s">
        <v>10478</v>
      </c>
      <c r="D1231" s="215"/>
      <c r="E1231" s="215" t="s">
        <v>8451</v>
      </c>
      <c r="F1231">
        <v>0</v>
      </c>
      <c r="G1231" s="18">
        <v>25025.72</v>
      </c>
      <c r="H1231">
        <v>2012</v>
      </c>
      <c r="I1231">
        <v>175771</v>
      </c>
      <c r="J1231" s="215" t="s">
        <v>3503</v>
      </c>
      <c r="K1231" s="215"/>
      <c r="L1231" s="215" t="s">
        <v>3503</v>
      </c>
      <c r="M1231" s="215"/>
      <c r="N1231">
        <v>0</v>
      </c>
      <c r="O1231" s="215" t="s">
        <v>10305</v>
      </c>
      <c r="P1231" s="215" t="s">
        <v>329</v>
      </c>
      <c r="Q1231" s="215" t="s">
        <v>325</v>
      </c>
      <c r="R1231" s="215">
        <v>8600</v>
      </c>
      <c r="S1231" s="215">
        <v>10</v>
      </c>
    </row>
    <row r="1232" spans="1:19" outlineLevel="2" x14ac:dyDescent="0.25">
      <c r="A1232" s="22">
        <v>41223</v>
      </c>
      <c r="B1232" s="215" t="s">
        <v>11529</v>
      </c>
      <c r="C1232" s="215" t="s">
        <v>11528</v>
      </c>
      <c r="D1232" s="215" t="s">
        <v>747</v>
      </c>
      <c r="E1232" s="215" t="s">
        <v>8451</v>
      </c>
      <c r="F1232">
        <v>0</v>
      </c>
      <c r="G1232" s="18">
        <v>63.37</v>
      </c>
      <c r="H1232">
        <v>2012</v>
      </c>
      <c r="I1232">
        <v>179861</v>
      </c>
      <c r="J1232" s="215" t="s">
        <v>3580</v>
      </c>
      <c r="K1232" s="215" t="s">
        <v>748</v>
      </c>
      <c r="L1232" s="215" t="s">
        <v>3581</v>
      </c>
      <c r="M1232" s="215"/>
      <c r="N1232">
        <v>0</v>
      </c>
      <c r="O1232" s="215" t="s">
        <v>10305</v>
      </c>
      <c r="P1232" s="215" t="s">
        <v>329</v>
      </c>
      <c r="Q1232" s="215" t="s">
        <v>367</v>
      </c>
      <c r="R1232" s="215">
        <v>8600</v>
      </c>
      <c r="S1232" s="215">
        <v>10</v>
      </c>
    </row>
    <row r="1233" spans="1:19" outlineLevel="2" x14ac:dyDescent="0.25">
      <c r="A1233" s="22">
        <v>41223</v>
      </c>
      <c r="B1233" s="215" t="s">
        <v>11530</v>
      </c>
      <c r="C1233" s="215" t="s">
        <v>11528</v>
      </c>
      <c r="D1233" s="215" t="s">
        <v>747</v>
      </c>
      <c r="E1233" s="215" t="s">
        <v>8451</v>
      </c>
      <c r="F1233">
        <v>0</v>
      </c>
      <c r="G1233" s="18">
        <v>39.1</v>
      </c>
      <c r="H1233">
        <v>2012</v>
      </c>
      <c r="I1233">
        <v>179864</v>
      </c>
      <c r="J1233" s="215" t="s">
        <v>3580</v>
      </c>
      <c r="K1233" s="215" t="s">
        <v>748</v>
      </c>
      <c r="L1233" s="215" t="s">
        <v>3581</v>
      </c>
      <c r="M1233" s="215"/>
      <c r="N1233">
        <v>0</v>
      </c>
      <c r="O1233" s="215" t="s">
        <v>10305</v>
      </c>
      <c r="P1233" s="215" t="s">
        <v>329</v>
      </c>
      <c r="Q1233" s="215" t="s">
        <v>367</v>
      </c>
      <c r="R1233" s="215">
        <v>8600</v>
      </c>
      <c r="S1233" s="215">
        <v>10</v>
      </c>
    </row>
    <row r="1234" spans="1:19" outlineLevel="2" x14ac:dyDescent="0.25">
      <c r="A1234" s="22">
        <v>41232</v>
      </c>
      <c r="B1234" s="215">
        <v>2012390.31</v>
      </c>
      <c r="C1234" s="215" t="s">
        <v>10478</v>
      </c>
      <c r="D1234" s="215" t="s">
        <v>427</v>
      </c>
      <c r="E1234" s="215" t="s">
        <v>8451</v>
      </c>
      <c r="F1234">
        <v>0</v>
      </c>
      <c r="G1234" s="18">
        <v>75</v>
      </c>
      <c r="H1234">
        <v>2012</v>
      </c>
      <c r="I1234">
        <v>181110</v>
      </c>
      <c r="J1234" s="215" t="s">
        <v>3504</v>
      </c>
      <c r="K1234" s="215" t="s">
        <v>428</v>
      </c>
      <c r="L1234" s="215" t="s">
        <v>3505</v>
      </c>
      <c r="M1234" s="215"/>
      <c r="N1234">
        <v>0</v>
      </c>
      <c r="O1234" s="215" t="s">
        <v>10305</v>
      </c>
      <c r="P1234" s="215" t="s">
        <v>329</v>
      </c>
      <c r="Q1234" s="215" t="s">
        <v>367</v>
      </c>
      <c r="R1234" s="215">
        <v>8600</v>
      </c>
      <c r="S1234" s="215">
        <v>10</v>
      </c>
    </row>
    <row r="1235" spans="1:19" outlineLevel="2" x14ac:dyDescent="0.25">
      <c r="A1235" s="22">
        <v>41251</v>
      </c>
      <c r="B1235" s="215">
        <v>2012391.7</v>
      </c>
      <c r="C1235" s="215" t="s">
        <v>10478</v>
      </c>
      <c r="D1235" s="215" t="s">
        <v>427</v>
      </c>
      <c r="E1235" s="215" t="s">
        <v>8451</v>
      </c>
      <c r="F1235">
        <v>0</v>
      </c>
      <c r="G1235" s="18">
        <v>75</v>
      </c>
      <c r="H1235">
        <v>2012</v>
      </c>
      <c r="I1235">
        <v>185313</v>
      </c>
      <c r="J1235" s="215" t="s">
        <v>10618</v>
      </c>
      <c r="K1235" s="215" t="s">
        <v>428</v>
      </c>
      <c r="L1235" s="215" t="s">
        <v>10619</v>
      </c>
      <c r="M1235" s="215"/>
      <c r="N1235">
        <v>0</v>
      </c>
      <c r="O1235" s="215" t="s">
        <v>10305</v>
      </c>
      <c r="P1235" s="215" t="s">
        <v>329</v>
      </c>
      <c r="Q1235" s="215" t="s">
        <v>367</v>
      </c>
      <c r="R1235" s="215">
        <v>8600</v>
      </c>
      <c r="S1235" s="215">
        <v>10</v>
      </c>
    </row>
    <row r="1236" spans="1:19" outlineLevel="2" x14ac:dyDescent="0.25">
      <c r="A1236" s="22">
        <v>41255</v>
      </c>
      <c r="B1236" s="215">
        <v>2012393.31</v>
      </c>
      <c r="C1236" s="215" t="s">
        <v>10478</v>
      </c>
      <c r="D1236" s="215" t="s">
        <v>427</v>
      </c>
      <c r="E1236" s="215" t="s">
        <v>8451</v>
      </c>
      <c r="F1236">
        <v>0</v>
      </c>
      <c r="G1236" s="18">
        <v>18.75</v>
      </c>
      <c r="H1236">
        <v>2012</v>
      </c>
      <c r="I1236">
        <v>185693</v>
      </c>
      <c r="J1236" s="215" t="s">
        <v>3466</v>
      </c>
      <c r="K1236" s="215" t="s">
        <v>428</v>
      </c>
      <c r="L1236" s="215" t="s">
        <v>3467</v>
      </c>
      <c r="M1236" s="215"/>
      <c r="N1236">
        <v>0</v>
      </c>
      <c r="O1236" s="215" t="s">
        <v>10305</v>
      </c>
      <c r="P1236" s="215" t="s">
        <v>329</v>
      </c>
      <c r="Q1236" s="215" t="s">
        <v>367</v>
      </c>
      <c r="R1236" s="215">
        <v>8600</v>
      </c>
      <c r="S1236" s="215">
        <v>10</v>
      </c>
    </row>
    <row r="1237" spans="1:19" outlineLevel="2" x14ac:dyDescent="0.25">
      <c r="A1237" s="22">
        <v>41274</v>
      </c>
      <c r="B1237" s="215"/>
      <c r="C1237" s="215"/>
      <c r="D1237" s="215"/>
      <c r="E1237" s="215" t="s">
        <v>8451</v>
      </c>
      <c r="F1237">
        <v>0</v>
      </c>
      <c r="G1237" s="18">
        <v>4946</v>
      </c>
      <c r="H1237">
        <v>2012</v>
      </c>
      <c r="I1237">
        <v>189225</v>
      </c>
      <c r="J1237" s="215" t="s">
        <v>3506</v>
      </c>
      <c r="K1237" s="215"/>
      <c r="L1237" s="215" t="s">
        <v>3506</v>
      </c>
      <c r="M1237" s="215"/>
      <c r="N1237">
        <v>0</v>
      </c>
      <c r="O1237" s="215" t="s">
        <v>10305</v>
      </c>
      <c r="P1237" s="215" t="s">
        <v>329</v>
      </c>
      <c r="Q1237" s="215" t="s">
        <v>325</v>
      </c>
      <c r="R1237" s="215">
        <v>8600</v>
      </c>
      <c r="S1237" s="215">
        <v>10</v>
      </c>
    </row>
    <row r="1238" spans="1:19" outlineLevel="2" x14ac:dyDescent="0.25">
      <c r="A1238" s="22">
        <v>41213</v>
      </c>
      <c r="B1238" s="215" t="s">
        <v>11531</v>
      </c>
      <c r="C1238" s="215" t="s">
        <v>829</v>
      </c>
      <c r="D1238" s="215" t="s">
        <v>10075</v>
      </c>
      <c r="E1238" s="215" t="s">
        <v>8451</v>
      </c>
      <c r="F1238">
        <v>0</v>
      </c>
      <c r="G1238" s="18">
        <v>43.75</v>
      </c>
      <c r="H1238">
        <v>2012</v>
      </c>
      <c r="I1238">
        <v>177484</v>
      </c>
      <c r="J1238" s="215" t="s">
        <v>3508</v>
      </c>
      <c r="K1238" s="215" t="s">
        <v>10077</v>
      </c>
      <c r="L1238" s="215" t="s">
        <v>3509</v>
      </c>
      <c r="M1238" s="215"/>
      <c r="N1238">
        <v>0</v>
      </c>
      <c r="O1238" s="215" t="s">
        <v>10305</v>
      </c>
      <c r="P1238" s="215" t="s">
        <v>329</v>
      </c>
      <c r="Q1238" s="215" t="s">
        <v>827</v>
      </c>
      <c r="R1238" s="215">
        <v>8600</v>
      </c>
      <c r="S1238" s="215">
        <v>10</v>
      </c>
    </row>
    <row r="1239" spans="1:19" outlineLevel="2" x14ac:dyDescent="0.25">
      <c r="A1239" s="22">
        <v>41240</v>
      </c>
      <c r="B1239" s="215" t="s">
        <v>11532</v>
      </c>
      <c r="C1239" s="215" t="s">
        <v>829</v>
      </c>
      <c r="D1239" s="215" t="s">
        <v>10075</v>
      </c>
      <c r="E1239" s="215" t="s">
        <v>8451</v>
      </c>
      <c r="F1239">
        <v>0</v>
      </c>
      <c r="G1239" s="18">
        <v>174.99</v>
      </c>
      <c r="H1239">
        <v>2012</v>
      </c>
      <c r="I1239">
        <v>183237</v>
      </c>
      <c r="J1239" s="215" t="s">
        <v>3486</v>
      </c>
      <c r="K1239" s="215" t="s">
        <v>10077</v>
      </c>
      <c r="L1239" s="215" t="s">
        <v>3487</v>
      </c>
      <c r="M1239" s="215"/>
      <c r="N1239">
        <v>0</v>
      </c>
      <c r="O1239" s="215" t="s">
        <v>10305</v>
      </c>
      <c r="P1239" s="215" t="s">
        <v>329</v>
      </c>
      <c r="Q1239" s="215" t="s">
        <v>827</v>
      </c>
      <c r="R1239" s="215">
        <v>8600</v>
      </c>
      <c r="S1239" s="215">
        <v>10</v>
      </c>
    </row>
    <row r="1240" spans="1:19" outlineLevel="2" x14ac:dyDescent="0.25">
      <c r="A1240" s="22">
        <v>41184</v>
      </c>
      <c r="B1240" s="215" t="s">
        <v>11533</v>
      </c>
      <c r="C1240" s="215" t="s">
        <v>10478</v>
      </c>
      <c r="D1240" s="215" t="s">
        <v>3529</v>
      </c>
      <c r="E1240" s="215" t="s">
        <v>8451</v>
      </c>
      <c r="F1240">
        <v>0</v>
      </c>
      <c r="G1240" s="18">
        <v>378</v>
      </c>
      <c r="H1240">
        <v>2012</v>
      </c>
      <c r="I1240">
        <v>171046</v>
      </c>
      <c r="J1240" s="215" t="s">
        <v>3530</v>
      </c>
      <c r="K1240" s="215" t="s">
        <v>3531</v>
      </c>
      <c r="L1240" s="215" t="s">
        <v>3532</v>
      </c>
      <c r="M1240" s="215"/>
      <c r="N1240">
        <v>0</v>
      </c>
      <c r="O1240" s="215" t="s">
        <v>10305</v>
      </c>
      <c r="P1240" s="215" t="s">
        <v>329</v>
      </c>
      <c r="Q1240" s="215" t="s">
        <v>384</v>
      </c>
      <c r="R1240" s="215">
        <v>8600</v>
      </c>
      <c r="S1240" s="215">
        <v>10</v>
      </c>
    </row>
    <row r="1241" spans="1:19" outlineLevel="2" x14ac:dyDescent="0.25">
      <c r="A1241" s="22">
        <v>41239</v>
      </c>
      <c r="B1241" s="215" t="s">
        <v>11534</v>
      </c>
      <c r="C1241" s="215" t="s">
        <v>10478</v>
      </c>
      <c r="D1241" s="215" t="s">
        <v>3391</v>
      </c>
      <c r="E1241" s="215" t="s">
        <v>8451</v>
      </c>
      <c r="F1241">
        <v>0</v>
      </c>
      <c r="G1241" s="18">
        <v>562.5</v>
      </c>
      <c r="H1241">
        <v>2012</v>
      </c>
      <c r="I1241">
        <v>182869</v>
      </c>
      <c r="J1241" s="215" t="s">
        <v>3512</v>
      </c>
      <c r="K1241" s="215" t="s">
        <v>3392</v>
      </c>
      <c r="L1241" s="215" t="s">
        <v>3513</v>
      </c>
      <c r="M1241" s="215"/>
      <c r="N1241">
        <v>0</v>
      </c>
      <c r="O1241" s="215" t="s">
        <v>10305</v>
      </c>
      <c r="P1241" s="215" t="s">
        <v>329</v>
      </c>
      <c r="Q1241" s="215" t="s">
        <v>384</v>
      </c>
      <c r="R1241" s="215">
        <v>8600</v>
      </c>
      <c r="S1241" s="215">
        <v>10</v>
      </c>
    </row>
    <row r="1242" spans="1:19" outlineLevel="1" x14ac:dyDescent="0.25">
      <c r="A1242" s="22"/>
      <c r="B1242" s="215"/>
      <c r="C1242" s="215"/>
      <c r="D1242" s="215"/>
      <c r="E1242" s="216" t="s">
        <v>10482</v>
      </c>
      <c r="G1242" s="18">
        <v>32423.200000000001</v>
      </c>
      <c r="J1242" s="215"/>
      <c r="K1242" s="215"/>
      <c r="L1242" s="215"/>
      <c r="M1242" s="215"/>
      <c r="O1242" s="215"/>
      <c r="P1242" s="215"/>
      <c r="Q1242" s="215"/>
      <c r="R1242" s="215"/>
      <c r="S1242" s="215"/>
    </row>
    <row r="1243" spans="1:19" outlineLevel="2" x14ac:dyDescent="0.25">
      <c r="A1243" s="22">
        <v>41193</v>
      </c>
      <c r="B1243" s="215">
        <v>2012384.12</v>
      </c>
      <c r="C1243" s="215" t="s">
        <v>11535</v>
      </c>
      <c r="D1243" s="215" t="s">
        <v>427</v>
      </c>
      <c r="E1243" s="215" t="s">
        <v>11536</v>
      </c>
      <c r="F1243">
        <v>0</v>
      </c>
      <c r="G1243" s="18">
        <v>37.5</v>
      </c>
      <c r="H1243">
        <v>2012</v>
      </c>
      <c r="I1243">
        <v>173056</v>
      </c>
      <c r="J1243" s="215" t="s">
        <v>10607</v>
      </c>
      <c r="K1243" s="215" t="s">
        <v>428</v>
      </c>
      <c r="L1243" s="215" t="s">
        <v>10608</v>
      </c>
      <c r="M1243" s="215"/>
      <c r="N1243">
        <v>0</v>
      </c>
      <c r="O1243" s="215" t="s">
        <v>10305</v>
      </c>
      <c r="P1243" s="215" t="s">
        <v>329</v>
      </c>
      <c r="Q1243" s="215" t="s">
        <v>367</v>
      </c>
      <c r="R1243" s="215">
        <v>8600</v>
      </c>
      <c r="S1243" s="215">
        <v>10</v>
      </c>
    </row>
    <row r="1244" spans="1:19" outlineLevel="2" x14ac:dyDescent="0.25">
      <c r="A1244" s="22">
        <v>41194</v>
      </c>
      <c r="B1244" s="215">
        <v>2012383.1</v>
      </c>
      <c r="C1244" s="215" t="s">
        <v>11535</v>
      </c>
      <c r="D1244" s="215" t="s">
        <v>427</v>
      </c>
      <c r="E1244" s="215" t="s">
        <v>11536</v>
      </c>
      <c r="F1244">
        <v>0</v>
      </c>
      <c r="G1244" s="18">
        <v>56.25</v>
      </c>
      <c r="H1244">
        <v>2012</v>
      </c>
      <c r="I1244">
        <v>173167</v>
      </c>
      <c r="J1244" s="215" t="s">
        <v>11078</v>
      </c>
      <c r="K1244" s="215" t="s">
        <v>428</v>
      </c>
      <c r="L1244" s="215" t="s">
        <v>11079</v>
      </c>
      <c r="M1244" s="215"/>
      <c r="N1244">
        <v>0</v>
      </c>
      <c r="O1244" s="215" t="s">
        <v>10305</v>
      </c>
      <c r="P1244" s="215" t="s">
        <v>329</v>
      </c>
      <c r="Q1244" s="215" t="s">
        <v>367</v>
      </c>
      <c r="R1244" s="215">
        <v>8600</v>
      </c>
      <c r="S1244" s="215">
        <v>10</v>
      </c>
    </row>
    <row r="1245" spans="1:19" outlineLevel="2" x14ac:dyDescent="0.25">
      <c r="A1245" s="22">
        <v>41204</v>
      </c>
      <c r="B1245" s="215">
        <v>2012386.28</v>
      </c>
      <c r="C1245" s="215" t="s">
        <v>11535</v>
      </c>
      <c r="D1245" s="215" t="s">
        <v>427</v>
      </c>
      <c r="E1245" s="215" t="s">
        <v>11536</v>
      </c>
      <c r="F1245">
        <v>0</v>
      </c>
      <c r="G1245" s="18">
        <v>37.5</v>
      </c>
      <c r="H1245">
        <v>2012</v>
      </c>
      <c r="I1245">
        <v>174272</v>
      </c>
      <c r="J1245" s="215" t="s">
        <v>3576</v>
      </c>
      <c r="K1245" s="215" t="s">
        <v>428</v>
      </c>
      <c r="L1245" s="215" t="s">
        <v>3577</v>
      </c>
      <c r="M1245" s="215"/>
      <c r="N1245">
        <v>0</v>
      </c>
      <c r="O1245" s="215" t="s">
        <v>10305</v>
      </c>
      <c r="P1245" s="215" t="s">
        <v>329</v>
      </c>
      <c r="Q1245" s="215" t="s">
        <v>367</v>
      </c>
      <c r="R1245" s="215">
        <v>8600</v>
      </c>
      <c r="S1245" s="215">
        <v>10</v>
      </c>
    </row>
    <row r="1246" spans="1:19" outlineLevel="2" x14ac:dyDescent="0.25">
      <c r="A1246" s="22">
        <v>41204</v>
      </c>
      <c r="B1246" s="215">
        <v>2012385.21</v>
      </c>
      <c r="C1246" s="215" t="s">
        <v>11535</v>
      </c>
      <c r="D1246" s="215" t="s">
        <v>427</v>
      </c>
      <c r="E1246" s="215" t="s">
        <v>11536</v>
      </c>
      <c r="F1246">
        <v>0</v>
      </c>
      <c r="G1246" s="18">
        <v>131.25</v>
      </c>
      <c r="H1246">
        <v>2012</v>
      </c>
      <c r="I1246">
        <v>174295</v>
      </c>
      <c r="J1246" s="215" t="s">
        <v>3576</v>
      </c>
      <c r="K1246" s="215" t="s">
        <v>428</v>
      </c>
      <c r="L1246" s="215" t="s">
        <v>3577</v>
      </c>
      <c r="M1246" s="215"/>
      <c r="N1246">
        <v>0</v>
      </c>
      <c r="O1246" s="215" t="s">
        <v>10305</v>
      </c>
      <c r="P1246" s="215" t="s">
        <v>329</v>
      </c>
      <c r="Q1246" s="215" t="s">
        <v>367</v>
      </c>
      <c r="R1246" s="215">
        <v>8600</v>
      </c>
      <c r="S1246" s="215">
        <v>10</v>
      </c>
    </row>
    <row r="1247" spans="1:19" outlineLevel="2" x14ac:dyDescent="0.25">
      <c r="A1247" s="22">
        <v>41229</v>
      </c>
      <c r="B1247" s="215">
        <v>2012389.9</v>
      </c>
      <c r="C1247" s="215" t="s">
        <v>11535</v>
      </c>
      <c r="D1247" s="215" t="s">
        <v>427</v>
      </c>
      <c r="E1247" s="215" t="s">
        <v>11536</v>
      </c>
      <c r="F1247">
        <v>0</v>
      </c>
      <c r="G1247" s="18">
        <v>56.25</v>
      </c>
      <c r="H1247">
        <v>2012</v>
      </c>
      <c r="I1247">
        <v>180874</v>
      </c>
      <c r="J1247" s="215" t="s">
        <v>10614</v>
      </c>
      <c r="K1247" s="215" t="s">
        <v>428</v>
      </c>
      <c r="L1247" s="215" t="s">
        <v>10615</v>
      </c>
      <c r="M1247" s="215"/>
      <c r="N1247">
        <v>0</v>
      </c>
      <c r="O1247" s="215" t="s">
        <v>10305</v>
      </c>
      <c r="P1247" s="215" t="s">
        <v>329</v>
      </c>
      <c r="Q1247" s="215" t="s">
        <v>367</v>
      </c>
      <c r="R1247" s="215">
        <v>8600</v>
      </c>
      <c r="S1247" s="215">
        <v>10</v>
      </c>
    </row>
    <row r="1248" spans="1:19" outlineLevel="2" x14ac:dyDescent="0.25">
      <c r="A1248" s="22">
        <v>41264</v>
      </c>
      <c r="B1248" s="215">
        <v>2012394.8</v>
      </c>
      <c r="C1248" s="215" t="s">
        <v>11535</v>
      </c>
      <c r="D1248" s="215" t="s">
        <v>427</v>
      </c>
      <c r="E1248" s="215" t="s">
        <v>11536</v>
      </c>
      <c r="F1248">
        <v>0</v>
      </c>
      <c r="G1248" s="18">
        <v>75</v>
      </c>
      <c r="H1248">
        <v>2012</v>
      </c>
      <c r="I1248">
        <v>188071</v>
      </c>
      <c r="J1248" s="215" t="s">
        <v>11071</v>
      </c>
      <c r="K1248" s="215" t="s">
        <v>428</v>
      </c>
      <c r="L1248" s="215" t="s">
        <v>11072</v>
      </c>
      <c r="M1248" s="215"/>
      <c r="N1248">
        <v>0</v>
      </c>
      <c r="O1248" s="215" t="s">
        <v>10305</v>
      </c>
      <c r="P1248" s="215" t="s">
        <v>329</v>
      </c>
      <c r="Q1248" s="215" t="s">
        <v>367</v>
      </c>
      <c r="R1248" s="215">
        <v>8600</v>
      </c>
      <c r="S1248" s="215">
        <v>10</v>
      </c>
    </row>
    <row r="1249" spans="1:19" outlineLevel="2" x14ac:dyDescent="0.25">
      <c r="A1249" s="22">
        <v>41213</v>
      </c>
      <c r="B1249" s="215" t="s">
        <v>11537</v>
      </c>
      <c r="C1249" s="215" t="s">
        <v>829</v>
      </c>
      <c r="D1249" s="215" t="s">
        <v>10075</v>
      </c>
      <c r="E1249" s="215" t="s">
        <v>11536</v>
      </c>
      <c r="F1249">
        <v>0</v>
      </c>
      <c r="G1249" s="18">
        <v>454.18</v>
      </c>
      <c r="H1249">
        <v>2012</v>
      </c>
      <c r="I1249">
        <v>177483</v>
      </c>
      <c r="J1249" s="215" t="s">
        <v>3508</v>
      </c>
      <c r="K1249" s="215" t="s">
        <v>10077</v>
      </c>
      <c r="L1249" s="215" t="s">
        <v>3509</v>
      </c>
      <c r="M1249" s="215"/>
      <c r="N1249">
        <v>0</v>
      </c>
      <c r="O1249" s="215" t="s">
        <v>10305</v>
      </c>
      <c r="P1249" s="215" t="s">
        <v>329</v>
      </c>
      <c r="Q1249" s="215" t="s">
        <v>827</v>
      </c>
      <c r="R1249" s="215">
        <v>8600</v>
      </c>
      <c r="S1249" s="215">
        <v>10</v>
      </c>
    </row>
    <row r="1250" spans="1:19" outlineLevel="2" x14ac:dyDescent="0.25">
      <c r="A1250" s="22">
        <v>41240</v>
      </c>
      <c r="B1250" s="215" t="s">
        <v>11538</v>
      </c>
      <c r="C1250" s="215" t="s">
        <v>829</v>
      </c>
      <c r="D1250" s="215" t="s">
        <v>10075</v>
      </c>
      <c r="E1250" s="215" t="s">
        <v>11536</v>
      </c>
      <c r="F1250">
        <v>0</v>
      </c>
      <c r="G1250" s="18">
        <v>79.540000000000006</v>
      </c>
      <c r="H1250">
        <v>2012</v>
      </c>
      <c r="I1250">
        <v>183236</v>
      </c>
      <c r="J1250" s="215" t="s">
        <v>3486</v>
      </c>
      <c r="K1250" s="215" t="s">
        <v>10077</v>
      </c>
      <c r="L1250" s="215" t="s">
        <v>3487</v>
      </c>
      <c r="M1250" s="215"/>
      <c r="N1250">
        <v>0</v>
      </c>
      <c r="O1250" s="215" t="s">
        <v>10305</v>
      </c>
      <c r="P1250" s="215" t="s">
        <v>329</v>
      </c>
      <c r="Q1250" s="215" t="s">
        <v>827</v>
      </c>
      <c r="R1250" s="215">
        <v>8600</v>
      </c>
      <c r="S1250" s="215">
        <v>10</v>
      </c>
    </row>
    <row r="1251" spans="1:19" outlineLevel="2" x14ac:dyDescent="0.25">
      <c r="A1251" s="22">
        <v>41269</v>
      </c>
      <c r="B1251" s="215" t="s">
        <v>11539</v>
      </c>
      <c r="C1251" s="215" t="s">
        <v>829</v>
      </c>
      <c r="D1251" s="215" t="s">
        <v>10075</v>
      </c>
      <c r="E1251" s="215" t="s">
        <v>11536</v>
      </c>
      <c r="F1251">
        <v>0</v>
      </c>
      <c r="G1251" s="18">
        <v>159.08000000000001</v>
      </c>
      <c r="H1251">
        <v>2012</v>
      </c>
      <c r="I1251">
        <v>188404</v>
      </c>
      <c r="J1251" s="215" t="s">
        <v>3468</v>
      </c>
      <c r="K1251" s="215" t="s">
        <v>10077</v>
      </c>
      <c r="L1251" s="215" t="s">
        <v>3469</v>
      </c>
      <c r="M1251" s="215"/>
      <c r="N1251">
        <v>0</v>
      </c>
      <c r="O1251" s="215" t="s">
        <v>10305</v>
      </c>
      <c r="P1251" s="215" t="s">
        <v>329</v>
      </c>
      <c r="Q1251" s="215" t="s">
        <v>827</v>
      </c>
      <c r="R1251" s="215">
        <v>8600</v>
      </c>
      <c r="S1251" s="215">
        <v>10</v>
      </c>
    </row>
    <row r="1252" spans="1:19" outlineLevel="2" x14ac:dyDescent="0.25">
      <c r="A1252" s="22">
        <v>41255</v>
      </c>
      <c r="B1252" s="215" t="s">
        <v>11540</v>
      </c>
      <c r="C1252" s="215" t="s">
        <v>11535</v>
      </c>
      <c r="D1252" s="215" t="s">
        <v>10439</v>
      </c>
      <c r="E1252" s="215" t="s">
        <v>11536</v>
      </c>
      <c r="F1252">
        <v>0</v>
      </c>
      <c r="G1252" s="18">
        <v>3500</v>
      </c>
      <c r="H1252">
        <v>2012</v>
      </c>
      <c r="I1252">
        <v>185985</v>
      </c>
      <c r="J1252" s="215" t="s">
        <v>3493</v>
      </c>
      <c r="K1252" s="215" t="s">
        <v>10441</v>
      </c>
      <c r="L1252" s="215" t="s">
        <v>3494</v>
      </c>
      <c r="M1252" s="215"/>
      <c r="N1252">
        <v>0</v>
      </c>
      <c r="O1252" s="215" t="s">
        <v>10305</v>
      </c>
      <c r="P1252" s="215" t="s">
        <v>329</v>
      </c>
      <c r="Q1252" s="215" t="s">
        <v>384</v>
      </c>
      <c r="R1252" s="215">
        <v>8600</v>
      </c>
      <c r="S1252" s="215">
        <v>10</v>
      </c>
    </row>
    <row r="1253" spans="1:19" outlineLevel="2" x14ac:dyDescent="0.25">
      <c r="A1253" s="22">
        <v>41255</v>
      </c>
      <c r="B1253" s="215" t="s">
        <v>11541</v>
      </c>
      <c r="C1253" s="215" t="s">
        <v>11535</v>
      </c>
      <c r="D1253" s="215" t="s">
        <v>10439</v>
      </c>
      <c r="E1253" s="215" t="s">
        <v>11536</v>
      </c>
      <c r="F1253">
        <v>0</v>
      </c>
      <c r="G1253" s="18">
        <v>136.01</v>
      </c>
      <c r="H1253">
        <v>2012</v>
      </c>
      <c r="I1253">
        <v>185986</v>
      </c>
      <c r="J1253" s="215" t="s">
        <v>3493</v>
      </c>
      <c r="K1253" s="215" t="s">
        <v>10441</v>
      </c>
      <c r="L1253" s="215" t="s">
        <v>3494</v>
      </c>
      <c r="M1253" s="215"/>
      <c r="N1253">
        <v>0</v>
      </c>
      <c r="O1253" s="215" t="s">
        <v>10305</v>
      </c>
      <c r="P1253" s="215" t="s">
        <v>329</v>
      </c>
      <c r="Q1253" s="215" t="s">
        <v>384</v>
      </c>
      <c r="R1253" s="215">
        <v>8600</v>
      </c>
      <c r="S1253" s="215">
        <v>10</v>
      </c>
    </row>
    <row r="1254" spans="1:19" outlineLevel="1" x14ac:dyDescent="0.25">
      <c r="A1254" s="22"/>
      <c r="B1254" s="215"/>
      <c r="C1254" s="215"/>
      <c r="D1254" s="215"/>
      <c r="E1254" s="216" t="s">
        <v>11542</v>
      </c>
      <c r="G1254" s="18">
        <v>4722.5600000000004</v>
      </c>
      <c r="J1254" s="215"/>
      <c r="K1254" s="215"/>
      <c r="L1254" s="215"/>
      <c r="M1254" s="215"/>
      <c r="O1254" s="215"/>
      <c r="P1254" s="215"/>
      <c r="Q1254" s="215"/>
      <c r="R1254" s="215"/>
      <c r="S1254" s="215"/>
    </row>
    <row r="1255" spans="1:19" outlineLevel="2" x14ac:dyDescent="0.25">
      <c r="A1255" s="22">
        <v>41193</v>
      </c>
      <c r="B1255" s="215">
        <v>2012384.13</v>
      </c>
      <c r="C1255" s="215" t="s">
        <v>11543</v>
      </c>
      <c r="D1255" s="215" t="s">
        <v>427</v>
      </c>
      <c r="E1255" s="215" t="s">
        <v>11544</v>
      </c>
      <c r="F1255">
        <v>0</v>
      </c>
      <c r="G1255" s="18">
        <v>37.5</v>
      </c>
      <c r="H1255">
        <v>2012</v>
      </c>
      <c r="I1255">
        <v>173057</v>
      </c>
      <c r="J1255" s="215" t="s">
        <v>10607</v>
      </c>
      <c r="K1255" s="215" t="s">
        <v>428</v>
      </c>
      <c r="L1255" s="215" t="s">
        <v>10608</v>
      </c>
      <c r="M1255" s="215"/>
      <c r="N1255">
        <v>0</v>
      </c>
      <c r="O1255" s="215" t="s">
        <v>10305</v>
      </c>
      <c r="P1255" s="215" t="s">
        <v>329</v>
      </c>
      <c r="Q1255" s="215" t="s">
        <v>367</v>
      </c>
      <c r="R1255" s="215">
        <v>8600</v>
      </c>
      <c r="S1255" s="215">
        <v>10</v>
      </c>
    </row>
    <row r="1256" spans="1:19" outlineLevel="2" x14ac:dyDescent="0.25">
      <c r="A1256" s="22">
        <v>41194</v>
      </c>
      <c r="B1256" s="215">
        <v>2012383.11</v>
      </c>
      <c r="C1256" s="215" t="s">
        <v>11543</v>
      </c>
      <c r="D1256" s="215" t="s">
        <v>427</v>
      </c>
      <c r="E1256" s="215" t="s">
        <v>11544</v>
      </c>
      <c r="F1256">
        <v>0</v>
      </c>
      <c r="G1256" s="18">
        <v>56.25</v>
      </c>
      <c r="H1256">
        <v>2012</v>
      </c>
      <c r="I1256">
        <v>173168</v>
      </c>
      <c r="J1256" s="215" t="s">
        <v>11078</v>
      </c>
      <c r="K1256" s="215" t="s">
        <v>428</v>
      </c>
      <c r="L1256" s="215" t="s">
        <v>11079</v>
      </c>
      <c r="M1256" s="215"/>
      <c r="N1256">
        <v>0</v>
      </c>
      <c r="O1256" s="215" t="s">
        <v>10305</v>
      </c>
      <c r="P1256" s="215" t="s">
        <v>329</v>
      </c>
      <c r="Q1256" s="215" t="s">
        <v>367</v>
      </c>
      <c r="R1256" s="215">
        <v>8600</v>
      </c>
      <c r="S1256" s="215">
        <v>10</v>
      </c>
    </row>
    <row r="1257" spans="1:19" outlineLevel="2" x14ac:dyDescent="0.25">
      <c r="A1257" s="22">
        <v>41204</v>
      </c>
      <c r="B1257" s="215">
        <v>2012386.29</v>
      </c>
      <c r="C1257" s="215" t="s">
        <v>11543</v>
      </c>
      <c r="D1257" s="215" t="s">
        <v>427</v>
      </c>
      <c r="E1257" s="215" t="s">
        <v>11544</v>
      </c>
      <c r="F1257">
        <v>0</v>
      </c>
      <c r="G1257" s="18">
        <v>37.5</v>
      </c>
      <c r="H1257">
        <v>2012</v>
      </c>
      <c r="I1257">
        <v>174273</v>
      </c>
      <c r="J1257" s="215" t="s">
        <v>3576</v>
      </c>
      <c r="K1257" s="215" t="s">
        <v>428</v>
      </c>
      <c r="L1257" s="215" t="s">
        <v>3577</v>
      </c>
      <c r="M1257" s="215"/>
      <c r="N1257">
        <v>0</v>
      </c>
      <c r="O1257" s="215" t="s">
        <v>10305</v>
      </c>
      <c r="P1257" s="215" t="s">
        <v>329</v>
      </c>
      <c r="Q1257" s="215" t="s">
        <v>367</v>
      </c>
      <c r="R1257" s="215">
        <v>8600</v>
      </c>
      <c r="S1257" s="215">
        <v>10</v>
      </c>
    </row>
    <row r="1258" spans="1:19" outlineLevel="2" x14ac:dyDescent="0.25">
      <c r="A1258" s="22">
        <v>41204</v>
      </c>
      <c r="B1258" s="215">
        <v>2012385.22</v>
      </c>
      <c r="C1258" s="215" t="s">
        <v>11543</v>
      </c>
      <c r="D1258" s="215" t="s">
        <v>427</v>
      </c>
      <c r="E1258" s="215" t="s">
        <v>11544</v>
      </c>
      <c r="F1258">
        <v>0</v>
      </c>
      <c r="G1258" s="18">
        <v>112.5</v>
      </c>
      <c r="H1258">
        <v>2012</v>
      </c>
      <c r="I1258">
        <v>174296</v>
      </c>
      <c r="J1258" s="215" t="s">
        <v>3576</v>
      </c>
      <c r="K1258" s="215" t="s">
        <v>428</v>
      </c>
      <c r="L1258" s="215" t="s">
        <v>3577</v>
      </c>
      <c r="M1258" s="215"/>
      <c r="N1258">
        <v>0</v>
      </c>
      <c r="O1258" s="215" t="s">
        <v>10305</v>
      </c>
      <c r="P1258" s="215" t="s">
        <v>329</v>
      </c>
      <c r="Q1258" s="215" t="s">
        <v>367</v>
      </c>
      <c r="R1258" s="215">
        <v>8600</v>
      </c>
      <c r="S1258" s="215">
        <v>10</v>
      </c>
    </row>
    <row r="1259" spans="1:19" outlineLevel="2" x14ac:dyDescent="0.25">
      <c r="A1259" s="22">
        <v>41246</v>
      </c>
      <c r="B1259" s="215">
        <v>2012392.5</v>
      </c>
      <c r="C1259" s="215" t="s">
        <v>11543</v>
      </c>
      <c r="D1259" s="215" t="s">
        <v>427</v>
      </c>
      <c r="E1259" s="215" t="s">
        <v>11544</v>
      </c>
      <c r="F1259">
        <v>0</v>
      </c>
      <c r="G1259" s="18">
        <v>262.5</v>
      </c>
      <c r="H1259">
        <v>2012</v>
      </c>
      <c r="I1259">
        <v>183872</v>
      </c>
      <c r="J1259" s="215" t="s">
        <v>10616</v>
      </c>
      <c r="K1259" s="215" t="s">
        <v>428</v>
      </c>
      <c r="L1259" s="215" t="s">
        <v>10617</v>
      </c>
      <c r="M1259" s="215"/>
      <c r="N1259">
        <v>0</v>
      </c>
      <c r="O1259" s="215" t="s">
        <v>10305</v>
      </c>
      <c r="P1259" s="215" t="s">
        <v>329</v>
      </c>
      <c r="Q1259" s="215" t="s">
        <v>367</v>
      </c>
      <c r="R1259" s="215">
        <v>8600</v>
      </c>
      <c r="S1259" s="215">
        <v>10</v>
      </c>
    </row>
    <row r="1260" spans="1:19" outlineLevel="2" x14ac:dyDescent="0.25">
      <c r="A1260" s="22">
        <v>41213</v>
      </c>
      <c r="B1260" s="215" t="s">
        <v>11545</v>
      </c>
      <c r="C1260" s="215" t="s">
        <v>829</v>
      </c>
      <c r="D1260" s="215" t="s">
        <v>10075</v>
      </c>
      <c r="E1260" s="215" t="s">
        <v>11544</v>
      </c>
      <c r="F1260">
        <v>0</v>
      </c>
      <c r="G1260" s="18">
        <v>613.26</v>
      </c>
      <c r="H1260">
        <v>2012</v>
      </c>
      <c r="I1260">
        <v>177480</v>
      </c>
      <c r="J1260" s="215" t="s">
        <v>3508</v>
      </c>
      <c r="K1260" s="215" t="s">
        <v>10077</v>
      </c>
      <c r="L1260" s="215" t="s">
        <v>3509</v>
      </c>
      <c r="M1260" s="215"/>
      <c r="N1260">
        <v>0</v>
      </c>
      <c r="O1260" s="215" t="s">
        <v>10305</v>
      </c>
      <c r="P1260" s="215" t="s">
        <v>329</v>
      </c>
      <c r="Q1260" s="215" t="s">
        <v>827</v>
      </c>
      <c r="R1260" s="215">
        <v>8600</v>
      </c>
      <c r="S1260" s="215">
        <v>10</v>
      </c>
    </row>
    <row r="1261" spans="1:19" outlineLevel="2" x14ac:dyDescent="0.25">
      <c r="A1261" s="22">
        <v>41240</v>
      </c>
      <c r="B1261" s="215" t="s">
        <v>11546</v>
      </c>
      <c r="C1261" s="215" t="s">
        <v>829</v>
      </c>
      <c r="D1261" s="215" t="s">
        <v>10075</v>
      </c>
      <c r="E1261" s="215" t="s">
        <v>11544</v>
      </c>
      <c r="F1261">
        <v>0</v>
      </c>
      <c r="G1261" s="18">
        <v>159.08000000000001</v>
      </c>
      <c r="H1261">
        <v>2012</v>
      </c>
      <c r="I1261">
        <v>183235</v>
      </c>
      <c r="J1261" s="215" t="s">
        <v>3486</v>
      </c>
      <c r="K1261" s="215" t="s">
        <v>10077</v>
      </c>
      <c r="L1261" s="215" t="s">
        <v>3487</v>
      </c>
      <c r="M1261" s="215"/>
      <c r="N1261">
        <v>0</v>
      </c>
      <c r="O1261" s="215" t="s">
        <v>10305</v>
      </c>
      <c r="P1261" s="215" t="s">
        <v>329</v>
      </c>
      <c r="Q1261" s="215" t="s">
        <v>827</v>
      </c>
      <c r="R1261" s="215">
        <v>8600</v>
      </c>
      <c r="S1261" s="215">
        <v>10</v>
      </c>
    </row>
    <row r="1262" spans="1:19" outlineLevel="2" x14ac:dyDescent="0.25">
      <c r="A1262" s="22">
        <v>41245</v>
      </c>
      <c r="B1262" s="215" t="s">
        <v>11547</v>
      </c>
      <c r="C1262" s="215" t="s">
        <v>11543</v>
      </c>
      <c r="D1262" s="215" t="s">
        <v>1335</v>
      </c>
      <c r="E1262" s="215" t="s">
        <v>11544</v>
      </c>
      <c r="F1262">
        <v>0</v>
      </c>
      <c r="G1262" s="18">
        <v>330</v>
      </c>
      <c r="H1262">
        <v>2012</v>
      </c>
      <c r="I1262">
        <v>184067</v>
      </c>
      <c r="J1262" s="215" t="s">
        <v>3543</v>
      </c>
      <c r="K1262" s="215" t="s">
        <v>1336</v>
      </c>
      <c r="L1262" s="215" t="s">
        <v>3545</v>
      </c>
      <c r="M1262" s="215"/>
      <c r="N1262">
        <v>0</v>
      </c>
      <c r="O1262" s="215" t="s">
        <v>10305</v>
      </c>
      <c r="P1262" s="215" t="s">
        <v>329</v>
      </c>
      <c r="Q1262" s="215" t="s">
        <v>384</v>
      </c>
      <c r="R1262" s="215">
        <v>8600</v>
      </c>
      <c r="S1262" s="215">
        <v>10</v>
      </c>
    </row>
    <row r="1263" spans="1:19" outlineLevel="2" x14ac:dyDescent="0.25">
      <c r="A1263" s="22">
        <v>41262</v>
      </c>
      <c r="B1263" s="215" t="s">
        <v>11548</v>
      </c>
      <c r="C1263" s="215" t="s">
        <v>11543</v>
      </c>
      <c r="D1263" s="215" t="s">
        <v>1335</v>
      </c>
      <c r="E1263" s="215" t="s">
        <v>11544</v>
      </c>
      <c r="F1263">
        <v>0</v>
      </c>
      <c r="G1263" s="18">
        <v>27263.599999999999</v>
      </c>
      <c r="H1263">
        <v>2012</v>
      </c>
      <c r="I1263">
        <v>187720</v>
      </c>
      <c r="J1263" s="215" t="s">
        <v>3634</v>
      </c>
      <c r="K1263" s="215" t="s">
        <v>1336</v>
      </c>
      <c r="L1263" s="215" t="s">
        <v>3635</v>
      </c>
      <c r="M1263" s="215"/>
      <c r="N1263">
        <v>0</v>
      </c>
      <c r="O1263" s="215" t="s">
        <v>10305</v>
      </c>
      <c r="P1263" s="215" t="s">
        <v>329</v>
      </c>
      <c r="Q1263" s="215" t="s">
        <v>384</v>
      </c>
      <c r="R1263" s="215">
        <v>8600</v>
      </c>
      <c r="S1263" s="215">
        <v>10</v>
      </c>
    </row>
    <row r="1264" spans="1:19" outlineLevel="1" x14ac:dyDescent="0.25">
      <c r="A1264" s="22"/>
      <c r="B1264" s="215"/>
      <c r="C1264" s="215"/>
      <c r="D1264" s="215"/>
      <c r="E1264" s="216" t="s">
        <v>11549</v>
      </c>
      <c r="G1264" s="18">
        <v>28872.19</v>
      </c>
      <c r="J1264" s="215"/>
      <c r="K1264" s="215"/>
      <c r="L1264" s="215"/>
      <c r="M1264" s="215"/>
      <c r="O1264" s="215"/>
      <c r="P1264" s="215"/>
      <c r="Q1264" s="215"/>
      <c r="R1264" s="215"/>
      <c r="S1264" s="215"/>
    </row>
    <row r="1265" spans="1:19" outlineLevel="2" x14ac:dyDescent="0.25">
      <c r="A1265" s="22">
        <v>41229</v>
      </c>
      <c r="B1265" s="215">
        <v>2012389.1</v>
      </c>
      <c r="C1265" s="215" t="s">
        <v>11550</v>
      </c>
      <c r="D1265" s="215" t="s">
        <v>427</v>
      </c>
      <c r="E1265" s="215" t="s">
        <v>11551</v>
      </c>
      <c r="F1265">
        <v>0</v>
      </c>
      <c r="G1265" s="18">
        <v>206.25</v>
      </c>
      <c r="H1265">
        <v>2012</v>
      </c>
      <c r="I1265">
        <v>180875</v>
      </c>
      <c r="J1265" s="215" t="s">
        <v>10614</v>
      </c>
      <c r="K1265" s="215" t="s">
        <v>428</v>
      </c>
      <c r="L1265" s="215" t="s">
        <v>10615</v>
      </c>
      <c r="M1265" s="215"/>
      <c r="N1265">
        <v>0</v>
      </c>
      <c r="O1265" s="215" t="s">
        <v>10305</v>
      </c>
      <c r="P1265" s="215" t="s">
        <v>329</v>
      </c>
      <c r="Q1265" s="215" t="s">
        <v>367</v>
      </c>
      <c r="R1265" s="215">
        <v>8600</v>
      </c>
      <c r="S1265" s="215">
        <v>10</v>
      </c>
    </row>
    <row r="1266" spans="1:19" outlineLevel="2" x14ac:dyDescent="0.25">
      <c r="A1266" s="22">
        <v>41232</v>
      </c>
      <c r="B1266" s="215">
        <v>2012390.32</v>
      </c>
      <c r="C1266" s="215" t="s">
        <v>11550</v>
      </c>
      <c r="D1266" s="215" t="s">
        <v>427</v>
      </c>
      <c r="E1266" s="215" t="s">
        <v>11551</v>
      </c>
      <c r="F1266">
        <v>0</v>
      </c>
      <c r="G1266" s="18">
        <v>168.75</v>
      </c>
      <c r="H1266">
        <v>2012</v>
      </c>
      <c r="I1266">
        <v>181111</v>
      </c>
      <c r="J1266" s="215" t="s">
        <v>3504</v>
      </c>
      <c r="K1266" s="215" t="s">
        <v>428</v>
      </c>
      <c r="L1266" s="215" t="s">
        <v>3505</v>
      </c>
      <c r="M1266" s="215"/>
      <c r="N1266">
        <v>0</v>
      </c>
      <c r="O1266" s="215" t="s">
        <v>10305</v>
      </c>
      <c r="P1266" s="215" t="s">
        <v>329</v>
      </c>
      <c r="Q1266" s="215" t="s">
        <v>367</v>
      </c>
      <c r="R1266" s="215">
        <v>8600</v>
      </c>
      <c r="S1266" s="215">
        <v>10</v>
      </c>
    </row>
    <row r="1267" spans="1:19" outlineLevel="2" x14ac:dyDescent="0.25">
      <c r="A1267" s="22">
        <v>41255</v>
      </c>
      <c r="B1267" s="215">
        <v>2012393.32</v>
      </c>
      <c r="C1267" s="215" t="s">
        <v>11550</v>
      </c>
      <c r="D1267" s="215" t="s">
        <v>427</v>
      </c>
      <c r="E1267" s="215" t="s">
        <v>11551</v>
      </c>
      <c r="F1267">
        <v>0</v>
      </c>
      <c r="G1267" s="18">
        <v>75</v>
      </c>
      <c r="H1267">
        <v>2012</v>
      </c>
      <c r="I1267">
        <v>185694</v>
      </c>
      <c r="J1267" s="215" t="s">
        <v>3466</v>
      </c>
      <c r="K1267" s="215" t="s">
        <v>428</v>
      </c>
      <c r="L1267" s="215" t="s">
        <v>3467</v>
      </c>
      <c r="M1267" s="215"/>
      <c r="N1267">
        <v>0</v>
      </c>
      <c r="O1267" s="215" t="s">
        <v>10305</v>
      </c>
      <c r="P1267" s="215" t="s">
        <v>329</v>
      </c>
      <c r="Q1267" s="215" t="s">
        <v>367</v>
      </c>
      <c r="R1267" s="215">
        <v>8600</v>
      </c>
      <c r="S1267" s="215">
        <v>10</v>
      </c>
    </row>
    <row r="1268" spans="1:19" outlineLevel="2" x14ac:dyDescent="0.25">
      <c r="A1268" s="22">
        <v>41264</v>
      </c>
      <c r="B1268" s="215">
        <v>2012394.9</v>
      </c>
      <c r="C1268" s="215" t="s">
        <v>11550</v>
      </c>
      <c r="D1268" s="215" t="s">
        <v>427</v>
      </c>
      <c r="E1268" s="215" t="s">
        <v>11551</v>
      </c>
      <c r="F1268">
        <v>0</v>
      </c>
      <c r="G1268" s="18">
        <v>75</v>
      </c>
      <c r="H1268">
        <v>2012</v>
      </c>
      <c r="I1268">
        <v>188072</v>
      </c>
      <c r="J1268" s="215" t="s">
        <v>11071</v>
      </c>
      <c r="K1268" s="215" t="s">
        <v>428</v>
      </c>
      <c r="L1268" s="215" t="s">
        <v>11072</v>
      </c>
      <c r="M1268" s="215"/>
      <c r="N1268">
        <v>0</v>
      </c>
      <c r="O1268" s="215" t="s">
        <v>10305</v>
      </c>
      <c r="P1268" s="215" t="s">
        <v>329</v>
      </c>
      <c r="Q1268" s="215" t="s">
        <v>367</v>
      </c>
      <c r="R1268" s="215">
        <v>8600</v>
      </c>
      <c r="S1268" s="215">
        <v>10</v>
      </c>
    </row>
    <row r="1269" spans="1:19" outlineLevel="2" x14ac:dyDescent="0.25">
      <c r="A1269" s="22">
        <v>41264</v>
      </c>
      <c r="B1269" s="215" t="s">
        <v>11552</v>
      </c>
      <c r="C1269" s="215" t="s">
        <v>11553</v>
      </c>
      <c r="D1269" s="215" t="s">
        <v>11554</v>
      </c>
      <c r="E1269" s="215" t="s">
        <v>11551</v>
      </c>
      <c r="F1269">
        <v>0</v>
      </c>
      <c r="G1269" s="18">
        <v>2039.8</v>
      </c>
      <c r="H1269">
        <v>2012</v>
      </c>
      <c r="I1269">
        <v>188104</v>
      </c>
      <c r="J1269" s="215" t="s">
        <v>10551</v>
      </c>
      <c r="K1269" s="215" t="s">
        <v>11555</v>
      </c>
      <c r="L1269" s="215" t="s">
        <v>10552</v>
      </c>
      <c r="M1269" s="215"/>
      <c r="N1269">
        <v>0</v>
      </c>
      <c r="O1269" s="215" t="s">
        <v>10305</v>
      </c>
      <c r="P1269" s="215" t="s">
        <v>329</v>
      </c>
      <c r="Q1269" s="215" t="s">
        <v>384</v>
      </c>
      <c r="R1269" s="215">
        <v>8600</v>
      </c>
      <c r="S1269" s="215">
        <v>10</v>
      </c>
    </row>
    <row r="1270" spans="1:19" outlineLevel="2" x14ac:dyDescent="0.25">
      <c r="A1270" s="22">
        <v>41264</v>
      </c>
      <c r="B1270" s="215" t="s">
        <v>11556</v>
      </c>
      <c r="C1270" s="215" t="s">
        <v>11553</v>
      </c>
      <c r="D1270" s="215" t="s">
        <v>11554</v>
      </c>
      <c r="E1270" s="215" t="s">
        <v>11551</v>
      </c>
      <c r="F1270">
        <v>0</v>
      </c>
      <c r="G1270" s="18">
        <v>1287.98</v>
      </c>
      <c r="H1270">
        <v>2012</v>
      </c>
      <c r="I1270">
        <v>188113</v>
      </c>
      <c r="J1270" s="215" t="s">
        <v>10551</v>
      </c>
      <c r="K1270" s="215" t="s">
        <v>11555</v>
      </c>
      <c r="L1270" s="215" t="s">
        <v>10552</v>
      </c>
      <c r="M1270" s="215"/>
      <c r="N1270">
        <v>0</v>
      </c>
      <c r="O1270" s="215" t="s">
        <v>10305</v>
      </c>
      <c r="P1270" s="215" t="s">
        <v>329</v>
      </c>
      <c r="Q1270" s="215" t="s">
        <v>384</v>
      </c>
      <c r="R1270" s="215">
        <v>8600</v>
      </c>
      <c r="S1270" s="215">
        <v>10</v>
      </c>
    </row>
    <row r="1271" spans="1:19" outlineLevel="2" x14ac:dyDescent="0.25">
      <c r="A1271" s="22">
        <v>41247</v>
      </c>
      <c r="B1271" s="215" t="s">
        <v>11557</v>
      </c>
      <c r="C1271" s="215" t="s">
        <v>11550</v>
      </c>
      <c r="D1271" s="215" t="s">
        <v>10320</v>
      </c>
      <c r="E1271" s="215" t="s">
        <v>11551</v>
      </c>
      <c r="F1271">
        <v>0</v>
      </c>
      <c r="G1271" s="18">
        <v>11865</v>
      </c>
      <c r="H1271">
        <v>2012</v>
      </c>
      <c r="I1271">
        <v>184253</v>
      </c>
      <c r="J1271" s="215" t="s">
        <v>10909</v>
      </c>
      <c r="K1271" s="215" t="s">
        <v>10322</v>
      </c>
      <c r="L1271" s="215" t="s">
        <v>10910</v>
      </c>
      <c r="M1271" s="215"/>
      <c r="N1271">
        <v>0</v>
      </c>
      <c r="O1271" s="215" t="s">
        <v>10305</v>
      </c>
      <c r="P1271" s="215" t="s">
        <v>329</v>
      </c>
      <c r="Q1271" s="215" t="s">
        <v>384</v>
      </c>
      <c r="R1271" s="215">
        <v>8600</v>
      </c>
      <c r="S1271" s="215">
        <v>10</v>
      </c>
    </row>
    <row r="1272" spans="1:19" outlineLevel="2" x14ac:dyDescent="0.25">
      <c r="A1272" s="22">
        <v>41263</v>
      </c>
      <c r="B1272" s="215" t="s">
        <v>11558</v>
      </c>
      <c r="C1272" s="215" t="s">
        <v>11550</v>
      </c>
      <c r="D1272" s="215" t="s">
        <v>11559</v>
      </c>
      <c r="E1272" s="215" t="s">
        <v>11551</v>
      </c>
      <c r="F1272">
        <v>0</v>
      </c>
      <c r="G1272" s="18">
        <v>26394.15</v>
      </c>
      <c r="H1272">
        <v>2012</v>
      </c>
      <c r="I1272">
        <v>187830</v>
      </c>
      <c r="J1272" s="215" t="s">
        <v>10638</v>
      </c>
      <c r="K1272" s="215" t="s">
        <v>11560</v>
      </c>
      <c r="L1272" s="215" t="s">
        <v>10639</v>
      </c>
      <c r="M1272" s="215"/>
      <c r="N1272">
        <v>0</v>
      </c>
      <c r="O1272" s="215" t="s">
        <v>10305</v>
      </c>
      <c r="P1272" s="215" t="s">
        <v>329</v>
      </c>
      <c r="Q1272" s="215" t="s">
        <v>384</v>
      </c>
      <c r="R1272" s="215">
        <v>8600</v>
      </c>
      <c r="S1272" s="215">
        <v>10</v>
      </c>
    </row>
    <row r="1273" spans="1:19" outlineLevel="2" x14ac:dyDescent="0.25">
      <c r="A1273" s="22">
        <v>41263</v>
      </c>
      <c r="B1273" s="215" t="s">
        <v>11561</v>
      </c>
      <c r="C1273" s="215" t="s">
        <v>11550</v>
      </c>
      <c r="D1273" s="215" t="s">
        <v>11559</v>
      </c>
      <c r="E1273" s="215" t="s">
        <v>11551</v>
      </c>
      <c r="F1273">
        <v>0</v>
      </c>
      <c r="G1273" s="18">
        <v>1594.48</v>
      </c>
      <c r="H1273">
        <v>2012</v>
      </c>
      <c r="I1273">
        <v>187831</v>
      </c>
      <c r="J1273" s="215" t="s">
        <v>10638</v>
      </c>
      <c r="K1273" s="215" t="s">
        <v>11560</v>
      </c>
      <c r="L1273" s="215" t="s">
        <v>10639</v>
      </c>
      <c r="M1273" s="215"/>
      <c r="N1273">
        <v>0</v>
      </c>
      <c r="O1273" s="215" t="s">
        <v>10305</v>
      </c>
      <c r="P1273" s="215" t="s">
        <v>329</v>
      </c>
      <c r="Q1273" s="215" t="s">
        <v>384</v>
      </c>
      <c r="R1273" s="215">
        <v>8600</v>
      </c>
      <c r="S1273" s="215">
        <v>10</v>
      </c>
    </row>
    <row r="1274" spans="1:19" outlineLevel="1" x14ac:dyDescent="0.25">
      <c r="A1274" s="22"/>
      <c r="B1274" s="215"/>
      <c r="C1274" s="215"/>
      <c r="D1274" s="215"/>
      <c r="E1274" s="216" t="s">
        <v>11562</v>
      </c>
      <c r="G1274" s="18">
        <v>43706.41</v>
      </c>
      <c r="J1274" s="215"/>
      <c r="K1274" s="215"/>
      <c r="L1274" s="215"/>
      <c r="M1274" s="215"/>
      <c r="O1274" s="215"/>
      <c r="P1274" s="215"/>
      <c r="Q1274" s="215"/>
      <c r="R1274" s="215"/>
      <c r="S1274" s="215"/>
    </row>
    <row r="1275" spans="1:19" x14ac:dyDescent="0.25">
      <c r="A1275" s="22"/>
      <c r="B1275" s="215"/>
      <c r="C1275" s="215"/>
      <c r="D1275" s="215"/>
      <c r="E1275" s="216" t="s">
        <v>975</v>
      </c>
      <c r="G1275" s="18">
        <v>2843624.8800000004</v>
      </c>
      <c r="J1275" s="215"/>
      <c r="K1275" s="215"/>
      <c r="L1275" s="215"/>
      <c r="M1275" s="215"/>
      <c r="O1275" s="215"/>
      <c r="P1275" s="215"/>
      <c r="Q1275" s="215"/>
      <c r="R1275" s="215"/>
      <c r="S1275" s="215"/>
    </row>
  </sheetData>
  <pageMargins left="0.7" right="0.7" top="0.75" bottom="0.75" header="0.3" footer="0.3"/>
  <pageSetup scale="52" fitToWidth="2" fitToHeight="0" orientation="landscape" r:id="rId1"/>
  <headerFooter>
    <oddFooter>&amp;L&amp;F &amp;A&amp;R&amp;P of &amp;N</oddFoot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filterMode="1">
    <pageSetUpPr fitToPage="1"/>
  </sheetPr>
  <dimension ref="A1:F387"/>
  <sheetViews>
    <sheetView workbookViewId="0">
      <selection activeCell="E9" sqref="E9"/>
    </sheetView>
  </sheetViews>
  <sheetFormatPr defaultColWidth="9.140625" defaultRowHeight="12.75" x14ac:dyDescent="0.2"/>
  <cols>
    <col min="1" max="1" width="38" style="7" bestFit="1" customWidth="1"/>
    <col min="2" max="2" width="17.85546875" style="7" bestFit="1" customWidth="1"/>
    <col min="3" max="3" width="11.42578125" style="7" bestFit="1" customWidth="1"/>
    <col min="4" max="16384" width="9.140625" style="7"/>
  </cols>
  <sheetData>
    <row r="1" spans="1:6" ht="15" x14ac:dyDescent="0.25">
      <c r="A1" s="225" t="s">
        <v>2807</v>
      </c>
      <c r="B1" s="225" t="s">
        <v>2808</v>
      </c>
      <c r="C1" s="226"/>
    </row>
    <row r="2" spans="1:6" ht="15" x14ac:dyDescent="0.25">
      <c r="A2" s="225" t="s">
        <v>11563</v>
      </c>
      <c r="B2" s="225" t="s">
        <v>2451</v>
      </c>
      <c r="C2" s="232">
        <v>444609.81</v>
      </c>
      <c r="F2" s="7" t="s">
        <v>11564</v>
      </c>
    </row>
    <row r="3" spans="1:6" ht="15" x14ac:dyDescent="0.25">
      <c r="A3" s="225"/>
      <c r="B3" s="225"/>
      <c r="C3" s="226"/>
      <c r="F3" s="7" t="s">
        <v>11565</v>
      </c>
    </row>
    <row r="4" spans="1:6" ht="15" x14ac:dyDescent="0.25">
      <c r="A4" s="225"/>
      <c r="B4" s="225"/>
      <c r="C4" s="226"/>
    </row>
    <row r="5" spans="1:6" ht="15" x14ac:dyDescent="0.25">
      <c r="A5" s="228" t="s">
        <v>1</v>
      </c>
      <c r="B5" s="228" t="s">
        <v>3997</v>
      </c>
      <c r="C5" s="229" t="s">
        <v>2811</v>
      </c>
      <c r="D5" s="7" t="s">
        <v>3983</v>
      </c>
      <c r="E5" s="7" t="s">
        <v>3983</v>
      </c>
    </row>
    <row r="6" spans="1:6" ht="15" hidden="1" x14ac:dyDescent="0.25">
      <c r="A6" s="230" t="s">
        <v>11566</v>
      </c>
      <c r="B6" s="181">
        <v>415.39</v>
      </c>
      <c r="C6" s="49">
        <v>22.845441084649</v>
      </c>
      <c r="D6" s="7" t="s">
        <v>11717</v>
      </c>
      <c r="E6" s="7">
        <v>354</v>
      </c>
    </row>
    <row r="7" spans="1:6" ht="15" hidden="1" x14ac:dyDescent="0.25">
      <c r="A7" s="230" t="s">
        <v>3763</v>
      </c>
      <c r="B7" s="181">
        <v>164916.88999999998</v>
      </c>
      <c r="C7" s="49">
        <v>9070.0283934580511</v>
      </c>
    </row>
    <row r="8" spans="1:6" ht="15" hidden="1" x14ac:dyDescent="0.25">
      <c r="A8" s="230" t="s">
        <v>3764</v>
      </c>
      <c r="B8" s="181">
        <v>104384.41</v>
      </c>
      <c r="C8" s="49">
        <v>5740.8890170944078</v>
      </c>
    </row>
    <row r="9" spans="1:6" ht="15" hidden="1" x14ac:dyDescent="0.25">
      <c r="A9" s="230" t="s">
        <v>11567</v>
      </c>
      <c r="B9" s="181">
        <v>816.19</v>
      </c>
      <c r="C9" s="49">
        <v>44.88846760605616</v>
      </c>
    </row>
    <row r="10" spans="1:6" ht="15" hidden="1" x14ac:dyDescent="0.25">
      <c r="A10" s="230" t="s">
        <v>3765</v>
      </c>
      <c r="B10" s="181">
        <v>520.78</v>
      </c>
      <c r="C10" s="49">
        <v>28.641635109327392</v>
      </c>
    </row>
    <row r="11" spans="1:6" ht="15" hidden="1" x14ac:dyDescent="0.25">
      <c r="A11" s="230" t="s">
        <v>11568</v>
      </c>
      <c r="B11" s="181">
        <v>13863.42</v>
      </c>
      <c r="C11" s="49">
        <v>762.45442798754095</v>
      </c>
    </row>
    <row r="12" spans="1:6" ht="15" hidden="1" x14ac:dyDescent="0.25">
      <c r="A12" s="230" t="s">
        <v>3916</v>
      </c>
      <c r="B12" s="181">
        <v>2680.7799999999997</v>
      </c>
      <c r="C12" s="49">
        <v>147.43638881750968</v>
      </c>
    </row>
    <row r="13" spans="1:6" ht="15" hidden="1" x14ac:dyDescent="0.25">
      <c r="A13" s="230" t="s">
        <v>11569</v>
      </c>
      <c r="B13" s="181">
        <v>2247.5500000000002</v>
      </c>
      <c r="C13" s="49">
        <v>123.60979106334497</v>
      </c>
    </row>
    <row r="14" spans="1:6" ht="15" hidden="1" x14ac:dyDescent="0.25">
      <c r="A14" s="230" t="s">
        <v>3766</v>
      </c>
      <c r="B14" s="181">
        <v>44629.93</v>
      </c>
      <c r="C14" s="49">
        <v>2454.5377510941739</v>
      </c>
    </row>
    <row r="15" spans="1:6" ht="15" hidden="1" x14ac:dyDescent="0.25">
      <c r="A15" s="230" t="s">
        <v>11570</v>
      </c>
      <c r="B15" s="181">
        <v>4955.2</v>
      </c>
      <c r="C15" s="49">
        <v>272.52396461795593</v>
      </c>
    </row>
    <row r="16" spans="1:6" ht="15" hidden="1" x14ac:dyDescent="0.25">
      <c r="A16" s="230" t="s">
        <v>3767</v>
      </c>
      <c r="B16" s="181">
        <v>6832.65</v>
      </c>
      <c r="C16" s="49">
        <v>375.77915459454249</v>
      </c>
    </row>
    <row r="17" spans="1:5" ht="15" hidden="1" x14ac:dyDescent="0.25">
      <c r="A17" s="230" t="s">
        <v>11571</v>
      </c>
      <c r="B17" s="181">
        <v>1485.5</v>
      </c>
      <c r="C17" s="49">
        <v>81.698891959955915</v>
      </c>
    </row>
    <row r="18" spans="1:5" ht="15" hidden="1" x14ac:dyDescent="0.25">
      <c r="A18" s="230" t="s">
        <v>3768</v>
      </c>
      <c r="B18" s="181">
        <v>39256.57</v>
      </c>
      <c r="C18" s="49">
        <v>2159.0160021194529</v>
      </c>
    </row>
    <row r="19" spans="1:5" ht="15" hidden="1" x14ac:dyDescent="0.25">
      <c r="A19" s="230" t="s">
        <v>3998</v>
      </c>
      <c r="B19" s="181">
        <v>649.88</v>
      </c>
      <c r="C19" s="49">
        <v>35.741821546237738</v>
      </c>
    </row>
    <row r="20" spans="1:5" ht="15" hidden="1" x14ac:dyDescent="0.25">
      <c r="A20" s="230" t="s">
        <v>3999</v>
      </c>
      <c r="B20" s="181">
        <v>9954.3000000000011</v>
      </c>
      <c r="C20" s="49">
        <v>547.46232260988847</v>
      </c>
    </row>
    <row r="21" spans="1:5" ht="15" x14ac:dyDescent="0.25">
      <c r="A21" s="230" t="s">
        <v>2815</v>
      </c>
      <c r="B21" s="181">
        <v>659.37</v>
      </c>
      <c r="C21" s="49">
        <v>36.263748496557483</v>
      </c>
      <c r="D21" s="7" t="s">
        <v>11718</v>
      </c>
      <c r="E21" s="7">
        <v>334</v>
      </c>
    </row>
    <row r="22" spans="1:5" ht="15" x14ac:dyDescent="0.25">
      <c r="A22" s="230" t="s">
        <v>2816</v>
      </c>
      <c r="B22" s="181">
        <v>454.72</v>
      </c>
      <c r="C22" s="49">
        <v>25.008495558418822</v>
      </c>
      <c r="D22" s="7" t="s">
        <v>11774</v>
      </c>
      <c r="E22" s="7">
        <v>331</v>
      </c>
    </row>
    <row r="23" spans="1:5" ht="15" x14ac:dyDescent="0.25">
      <c r="A23" s="230" t="s">
        <v>4000</v>
      </c>
      <c r="B23" s="181">
        <v>1524.6</v>
      </c>
      <c r="C23" s="49">
        <v>83.84929699235866</v>
      </c>
      <c r="D23" s="7" t="s">
        <v>11810</v>
      </c>
      <c r="E23" s="7">
        <v>340</v>
      </c>
    </row>
    <row r="24" spans="1:5" ht="15" x14ac:dyDescent="0.25">
      <c r="A24" s="230" t="s">
        <v>3769</v>
      </c>
      <c r="B24" s="181">
        <v>4894.6400000000003</v>
      </c>
      <c r="C24" s="49">
        <v>269.19331170843395</v>
      </c>
      <c r="D24" s="7" t="s">
        <v>11789</v>
      </c>
      <c r="E24" s="7">
        <v>343</v>
      </c>
    </row>
    <row r="25" spans="1:5" ht="15" x14ac:dyDescent="0.25">
      <c r="A25" s="230" t="s">
        <v>4001</v>
      </c>
      <c r="B25" s="181">
        <v>465.58</v>
      </c>
      <c r="C25" s="49">
        <v>25.605769181229402</v>
      </c>
      <c r="D25" s="7" t="s">
        <v>11718</v>
      </c>
      <c r="E25" s="7">
        <v>334</v>
      </c>
    </row>
    <row r="26" spans="1:5" ht="15" x14ac:dyDescent="0.25">
      <c r="A26" s="230" t="s">
        <v>3917</v>
      </c>
      <c r="B26" s="181">
        <v>1109.69</v>
      </c>
      <c r="C26" s="49">
        <v>61.030254741867047</v>
      </c>
      <c r="D26" s="7" t="s">
        <v>11718</v>
      </c>
      <c r="E26" s="7">
        <v>334</v>
      </c>
    </row>
    <row r="27" spans="1:5" ht="15" x14ac:dyDescent="0.25">
      <c r="A27" s="230" t="s">
        <v>3918</v>
      </c>
      <c r="B27" s="181">
        <v>439.56</v>
      </c>
      <c r="C27" s="49">
        <v>24.174732379615097</v>
      </c>
      <c r="D27" s="7" t="s">
        <v>11774</v>
      </c>
      <c r="E27" s="7">
        <v>331</v>
      </c>
    </row>
    <row r="28" spans="1:5" ht="15" x14ac:dyDescent="0.25">
      <c r="A28" s="230" t="s">
        <v>3919</v>
      </c>
      <c r="B28" s="181">
        <v>20004.489999999998</v>
      </c>
      <c r="C28" s="49">
        <v>1100.1983623184237</v>
      </c>
      <c r="D28" s="7" t="s">
        <v>11752</v>
      </c>
      <c r="E28" s="7">
        <v>311</v>
      </c>
    </row>
    <row r="29" spans="1:5" ht="15" x14ac:dyDescent="0.25">
      <c r="A29" s="230" t="s">
        <v>3921</v>
      </c>
      <c r="B29" s="181">
        <v>2780.65</v>
      </c>
      <c r="C29" s="49">
        <v>152.92899624937829</v>
      </c>
      <c r="D29" s="7" t="s">
        <v>11755</v>
      </c>
      <c r="E29" s="7">
        <v>304</v>
      </c>
    </row>
    <row r="30" spans="1:5" ht="15" x14ac:dyDescent="0.25">
      <c r="A30" s="230" t="s">
        <v>3922</v>
      </c>
      <c r="B30" s="181">
        <v>11657.63</v>
      </c>
      <c r="C30" s="49">
        <v>641.14133549588757</v>
      </c>
      <c r="D30" s="7" t="s">
        <v>11755</v>
      </c>
      <c r="E30" s="7">
        <v>304</v>
      </c>
    </row>
    <row r="31" spans="1:5" ht="15" x14ac:dyDescent="0.25">
      <c r="A31" s="230" t="s">
        <v>3770</v>
      </c>
      <c r="B31" s="181">
        <v>1851.95</v>
      </c>
      <c r="C31" s="49">
        <v>101.85275191197601</v>
      </c>
      <c r="D31" s="7" t="s">
        <v>11752</v>
      </c>
      <c r="E31" s="7">
        <v>311</v>
      </c>
    </row>
    <row r="32" spans="1:5" ht="15" x14ac:dyDescent="0.25">
      <c r="A32" s="230" t="s">
        <v>3771</v>
      </c>
      <c r="B32" s="181">
        <v>13374.810000000001</v>
      </c>
      <c r="C32" s="49">
        <v>735.58206474246936</v>
      </c>
      <c r="D32" s="7" t="s">
        <v>11789</v>
      </c>
      <c r="E32" s="7">
        <v>343</v>
      </c>
    </row>
    <row r="33" spans="1:5" ht="15" x14ac:dyDescent="0.25">
      <c r="A33" s="230" t="s">
        <v>4002</v>
      </c>
      <c r="B33" s="181">
        <v>4045.65</v>
      </c>
      <c r="C33" s="49">
        <v>222.50092376829059</v>
      </c>
      <c r="D33" s="7" t="s">
        <v>11791</v>
      </c>
      <c r="E33" s="7">
        <v>393</v>
      </c>
    </row>
    <row r="34" spans="1:5" ht="15" x14ac:dyDescent="0.25">
      <c r="A34" s="230" t="s">
        <v>4003</v>
      </c>
      <c r="B34" s="181">
        <v>1093.73</v>
      </c>
      <c r="C34" s="49">
        <v>60.152493506134363</v>
      </c>
      <c r="D34" s="7" t="s">
        <v>11791</v>
      </c>
      <c r="E34" s="7">
        <v>393</v>
      </c>
    </row>
    <row r="35" spans="1:5" ht="15" x14ac:dyDescent="0.25">
      <c r="A35" s="230" t="s">
        <v>3923</v>
      </c>
      <c r="B35" s="181">
        <v>713.5</v>
      </c>
      <c r="C35" s="49">
        <v>39.240767023512994</v>
      </c>
      <c r="D35" s="7" t="s">
        <v>11791</v>
      </c>
      <c r="E35" s="7">
        <v>393</v>
      </c>
    </row>
    <row r="36" spans="1:5" ht="15" x14ac:dyDescent="0.25">
      <c r="A36" s="230" t="s">
        <v>3924</v>
      </c>
      <c r="B36" s="181">
        <v>1886.82</v>
      </c>
      <c r="C36" s="49">
        <v>103.7705172183669</v>
      </c>
      <c r="D36" s="7" t="s">
        <v>11717</v>
      </c>
      <c r="E36" s="7">
        <v>354</v>
      </c>
    </row>
    <row r="37" spans="1:5" ht="15" x14ac:dyDescent="0.25">
      <c r="A37" s="230" t="s">
        <v>3224</v>
      </c>
      <c r="B37" s="181">
        <v>322.45999999999998</v>
      </c>
      <c r="C37" s="49">
        <v>17.734516796639102</v>
      </c>
      <c r="D37" s="7" t="s">
        <v>11789</v>
      </c>
      <c r="E37" s="7">
        <v>343</v>
      </c>
    </row>
    <row r="38" spans="1:5" ht="15" x14ac:dyDescent="0.25">
      <c r="A38" s="230" t="s">
        <v>2825</v>
      </c>
      <c r="B38" s="181">
        <v>1019.1</v>
      </c>
      <c r="C38" s="49">
        <v>56.04802477037434</v>
      </c>
      <c r="D38" s="7" t="s">
        <v>11718</v>
      </c>
      <c r="E38" s="7">
        <v>334</v>
      </c>
    </row>
    <row r="39" spans="1:5" ht="15" x14ac:dyDescent="0.25">
      <c r="A39" s="230" t="s">
        <v>2827</v>
      </c>
      <c r="B39" s="181">
        <v>672.46</v>
      </c>
      <c r="C39" s="49">
        <v>36.98366670305753</v>
      </c>
      <c r="D39" s="7" t="s">
        <v>11774</v>
      </c>
      <c r="E39" s="7">
        <v>331</v>
      </c>
    </row>
    <row r="40" spans="1:5" ht="15" x14ac:dyDescent="0.25">
      <c r="A40" s="230" t="s">
        <v>2829</v>
      </c>
      <c r="B40" s="181">
        <v>706.56999999999994</v>
      </c>
      <c r="C40" s="49">
        <v>38.859633855365907</v>
      </c>
      <c r="D40" s="7" t="s">
        <v>11752</v>
      </c>
      <c r="E40" s="7">
        <v>311</v>
      </c>
    </row>
    <row r="41" spans="1:5" ht="15" x14ac:dyDescent="0.25">
      <c r="A41" s="230" t="s">
        <v>2830</v>
      </c>
      <c r="B41" s="181">
        <v>1555.28</v>
      </c>
      <c r="C41" s="49">
        <v>85.536622475584153</v>
      </c>
      <c r="D41" s="7" t="s">
        <v>11755</v>
      </c>
      <c r="E41" s="7">
        <v>304</v>
      </c>
    </row>
    <row r="42" spans="1:5" ht="15" x14ac:dyDescent="0.25">
      <c r="A42" s="230" t="s">
        <v>3926</v>
      </c>
      <c r="B42" s="181">
        <v>516.06999999999994</v>
      </c>
      <c r="C42" s="49">
        <v>28.382596549158162</v>
      </c>
      <c r="D42" s="7" t="s">
        <v>11789</v>
      </c>
      <c r="E42" s="7">
        <v>343</v>
      </c>
    </row>
    <row r="43" spans="1:5" ht="15" x14ac:dyDescent="0.25">
      <c r="A43" s="230" t="s">
        <v>3773</v>
      </c>
      <c r="B43" s="181">
        <v>622.63</v>
      </c>
      <c r="C43" s="49">
        <v>34.243137732095157</v>
      </c>
      <c r="D43" s="7" t="s">
        <v>11789</v>
      </c>
      <c r="E43" s="7">
        <v>343</v>
      </c>
    </row>
    <row r="44" spans="1:5" ht="15" x14ac:dyDescent="0.25">
      <c r="A44" s="230" t="s">
        <v>4004</v>
      </c>
      <c r="B44" s="181">
        <v>2617.0700000000002</v>
      </c>
      <c r="C44" s="49">
        <v>143.93249355882992</v>
      </c>
      <c r="D44" s="7" t="s">
        <v>11789</v>
      </c>
      <c r="E44" s="7">
        <v>343</v>
      </c>
    </row>
    <row r="45" spans="1:5" ht="15" x14ac:dyDescent="0.25">
      <c r="A45" s="230" t="s">
        <v>3927</v>
      </c>
      <c r="B45" s="181">
        <v>2311.27</v>
      </c>
      <c r="C45" s="49">
        <v>127.11423629773633</v>
      </c>
      <c r="D45" s="7" t="s">
        <v>11718</v>
      </c>
      <c r="E45" s="7">
        <v>334</v>
      </c>
    </row>
    <row r="46" spans="1:5" ht="15" x14ac:dyDescent="0.25">
      <c r="A46" s="230" t="s">
        <v>3774</v>
      </c>
      <c r="B46" s="181">
        <v>9079.3599999999988</v>
      </c>
      <c r="C46" s="49">
        <v>499.34274769811196</v>
      </c>
      <c r="D46" s="7" t="s">
        <v>11718</v>
      </c>
      <c r="E46" s="7">
        <v>334</v>
      </c>
    </row>
    <row r="47" spans="1:5" ht="15" x14ac:dyDescent="0.25">
      <c r="A47" s="230" t="s">
        <v>3928</v>
      </c>
      <c r="B47" s="181">
        <v>8598.34</v>
      </c>
      <c r="C47" s="49">
        <v>472.88781601815379</v>
      </c>
      <c r="D47" s="7" t="s">
        <v>11774</v>
      </c>
      <c r="E47" s="7">
        <v>331</v>
      </c>
    </row>
    <row r="48" spans="1:5" ht="15" x14ac:dyDescent="0.25">
      <c r="A48" s="230" t="s">
        <v>3775</v>
      </c>
      <c r="B48" s="181">
        <v>17970.580000000002</v>
      </c>
      <c r="C48" s="49">
        <v>988.33825235795666</v>
      </c>
      <c r="D48" s="7" t="s">
        <v>11774</v>
      </c>
      <c r="E48" s="7">
        <v>331</v>
      </c>
    </row>
    <row r="49" spans="1:5" ht="15" x14ac:dyDescent="0.25">
      <c r="A49" s="230" t="s">
        <v>3929</v>
      </c>
      <c r="B49" s="181">
        <v>771.93000000000006</v>
      </c>
      <c r="C49" s="49">
        <v>42.454275106461644</v>
      </c>
      <c r="D49" s="7" t="s">
        <v>11752</v>
      </c>
      <c r="E49" s="7">
        <v>311</v>
      </c>
    </row>
    <row r="50" spans="1:5" ht="15" x14ac:dyDescent="0.25">
      <c r="A50" s="230" t="s">
        <v>3930</v>
      </c>
      <c r="B50" s="181">
        <v>8614</v>
      </c>
      <c r="C50" s="49">
        <v>473.74907798253804</v>
      </c>
      <c r="D50" s="7" t="s">
        <v>11752</v>
      </c>
      <c r="E50" s="7">
        <v>311</v>
      </c>
    </row>
    <row r="51" spans="1:5" ht="15" x14ac:dyDescent="0.25">
      <c r="A51" s="230" t="s">
        <v>3776</v>
      </c>
      <c r="B51" s="181">
        <v>3505.4300000000003</v>
      </c>
      <c r="C51" s="49">
        <v>192.79013587558958</v>
      </c>
      <c r="D51" s="7" t="s">
        <v>11755</v>
      </c>
      <c r="E51" s="7">
        <v>304</v>
      </c>
    </row>
    <row r="52" spans="1:5" ht="15" x14ac:dyDescent="0.25">
      <c r="A52" s="230" t="s">
        <v>3931</v>
      </c>
      <c r="B52" s="181">
        <v>652.35</v>
      </c>
      <c r="C52" s="49">
        <v>35.87766554700589</v>
      </c>
      <c r="D52" s="7" t="s">
        <v>11752</v>
      </c>
      <c r="E52" s="7">
        <v>311</v>
      </c>
    </row>
    <row r="53" spans="1:5" ht="15" x14ac:dyDescent="0.25">
      <c r="A53" s="230" t="s">
        <v>3777</v>
      </c>
      <c r="B53" s="181">
        <v>8916.48</v>
      </c>
      <c r="C53" s="49">
        <v>490.38474330737648</v>
      </c>
      <c r="D53" s="7" t="s">
        <v>11789</v>
      </c>
      <c r="E53" s="7">
        <v>343</v>
      </c>
    </row>
    <row r="54" spans="1:5" ht="15" x14ac:dyDescent="0.25">
      <c r="A54" s="230" t="s">
        <v>4006</v>
      </c>
      <c r="B54" s="181">
        <v>26772.9</v>
      </c>
      <c r="C54" s="49">
        <v>1472.4444729415711</v>
      </c>
      <c r="D54" s="7" t="s">
        <v>11752</v>
      </c>
      <c r="E54" s="7">
        <v>311</v>
      </c>
    </row>
    <row r="55" spans="1:5" ht="15" x14ac:dyDescent="0.25">
      <c r="A55" s="230" t="s">
        <v>2836</v>
      </c>
      <c r="B55" s="181">
        <v>2143.6999999999998</v>
      </c>
      <c r="C55" s="49">
        <v>117.89829329825479</v>
      </c>
      <c r="D55" s="7" t="s">
        <v>11717</v>
      </c>
      <c r="E55" s="7">
        <v>354</v>
      </c>
    </row>
    <row r="56" spans="1:5" ht="15" x14ac:dyDescent="0.25">
      <c r="A56" s="230" t="s">
        <v>2839</v>
      </c>
      <c r="B56" s="181">
        <v>10613</v>
      </c>
      <c r="C56" s="49">
        <v>583.68922273376791</v>
      </c>
      <c r="D56" s="7" t="s">
        <v>11773</v>
      </c>
      <c r="E56" s="7">
        <v>371</v>
      </c>
    </row>
    <row r="57" spans="1:5" ht="15" x14ac:dyDescent="0.25">
      <c r="A57" s="230" t="s">
        <v>2842</v>
      </c>
      <c r="B57" s="181">
        <v>12317.65</v>
      </c>
      <c r="C57" s="49">
        <v>677.44083241369981</v>
      </c>
      <c r="D57" s="7" t="s">
        <v>11777</v>
      </c>
      <c r="E57" s="7">
        <v>398</v>
      </c>
    </row>
    <row r="58" spans="1:5" ht="15" x14ac:dyDescent="0.25">
      <c r="A58" s="230" t="s">
        <v>4007</v>
      </c>
      <c r="B58" s="181">
        <v>2691.07</v>
      </c>
      <c r="C58" s="49">
        <v>148.00231382475837</v>
      </c>
      <c r="D58" s="7" t="s">
        <v>11791</v>
      </c>
      <c r="E58" s="7">
        <v>393</v>
      </c>
    </row>
    <row r="59" spans="1:5" ht="15" x14ac:dyDescent="0.25">
      <c r="A59" s="230" t="s">
        <v>3932</v>
      </c>
      <c r="B59" s="181">
        <v>1613.23</v>
      </c>
      <c r="C59" s="49">
        <v>88.723731724375426</v>
      </c>
      <c r="D59" s="7" t="s">
        <v>11791</v>
      </c>
      <c r="E59" s="7">
        <v>393</v>
      </c>
    </row>
    <row r="60" spans="1:5" ht="15" x14ac:dyDescent="0.25">
      <c r="A60" s="230" t="s">
        <v>3933</v>
      </c>
      <c r="B60" s="181">
        <v>1735.77</v>
      </c>
      <c r="C60" s="49">
        <v>95.463134094468316</v>
      </c>
      <c r="D60" s="7" t="s">
        <v>11791</v>
      </c>
      <c r="E60" s="7">
        <v>393</v>
      </c>
    </row>
    <row r="61" spans="1:5" ht="15" x14ac:dyDescent="0.25">
      <c r="A61" s="230" t="s">
        <v>3778</v>
      </c>
      <c r="B61" s="181">
        <v>7043.39</v>
      </c>
      <c r="C61" s="49">
        <v>387.36934274105283</v>
      </c>
      <c r="D61" s="7" t="s">
        <v>11717</v>
      </c>
      <c r="E61" s="7">
        <v>354</v>
      </c>
    </row>
    <row r="62" spans="1:5" ht="15" x14ac:dyDescent="0.25">
      <c r="A62" s="230" t="s">
        <v>3934</v>
      </c>
      <c r="B62" s="181">
        <v>2864.53</v>
      </c>
      <c r="C62" s="49">
        <v>157.54219251837938</v>
      </c>
      <c r="D62" s="7" t="s">
        <v>11717</v>
      </c>
      <c r="E62" s="7">
        <v>354</v>
      </c>
    </row>
    <row r="63" spans="1:5" ht="15" x14ac:dyDescent="0.25">
      <c r="A63" s="230" t="s">
        <v>3779</v>
      </c>
      <c r="B63" s="181">
        <v>15870.919999999998</v>
      </c>
      <c r="C63" s="49">
        <v>872.86205209364084</v>
      </c>
      <c r="D63" s="7" t="s">
        <v>11773</v>
      </c>
      <c r="E63" s="7">
        <v>371</v>
      </c>
    </row>
    <row r="64" spans="1:5" ht="15" x14ac:dyDescent="0.25">
      <c r="A64" s="230" t="s">
        <v>3935</v>
      </c>
      <c r="B64" s="181">
        <v>11566.070000000002</v>
      </c>
      <c r="C64" s="49">
        <v>636.10575788036863</v>
      </c>
      <c r="D64" s="7" t="s">
        <v>11773</v>
      </c>
      <c r="E64" s="7">
        <v>371</v>
      </c>
    </row>
    <row r="65" spans="1:5" ht="15" x14ac:dyDescent="0.25">
      <c r="A65" s="230" t="s">
        <v>3780</v>
      </c>
      <c r="B65" s="181">
        <v>4855</v>
      </c>
      <c r="C65" s="49">
        <v>267.01320798760418</v>
      </c>
      <c r="D65" s="7" t="s">
        <v>11808</v>
      </c>
      <c r="E65" s="7" t="e">
        <v>#N/A</v>
      </c>
    </row>
    <row r="66" spans="1:5" ht="15" x14ac:dyDescent="0.25">
      <c r="A66" s="230" t="s">
        <v>3936</v>
      </c>
      <c r="B66" s="181">
        <v>31428.25</v>
      </c>
      <c r="C66" s="49">
        <v>1728.4774158468426</v>
      </c>
      <c r="D66" s="7" t="s">
        <v>11755</v>
      </c>
      <c r="E66" s="7">
        <v>304</v>
      </c>
    </row>
    <row r="67" spans="1:5" ht="15" x14ac:dyDescent="0.25">
      <c r="A67" s="230" t="s">
        <v>3937</v>
      </c>
      <c r="B67" s="181">
        <v>3684.75</v>
      </c>
      <c r="C67" s="49">
        <v>202.65230033621515</v>
      </c>
      <c r="D67" s="7" t="s">
        <v>11755</v>
      </c>
      <c r="E67" s="7">
        <v>304</v>
      </c>
    </row>
    <row r="68" spans="1:5" ht="15" x14ac:dyDescent="0.25">
      <c r="A68" s="230" t="s">
        <v>3782</v>
      </c>
      <c r="B68" s="181">
        <v>13158</v>
      </c>
      <c r="C68" s="49">
        <v>723.65804133901042</v>
      </c>
      <c r="D68" s="7" t="s">
        <v>11717</v>
      </c>
      <c r="E68" s="7">
        <v>354</v>
      </c>
    </row>
    <row r="69" spans="1:5" ht="15" x14ac:dyDescent="0.25">
      <c r="A69" s="230" t="s">
        <v>4008</v>
      </c>
      <c r="B69" s="181">
        <v>3562.5</v>
      </c>
      <c r="C69" s="49">
        <v>195.92884726175899</v>
      </c>
      <c r="D69" s="7" t="s">
        <v>11717</v>
      </c>
      <c r="E69" s="7">
        <v>354</v>
      </c>
    </row>
    <row r="70" spans="1:5" ht="15" x14ac:dyDescent="0.25">
      <c r="A70" s="230" t="s">
        <v>4009</v>
      </c>
      <c r="B70" s="181">
        <v>9466.0399999999991</v>
      </c>
      <c r="C70" s="49">
        <v>520.60920851472304</v>
      </c>
      <c r="D70" s="7" t="s">
        <v>11717</v>
      </c>
      <c r="E70" s="7">
        <v>354</v>
      </c>
    </row>
    <row r="71" spans="1:5" ht="15" x14ac:dyDescent="0.25">
      <c r="A71" s="230" t="s">
        <v>4010</v>
      </c>
      <c r="B71" s="181">
        <v>1049.99</v>
      </c>
      <c r="C71" s="49">
        <v>57.746899743543672</v>
      </c>
      <c r="D71" s="7" t="s">
        <v>11717</v>
      </c>
      <c r="E71" s="7">
        <v>354</v>
      </c>
    </row>
    <row r="72" spans="1:5" ht="15" x14ac:dyDescent="0.25">
      <c r="A72" s="230" t="s">
        <v>3345</v>
      </c>
      <c r="B72" s="181">
        <v>319</v>
      </c>
      <c r="C72" s="49">
        <v>17.544225200421366</v>
      </c>
      <c r="D72" s="7" t="s">
        <v>11774</v>
      </c>
      <c r="E72" s="7">
        <v>331</v>
      </c>
    </row>
    <row r="73" spans="1:5" ht="15" x14ac:dyDescent="0.25">
      <c r="A73" s="230" t="s">
        <v>2852</v>
      </c>
      <c r="B73" s="181">
        <v>871.25</v>
      </c>
      <c r="C73" s="49">
        <v>47.916633874191582</v>
      </c>
      <c r="D73" s="7" t="s">
        <v>11755</v>
      </c>
      <c r="E73" s="7">
        <v>304</v>
      </c>
    </row>
    <row r="74" spans="1:5" ht="15" x14ac:dyDescent="0.25">
      <c r="A74" s="230" t="s">
        <v>2853</v>
      </c>
      <c r="B74" s="181">
        <v>1451.66</v>
      </c>
      <c r="C74" s="49">
        <v>79.837774151861083</v>
      </c>
      <c r="D74" s="7" t="s">
        <v>11755</v>
      </c>
      <c r="E74" s="7">
        <v>304</v>
      </c>
    </row>
    <row r="75" spans="1:5" ht="15" x14ac:dyDescent="0.25">
      <c r="A75" s="230" t="s">
        <v>3938</v>
      </c>
      <c r="B75" s="181">
        <v>1335.82</v>
      </c>
      <c r="C75" s="49">
        <v>73.466855508548178</v>
      </c>
      <c r="D75" s="7" t="s">
        <v>11752</v>
      </c>
      <c r="E75" s="7">
        <v>311</v>
      </c>
    </row>
    <row r="76" spans="1:5" ht="15" x14ac:dyDescent="0.25">
      <c r="A76" s="230" t="s">
        <v>3939</v>
      </c>
      <c r="B76" s="181">
        <v>4756.96</v>
      </c>
      <c r="C76" s="49">
        <v>261.62124611096056</v>
      </c>
      <c r="D76" s="7" t="s">
        <v>11755</v>
      </c>
      <c r="E76" s="7">
        <v>304</v>
      </c>
    </row>
    <row r="77" spans="1:5" ht="15" x14ac:dyDescent="0.25">
      <c r="A77" s="230" t="s">
        <v>3940</v>
      </c>
      <c r="B77" s="181">
        <v>5551.55</v>
      </c>
      <c r="C77" s="49">
        <v>305.32176617993491</v>
      </c>
      <c r="D77" s="7" t="s">
        <v>11717</v>
      </c>
      <c r="E77" s="7">
        <v>354</v>
      </c>
    </row>
    <row r="78" spans="1:5" ht="15" x14ac:dyDescent="0.25">
      <c r="A78" s="230" t="s">
        <v>3941</v>
      </c>
      <c r="B78" s="181">
        <v>3089.2</v>
      </c>
      <c r="C78" s="49">
        <v>169.89849683116515</v>
      </c>
      <c r="D78" s="7" t="s">
        <v>11717</v>
      </c>
      <c r="E78" s="7">
        <v>354</v>
      </c>
    </row>
    <row r="79" spans="1:5" ht="15" x14ac:dyDescent="0.25">
      <c r="A79" s="230" t="s">
        <v>3783</v>
      </c>
      <c r="B79" s="181">
        <v>15167.099999999999</v>
      </c>
      <c r="C79" s="49">
        <v>834.15366155896834</v>
      </c>
      <c r="D79" s="7" t="s">
        <v>11773</v>
      </c>
      <c r="E79" s="7">
        <v>371</v>
      </c>
    </row>
    <row r="80" spans="1:5" ht="15" hidden="1" x14ac:dyDescent="0.25">
      <c r="A80" s="230" t="s">
        <v>3784</v>
      </c>
      <c r="B80" s="181">
        <v>16197.249999999998</v>
      </c>
      <c r="C80" s="49">
        <v>890.80940949067383</v>
      </c>
    </row>
    <row r="81" spans="1:3" ht="15" hidden="1" x14ac:dyDescent="0.25">
      <c r="A81" s="230" t="s">
        <v>4011</v>
      </c>
      <c r="B81" s="181">
        <v>2064.86</v>
      </c>
      <c r="C81" s="49">
        <v>113.56228478790615</v>
      </c>
    </row>
    <row r="82" spans="1:3" ht="15" hidden="1" x14ac:dyDescent="0.25">
      <c r="A82" s="230" t="s">
        <v>3942</v>
      </c>
      <c r="B82" s="181">
        <v>4674</v>
      </c>
      <c r="C82" s="49">
        <v>257.05864760742776</v>
      </c>
    </row>
    <row r="83" spans="1:3" ht="15" hidden="1" x14ac:dyDescent="0.25">
      <c r="A83" s="230" t="s">
        <v>3785</v>
      </c>
      <c r="B83" s="181">
        <v>2532.3000000000002</v>
      </c>
      <c r="C83" s="49">
        <v>139.27034945149541</v>
      </c>
    </row>
    <row r="84" spans="1:3" ht="15" hidden="1" x14ac:dyDescent="0.25">
      <c r="A84" s="230" t="s">
        <v>4012</v>
      </c>
      <c r="B84" s="181">
        <v>982.89</v>
      </c>
      <c r="C84" s="49">
        <v>54.056562718627447</v>
      </c>
    </row>
    <row r="85" spans="1:3" ht="15" hidden="1" x14ac:dyDescent="0.25">
      <c r="A85" s="230" t="s">
        <v>11572</v>
      </c>
      <c r="B85" s="181">
        <v>551.45000000000005</v>
      </c>
      <c r="C85" s="49">
        <v>30.328410616841261</v>
      </c>
    </row>
    <row r="86" spans="1:3" ht="15" hidden="1" x14ac:dyDescent="0.25">
      <c r="A86" s="230" t="s">
        <v>11573</v>
      </c>
      <c r="B86" s="181">
        <v>6842.32</v>
      </c>
      <c r="C86" s="49">
        <v>376.31098110767124</v>
      </c>
    </row>
    <row r="87" spans="1:3" ht="15" hidden="1" x14ac:dyDescent="0.25">
      <c r="A87" s="230" t="s">
        <v>4013</v>
      </c>
      <c r="B87" s="181">
        <v>631.98</v>
      </c>
      <c r="C87" s="49">
        <v>34.757365022452333</v>
      </c>
    </row>
    <row r="88" spans="1:3" ht="15" hidden="1" x14ac:dyDescent="0.25">
      <c r="A88" s="230" t="s">
        <v>4014</v>
      </c>
      <c r="B88" s="181">
        <v>2208.0100000000002</v>
      </c>
      <c r="C88" s="49">
        <v>121.43518709963129</v>
      </c>
    </row>
    <row r="89" spans="1:3" ht="15" hidden="1" x14ac:dyDescent="0.25">
      <c r="A89" s="230" t="s">
        <v>3786</v>
      </c>
      <c r="B89" s="181">
        <v>7068.17</v>
      </c>
      <c r="C89" s="49">
        <v>388.7321825544272</v>
      </c>
    </row>
    <row r="90" spans="1:3" ht="15" hidden="1" x14ac:dyDescent="0.25">
      <c r="A90" s="230" t="s">
        <v>11574</v>
      </c>
      <c r="B90" s="181">
        <v>690.66</v>
      </c>
      <c r="C90" s="49">
        <v>37.984622498191285</v>
      </c>
    </row>
    <row r="91" spans="1:3" ht="15" hidden="1" x14ac:dyDescent="0.25">
      <c r="A91" s="230" t="s">
        <v>4015</v>
      </c>
      <c r="B91" s="181">
        <v>8762.77</v>
      </c>
      <c r="C91" s="49">
        <v>481.93106664418917</v>
      </c>
    </row>
    <row r="92" spans="1:3" ht="15" hidden="1" x14ac:dyDescent="0.25">
      <c r="A92" s="230" t="s">
        <v>11575</v>
      </c>
      <c r="B92" s="181">
        <v>2476</v>
      </c>
      <c r="C92" s="49">
        <v>136.17398619512005</v>
      </c>
    </row>
    <row r="93" spans="1:3" ht="15" hidden="1" x14ac:dyDescent="0.25">
      <c r="A93" s="230" t="s">
        <v>4016</v>
      </c>
      <c r="B93" s="181">
        <v>600</v>
      </c>
      <c r="C93" s="49">
        <v>32.998542696717301</v>
      </c>
    </row>
    <row r="94" spans="1:3" ht="15" hidden="1" x14ac:dyDescent="0.25">
      <c r="A94" s="230" t="s">
        <v>4017</v>
      </c>
      <c r="B94" s="181">
        <v>2100</v>
      </c>
      <c r="C94" s="49">
        <v>115.49489943851056</v>
      </c>
    </row>
    <row r="95" spans="1:3" ht="15" hidden="1" x14ac:dyDescent="0.25">
      <c r="A95" s="230" t="s">
        <v>4018</v>
      </c>
      <c r="B95" s="181">
        <v>1371.8</v>
      </c>
      <c r="C95" s="49">
        <v>75.445668118927998</v>
      </c>
    </row>
    <row r="96" spans="1:3" ht="15" hidden="1" x14ac:dyDescent="0.25">
      <c r="A96" s="230" t="s">
        <v>3787</v>
      </c>
      <c r="B96" s="181">
        <v>11936.32</v>
      </c>
      <c r="C96" s="49">
        <v>656.46860860280117</v>
      </c>
    </row>
    <row r="97" spans="1:3" ht="15" hidden="1" x14ac:dyDescent="0.25">
      <c r="A97" s="230" t="s">
        <v>11576</v>
      </c>
      <c r="B97" s="181">
        <v>1154.3899999999999</v>
      </c>
      <c r="C97" s="49">
        <v>63.488646172772476</v>
      </c>
    </row>
    <row r="98" spans="1:3" ht="15" hidden="1" x14ac:dyDescent="0.25">
      <c r="A98" s="230" t="s">
        <v>11577</v>
      </c>
      <c r="B98" s="181">
        <v>9550</v>
      </c>
      <c r="C98" s="49">
        <v>525.22680458941704</v>
      </c>
    </row>
    <row r="99" spans="1:3" ht="15" hidden="1" x14ac:dyDescent="0.25">
      <c r="A99" s="230" t="s">
        <v>4019</v>
      </c>
      <c r="B99" s="181">
        <v>6556.42</v>
      </c>
      <c r="C99" s="49">
        <v>360.58717551268541</v>
      </c>
    </row>
    <row r="100" spans="1:3" ht="15" hidden="1" x14ac:dyDescent="0.25">
      <c r="A100" s="230" t="s">
        <v>11578</v>
      </c>
      <c r="B100" s="181">
        <v>302.2</v>
      </c>
      <c r="C100" s="49">
        <v>16.62026600491328</v>
      </c>
    </row>
    <row r="101" spans="1:3" ht="15" hidden="1" x14ac:dyDescent="0.25">
      <c r="A101" s="230" t="s">
        <v>11579</v>
      </c>
      <c r="B101" s="181">
        <v>673.75</v>
      </c>
      <c r="C101" s="49">
        <v>37.054613569855476</v>
      </c>
    </row>
    <row r="102" spans="1:3" ht="15" hidden="1" x14ac:dyDescent="0.25">
      <c r="A102" s="230" t="s">
        <v>11580</v>
      </c>
      <c r="B102" s="181">
        <v>1250</v>
      </c>
      <c r="C102" s="49">
        <v>68.746963951494379</v>
      </c>
    </row>
    <row r="103" spans="1:3" ht="15" hidden="1" x14ac:dyDescent="0.25">
      <c r="A103" s="230" t="s">
        <v>4020</v>
      </c>
      <c r="B103" s="181">
        <v>335</v>
      </c>
      <c r="C103" s="49">
        <v>18.424186339000492</v>
      </c>
    </row>
    <row r="104" spans="1:3" ht="15" hidden="1" x14ac:dyDescent="0.25">
      <c r="A104" s="230" t="s">
        <v>4021</v>
      </c>
      <c r="B104" s="181">
        <v>38048.660000000003</v>
      </c>
      <c r="C104" s="49">
        <v>2092.5838859381333</v>
      </c>
    </row>
    <row r="105" spans="1:3" ht="15" hidden="1" x14ac:dyDescent="0.25">
      <c r="A105" s="230" t="s">
        <v>11581</v>
      </c>
      <c r="B105" s="181">
        <v>653</v>
      </c>
      <c r="C105" s="49">
        <v>35.91341396826067</v>
      </c>
    </row>
    <row r="106" spans="1:3" ht="15" hidden="1" x14ac:dyDescent="0.25">
      <c r="A106" s="230" t="s">
        <v>11582</v>
      </c>
      <c r="B106" s="181">
        <v>1130.43</v>
      </c>
      <c r="C106" s="49">
        <v>62.170904367750246</v>
      </c>
    </row>
    <row r="107" spans="1:3" ht="15" hidden="1" x14ac:dyDescent="0.25">
      <c r="A107" s="230" t="s">
        <v>3788</v>
      </c>
      <c r="B107" s="181">
        <v>14927.8</v>
      </c>
      <c r="C107" s="49">
        <v>820.9927427800942</v>
      </c>
    </row>
    <row r="108" spans="1:3" ht="15" hidden="1" x14ac:dyDescent="0.25">
      <c r="A108" s="230" t="s">
        <v>4022</v>
      </c>
      <c r="B108" s="181">
        <v>307.25</v>
      </c>
      <c r="C108" s="49">
        <v>16.898003739277318</v>
      </c>
    </row>
    <row r="109" spans="1:3" ht="15" hidden="1" x14ac:dyDescent="0.25">
      <c r="A109" s="230" t="s">
        <v>4023</v>
      </c>
      <c r="B109" s="181">
        <v>29613.66</v>
      </c>
      <c r="C109" s="49">
        <v>1628.6793731934488</v>
      </c>
    </row>
    <row r="110" spans="1:3" ht="15" hidden="1" x14ac:dyDescent="0.25">
      <c r="A110" s="230" t="s">
        <v>3790</v>
      </c>
      <c r="B110" s="181">
        <v>2254.87</v>
      </c>
      <c r="C110" s="49">
        <v>124.01237328424489</v>
      </c>
    </row>
    <row r="111" spans="1:3" ht="15" hidden="1" x14ac:dyDescent="0.25">
      <c r="A111" s="230" t="s">
        <v>4024</v>
      </c>
      <c r="B111" s="181">
        <v>827.1</v>
      </c>
      <c r="C111" s="49">
        <v>45.488491107424807</v>
      </c>
    </row>
    <row r="112" spans="1:3" ht="15" hidden="1" x14ac:dyDescent="0.25">
      <c r="A112" s="230" t="s">
        <v>8319</v>
      </c>
      <c r="B112" s="181">
        <v>5647.25</v>
      </c>
      <c r="C112" s="49">
        <v>310.58503374006131</v>
      </c>
    </row>
    <row r="113" spans="1:3" ht="15" hidden="1" x14ac:dyDescent="0.25">
      <c r="A113" s="230" t="s">
        <v>3791</v>
      </c>
      <c r="B113" s="181">
        <v>36650.579999999994</v>
      </c>
      <c r="C113" s="49">
        <v>2015.6928816490883</v>
      </c>
    </row>
    <row r="114" spans="1:3" ht="15" hidden="1" x14ac:dyDescent="0.25">
      <c r="A114" s="230" t="s">
        <v>8320</v>
      </c>
      <c r="B114" s="181">
        <v>12053.35</v>
      </c>
      <c r="C114" s="49">
        <v>662.90497435579584</v>
      </c>
    </row>
    <row r="115" spans="1:3" ht="15" hidden="1" x14ac:dyDescent="0.25">
      <c r="A115" s="230" t="s">
        <v>3792</v>
      </c>
      <c r="B115" s="181">
        <v>6813.0599999999995</v>
      </c>
      <c r="C115" s="49">
        <v>374.70175217549462</v>
      </c>
    </row>
    <row r="116" spans="1:3" ht="15" hidden="1" x14ac:dyDescent="0.25">
      <c r="A116" s="230" t="s">
        <v>8322</v>
      </c>
      <c r="B116" s="181">
        <v>1472.24</v>
      </c>
      <c r="C116" s="49">
        <v>80.969624166358471</v>
      </c>
    </row>
    <row r="117" spans="1:3" ht="15" hidden="1" x14ac:dyDescent="0.25">
      <c r="A117" s="230" t="s">
        <v>10792</v>
      </c>
      <c r="B117" s="181">
        <v>856.67000000000007</v>
      </c>
      <c r="C117" s="49">
        <v>47.114769286661357</v>
      </c>
    </row>
    <row r="118" spans="1:3" ht="15" hidden="1" x14ac:dyDescent="0.25">
      <c r="A118" s="230" t="s">
        <v>3943</v>
      </c>
      <c r="B118" s="181">
        <v>340.03999999999996</v>
      </c>
      <c r="C118" s="49">
        <v>18.701374097652916</v>
      </c>
    </row>
    <row r="119" spans="1:3" ht="15" hidden="1" x14ac:dyDescent="0.25">
      <c r="A119" s="230" t="s">
        <v>3793</v>
      </c>
      <c r="B119" s="181">
        <v>7895.2199999999993</v>
      </c>
      <c r="C119" s="49">
        <v>434.21792378329394</v>
      </c>
    </row>
    <row r="120" spans="1:3" ht="15" hidden="1" x14ac:dyDescent="0.25">
      <c r="A120" s="230" t="s">
        <v>3794</v>
      </c>
      <c r="B120" s="181">
        <v>6691.8099999999995</v>
      </c>
      <c r="C120" s="49">
        <v>368.03329667219964</v>
      </c>
    </row>
    <row r="121" spans="1:3" ht="15" hidden="1" x14ac:dyDescent="0.25">
      <c r="A121" s="230" t="s">
        <v>11583</v>
      </c>
      <c r="B121" s="181">
        <v>1690.31</v>
      </c>
      <c r="C121" s="49">
        <v>92.96294450948038</v>
      </c>
    </row>
    <row r="122" spans="1:3" ht="15" hidden="1" x14ac:dyDescent="0.25">
      <c r="A122" s="230" t="s">
        <v>3795</v>
      </c>
      <c r="B122" s="181">
        <v>15217.14</v>
      </c>
      <c r="C122" s="49">
        <v>836.90574001987454</v>
      </c>
    </row>
    <row r="123" spans="1:3" ht="15" hidden="1" x14ac:dyDescent="0.25">
      <c r="A123" s="230" t="s">
        <v>3796</v>
      </c>
      <c r="B123" s="181">
        <v>189854.97</v>
      </c>
      <c r="C123" s="49">
        <v>10441.562222881637</v>
      </c>
    </row>
    <row r="124" spans="1:3" ht="15" hidden="1" x14ac:dyDescent="0.25">
      <c r="A124" s="230" t="s">
        <v>3797</v>
      </c>
      <c r="B124" s="181">
        <v>27106.409999999996</v>
      </c>
      <c r="C124" s="49">
        <v>1490.7867128995413</v>
      </c>
    </row>
    <row r="125" spans="1:3" ht="15" hidden="1" x14ac:dyDescent="0.25">
      <c r="A125" s="230" t="s">
        <v>3944</v>
      </c>
      <c r="B125" s="181">
        <v>4979.09</v>
      </c>
      <c r="C125" s="49">
        <v>273.83785659299696</v>
      </c>
    </row>
    <row r="126" spans="1:3" ht="15" hidden="1" x14ac:dyDescent="0.25">
      <c r="A126" s="230" t="s">
        <v>3945</v>
      </c>
      <c r="B126" s="181">
        <v>6157.8700000000008</v>
      </c>
      <c r="C126" s="49">
        <v>338.66789352639097</v>
      </c>
    </row>
    <row r="127" spans="1:3" ht="15" hidden="1" x14ac:dyDescent="0.25">
      <c r="A127" s="230" t="s">
        <v>3798</v>
      </c>
      <c r="B127" s="181">
        <v>28758.940000000002</v>
      </c>
      <c r="C127" s="49">
        <v>1581.6718491705522</v>
      </c>
    </row>
    <row r="128" spans="1:3" ht="15" hidden="1" x14ac:dyDescent="0.25">
      <c r="A128" s="230" t="s">
        <v>3799</v>
      </c>
      <c r="B128" s="181">
        <v>14616.300000000001</v>
      </c>
      <c r="C128" s="49">
        <v>803.86099936338189</v>
      </c>
    </row>
    <row r="129" spans="1:3" ht="15" hidden="1" x14ac:dyDescent="0.25">
      <c r="A129" s="230" t="s">
        <v>3800</v>
      </c>
      <c r="B129" s="181">
        <v>4263.67</v>
      </c>
      <c r="C129" s="49">
        <v>234.49149423285442</v>
      </c>
    </row>
    <row r="130" spans="1:3" ht="15" hidden="1" x14ac:dyDescent="0.25">
      <c r="A130" s="230" t="s">
        <v>3801</v>
      </c>
      <c r="B130" s="181">
        <v>3363.38</v>
      </c>
      <c r="C130" s="49">
        <v>184.97773089214175</v>
      </c>
    </row>
    <row r="131" spans="1:3" ht="15" hidden="1" x14ac:dyDescent="0.25">
      <c r="A131" s="230" t="s">
        <v>3946</v>
      </c>
      <c r="B131" s="181">
        <v>1881.26</v>
      </c>
      <c r="C131" s="49">
        <v>103.46473072271066</v>
      </c>
    </row>
    <row r="132" spans="1:3" ht="15" hidden="1" x14ac:dyDescent="0.25">
      <c r="A132" s="230" t="s">
        <v>11584</v>
      </c>
      <c r="B132" s="181">
        <v>2961.49</v>
      </c>
      <c r="C132" s="49">
        <v>162.87475701816885</v>
      </c>
    </row>
    <row r="133" spans="1:3" ht="15" hidden="1" x14ac:dyDescent="0.25">
      <c r="A133" s="230" t="s">
        <v>3802</v>
      </c>
      <c r="B133" s="181">
        <v>10748.65</v>
      </c>
      <c r="C133" s="49">
        <v>591.14964326178404</v>
      </c>
    </row>
    <row r="134" spans="1:3" ht="15" hidden="1" x14ac:dyDescent="0.25">
      <c r="A134" s="230" t="s">
        <v>3803</v>
      </c>
      <c r="B134" s="181">
        <v>66664.650000000009</v>
      </c>
      <c r="C134" s="49">
        <v>3666.3938323111925</v>
      </c>
    </row>
    <row r="135" spans="1:3" ht="15" hidden="1" x14ac:dyDescent="0.25">
      <c r="A135" s="230" t="s">
        <v>11585</v>
      </c>
      <c r="B135" s="181">
        <v>3489.09</v>
      </c>
      <c r="C135" s="49">
        <v>191.89147556281566</v>
      </c>
    </row>
    <row r="136" spans="1:3" ht="15" hidden="1" x14ac:dyDescent="0.25">
      <c r="A136" s="230" t="s">
        <v>8332</v>
      </c>
      <c r="B136" s="181">
        <v>1202.83</v>
      </c>
      <c r="C136" s="49">
        <v>66.152728519820784</v>
      </c>
    </row>
    <row r="137" spans="1:3" ht="15" hidden="1" x14ac:dyDescent="0.25">
      <c r="A137" s="230" t="s">
        <v>4025</v>
      </c>
      <c r="B137" s="181">
        <v>1027.8900000000001</v>
      </c>
      <c r="C137" s="49">
        <v>56.531453420881256</v>
      </c>
    </row>
    <row r="138" spans="1:3" ht="15" hidden="1" x14ac:dyDescent="0.25">
      <c r="A138" s="230" t="s">
        <v>3804</v>
      </c>
      <c r="B138" s="181">
        <v>2433.58</v>
      </c>
      <c r="C138" s="49">
        <v>133.84098922646217</v>
      </c>
    </row>
    <row r="139" spans="1:3" ht="15" hidden="1" x14ac:dyDescent="0.25">
      <c r="A139" s="230" t="s">
        <v>3805</v>
      </c>
      <c r="B139" s="181">
        <v>9903.39</v>
      </c>
      <c r="C139" s="49">
        <v>544.66239626207198</v>
      </c>
    </row>
    <row r="140" spans="1:3" ht="15" hidden="1" x14ac:dyDescent="0.25">
      <c r="A140" s="230" t="s">
        <v>3806</v>
      </c>
      <c r="B140" s="181">
        <v>1624.04</v>
      </c>
      <c r="C140" s="49">
        <v>89.318255468627953</v>
      </c>
    </row>
    <row r="141" spans="1:3" ht="15" hidden="1" x14ac:dyDescent="0.25">
      <c r="A141" s="230" t="s">
        <v>3807</v>
      </c>
      <c r="B141" s="181">
        <v>48292.110000000008</v>
      </c>
      <c r="C141" s="49">
        <v>2655.9487562492818</v>
      </c>
    </row>
    <row r="142" spans="1:3" ht="15" hidden="1" x14ac:dyDescent="0.25">
      <c r="A142" s="230" t="s">
        <v>4027</v>
      </c>
      <c r="B142" s="181">
        <v>356.4</v>
      </c>
      <c r="C142" s="49">
        <v>19.601134361850075</v>
      </c>
    </row>
    <row r="143" spans="1:3" ht="15" hidden="1" x14ac:dyDescent="0.25">
      <c r="A143" s="230" t="s">
        <v>11586</v>
      </c>
      <c r="B143" s="181">
        <v>3136.66</v>
      </c>
      <c r="C143" s="49">
        <v>172.5086815584755</v>
      </c>
    </row>
    <row r="144" spans="1:3" ht="15" hidden="1" x14ac:dyDescent="0.25">
      <c r="A144" s="230" t="s">
        <v>3808</v>
      </c>
      <c r="B144" s="181">
        <v>25388.090000000004</v>
      </c>
      <c r="C144" s="49">
        <v>1396.2832864218362</v>
      </c>
    </row>
    <row r="145" spans="1:3" ht="15" hidden="1" x14ac:dyDescent="0.25">
      <c r="A145" s="230" t="s">
        <v>8340</v>
      </c>
      <c r="B145" s="181">
        <v>1917</v>
      </c>
      <c r="C145" s="49">
        <v>105.43034391601178</v>
      </c>
    </row>
    <row r="146" spans="1:3" ht="15" hidden="1" x14ac:dyDescent="0.25">
      <c r="A146" s="230" t="s">
        <v>11587</v>
      </c>
      <c r="B146" s="181">
        <v>2546.2200000000003</v>
      </c>
      <c r="C146" s="49">
        <v>140.03591564205922</v>
      </c>
    </row>
    <row r="147" spans="1:3" ht="15" hidden="1" x14ac:dyDescent="0.25">
      <c r="A147" s="230" t="s">
        <v>3947</v>
      </c>
      <c r="B147" s="181">
        <v>4436.51</v>
      </c>
      <c r="C147" s="49">
        <v>243.99727443235551</v>
      </c>
    </row>
    <row r="148" spans="1:3" ht="15" hidden="1" x14ac:dyDescent="0.25">
      <c r="A148" s="230" t="s">
        <v>4028</v>
      </c>
      <c r="B148" s="181">
        <v>844.46</v>
      </c>
      <c r="C148" s="49">
        <v>46.443248942783157</v>
      </c>
    </row>
    <row r="149" spans="1:3" ht="15" hidden="1" x14ac:dyDescent="0.25">
      <c r="A149" s="230" t="s">
        <v>3809</v>
      </c>
      <c r="B149" s="181">
        <v>5743.82</v>
      </c>
      <c r="C149" s="49">
        <v>315.89614918709793</v>
      </c>
    </row>
    <row r="150" spans="1:3" ht="15" hidden="1" x14ac:dyDescent="0.25">
      <c r="A150" s="230" t="s">
        <v>11588</v>
      </c>
      <c r="B150" s="181">
        <v>484.5</v>
      </c>
      <c r="C150" s="49">
        <v>26.646323227599222</v>
      </c>
    </row>
    <row r="151" spans="1:3" ht="15" hidden="1" x14ac:dyDescent="0.25">
      <c r="A151" s="230" t="s">
        <v>11589</v>
      </c>
      <c r="B151" s="181">
        <v>994.4</v>
      </c>
      <c r="C151" s="49">
        <v>54.68958476269281</v>
      </c>
    </row>
    <row r="152" spans="1:3" ht="15" hidden="1" x14ac:dyDescent="0.25">
      <c r="A152" s="230" t="s">
        <v>11590</v>
      </c>
      <c r="B152" s="181">
        <v>285.42</v>
      </c>
      <c r="C152" s="49">
        <v>15.69740676082842</v>
      </c>
    </row>
    <row r="153" spans="1:3" ht="15" hidden="1" x14ac:dyDescent="0.25">
      <c r="A153" s="230" t="s">
        <v>4029</v>
      </c>
      <c r="B153" s="181">
        <v>1178.03</v>
      </c>
      <c r="C153" s="49">
        <v>64.788788755023148</v>
      </c>
    </row>
    <row r="154" spans="1:3" ht="15" hidden="1" x14ac:dyDescent="0.25">
      <c r="A154" s="230" t="s">
        <v>3948</v>
      </c>
      <c r="B154" s="181">
        <v>464.66999999999996</v>
      </c>
      <c r="C154" s="49">
        <v>25.555721391472712</v>
      </c>
    </row>
    <row r="155" spans="1:3" ht="15" hidden="1" x14ac:dyDescent="0.25">
      <c r="A155" s="230" t="s">
        <v>3810</v>
      </c>
      <c r="B155" s="181">
        <v>13042.210000000001</v>
      </c>
      <c r="C155" s="49">
        <v>717.2898725742557</v>
      </c>
    </row>
    <row r="156" spans="1:3" ht="15" hidden="1" x14ac:dyDescent="0.25">
      <c r="A156" s="230" t="s">
        <v>3949</v>
      </c>
      <c r="B156" s="181">
        <v>43210.920000000006</v>
      </c>
      <c r="C156" s="49">
        <v>2376.4956476407265</v>
      </c>
    </row>
    <row r="157" spans="1:3" ht="15" hidden="1" x14ac:dyDescent="0.25">
      <c r="A157" s="230" t="s">
        <v>11591</v>
      </c>
      <c r="B157" s="181">
        <v>5000</v>
      </c>
      <c r="C157" s="49">
        <v>274.98785580597752</v>
      </c>
    </row>
    <row r="158" spans="1:3" ht="15" hidden="1" x14ac:dyDescent="0.25">
      <c r="A158" s="230" t="s">
        <v>11592</v>
      </c>
      <c r="B158" s="181">
        <v>687.34999999999991</v>
      </c>
      <c r="C158" s="49">
        <v>37.802580537647721</v>
      </c>
    </row>
    <row r="159" spans="1:3" ht="15" hidden="1" x14ac:dyDescent="0.25">
      <c r="A159" s="230" t="s">
        <v>8347</v>
      </c>
      <c r="B159" s="181">
        <v>16273.320000000002</v>
      </c>
      <c r="C159" s="49">
        <v>894.99307472890621</v>
      </c>
    </row>
    <row r="160" spans="1:3" ht="15" hidden="1" x14ac:dyDescent="0.25">
      <c r="A160" s="230" t="s">
        <v>8350</v>
      </c>
      <c r="B160" s="181">
        <v>1364.58</v>
      </c>
      <c r="C160" s="49">
        <v>75.048585655144166</v>
      </c>
    </row>
    <row r="161" spans="1:3" ht="15" hidden="1" x14ac:dyDescent="0.25">
      <c r="A161" s="230" t="s">
        <v>10915</v>
      </c>
      <c r="B161" s="181">
        <v>565.35</v>
      </c>
      <c r="C161" s="49">
        <v>31.092876855981878</v>
      </c>
    </row>
    <row r="162" spans="1:3" ht="15" hidden="1" x14ac:dyDescent="0.25">
      <c r="A162" s="230" t="s">
        <v>11593</v>
      </c>
      <c r="B162" s="181">
        <v>1917</v>
      </c>
      <c r="C162" s="49">
        <v>105.43034391601178</v>
      </c>
    </row>
    <row r="163" spans="1:3" ht="15" hidden="1" x14ac:dyDescent="0.25">
      <c r="A163" s="230" t="s">
        <v>11594</v>
      </c>
      <c r="B163" s="181">
        <v>3177.1</v>
      </c>
      <c r="C163" s="49">
        <v>174.73278333623423</v>
      </c>
    </row>
    <row r="164" spans="1:3" ht="15" hidden="1" x14ac:dyDescent="0.25">
      <c r="A164" s="230" t="s">
        <v>11595</v>
      </c>
      <c r="B164" s="181">
        <v>284.62</v>
      </c>
      <c r="C164" s="49">
        <v>15.653408703899464</v>
      </c>
    </row>
    <row r="165" spans="1:3" ht="15" hidden="1" x14ac:dyDescent="0.25">
      <c r="A165" s="230" t="s">
        <v>4030</v>
      </c>
      <c r="B165" s="181">
        <v>453.65</v>
      </c>
      <c r="C165" s="49">
        <v>24.949648157276339</v>
      </c>
    </row>
    <row r="166" spans="1:3" ht="15" hidden="1" x14ac:dyDescent="0.25">
      <c r="A166" s="230" t="s">
        <v>3950</v>
      </c>
      <c r="B166" s="181">
        <v>2337.85</v>
      </c>
      <c r="C166" s="49">
        <v>128.5760717392009</v>
      </c>
    </row>
    <row r="167" spans="1:3" ht="15" hidden="1" x14ac:dyDescent="0.25">
      <c r="A167" s="230" t="s">
        <v>3811</v>
      </c>
      <c r="B167" s="181">
        <v>69230.14</v>
      </c>
      <c r="C167" s="49">
        <v>3807.489551149527</v>
      </c>
    </row>
    <row r="168" spans="1:3" ht="15" hidden="1" x14ac:dyDescent="0.25">
      <c r="A168" s="230" t="s">
        <v>3812</v>
      </c>
      <c r="B168" s="181">
        <v>6501.83</v>
      </c>
      <c r="C168" s="49">
        <v>357.58485810299578</v>
      </c>
    </row>
    <row r="169" spans="1:3" ht="15" hidden="1" x14ac:dyDescent="0.25">
      <c r="A169" s="230" t="s">
        <v>3813</v>
      </c>
      <c r="B169" s="181">
        <v>5112.99</v>
      </c>
      <c r="C169" s="49">
        <v>281.20203137148098</v>
      </c>
    </row>
    <row r="170" spans="1:3" ht="15" hidden="1" x14ac:dyDescent="0.25">
      <c r="A170" s="230" t="s">
        <v>3814</v>
      </c>
      <c r="B170" s="181">
        <v>3734.2799999999997</v>
      </c>
      <c r="C170" s="49">
        <v>205.37633003582914</v>
      </c>
    </row>
    <row r="171" spans="1:3" ht="15" hidden="1" x14ac:dyDescent="0.25">
      <c r="A171" s="230" t="s">
        <v>11596</v>
      </c>
      <c r="B171" s="181">
        <v>1195</v>
      </c>
      <c r="C171" s="49">
        <v>65.722097537628628</v>
      </c>
    </row>
    <row r="172" spans="1:3" ht="15" hidden="1" x14ac:dyDescent="0.25">
      <c r="A172" s="230" t="s">
        <v>3815</v>
      </c>
      <c r="B172" s="181">
        <v>6876.14</v>
      </c>
      <c r="C172" s="49">
        <v>378.17099896434291</v>
      </c>
    </row>
    <row r="173" spans="1:3" ht="15" hidden="1" x14ac:dyDescent="0.25">
      <c r="A173" s="230" t="s">
        <v>3816</v>
      </c>
      <c r="B173" s="181">
        <v>807.8599999999999</v>
      </c>
      <c r="C173" s="49">
        <v>44.430337838283393</v>
      </c>
    </row>
    <row r="174" spans="1:3" ht="15" hidden="1" x14ac:dyDescent="0.25">
      <c r="A174" s="230" t="s">
        <v>3817</v>
      </c>
      <c r="B174" s="181">
        <v>11575.12</v>
      </c>
      <c r="C174" s="49">
        <v>636.60348589937735</v>
      </c>
    </row>
    <row r="175" spans="1:3" ht="15" hidden="1" x14ac:dyDescent="0.25">
      <c r="A175" s="230" t="s">
        <v>11597</v>
      </c>
      <c r="B175" s="181">
        <v>5000</v>
      </c>
      <c r="C175" s="49">
        <v>274.98785580597752</v>
      </c>
    </row>
    <row r="176" spans="1:3" ht="15" hidden="1" x14ac:dyDescent="0.25">
      <c r="A176" s="230" t="s">
        <v>11598</v>
      </c>
      <c r="B176" s="181">
        <v>485.18999999999994</v>
      </c>
      <c r="C176" s="49">
        <v>26.684271551700444</v>
      </c>
    </row>
    <row r="177" spans="1:3" ht="15" hidden="1" x14ac:dyDescent="0.25">
      <c r="A177" s="230" t="s">
        <v>4031</v>
      </c>
      <c r="B177" s="181">
        <v>938.68</v>
      </c>
      <c r="C177" s="49">
        <v>51.625120097590994</v>
      </c>
    </row>
    <row r="178" spans="1:3" ht="15" hidden="1" x14ac:dyDescent="0.25">
      <c r="A178" s="230" t="s">
        <v>3818</v>
      </c>
      <c r="B178" s="181">
        <v>4433.24</v>
      </c>
      <c r="C178" s="49">
        <v>243.81743237465838</v>
      </c>
    </row>
    <row r="179" spans="1:3" ht="15" hidden="1" x14ac:dyDescent="0.25">
      <c r="A179" s="230" t="s">
        <v>3819</v>
      </c>
      <c r="B179" s="181">
        <v>9389.0500000000011</v>
      </c>
      <c r="C179" s="49">
        <v>516.3749455110227</v>
      </c>
    </row>
    <row r="180" spans="1:3" ht="15" hidden="1" x14ac:dyDescent="0.25">
      <c r="A180" s="230" t="s">
        <v>10923</v>
      </c>
      <c r="B180" s="181">
        <v>1890</v>
      </c>
      <c r="C180" s="49">
        <v>103.9454094946595</v>
      </c>
    </row>
    <row r="181" spans="1:3" ht="15" hidden="1" x14ac:dyDescent="0.25">
      <c r="A181" s="230" t="s">
        <v>3951</v>
      </c>
      <c r="B181" s="181">
        <v>860.9</v>
      </c>
      <c r="C181" s="49">
        <v>47.347409012673211</v>
      </c>
    </row>
    <row r="182" spans="1:3" ht="15" hidden="1" x14ac:dyDescent="0.25">
      <c r="A182" s="230" t="s">
        <v>11599</v>
      </c>
      <c r="B182" s="181">
        <v>10157</v>
      </c>
      <c r="C182" s="49">
        <v>558.61033028426277</v>
      </c>
    </row>
    <row r="183" spans="1:3" ht="15" hidden="1" x14ac:dyDescent="0.25">
      <c r="A183" s="230" t="s">
        <v>11600</v>
      </c>
      <c r="B183" s="181">
        <v>409.22</v>
      </c>
      <c r="C183" s="49">
        <v>22.506106070584426</v>
      </c>
    </row>
    <row r="184" spans="1:3" ht="15" hidden="1" x14ac:dyDescent="0.25">
      <c r="A184" s="230" t="s">
        <v>3820</v>
      </c>
      <c r="B184" s="181">
        <v>538.27</v>
      </c>
      <c r="C184" s="49">
        <v>29.603542628936705</v>
      </c>
    </row>
    <row r="185" spans="1:3" ht="15" hidden="1" x14ac:dyDescent="0.25">
      <c r="A185" s="230" t="s">
        <v>10948</v>
      </c>
      <c r="B185" s="181">
        <v>716.31999999999994</v>
      </c>
      <c r="C185" s="49">
        <v>39.395860174187561</v>
      </c>
    </row>
    <row r="186" spans="1:3" ht="15" hidden="1" x14ac:dyDescent="0.25">
      <c r="A186" s="230" t="s">
        <v>9384</v>
      </c>
      <c r="B186" s="181">
        <v>270.49</v>
      </c>
      <c r="C186" s="49">
        <v>14.876293023391771</v>
      </c>
    </row>
    <row r="187" spans="1:3" ht="15" hidden="1" x14ac:dyDescent="0.25">
      <c r="A187" s="230" t="s">
        <v>10959</v>
      </c>
      <c r="B187" s="181">
        <v>975.23</v>
      </c>
      <c r="C187" s="49">
        <v>53.635281323532695</v>
      </c>
    </row>
    <row r="188" spans="1:3" ht="15" hidden="1" x14ac:dyDescent="0.25">
      <c r="A188" s="230" t="s">
        <v>4032</v>
      </c>
      <c r="B188" s="181">
        <v>384.3</v>
      </c>
      <c r="C188" s="49">
        <v>21.135566597247433</v>
      </c>
    </row>
    <row r="189" spans="1:3" ht="15" hidden="1" x14ac:dyDescent="0.25">
      <c r="A189" s="230" t="s">
        <v>11601</v>
      </c>
      <c r="B189" s="181">
        <v>2194.6</v>
      </c>
      <c r="C189" s="49">
        <v>120.69766967035966</v>
      </c>
    </row>
    <row r="190" spans="1:3" ht="15" hidden="1" x14ac:dyDescent="0.25">
      <c r="A190" s="230" t="s">
        <v>3952</v>
      </c>
      <c r="B190" s="181">
        <v>7950</v>
      </c>
      <c r="C190" s="49">
        <v>437.2306907315043</v>
      </c>
    </row>
    <row r="191" spans="1:3" ht="15" hidden="1" x14ac:dyDescent="0.25">
      <c r="A191" s="230" t="s">
        <v>3821</v>
      </c>
      <c r="B191" s="181">
        <v>707.27</v>
      </c>
      <c r="C191" s="49">
        <v>38.898132155178743</v>
      </c>
    </row>
    <row r="192" spans="1:3" ht="15" hidden="1" x14ac:dyDescent="0.25">
      <c r="A192" s="230" t="s">
        <v>3822</v>
      </c>
      <c r="B192" s="181">
        <v>28273</v>
      </c>
      <c r="C192" s="49">
        <v>1554.9463294404804</v>
      </c>
    </row>
    <row r="193" spans="1:3" ht="15" hidden="1" x14ac:dyDescent="0.25">
      <c r="A193" s="230" t="s">
        <v>4033</v>
      </c>
      <c r="B193" s="181">
        <v>575.59</v>
      </c>
      <c r="C193" s="49">
        <v>31.656051984672523</v>
      </c>
    </row>
    <row r="194" spans="1:3" ht="15" hidden="1" x14ac:dyDescent="0.25">
      <c r="A194" s="230" t="s">
        <v>11602</v>
      </c>
      <c r="B194" s="181">
        <v>906.3</v>
      </c>
      <c r="C194" s="49">
        <v>49.844298743391484</v>
      </c>
    </row>
    <row r="195" spans="1:3" ht="15" hidden="1" x14ac:dyDescent="0.25">
      <c r="A195" s="230" t="s">
        <v>3953</v>
      </c>
      <c r="B195" s="181">
        <v>4679.93</v>
      </c>
      <c r="C195" s="49">
        <v>257.38478320441368</v>
      </c>
    </row>
    <row r="196" spans="1:3" ht="15" hidden="1" x14ac:dyDescent="0.25">
      <c r="A196" s="230" t="s">
        <v>3823</v>
      </c>
      <c r="B196" s="181">
        <v>8916.5299999999988</v>
      </c>
      <c r="C196" s="49">
        <v>490.38749318593449</v>
      </c>
    </row>
    <row r="197" spans="1:3" ht="15" hidden="1" x14ac:dyDescent="0.25">
      <c r="A197" s="230" t="s">
        <v>11603</v>
      </c>
      <c r="B197" s="181">
        <v>7000</v>
      </c>
      <c r="C197" s="49">
        <v>384.98299812836854</v>
      </c>
    </row>
    <row r="198" spans="1:3" ht="15" hidden="1" x14ac:dyDescent="0.25">
      <c r="A198" s="230" t="s">
        <v>9392</v>
      </c>
      <c r="B198" s="181">
        <v>306.52</v>
      </c>
      <c r="C198" s="49">
        <v>16.857855512329643</v>
      </c>
    </row>
    <row r="199" spans="1:3" ht="15" hidden="1" x14ac:dyDescent="0.25">
      <c r="A199" s="230" t="s">
        <v>9401</v>
      </c>
      <c r="B199" s="181">
        <v>805.73</v>
      </c>
      <c r="C199" s="49">
        <v>44.313193011710055</v>
      </c>
    </row>
    <row r="200" spans="1:3" ht="15" hidden="1" x14ac:dyDescent="0.25">
      <c r="A200" s="230" t="s">
        <v>10995</v>
      </c>
      <c r="B200" s="181">
        <v>805</v>
      </c>
      <c r="C200" s="49">
        <v>44.273044784762384</v>
      </c>
    </row>
    <row r="201" spans="1:3" ht="15" hidden="1" x14ac:dyDescent="0.25">
      <c r="A201" s="230" t="s">
        <v>3824</v>
      </c>
      <c r="B201" s="181">
        <v>5728.9699999999993</v>
      </c>
      <c r="C201" s="49">
        <v>315.07943525535416</v>
      </c>
    </row>
    <row r="202" spans="1:3" ht="15" hidden="1" x14ac:dyDescent="0.25">
      <c r="A202" s="230" t="s">
        <v>3825</v>
      </c>
      <c r="B202" s="181">
        <v>3844.9300000000003</v>
      </c>
      <c r="C202" s="49">
        <v>211.46181128481544</v>
      </c>
    </row>
    <row r="203" spans="1:3" ht="15" hidden="1" x14ac:dyDescent="0.25">
      <c r="A203" s="230" t="s">
        <v>3826</v>
      </c>
      <c r="B203" s="181">
        <v>3304</v>
      </c>
      <c r="C203" s="49">
        <v>181.71197511658997</v>
      </c>
    </row>
    <row r="204" spans="1:3" ht="15" hidden="1" x14ac:dyDescent="0.25">
      <c r="A204" s="230" t="s">
        <v>4034</v>
      </c>
      <c r="B204" s="181">
        <v>1292.42</v>
      </c>
      <c r="C204" s="49">
        <v>71.079960920152288</v>
      </c>
    </row>
    <row r="205" spans="1:3" ht="15" hidden="1" x14ac:dyDescent="0.25">
      <c r="A205" s="230" t="s">
        <v>8373</v>
      </c>
      <c r="B205" s="181">
        <v>6771.369999999999</v>
      </c>
      <c r="C205" s="49">
        <v>372.40890343378436</v>
      </c>
    </row>
    <row r="206" spans="1:3" ht="15" hidden="1" x14ac:dyDescent="0.25">
      <c r="A206" s="230" t="s">
        <v>3827</v>
      </c>
      <c r="B206" s="181">
        <v>4399.16</v>
      </c>
      <c r="C206" s="49">
        <v>241.94311514948481</v>
      </c>
    </row>
    <row r="207" spans="1:3" ht="15" hidden="1" x14ac:dyDescent="0.25">
      <c r="A207" s="230" t="s">
        <v>3954</v>
      </c>
      <c r="B207" s="181">
        <v>652.20000000000005</v>
      </c>
      <c r="C207" s="49">
        <v>35.869415911331707</v>
      </c>
    </row>
    <row r="208" spans="1:3" ht="15" hidden="1" x14ac:dyDescent="0.25">
      <c r="A208" s="230" t="s">
        <v>3828</v>
      </c>
      <c r="B208" s="181">
        <v>6788.67</v>
      </c>
      <c r="C208" s="49">
        <v>373.36036141487313</v>
      </c>
    </row>
    <row r="209" spans="1:3" ht="15" hidden="1" x14ac:dyDescent="0.25">
      <c r="A209" s="230" t="s">
        <v>4035</v>
      </c>
      <c r="B209" s="181">
        <v>1964.27</v>
      </c>
      <c r="C209" s="49">
        <v>108.0300791048015</v>
      </c>
    </row>
    <row r="210" spans="1:3" ht="15" hidden="1" x14ac:dyDescent="0.25">
      <c r="A210" s="230" t="s">
        <v>4036</v>
      </c>
      <c r="B210" s="181">
        <v>1545.18</v>
      </c>
      <c r="C210" s="49">
        <v>84.981147006856077</v>
      </c>
    </row>
    <row r="211" spans="1:3" ht="15" hidden="1" x14ac:dyDescent="0.25">
      <c r="A211" s="230" t="s">
        <v>11604</v>
      </c>
      <c r="B211" s="181">
        <v>8453.76</v>
      </c>
      <c r="C211" s="49">
        <v>464.93626717966816</v>
      </c>
    </row>
    <row r="212" spans="1:3" ht="15" hidden="1" x14ac:dyDescent="0.25">
      <c r="A212" s="230" t="s">
        <v>3955</v>
      </c>
      <c r="B212" s="181">
        <v>24379.35</v>
      </c>
      <c r="C212" s="49">
        <v>1340.8050364886915</v>
      </c>
    </row>
    <row r="213" spans="1:3" ht="15" hidden="1" x14ac:dyDescent="0.25">
      <c r="A213" s="230" t="s">
        <v>3956</v>
      </c>
      <c r="B213" s="181">
        <v>23106.010000000002</v>
      </c>
      <c r="C213" s="49">
        <v>1270.7744292262951</v>
      </c>
    </row>
    <row r="214" spans="1:3" ht="15" hidden="1" x14ac:dyDescent="0.25">
      <c r="A214" s="230" t="s">
        <v>3829</v>
      </c>
      <c r="B214" s="181">
        <v>4361.57</v>
      </c>
      <c r="C214" s="49">
        <v>239.87575644953546</v>
      </c>
    </row>
    <row r="215" spans="1:3" ht="15" hidden="1" x14ac:dyDescent="0.25">
      <c r="A215" s="230" t="s">
        <v>3830</v>
      </c>
      <c r="B215" s="181">
        <v>2226.4499999999998</v>
      </c>
      <c r="C215" s="49">
        <v>122.44934231184371</v>
      </c>
    </row>
    <row r="216" spans="1:3" ht="15" hidden="1" x14ac:dyDescent="0.25">
      <c r="A216" s="230" t="s">
        <v>3831</v>
      </c>
      <c r="B216" s="181">
        <v>87454.599999999991</v>
      </c>
      <c r="C216" s="49">
        <v>4809.7905868738881</v>
      </c>
    </row>
    <row r="217" spans="1:3" ht="15" hidden="1" x14ac:dyDescent="0.25">
      <c r="A217" s="230" t="s">
        <v>4037</v>
      </c>
      <c r="B217" s="181">
        <v>14846.07</v>
      </c>
      <c r="C217" s="49">
        <v>816.49779128908972</v>
      </c>
    </row>
    <row r="218" spans="1:3" ht="15" hidden="1" x14ac:dyDescent="0.25">
      <c r="A218" s="230" t="s">
        <v>11605</v>
      </c>
      <c r="B218" s="181">
        <v>6425.5</v>
      </c>
      <c r="C218" s="49">
        <v>353.38689349626168</v>
      </c>
    </row>
    <row r="219" spans="1:3" ht="15" hidden="1" x14ac:dyDescent="0.25">
      <c r="A219" s="230" t="s">
        <v>3957</v>
      </c>
      <c r="B219" s="181">
        <v>7192.24</v>
      </c>
      <c r="C219" s="49">
        <v>395.55573120839676</v>
      </c>
    </row>
    <row r="220" spans="1:3" ht="15" hidden="1" x14ac:dyDescent="0.25">
      <c r="A220" s="230" t="s">
        <v>8380</v>
      </c>
      <c r="B220" s="181">
        <v>269.52</v>
      </c>
      <c r="C220" s="49">
        <v>14.822945379365413</v>
      </c>
    </row>
    <row r="221" spans="1:3" ht="15" hidden="1" x14ac:dyDescent="0.25">
      <c r="A221" s="230" t="s">
        <v>8382</v>
      </c>
      <c r="B221" s="181">
        <v>4179.29</v>
      </c>
      <c r="C221" s="49">
        <v>229.85079917827275</v>
      </c>
    </row>
    <row r="222" spans="1:3" ht="15" hidden="1" x14ac:dyDescent="0.25">
      <c r="A222" s="230" t="s">
        <v>8384</v>
      </c>
      <c r="B222" s="181">
        <v>1595.8</v>
      </c>
      <c r="C222" s="49">
        <v>87.765124059035784</v>
      </c>
    </row>
    <row r="223" spans="1:3" ht="15" hidden="1" x14ac:dyDescent="0.25">
      <c r="A223" s="230" t="s">
        <v>3832</v>
      </c>
      <c r="B223" s="181">
        <v>85056.17</v>
      </c>
      <c r="C223" s="49">
        <v>4677.8827622737426</v>
      </c>
    </row>
    <row r="224" spans="1:3" ht="15" hidden="1" x14ac:dyDescent="0.25">
      <c r="A224" s="230" t="s">
        <v>3833</v>
      </c>
      <c r="B224" s="181">
        <v>50316.210000000006</v>
      </c>
      <c r="C224" s="49">
        <v>2767.269340036657</v>
      </c>
    </row>
    <row r="225" spans="1:3" ht="15" hidden="1" x14ac:dyDescent="0.25">
      <c r="A225" s="230" t="s">
        <v>3958</v>
      </c>
      <c r="B225" s="181">
        <v>3163.09</v>
      </c>
      <c r="C225" s="49">
        <v>173.9622673642659</v>
      </c>
    </row>
    <row r="226" spans="1:3" ht="15" hidden="1" x14ac:dyDescent="0.25">
      <c r="A226" s="230" t="s">
        <v>4039</v>
      </c>
      <c r="B226" s="181">
        <v>707.89</v>
      </c>
      <c r="C226" s="49">
        <v>38.932230649298681</v>
      </c>
    </row>
    <row r="227" spans="1:3" ht="15" hidden="1" x14ac:dyDescent="0.25">
      <c r="A227" s="230" t="s">
        <v>3959</v>
      </c>
      <c r="B227" s="181">
        <v>2864.16</v>
      </c>
      <c r="C227" s="49">
        <v>157.52184341704972</v>
      </c>
    </row>
    <row r="228" spans="1:3" ht="15" hidden="1" x14ac:dyDescent="0.25">
      <c r="A228" s="230" t="s">
        <v>3960</v>
      </c>
      <c r="B228" s="181">
        <v>384.89</v>
      </c>
      <c r="C228" s="49">
        <v>21.168015164232536</v>
      </c>
    </row>
    <row r="229" spans="1:3" ht="15" hidden="1" x14ac:dyDescent="0.25">
      <c r="A229" s="230" t="s">
        <v>3834</v>
      </c>
      <c r="B229" s="181">
        <v>6315.56</v>
      </c>
      <c r="C229" s="49">
        <v>347.3404605227999</v>
      </c>
    </row>
    <row r="230" spans="1:3" ht="15" hidden="1" x14ac:dyDescent="0.25">
      <c r="A230" s="230" t="s">
        <v>3835</v>
      </c>
      <c r="B230" s="181">
        <v>25100.170000000002</v>
      </c>
      <c r="C230" s="49">
        <v>1380.4483857331047</v>
      </c>
    </row>
    <row r="231" spans="1:3" ht="15" hidden="1" x14ac:dyDescent="0.25">
      <c r="A231" s="230" t="s">
        <v>3961</v>
      </c>
      <c r="B231" s="181">
        <v>2692.7999999999997</v>
      </c>
      <c r="C231" s="49">
        <v>148.09745962286723</v>
      </c>
    </row>
    <row r="232" spans="1:3" ht="15" hidden="1" x14ac:dyDescent="0.25">
      <c r="A232" s="230" t="s">
        <v>3836</v>
      </c>
      <c r="B232" s="181">
        <v>75636.929999999993</v>
      </c>
      <c r="C232" s="49">
        <v>4159.8474400893629</v>
      </c>
    </row>
    <row r="233" spans="1:3" ht="15" hidden="1" x14ac:dyDescent="0.25">
      <c r="A233" s="230" t="s">
        <v>3837</v>
      </c>
      <c r="B233" s="181">
        <v>30122.68</v>
      </c>
      <c r="C233" s="49">
        <v>1656.6742368659206</v>
      </c>
    </row>
    <row r="234" spans="1:3" ht="15" hidden="1" x14ac:dyDescent="0.25">
      <c r="A234" s="230" t="s">
        <v>3838</v>
      </c>
      <c r="B234" s="181">
        <v>23218.14</v>
      </c>
      <c r="C234" s="49">
        <v>1276.9413068805998</v>
      </c>
    </row>
    <row r="235" spans="1:3" ht="15" hidden="1" x14ac:dyDescent="0.25">
      <c r="A235" s="230" t="s">
        <v>3839</v>
      </c>
      <c r="B235" s="181">
        <v>9796.2999999999993</v>
      </c>
      <c r="C235" s="49">
        <v>538.77270636641947</v>
      </c>
    </row>
    <row r="236" spans="1:3" ht="15" hidden="1" x14ac:dyDescent="0.25">
      <c r="A236" s="230" t="s">
        <v>3840</v>
      </c>
      <c r="B236" s="181">
        <v>17832.52</v>
      </c>
      <c r="C236" s="49">
        <v>980.74528768344203</v>
      </c>
    </row>
    <row r="237" spans="1:3" ht="15" hidden="1" x14ac:dyDescent="0.25">
      <c r="A237" s="230" t="s">
        <v>3841</v>
      </c>
      <c r="B237" s="181">
        <v>4458.2699999999995</v>
      </c>
      <c r="C237" s="49">
        <v>245.19402158082303</v>
      </c>
    </row>
    <row r="238" spans="1:3" ht="15" hidden="1" x14ac:dyDescent="0.25">
      <c r="A238" s="230" t="s">
        <v>3842</v>
      </c>
      <c r="B238" s="181">
        <v>769424.22</v>
      </c>
      <c r="C238" s="49">
        <v>42316.463292597342</v>
      </c>
    </row>
    <row r="239" spans="1:3" ht="15" hidden="1" x14ac:dyDescent="0.25">
      <c r="A239" s="230" t="s">
        <v>11606</v>
      </c>
      <c r="B239" s="181">
        <v>221881.77000000002</v>
      </c>
      <c r="C239" s="49">
        <v>12202.958434947015</v>
      </c>
    </row>
    <row r="240" spans="1:3" ht="15" hidden="1" x14ac:dyDescent="0.25">
      <c r="A240" s="230" t="s">
        <v>11607</v>
      </c>
      <c r="B240" s="181">
        <v>680539.87</v>
      </c>
      <c r="C240" s="49">
        <v>37428.039928355742</v>
      </c>
    </row>
    <row r="241" spans="1:3" ht="15" hidden="1" x14ac:dyDescent="0.25">
      <c r="A241" s="230" t="s">
        <v>11608</v>
      </c>
      <c r="B241" s="181">
        <v>239165.86000000002</v>
      </c>
      <c r="C241" s="49">
        <v>13153.541404678523</v>
      </c>
    </row>
    <row r="242" spans="1:3" ht="15" hidden="1" x14ac:dyDescent="0.25">
      <c r="A242" s="230" t="s">
        <v>9685</v>
      </c>
      <c r="B242" s="181">
        <v>5265.3899999999994</v>
      </c>
      <c r="C242" s="49">
        <v>289.58366121644718</v>
      </c>
    </row>
    <row r="243" spans="1:3" ht="15" hidden="1" x14ac:dyDescent="0.25">
      <c r="A243" s="230" t="s">
        <v>9703</v>
      </c>
      <c r="B243" s="181">
        <v>9682.09</v>
      </c>
      <c r="C243" s="49">
        <v>532.49143376409938</v>
      </c>
    </row>
    <row r="244" spans="1:3" ht="15" hidden="1" x14ac:dyDescent="0.25">
      <c r="A244" s="230" t="s">
        <v>9715</v>
      </c>
      <c r="B244" s="181">
        <v>1400</v>
      </c>
      <c r="C244" s="49">
        <v>76.99659962567371</v>
      </c>
    </row>
    <row r="245" spans="1:3" ht="15" hidden="1" x14ac:dyDescent="0.25">
      <c r="A245" s="230" t="s">
        <v>3962</v>
      </c>
      <c r="B245" s="181">
        <v>3021.27</v>
      </c>
      <c r="C245" s="49">
        <v>166.16251182218514</v>
      </c>
    </row>
    <row r="246" spans="1:3" ht="15" hidden="1" x14ac:dyDescent="0.25">
      <c r="A246" s="230" t="s">
        <v>3963</v>
      </c>
      <c r="B246" s="181">
        <v>2306.54</v>
      </c>
      <c r="C246" s="49">
        <v>126.85409778614387</v>
      </c>
    </row>
    <row r="247" spans="1:3" ht="15" hidden="1" x14ac:dyDescent="0.25">
      <c r="A247" s="230" t="s">
        <v>3843</v>
      </c>
      <c r="B247" s="181">
        <v>43449.890000000007</v>
      </c>
      <c r="C247" s="49">
        <v>2389.6384172211174</v>
      </c>
    </row>
    <row r="248" spans="1:3" ht="15" hidden="1" x14ac:dyDescent="0.25">
      <c r="A248" s="230" t="s">
        <v>3964</v>
      </c>
      <c r="B248" s="181">
        <v>10999.84</v>
      </c>
      <c r="C248" s="49">
        <v>604.96448316176475</v>
      </c>
    </row>
    <row r="249" spans="1:3" ht="15" hidden="1" x14ac:dyDescent="0.25">
      <c r="A249" s="230" t="s">
        <v>3965</v>
      </c>
      <c r="B249" s="181">
        <v>2195.36</v>
      </c>
      <c r="C249" s="49">
        <v>120.73946782444217</v>
      </c>
    </row>
    <row r="250" spans="1:3" ht="15" hidden="1" x14ac:dyDescent="0.25">
      <c r="A250" s="230" t="s">
        <v>3844</v>
      </c>
      <c r="B250" s="181">
        <v>32016.660000000007</v>
      </c>
      <c r="C250" s="49">
        <v>1760.8385366938021</v>
      </c>
    </row>
    <row r="251" spans="1:3" ht="15" hidden="1" x14ac:dyDescent="0.25">
      <c r="A251" s="230" t="s">
        <v>3966</v>
      </c>
      <c r="B251" s="181">
        <v>5535.79</v>
      </c>
      <c r="C251" s="49">
        <v>304.45500445843447</v>
      </c>
    </row>
    <row r="252" spans="1:3" ht="15" hidden="1" x14ac:dyDescent="0.25">
      <c r="A252" s="230" t="s">
        <v>3845</v>
      </c>
      <c r="B252" s="181">
        <v>48347.28</v>
      </c>
      <c r="C252" s="49">
        <v>2658.9829722502441</v>
      </c>
    </row>
    <row r="253" spans="1:3" ht="15" hidden="1" x14ac:dyDescent="0.25">
      <c r="A253" s="230" t="s">
        <v>3967</v>
      </c>
      <c r="B253" s="181">
        <v>7654</v>
      </c>
      <c r="C253" s="49">
        <v>420.95140966779041</v>
      </c>
    </row>
    <row r="254" spans="1:3" ht="15" hidden="1" x14ac:dyDescent="0.25">
      <c r="A254" s="230" t="s">
        <v>3846</v>
      </c>
      <c r="B254" s="181">
        <v>4389.93</v>
      </c>
      <c r="C254" s="49">
        <v>241.435487567667</v>
      </c>
    </row>
    <row r="255" spans="1:3" ht="15" hidden="1" x14ac:dyDescent="0.25">
      <c r="A255" s="230" t="s">
        <v>3847</v>
      </c>
      <c r="B255" s="181">
        <v>1623.39</v>
      </c>
      <c r="C255" s="49">
        <v>89.282507047373173</v>
      </c>
    </row>
    <row r="256" spans="1:3" ht="15" hidden="1" x14ac:dyDescent="0.25">
      <c r="A256" s="230" t="s">
        <v>3968</v>
      </c>
      <c r="B256" s="181">
        <v>27690.210000000003</v>
      </c>
      <c r="C256" s="49">
        <v>1522.8942949434474</v>
      </c>
    </row>
    <row r="257" spans="1:3" ht="15" hidden="1" x14ac:dyDescent="0.25">
      <c r="A257" s="230" t="s">
        <v>3848</v>
      </c>
      <c r="B257" s="181">
        <v>8916.5399999999991</v>
      </c>
      <c r="C257" s="49">
        <v>490.38804316164607</v>
      </c>
    </row>
    <row r="258" spans="1:3" ht="15" hidden="1" x14ac:dyDescent="0.25">
      <c r="A258" s="230" t="s">
        <v>11609</v>
      </c>
      <c r="B258" s="181">
        <v>3659.59</v>
      </c>
      <c r="C258" s="49">
        <v>201.26856144579946</v>
      </c>
    </row>
    <row r="259" spans="1:3" ht="15" hidden="1" x14ac:dyDescent="0.25">
      <c r="A259" s="230" t="s">
        <v>3849</v>
      </c>
      <c r="B259" s="181">
        <v>323.39999999999998</v>
      </c>
      <c r="C259" s="49">
        <v>17.786214513530624</v>
      </c>
    </row>
    <row r="260" spans="1:3" ht="15" hidden="1" x14ac:dyDescent="0.25">
      <c r="A260" s="230" t="s">
        <v>3850</v>
      </c>
      <c r="B260" s="181">
        <v>1031.52</v>
      </c>
      <c r="C260" s="49">
        <v>56.731094604196386</v>
      </c>
    </row>
    <row r="261" spans="1:3" ht="15" hidden="1" x14ac:dyDescent="0.25">
      <c r="A261" s="230" t="s">
        <v>3851</v>
      </c>
      <c r="B261" s="181">
        <v>6171.27</v>
      </c>
      <c r="C261" s="49">
        <v>339.40486097995102</v>
      </c>
    </row>
    <row r="262" spans="1:3" ht="15" hidden="1" x14ac:dyDescent="0.25">
      <c r="A262" s="230" t="s">
        <v>3852</v>
      </c>
      <c r="B262" s="181">
        <v>6786.7300000000005</v>
      </c>
      <c r="C262" s="49">
        <v>373.25366612682041</v>
      </c>
    </row>
    <row r="263" spans="1:3" ht="15" hidden="1" x14ac:dyDescent="0.25">
      <c r="A263" s="230" t="s">
        <v>8389</v>
      </c>
      <c r="B263" s="181">
        <v>682.3</v>
      </c>
      <c r="C263" s="49">
        <v>37.52484280328369</v>
      </c>
    </row>
    <row r="264" spans="1:3" ht="15" hidden="1" x14ac:dyDescent="0.25">
      <c r="A264" s="230" t="s">
        <v>8394</v>
      </c>
      <c r="B264" s="181">
        <v>1464.7</v>
      </c>
      <c r="C264" s="49">
        <v>80.55494247980306</v>
      </c>
    </row>
    <row r="265" spans="1:3" ht="15" hidden="1" x14ac:dyDescent="0.25">
      <c r="A265" s="230" t="s">
        <v>11263</v>
      </c>
      <c r="B265" s="181">
        <v>3322.1</v>
      </c>
      <c r="C265" s="49">
        <v>182.70743115460758</v>
      </c>
    </row>
    <row r="266" spans="1:3" ht="15" hidden="1" x14ac:dyDescent="0.25">
      <c r="A266" s="230" t="s">
        <v>8395</v>
      </c>
      <c r="B266" s="181">
        <v>5667.85</v>
      </c>
      <c r="C266" s="49">
        <v>311.71798370598196</v>
      </c>
    </row>
    <row r="267" spans="1:3" ht="15" hidden="1" x14ac:dyDescent="0.25">
      <c r="A267" s="230" t="s">
        <v>8396</v>
      </c>
      <c r="B267" s="181">
        <v>472</v>
      </c>
      <c r="C267" s="49">
        <v>25.958853588084278</v>
      </c>
    </row>
    <row r="268" spans="1:3" ht="15" hidden="1" x14ac:dyDescent="0.25">
      <c r="A268" s="230" t="s">
        <v>8397</v>
      </c>
      <c r="B268" s="181">
        <v>26361.88</v>
      </c>
      <c r="C268" s="49">
        <v>1449.8393712428965</v>
      </c>
    </row>
    <row r="269" spans="1:3" ht="15" hidden="1" x14ac:dyDescent="0.25">
      <c r="A269" s="230" t="s">
        <v>8398</v>
      </c>
      <c r="B269" s="181">
        <v>1032.1799999999998</v>
      </c>
      <c r="C269" s="49">
        <v>56.767393001162766</v>
      </c>
    </row>
    <row r="270" spans="1:3" ht="15" hidden="1" x14ac:dyDescent="0.25">
      <c r="A270" s="230" t="s">
        <v>3853</v>
      </c>
      <c r="B270" s="181">
        <v>6459.630000000001</v>
      </c>
      <c r="C270" s="49">
        <v>355.26396059999337</v>
      </c>
    </row>
    <row r="271" spans="1:3" ht="15" hidden="1" x14ac:dyDescent="0.25">
      <c r="A271" s="230" t="s">
        <v>3854</v>
      </c>
      <c r="B271" s="181">
        <v>5400.7000000000007</v>
      </c>
      <c r="C271" s="49">
        <v>297.02538257026862</v>
      </c>
    </row>
    <row r="272" spans="1:3" ht="15" hidden="1" x14ac:dyDescent="0.25">
      <c r="A272" s="230" t="s">
        <v>3855</v>
      </c>
      <c r="B272" s="181">
        <v>412.58000000000004</v>
      </c>
      <c r="C272" s="49">
        <v>22.690897909686043</v>
      </c>
    </row>
    <row r="273" spans="1:3" ht="15" hidden="1" x14ac:dyDescent="0.25">
      <c r="A273" s="230" t="s">
        <v>3856</v>
      </c>
      <c r="B273" s="181">
        <v>14137.949999999999</v>
      </c>
      <c r="C273" s="49">
        <v>777.552911198424</v>
      </c>
    </row>
    <row r="274" spans="1:3" ht="15" hidden="1" x14ac:dyDescent="0.25">
      <c r="A274" s="230" t="s">
        <v>3857</v>
      </c>
      <c r="B274" s="181">
        <v>6396.9</v>
      </c>
      <c r="C274" s="49">
        <v>351.81396296105152</v>
      </c>
    </row>
    <row r="275" spans="1:3" ht="15" hidden="1" x14ac:dyDescent="0.25">
      <c r="A275" s="230" t="s">
        <v>3858</v>
      </c>
      <c r="B275" s="181">
        <v>55729.899999999994</v>
      </c>
      <c r="C275" s="49">
        <v>3065.0091410563091</v>
      </c>
    </row>
    <row r="276" spans="1:3" ht="15" hidden="1" x14ac:dyDescent="0.25">
      <c r="A276" s="230" t="s">
        <v>11610</v>
      </c>
      <c r="B276" s="181">
        <v>6418.92</v>
      </c>
      <c r="C276" s="49">
        <v>353.02500947802105</v>
      </c>
    </row>
    <row r="277" spans="1:3" ht="15" hidden="1" x14ac:dyDescent="0.25">
      <c r="A277" s="230" t="s">
        <v>3859</v>
      </c>
      <c r="B277" s="181">
        <v>23778.26</v>
      </c>
      <c r="C277" s="49">
        <v>1307.7465464394086</v>
      </c>
    </row>
    <row r="278" spans="1:3" ht="15" hidden="1" x14ac:dyDescent="0.25">
      <c r="A278" s="230" t="s">
        <v>11611</v>
      </c>
      <c r="B278" s="181">
        <v>3371.46</v>
      </c>
      <c r="C278" s="49">
        <v>185.42211126712419</v>
      </c>
    </row>
    <row r="279" spans="1:3" ht="15" hidden="1" x14ac:dyDescent="0.25">
      <c r="A279" s="230" t="s">
        <v>3860</v>
      </c>
      <c r="B279" s="181">
        <v>12972.460000000001</v>
      </c>
      <c r="C279" s="49">
        <v>713.45379198576234</v>
      </c>
    </row>
    <row r="280" spans="1:3" ht="15" hidden="1" x14ac:dyDescent="0.25">
      <c r="A280" s="230" t="s">
        <v>3969</v>
      </c>
      <c r="B280" s="181">
        <v>1749.42</v>
      </c>
      <c r="C280" s="49">
        <v>96.213850940818645</v>
      </c>
    </row>
    <row r="281" spans="1:3" ht="15" hidden="1" x14ac:dyDescent="0.25">
      <c r="A281" s="230" t="s">
        <v>3861</v>
      </c>
      <c r="B281" s="181">
        <v>8570.7899999999991</v>
      </c>
      <c r="C281" s="49">
        <v>471.37263293266273</v>
      </c>
    </row>
    <row r="282" spans="1:3" ht="15" hidden="1" x14ac:dyDescent="0.25">
      <c r="A282" s="230" t="s">
        <v>11612</v>
      </c>
      <c r="B282" s="181">
        <v>1120.69</v>
      </c>
      <c r="C282" s="49">
        <v>61.635228024640199</v>
      </c>
    </row>
    <row r="283" spans="1:3" ht="15" hidden="1" x14ac:dyDescent="0.25">
      <c r="A283" s="230" t="s">
        <v>3862</v>
      </c>
      <c r="B283" s="181">
        <v>9876.9399999999987</v>
      </c>
      <c r="C283" s="49">
        <v>543.20771050485826</v>
      </c>
    </row>
    <row r="284" spans="1:3" ht="15" hidden="1" x14ac:dyDescent="0.25">
      <c r="A284" s="230" t="s">
        <v>3863</v>
      </c>
      <c r="B284" s="181">
        <v>5416.4999999999991</v>
      </c>
      <c r="C284" s="49">
        <v>297.89434419461543</v>
      </c>
    </row>
    <row r="285" spans="1:3" ht="15" hidden="1" x14ac:dyDescent="0.25">
      <c r="A285" s="230" t="s">
        <v>3864</v>
      </c>
      <c r="B285" s="181">
        <v>8293.2599999999984</v>
      </c>
      <c r="C285" s="49">
        <v>456.10915700829617</v>
      </c>
    </row>
    <row r="286" spans="1:3" ht="15" hidden="1" x14ac:dyDescent="0.25">
      <c r="A286" s="230" t="s">
        <v>3970</v>
      </c>
      <c r="B286" s="181">
        <v>12335.93</v>
      </c>
      <c r="C286" s="49">
        <v>678.44618801452646</v>
      </c>
    </row>
    <row r="287" spans="1:3" ht="15" hidden="1" x14ac:dyDescent="0.25">
      <c r="A287" s="230" t="s">
        <v>3865</v>
      </c>
      <c r="B287" s="181">
        <v>11570</v>
      </c>
      <c r="C287" s="49">
        <v>636.32189833503196</v>
      </c>
    </row>
    <row r="288" spans="1:3" ht="15" hidden="1" x14ac:dyDescent="0.25">
      <c r="A288" s="230" t="s">
        <v>3866</v>
      </c>
      <c r="B288" s="181">
        <v>3496</v>
      </c>
      <c r="C288" s="49">
        <v>192.27150877953949</v>
      </c>
    </row>
    <row r="289" spans="1:3" ht="15" hidden="1" x14ac:dyDescent="0.25">
      <c r="A289" s="230" t="s">
        <v>3867</v>
      </c>
      <c r="B289" s="181">
        <v>128367.20999999999</v>
      </c>
      <c r="C289" s="49">
        <v>7059.8847667391265</v>
      </c>
    </row>
    <row r="290" spans="1:3" ht="15" hidden="1" x14ac:dyDescent="0.25">
      <c r="A290" s="230" t="s">
        <v>4041</v>
      </c>
      <c r="B290" s="181">
        <v>7762.22</v>
      </c>
      <c r="C290" s="49">
        <v>426.903246818855</v>
      </c>
    </row>
    <row r="291" spans="1:3" ht="15" hidden="1" x14ac:dyDescent="0.25">
      <c r="A291" s="230" t="s">
        <v>4042</v>
      </c>
      <c r="B291" s="181">
        <v>2348.7400000000002</v>
      </c>
      <c r="C291" s="49">
        <v>129.17499528914635</v>
      </c>
    </row>
    <row r="292" spans="1:3" ht="15" hidden="1" x14ac:dyDescent="0.25">
      <c r="A292" s="230" t="s">
        <v>11613</v>
      </c>
      <c r="B292" s="181">
        <v>5000</v>
      </c>
      <c r="C292" s="49">
        <v>274.98785580597752</v>
      </c>
    </row>
    <row r="293" spans="1:3" ht="15" hidden="1" x14ac:dyDescent="0.25">
      <c r="A293" s="230" t="s">
        <v>11614</v>
      </c>
      <c r="B293" s="181">
        <v>363.89</v>
      </c>
      <c r="C293" s="49">
        <v>20.013066169847431</v>
      </c>
    </row>
    <row r="294" spans="1:3" ht="15" hidden="1" x14ac:dyDescent="0.25">
      <c r="A294" s="230" t="s">
        <v>11615</v>
      </c>
      <c r="B294" s="181">
        <v>4021.78</v>
      </c>
      <c r="C294" s="49">
        <v>221.18813174467286</v>
      </c>
    </row>
    <row r="295" spans="1:3" ht="15" hidden="1" x14ac:dyDescent="0.25">
      <c r="A295" s="230" t="s">
        <v>8408</v>
      </c>
      <c r="B295" s="181">
        <v>663.85999999999979</v>
      </c>
      <c r="C295" s="49">
        <v>36.510687591071232</v>
      </c>
    </row>
    <row r="296" spans="1:3" ht="15" hidden="1" x14ac:dyDescent="0.25">
      <c r="A296" s="230" t="s">
        <v>11320</v>
      </c>
      <c r="B296" s="181">
        <v>569.07000000000005</v>
      </c>
      <c r="C296" s="49">
        <v>31.297467820701527</v>
      </c>
    </row>
    <row r="297" spans="1:3" ht="15" hidden="1" x14ac:dyDescent="0.25">
      <c r="A297" s="230" t="s">
        <v>4160</v>
      </c>
      <c r="B297" s="181">
        <v>540.65</v>
      </c>
      <c r="C297" s="49">
        <v>29.734436848300348</v>
      </c>
    </row>
    <row r="298" spans="1:3" ht="15" hidden="1" x14ac:dyDescent="0.25">
      <c r="A298" s="230" t="s">
        <v>3868</v>
      </c>
      <c r="B298" s="181">
        <v>2461.34</v>
      </c>
      <c r="C298" s="49">
        <v>135.36772180189695</v>
      </c>
    </row>
    <row r="299" spans="1:3" ht="15" hidden="1" x14ac:dyDescent="0.25">
      <c r="A299" s="230" t="s">
        <v>4044</v>
      </c>
      <c r="B299" s="181">
        <v>430.68</v>
      </c>
      <c r="C299" s="49">
        <v>23.68635394770368</v>
      </c>
    </row>
    <row r="300" spans="1:3" ht="15" hidden="1" x14ac:dyDescent="0.25">
      <c r="A300" s="230" t="s">
        <v>3869</v>
      </c>
      <c r="B300" s="181">
        <v>1549.95</v>
      </c>
      <c r="C300" s="49">
        <v>85.243485421294977</v>
      </c>
    </row>
    <row r="301" spans="1:3" ht="15" hidden="1" x14ac:dyDescent="0.25">
      <c r="A301" s="230" t="s">
        <v>11334</v>
      </c>
      <c r="B301" s="181">
        <v>991.54</v>
      </c>
      <c r="C301" s="49">
        <v>54.532291709171794</v>
      </c>
    </row>
    <row r="302" spans="1:3" ht="15" hidden="1" x14ac:dyDescent="0.25">
      <c r="A302" s="230" t="s">
        <v>8412</v>
      </c>
      <c r="B302" s="181">
        <v>9065.49</v>
      </c>
      <c r="C302" s="49">
        <v>498.57993138610624</v>
      </c>
    </row>
    <row r="303" spans="1:3" ht="15" hidden="1" x14ac:dyDescent="0.25">
      <c r="A303" s="230" t="s">
        <v>8414</v>
      </c>
      <c r="B303" s="181">
        <v>9591.08</v>
      </c>
      <c r="C303" s="49">
        <v>527.48610481271896</v>
      </c>
    </row>
    <row r="304" spans="1:3" ht="15" hidden="1" x14ac:dyDescent="0.25">
      <c r="A304" s="230" t="s">
        <v>8417</v>
      </c>
      <c r="B304" s="181">
        <v>3981.48</v>
      </c>
      <c r="C304" s="49">
        <v>218.97172962687665</v>
      </c>
    </row>
    <row r="305" spans="1:3" ht="15" hidden="1" x14ac:dyDescent="0.25">
      <c r="A305" s="230" t="s">
        <v>11353</v>
      </c>
      <c r="B305" s="181">
        <v>5631.78</v>
      </c>
      <c r="C305" s="49">
        <v>309.73422131419761</v>
      </c>
    </row>
    <row r="306" spans="1:3" ht="15" hidden="1" x14ac:dyDescent="0.25">
      <c r="A306" s="230" t="s">
        <v>11616</v>
      </c>
      <c r="B306" s="181">
        <v>450</v>
      </c>
      <c r="C306" s="49">
        <v>24.748907022537974</v>
      </c>
    </row>
    <row r="307" spans="1:3" ht="15" hidden="1" x14ac:dyDescent="0.25">
      <c r="A307" s="230" t="s">
        <v>3870</v>
      </c>
      <c r="B307" s="181">
        <v>664.09999999999991</v>
      </c>
      <c r="C307" s="49">
        <v>36.523887008149927</v>
      </c>
    </row>
    <row r="308" spans="1:3" ht="15" hidden="1" x14ac:dyDescent="0.25">
      <c r="A308" s="230" t="s">
        <v>8420</v>
      </c>
      <c r="B308" s="181">
        <v>28047</v>
      </c>
      <c r="C308" s="49">
        <v>1542.5168783580502</v>
      </c>
    </row>
    <row r="309" spans="1:3" ht="15" hidden="1" x14ac:dyDescent="0.25">
      <c r="A309" s="230" t="s">
        <v>8423</v>
      </c>
      <c r="B309" s="181">
        <v>1977.1</v>
      </c>
      <c r="C309" s="49">
        <v>108.73569794279963</v>
      </c>
    </row>
    <row r="310" spans="1:3" ht="15" hidden="1" x14ac:dyDescent="0.25">
      <c r="A310" s="230" t="s">
        <v>8425</v>
      </c>
      <c r="B310" s="181">
        <v>364199.94999999995</v>
      </c>
      <c r="C310" s="49">
        <v>20030.112667028843</v>
      </c>
    </row>
    <row r="311" spans="1:3" ht="15" hidden="1" x14ac:dyDescent="0.25">
      <c r="A311" s="230" t="s">
        <v>8435</v>
      </c>
      <c r="B311" s="181">
        <v>3087.48</v>
      </c>
      <c r="C311" s="49">
        <v>169.80390100876789</v>
      </c>
    </row>
    <row r="312" spans="1:3" ht="15" hidden="1" x14ac:dyDescent="0.25">
      <c r="A312" s="230" t="s">
        <v>11411</v>
      </c>
      <c r="B312" s="181">
        <v>43715.05</v>
      </c>
      <c r="C312" s="49">
        <v>2404.2215731902197</v>
      </c>
    </row>
    <row r="313" spans="1:3" ht="15" hidden="1" x14ac:dyDescent="0.25">
      <c r="A313" s="230" t="s">
        <v>11434</v>
      </c>
      <c r="B313" s="181">
        <v>3084.73</v>
      </c>
      <c r="C313" s="49">
        <v>169.65265768807461</v>
      </c>
    </row>
    <row r="314" spans="1:3" ht="15" hidden="1" x14ac:dyDescent="0.25">
      <c r="A314" s="230" t="s">
        <v>11617</v>
      </c>
      <c r="B314" s="181">
        <v>12498.39</v>
      </c>
      <c r="C314" s="49">
        <v>687.38109342537427</v>
      </c>
    </row>
    <row r="315" spans="1:3" ht="15" hidden="1" x14ac:dyDescent="0.25">
      <c r="A315" s="230" t="s">
        <v>11618</v>
      </c>
      <c r="B315" s="181">
        <v>4647.43</v>
      </c>
      <c r="C315" s="49">
        <v>255.59736214167481</v>
      </c>
    </row>
    <row r="316" spans="1:3" ht="15" hidden="1" x14ac:dyDescent="0.25">
      <c r="A316" s="230" t="s">
        <v>11619</v>
      </c>
      <c r="B316" s="181">
        <v>8700</v>
      </c>
      <c r="C316" s="49">
        <v>478.47886910240089</v>
      </c>
    </row>
    <row r="317" spans="1:3" ht="15" hidden="1" x14ac:dyDescent="0.25">
      <c r="A317" s="230" t="s">
        <v>4045</v>
      </c>
      <c r="B317" s="181">
        <v>1061.33</v>
      </c>
      <c r="C317" s="49">
        <v>58.370572200511624</v>
      </c>
    </row>
    <row r="318" spans="1:3" ht="15" hidden="1" x14ac:dyDescent="0.25">
      <c r="A318" s="230" t="s">
        <v>3871</v>
      </c>
      <c r="B318" s="181">
        <v>3988.69</v>
      </c>
      <c r="C318" s="49">
        <v>219.36826211494892</v>
      </c>
    </row>
    <row r="319" spans="1:3" ht="15" hidden="1" x14ac:dyDescent="0.25">
      <c r="A319" s="230" t="s">
        <v>3971</v>
      </c>
      <c r="B319" s="181">
        <v>1610.7800000000002</v>
      </c>
      <c r="C319" s="49">
        <v>88.588987675030509</v>
      </c>
    </row>
    <row r="320" spans="1:3" ht="15" hidden="1" x14ac:dyDescent="0.25">
      <c r="A320" s="230" t="s">
        <v>3872</v>
      </c>
      <c r="B320" s="181">
        <v>53111.920000000013</v>
      </c>
      <c r="C320" s="49">
        <v>2921.0265997077236</v>
      </c>
    </row>
    <row r="321" spans="1:3" ht="15" hidden="1" x14ac:dyDescent="0.25">
      <c r="A321" s="230" t="s">
        <v>3972</v>
      </c>
      <c r="B321" s="181">
        <v>481.48</v>
      </c>
      <c r="C321" s="49">
        <v>26.480230562692412</v>
      </c>
    </row>
    <row r="322" spans="1:3" ht="15" hidden="1" x14ac:dyDescent="0.25">
      <c r="A322" s="230" t="s">
        <v>3873</v>
      </c>
      <c r="B322" s="181">
        <v>82913.09</v>
      </c>
      <c r="C322" s="49">
        <v>4560.0185674696077</v>
      </c>
    </row>
    <row r="323" spans="1:3" ht="15" hidden="1" x14ac:dyDescent="0.25">
      <c r="A323" s="230" t="s">
        <v>4046</v>
      </c>
      <c r="B323" s="181">
        <v>2013.29</v>
      </c>
      <c r="C323" s="49">
        <v>110.7260600431233</v>
      </c>
    </row>
    <row r="324" spans="1:3" ht="15" hidden="1" x14ac:dyDescent="0.25">
      <c r="A324" s="230" t="s">
        <v>4047</v>
      </c>
      <c r="B324" s="181">
        <v>10285.790000000001</v>
      </c>
      <c r="C324" s="49">
        <v>565.69346747411316</v>
      </c>
    </row>
    <row r="325" spans="1:3" ht="15" hidden="1" x14ac:dyDescent="0.25">
      <c r="A325" s="230" t="s">
        <v>3874</v>
      </c>
      <c r="B325" s="181">
        <v>51043.889999999992</v>
      </c>
      <c r="C325" s="49">
        <v>2807.289972619235</v>
      </c>
    </row>
    <row r="326" spans="1:3" ht="15" hidden="1" x14ac:dyDescent="0.25">
      <c r="A326" s="230" t="s">
        <v>3875</v>
      </c>
      <c r="B326" s="181">
        <v>18530.61</v>
      </c>
      <c r="C326" s="49">
        <v>1019.1385421353611</v>
      </c>
    </row>
    <row r="327" spans="1:3" ht="15" hidden="1" x14ac:dyDescent="0.25">
      <c r="A327" s="230" t="s">
        <v>11620</v>
      </c>
      <c r="B327" s="181">
        <v>7685.76</v>
      </c>
      <c r="C327" s="49">
        <v>422.69813252786997</v>
      </c>
    </row>
    <row r="328" spans="1:3" ht="15" hidden="1" x14ac:dyDescent="0.25">
      <c r="A328" s="230" t="s">
        <v>3876</v>
      </c>
      <c r="B328" s="181">
        <v>11667.769999999999</v>
      </c>
      <c r="C328" s="49">
        <v>641.69901086746199</v>
      </c>
    </row>
    <row r="329" spans="1:3" ht="15" hidden="1" x14ac:dyDescent="0.25">
      <c r="A329" s="230" t="s">
        <v>3973</v>
      </c>
      <c r="B329" s="181">
        <v>35536</v>
      </c>
      <c r="C329" s="49">
        <v>1954.3936887842433</v>
      </c>
    </row>
    <row r="330" spans="1:3" ht="15" hidden="1" x14ac:dyDescent="0.25">
      <c r="A330" s="230" t="s">
        <v>3877</v>
      </c>
      <c r="B330" s="181">
        <v>7856</v>
      </c>
      <c r="C330" s="49">
        <v>432.06091904235188</v>
      </c>
    </row>
    <row r="331" spans="1:3" ht="15" hidden="1" x14ac:dyDescent="0.25">
      <c r="A331" s="230" t="s">
        <v>3878</v>
      </c>
      <c r="B331" s="181">
        <v>6378.68</v>
      </c>
      <c r="C331" s="49">
        <v>350.81190721449457</v>
      </c>
    </row>
    <row r="332" spans="1:3" ht="15" hidden="1" x14ac:dyDescent="0.25">
      <c r="A332" s="230" t="s">
        <v>3879</v>
      </c>
      <c r="B332" s="181">
        <v>1899.6</v>
      </c>
      <c r="C332" s="49">
        <v>104.47338617780697</v>
      </c>
    </row>
    <row r="333" spans="1:3" ht="15" hidden="1" x14ac:dyDescent="0.25">
      <c r="A333" s="230" t="s">
        <v>11621</v>
      </c>
      <c r="B333" s="181">
        <v>5579.5499999999993</v>
      </c>
      <c r="C333" s="49">
        <v>306.86169817244831</v>
      </c>
    </row>
    <row r="334" spans="1:3" ht="15" hidden="1" x14ac:dyDescent="0.25">
      <c r="A334" s="230" t="s">
        <v>11622</v>
      </c>
      <c r="B334" s="181">
        <v>1316.18</v>
      </c>
      <c r="C334" s="49">
        <v>72.386703210942301</v>
      </c>
    </row>
    <row r="335" spans="1:3" ht="15" hidden="1" x14ac:dyDescent="0.25">
      <c r="A335" s="230" t="s">
        <v>3974</v>
      </c>
      <c r="B335" s="181">
        <v>18094.16</v>
      </c>
      <c r="C335" s="49">
        <v>995.13485220205735</v>
      </c>
    </row>
    <row r="336" spans="1:3" ht="15" hidden="1" x14ac:dyDescent="0.25">
      <c r="A336" s="230" t="s">
        <v>11623</v>
      </c>
      <c r="B336" s="181">
        <v>826.68</v>
      </c>
      <c r="C336" s="49">
        <v>45.4653921275371</v>
      </c>
    </row>
    <row r="337" spans="1:3" ht="15" hidden="1" x14ac:dyDescent="0.25">
      <c r="A337" s="230" t="s">
        <v>11624</v>
      </c>
      <c r="B337" s="181">
        <v>3491.1000000000004</v>
      </c>
      <c r="C337" s="49">
        <v>192.00202068084965</v>
      </c>
    </row>
    <row r="338" spans="1:3" ht="15" hidden="1" x14ac:dyDescent="0.25">
      <c r="A338" s="230" t="s">
        <v>4048</v>
      </c>
      <c r="B338" s="181">
        <v>14148.119999999999</v>
      </c>
      <c r="C338" s="49">
        <v>778.11223649713327</v>
      </c>
    </row>
    <row r="339" spans="1:3" ht="15" hidden="1" x14ac:dyDescent="0.25">
      <c r="A339" s="230" t="s">
        <v>11625</v>
      </c>
      <c r="B339" s="181">
        <v>4153.3999999999996</v>
      </c>
      <c r="C339" s="49">
        <v>228.42691206090939</v>
      </c>
    </row>
    <row r="340" spans="1:3" ht="15" hidden="1" x14ac:dyDescent="0.25">
      <c r="A340" s="230" t="s">
        <v>4049</v>
      </c>
      <c r="B340" s="181">
        <v>7432.83</v>
      </c>
      <c r="C340" s="49">
        <v>408.78759685406879</v>
      </c>
    </row>
    <row r="341" spans="1:3" ht="15" hidden="1" x14ac:dyDescent="0.25">
      <c r="A341" s="230" t="s">
        <v>11626</v>
      </c>
      <c r="B341" s="181">
        <v>3380</v>
      </c>
      <c r="C341" s="49">
        <v>185.89179052484081</v>
      </c>
    </row>
    <row r="342" spans="1:3" ht="15" hidden="1" x14ac:dyDescent="0.25">
      <c r="A342" s="230" t="s">
        <v>3975</v>
      </c>
      <c r="B342" s="181">
        <v>40303.53</v>
      </c>
      <c r="C342" s="49">
        <v>2216.5962592223777</v>
      </c>
    </row>
    <row r="343" spans="1:3" ht="15" hidden="1" x14ac:dyDescent="0.25">
      <c r="A343" s="230" t="s">
        <v>11627</v>
      </c>
      <c r="B343" s="181">
        <v>3489</v>
      </c>
      <c r="C343" s="49">
        <v>191.88652578141111</v>
      </c>
    </row>
    <row r="344" spans="1:3" ht="15" hidden="1" x14ac:dyDescent="0.25">
      <c r="A344" s="230" t="s">
        <v>4050</v>
      </c>
      <c r="B344" s="181">
        <v>6159</v>
      </c>
      <c r="C344" s="49">
        <v>338.7300407818031</v>
      </c>
    </row>
    <row r="345" spans="1:3" ht="15" hidden="1" x14ac:dyDescent="0.25">
      <c r="A345" s="230" t="s">
        <v>4051</v>
      </c>
      <c r="B345" s="181">
        <v>1100</v>
      </c>
      <c r="C345" s="49">
        <v>60.497328277315063</v>
      </c>
    </row>
    <row r="346" spans="1:3" ht="15" hidden="1" x14ac:dyDescent="0.25">
      <c r="A346" s="230" t="s">
        <v>4052</v>
      </c>
      <c r="B346" s="181">
        <v>3400.62</v>
      </c>
      <c r="C346" s="49">
        <v>187.02584044218466</v>
      </c>
    </row>
    <row r="347" spans="1:3" ht="15" hidden="1" x14ac:dyDescent="0.25">
      <c r="A347" s="230" t="s">
        <v>4053</v>
      </c>
      <c r="B347" s="181">
        <v>3500</v>
      </c>
      <c r="C347" s="49">
        <v>192.49149906418427</v>
      </c>
    </row>
    <row r="348" spans="1:3" ht="15" hidden="1" x14ac:dyDescent="0.25">
      <c r="A348" s="230" t="s">
        <v>4054</v>
      </c>
      <c r="B348" s="181">
        <v>1025.24</v>
      </c>
      <c r="C348" s="49">
        <v>56.385709857304079</v>
      </c>
    </row>
    <row r="349" spans="1:3" ht="15" hidden="1" x14ac:dyDescent="0.25">
      <c r="A349" s="230" t="s">
        <v>4055</v>
      </c>
      <c r="B349" s="181">
        <v>996.2</v>
      </c>
      <c r="C349" s="49">
        <v>54.788580390782968</v>
      </c>
    </row>
    <row r="350" spans="1:3" ht="15" hidden="1" x14ac:dyDescent="0.25">
      <c r="A350" s="230" t="s">
        <v>4056</v>
      </c>
      <c r="B350" s="181">
        <v>1025.24</v>
      </c>
      <c r="C350" s="49">
        <v>56.385709857304079</v>
      </c>
    </row>
    <row r="351" spans="1:3" ht="15" hidden="1" x14ac:dyDescent="0.25">
      <c r="A351" s="230" t="s">
        <v>4057</v>
      </c>
      <c r="B351" s="181">
        <v>800.19999999999993</v>
      </c>
      <c r="C351" s="49">
        <v>44.009056443188641</v>
      </c>
    </row>
    <row r="352" spans="1:3" ht="15" hidden="1" x14ac:dyDescent="0.25">
      <c r="A352" s="230" t="s">
        <v>4059</v>
      </c>
      <c r="B352" s="181">
        <v>421.79</v>
      </c>
      <c r="C352" s="49">
        <v>23.197425540080651</v>
      </c>
    </row>
    <row r="353" spans="1:3" ht="15" hidden="1" x14ac:dyDescent="0.25">
      <c r="A353" s="230" t="s">
        <v>3880</v>
      </c>
      <c r="B353" s="181">
        <v>2255.1800000000003</v>
      </c>
      <c r="C353" s="49">
        <v>124.02942253130489</v>
      </c>
    </row>
    <row r="354" spans="1:3" ht="15" hidden="1" x14ac:dyDescent="0.25">
      <c r="A354" s="230" t="s">
        <v>8438</v>
      </c>
      <c r="B354" s="181">
        <v>281.25</v>
      </c>
      <c r="C354" s="49">
        <v>15.468066889086234</v>
      </c>
    </row>
    <row r="355" spans="1:3" ht="15" hidden="1" x14ac:dyDescent="0.25">
      <c r="A355" s="230" t="s">
        <v>4062</v>
      </c>
      <c r="B355" s="181">
        <v>597.70000000000005</v>
      </c>
      <c r="C355" s="49">
        <v>32.87204828304656</v>
      </c>
    </row>
    <row r="356" spans="1:3" ht="15" hidden="1" x14ac:dyDescent="0.25">
      <c r="A356" s="230" t="s">
        <v>11628</v>
      </c>
      <c r="B356" s="181">
        <v>32394.33</v>
      </c>
      <c r="C356" s="49">
        <v>1781.6094693942503</v>
      </c>
    </row>
    <row r="357" spans="1:3" ht="15" hidden="1" x14ac:dyDescent="0.25">
      <c r="A357" s="230" t="s">
        <v>11629</v>
      </c>
      <c r="B357" s="181">
        <v>224980.75</v>
      </c>
      <c r="C357" s="49">
        <v>12373.394808024135</v>
      </c>
    </row>
    <row r="358" spans="1:3" ht="15" hidden="1" x14ac:dyDescent="0.25">
      <c r="A358" s="230" t="s">
        <v>11630</v>
      </c>
      <c r="B358" s="181">
        <v>921174.79</v>
      </c>
      <c r="C358" s="49">
        <v>50662.376064924327</v>
      </c>
    </row>
    <row r="359" spans="1:3" ht="15" hidden="1" x14ac:dyDescent="0.25">
      <c r="A359" s="230" t="s">
        <v>11631</v>
      </c>
      <c r="B359" s="181">
        <v>214022.30000000002</v>
      </c>
      <c r="C359" s="49">
        <v>11770.706674332734</v>
      </c>
    </row>
    <row r="360" spans="1:3" ht="15" hidden="1" x14ac:dyDescent="0.25">
      <c r="A360" s="230" t="s">
        <v>8442</v>
      </c>
      <c r="B360" s="181">
        <v>2084.7799999999997</v>
      </c>
      <c r="C360" s="49">
        <v>114.65783640543715</v>
      </c>
    </row>
    <row r="361" spans="1:3" ht="15" hidden="1" x14ac:dyDescent="0.25">
      <c r="A361" s="230" t="s">
        <v>8444</v>
      </c>
      <c r="B361" s="181">
        <v>50739.929999999993</v>
      </c>
      <c r="C361" s="49">
        <v>2790.5729108890782</v>
      </c>
    </row>
    <row r="362" spans="1:3" ht="15" hidden="1" x14ac:dyDescent="0.25">
      <c r="A362" s="230" t="s">
        <v>8449</v>
      </c>
      <c r="B362" s="181">
        <v>32622.579999999998</v>
      </c>
      <c r="C362" s="49">
        <v>1794.162665011793</v>
      </c>
    </row>
    <row r="363" spans="1:3" ht="15" hidden="1" x14ac:dyDescent="0.25">
      <c r="A363" s="230" t="s">
        <v>8450</v>
      </c>
      <c r="B363" s="181">
        <v>3087.48</v>
      </c>
      <c r="C363" s="49">
        <v>169.80390100876789</v>
      </c>
    </row>
    <row r="364" spans="1:3" ht="15" hidden="1" x14ac:dyDescent="0.25">
      <c r="A364" s="230" t="s">
        <v>11536</v>
      </c>
      <c r="B364" s="181">
        <v>818.03000000000009</v>
      </c>
      <c r="C364" s="49">
        <v>44.98966313699276</v>
      </c>
    </row>
    <row r="365" spans="1:3" ht="15" hidden="1" x14ac:dyDescent="0.25">
      <c r="A365" s="230" t="s">
        <v>11632</v>
      </c>
      <c r="B365" s="181">
        <v>10371.49</v>
      </c>
      <c r="C365" s="49">
        <v>570.40675932262752</v>
      </c>
    </row>
    <row r="366" spans="1:3" ht="15" hidden="1" x14ac:dyDescent="0.25">
      <c r="A366" s="230" t="s">
        <v>11551</v>
      </c>
      <c r="B366" s="181">
        <v>52313.08</v>
      </c>
      <c r="C366" s="49">
        <v>2877.0923399613134</v>
      </c>
    </row>
    <row r="367" spans="1:3" ht="15" hidden="1" x14ac:dyDescent="0.25">
      <c r="A367" s="230" t="s">
        <v>11633</v>
      </c>
      <c r="B367" s="181">
        <v>8700</v>
      </c>
      <c r="C367" s="49">
        <v>478.47886910240089</v>
      </c>
    </row>
    <row r="368" spans="1:3" ht="15" hidden="1" x14ac:dyDescent="0.25">
      <c r="A368" s="230" t="s">
        <v>3881</v>
      </c>
      <c r="B368" s="181">
        <v>436541.8899999999</v>
      </c>
      <c r="C368" s="49">
        <v>24008.743660117776</v>
      </c>
    </row>
    <row r="369" spans="1:3" ht="15" hidden="1" x14ac:dyDescent="0.25">
      <c r="A369" s="230" t="s">
        <v>11634</v>
      </c>
      <c r="B369" s="181">
        <v>2234.14</v>
      </c>
      <c r="C369" s="49">
        <v>122.87227363407331</v>
      </c>
    </row>
    <row r="370" spans="1:3" ht="15" hidden="1" x14ac:dyDescent="0.25">
      <c r="A370" s="230" t="s">
        <v>3976</v>
      </c>
      <c r="B370" s="181">
        <v>6672.8899999999994</v>
      </c>
      <c r="C370" s="49">
        <v>366.99274262582986</v>
      </c>
    </row>
    <row r="371" spans="1:3" ht="15" hidden="1" x14ac:dyDescent="0.25">
      <c r="A371" s="230" t="s">
        <v>3882</v>
      </c>
      <c r="B371" s="181">
        <v>15248.25</v>
      </c>
      <c r="C371" s="49">
        <v>838.61671445869933</v>
      </c>
    </row>
    <row r="372" spans="1:3" ht="15" hidden="1" x14ac:dyDescent="0.25">
      <c r="A372" s="230" t="s">
        <v>3883</v>
      </c>
      <c r="B372" s="181">
        <v>72029.969999999987</v>
      </c>
      <c r="C372" s="49">
        <v>3961.4734008137762</v>
      </c>
    </row>
    <row r="373" spans="1:3" ht="15" hidden="1" x14ac:dyDescent="0.25">
      <c r="A373" s="230" t="s">
        <v>3884</v>
      </c>
      <c r="B373" s="181">
        <v>25161.759999999995</v>
      </c>
      <c r="C373" s="49">
        <v>1383.8356861409225</v>
      </c>
    </row>
    <row r="374" spans="1:3" ht="15" hidden="1" x14ac:dyDescent="0.25">
      <c r="A374" s="230" t="s">
        <v>11635</v>
      </c>
      <c r="B374" s="181">
        <v>758</v>
      </c>
      <c r="C374" s="49">
        <v>41.688158940186192</v>
      </c>
    </row>
    <row r="375" spans="1:3" ht="15" hidden="1" x14ac:dyDescent="0.25">
      <c r="A375" s="230" t="s">
        <v>3885</v>
      </c>
      <c r="B375" s="181">
        <v>14439.5</v>
      </c>
      <c r="C375" s="49">
        <v>794.13742878208257</v>
      </c>
    </row>
    <row r="376" spans="1:3" ht="15" hidden="1" x14ac:dyDescent="0.25">
      <c r="A376" s="230" t="s">
        <v>11636</v>
      </c>
      <c r="B376" s="181">
        <v>1040</v>
      </c>
      <c r="C376" s="49">
        <v>57.197474007643322</v>
      </c>
    </row>
    <row r="377" spans="1:3" ht="15" hidden="1" x14ac:dyDescent="0.25">
      <c r="A377" s="230" t="s">
        <v>4063</v>
      </c>
      <c r="B377" s="181">
        <v>10206</v>
      </c>
      <c r="C377" s="49">
        <v>561.3052112711614</v>
      </c>
    </row>
    <row r="378" spans="1:3" ht="15" hidden="1" x14ac:dyDescent="0.25">
      <c r="A378" s="230" t="s">
        <v>4064</v>
      </c>
      <c r="B378" s="181">
        <v>2885</v>
      </c>
      <c r="C378" s="49">
        <v>158.66799280004903</v>
      </c>
    </row>
    <row r="379" spans="1:3" ht="15" hidden="1" x14ac:dyDescent="0.25">
      <c r="A379" s="230" t="s">
        <v>11637</v>
      </c>
      <c r="B379" s="181">
        <v>1350</v>
      </c>
      <c r="C379" s="49">
        <v>74.246721067613933</v>
      </c>
    </row>
    <row r="380" spans="1:3" ht="15" hidden="1" x14ac:dyDescent="0.25">
      <c r="A380" s="230" t="s">
        <v>3977</v>
      </c>
      <c r="B380" s="181">
        <v>98713.97</v>
      </c>
      <c r="C380" s="49">
        <v>5429.0285896791183</v>
      </c>
    </row>
    <row r="381" spans="1:3" ht="15" hidden="1" x14ac:dyDescent="0.25">
      <c r="A381" s="230" t="s">
        <v>11638</v>
      </c>
      <c r="B381" s="181">
        <v>5824.17</v>
      </c>
      <c r="C381" s="49">
        <v>320.31520402990003</v>
      </c>
    </row>
    <row r="382" spans="1:3" ht="15" hidden="1" x14ac:dyDescent="0.25">
      <c r="A382" s="230" t="s">
        <v>3978</v>
      </c>
      <c r="B382" s="181">
        <v>40659.5</v>
      </c>
      <c r="C382" s="49">
        <v>2236.1737446286288</v>
      </c>
    </row>
    <row r="383" spans="1:3" ht="15" hidden="1" x14ac:dyDescent="0.25">
      <c r="A383" s="230" t="s">
        <v>4065</v>
      </c>
      <c r="B383" s="181">
        <v>8890</v>
      </c>
      <c r="C383" s="49">
        <v>488.92840762302808</v>
      </c>
    </row>
    <row r="384" spans="1:3" ht="15" hidden="1" x14ac:dyDescent="0.25">
      <c r="A384" s="230" t="s">
        <v>4066</v>
      </c>
      <c r="B384" s="181">
        <v>2894.74</v>
      </c>
      <c r="C384" s="49">
        <v>159.20366914315906</v>
      </c>
    </row>
    <row r="385" spans="1:3" ht="15" hidden="1" x14ac:dyDescent="0.25">
      <c r="A385" s="370" t="s">
        <v>3979</v>
      </c>
      <c r="B385" s="251">
        <v>8084171.7300000004</v>
      </c>
      <c r="C385" s="251">
        <v>444609.80999999994</v>
      </c>
    </row>
    <row r="386" spans="1:3" ht="15" x14ac:dyDescent="0.25">
      <c r="A386" s="221"/>
      <c r="B386" s="181"/>
    </row>
    <row r="387" spans="1:3" ht="15" x14ac:dyDescent="0.25">
      <c r="A387" s="221"/>
      <c r="B387" s="181"/>
    </row>
  </sheetData>
  <autoFilter ref="A5:C385" xr:uid="{00000000-0009-0000-0000-000039000000}">
    <filterColumn colId="0">
      <filters>
        <filter val="8110-10012-000816"/>
        <filter val="8110-10012-001014"/>
        <filter val="8110-10013-000120"/>
        <filter val="8110-10013-000623"/>
        <filter val="8110-10013-000716"/>
        <filter val="8110-10013-000816"/>
        <filter val="8110-10013-000914"/>
        <filter val="8110-10013-001111"/>
        <filter val="8110-10013-001304"/>
        <filter val="8110-10013-001404"/>
        <filter val="8110-10013-001611"/>
        <filter val="8110-10013-002123"/>
        <filter val="8110-20013-000225"/>
        <filter val="8110-20013-000325"/>
        <filter val="8110-20013-000425"/>
        <filter val="8110-20013-001304"/>
        <filter val="8112-10012-000423"/>
        <filter val="8112-10012-000716"/>
        <filter val="8112-10012-000914"/>
        <filter val="8112-10012-001111"/>
        <filter val="8112-10012-001304"/>
        <filter val="8112-10013-000323"/>
        <filter val="8112-10013-000423"/>
        <filter val="8112-10013-000623"/>
        <filter val="8112-10013-000716"/>
        <filter val="8112-10013-000816"/>
        <filter val="8112-10013-000914"/>
        <filter val="8112-10013-001014"/>
        <filter val="8112-10013-001111"/>
        <filter val="8112-10013-001211"/>
        <filter val="8112-10013-001304"/>
        <filter val="8112-10013-001611"/>
        <filter val="8112-10013-002123"/>
        <filter val="8112-10013-002211"/>
        <filter val="8112-20012-000704"/>
        <filter val="8112-20012-001015"/>
        <filter val="8112-20012-001630"/>
        <filter val="8112-20013-000225"/>
        <filter val="8112-20013-000325"/>
        <filter val="8112-20013-000425"/>
        <filter val="8112-20013-000704"/>
        <filter val="8112-20013-000804"/>
        <filter val="8112-20013-000915"/>
        <filter val="8112-20013-001015"/>
        <filter val="8112-20013-001300"/>
        <filter val="8114-10013-001304"/>
        <filter val="8114-10013-001404"/>
        <filter val="8114-20012-001604"/>
        <filter val="8114-20013-000704"/>
        <filter val="8114-20013-001304"/>
        <filter val="8114-20013-001404"/>
        <filter val="8116-10012-000914"/>
        <filter val="8116-10012-001304"/>
        <filter val="8116-10012-001404"/>
        <filter val="8116-10013-001111"/>
        <filter val="8116-10013-001304"/>
        <filter val="8116-20013-000704"/>
        <filter val="8116-20013-000804"/>
        <filter val="8116-20013-000915"/>
      </filters>
    </filterColumn>
  </autoFilter>
  <pageMargins left="0.7" right="0.7" top="0.75" bottom="0.75" header="0.3" footer="0.3"/>
  <pageSetup scale="87" fitToHeight="0" orientation="landscape" r:id="rId1"/>
  <headerFooter>
    <oddFooter>&amp;L&amp;F &amp;A&amp;R&amp;P of &amp;N</oddFoot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>
    <pageSetUpPr fitToPage="1"/>
  </sheetPr>
  <dimension ref="A1:S146"/>
  <sheetViews>
    <sheetView topLeftCell="I1" workbookViewId="0">
      <selection activeCell="E9" sqref="E9"/>
    </sheetView>
  </sheetViews>
  <sheetFormatPr defaultColWidth="9.140625" defaultRowHeight="12.75" x14ac:dyDescent="0.2"/>
  <cols>
    <col min="1" max="1" width="17.7109375" style="7" bestFit="1" customWidth="1"/>
    <col min="2" max="2" width="18.7109375" style="7" bestFit="1" customWidth="1"/>
    <col min="3" max="3" width="22.28515625" style="7" bestFit="1" customWidth="1"/>
    <col min="4" max="4" width="5" style="7" bestFit="1" customWidth="1"/>
    <col min="5" max="5" width="9.140625" style="7"/>
    <col min="6" max="6" width="18.7109375" style="7" bestFit="1" customWidth="1"/>
    <col min="7" max="7" width="26" style="7" bestFit="1" customWidth="1"/>
    <col min="8" max="8" width="26.42578125" style="7" bestFit="1" customWidth="1"/>
    <col min="9" max="9" width="12.28515625" style="7" bestFit="1" customWidth="1"/>
    <col min="10" max="10" width="12.85546875" style="7" bestFit="1" customWidth="1"/>
    <col min="11" max="11" width="12.85546875" style="7" customWidth="1"/>
    <col min="12" max="12" width="24.42578125" style="7" bestFit="1" customWidth="1"/>
    <col min="13" max="13" width="23.28515625" style="7" bestFit="1" customWidth="1"/>
    <col min="14" max="19" width="37.28515625" style="7" hidden="1" customWidth="1"/>
    <col min="20" max="16384" width="9.140625" style="7"/>
  </cols>
  <sheetData>
    <row r="1" spans="1:19" x14ac:dyDescent="0.2">
      <c r="A1" s="217" t="s">
        <v>3712</v>
      </c>
      <c r="B1" s="218" t="s">
        <v>309</v>
      </c>
      <c r="C1" s="218" t="s">
        <v>310</v>
      </c>
      <c r="D1" s="219" t="s">
        <v>306</v>
      </c>
      <c r="E1" s="217" t="s">
        <v>311</v>
      </c>
      <c r="F1" s="218" t="s">
        <v>313</v>
      </c>
      <c r="G1" s="218" t="s">
        <v>314</v>
      </c>
      <c r="H1" s="218" t="s">
        <v>315</v>
      </c>
      <c r="I1" s="217" t="s">
        <v>2810</v>
      </c>
      <c r="J1" s="217" t="s">
        <v>3713</v>
      </c>
      <c r="K1" s="217" t="s">
        <v>3714</v>
      </c>
      <c r="L1" s="218" t="s">
        <v>323</v>
      </c>
      <c r="M1" s="218" t="s">
        <v>3715</v>
      </c>
      <c r="N1" s="220" t="s">
        <v>2503</v>
      </c>
      <c r="O1" s="220" t="s">
        <v>3716</v>
      </c>
      <c r="P1" s="220" t="s">
        <v>3717</v>
      </c>
      <c r="Q1" s="220" t="s">
        <v>2502</v>
      </c>
      <c r="R1" s="220" t="s">
        <v>3718</v>
      </c>
      <c r="S1" s="220" t="s">
        <v>3719</v>
      </c>
    </row>
    <row r="2" spans="1:19" x14ac:dyDescent="0.2">
      <c r="A2" s="7" t="s">
        <v>2808</v>
      </c>
      <c r="B2" s="220" t="s">
        <v>2808</v>
      </c>
      <c r="C2" s="220" t="s">
        <v>3730</v>
      </c>
      <c r="D2" s="221">
        <v>2013</v>
      </c>
      <c r="E2" s="71">
        <v>41283</v>
      </c>
      <c r="F2" s="220" t="s">
        <v>427</v>
      </c>
      <c r="G2" s="220" t="s">
        <v>428</v>
      </c>
      <c r="H2" s="220">
        <v>2012395</v>
      </c>
      <c r="I2" s="374">
        <v>618.75</v>
      </c>
      <c r="J2" s="374">
        <v>0</v>
      </c>
      <c r="K2" s="374" t="s">
        <v>3732</v>
      </c>
      <c r="L2" s="220" t="s">
        <v>3722</v>
      </c>
      <c r="M2" s="220" t="s">
        <v>3723</v>
      </c>
    </row>
    <row r="3" spans="1:19" x14ac:dyDescent="0.2">
      <c r="A3" s="7" t="s">
        <v>2808</v>
      </c>
      <c r="B3" s="220" t="s">
        <v>2808</v>
      </c>
      <c r="C3" s="220" t="s">
        <v>3730</v>
      </c>
      <c r="D3" s="221">
        <v>2013</v>
      </c>
      <c r="E3" s="71">
        <v>41283</v>
      </c>
      <c r="F3" s="220" t="s">
        <v>427</v>
      </c>
      <c r="G3" s="220" t="s">
        <v>428</v>
      </c>
      <c r="H3" s="220">
        <v>2012396</v>
      </c>
      <c r="I3" s="374">
        <v>525</v>
      </c>
      <c r="J3" s="374">
        <v>0</v>
      </c>
      <c r="K3" s="374" t="s">
        <v>3732</v>
      </c>
      <c r="L3" s="220" t="s">
        <v>3722</v>
      </c>
      <c r="M3" s="220" t="s">
        <v>3723</v>
      </c>
    </row>
    <row r="4" spans="1:19" x14ac:dyDescent="0.2">
      <c r="A4" s="7" t="s">
        <v>2808</v>
      </c>
      <c r="B4" s="220" t="s">
        <v>2808</v>
      </c>
      <c r="C4" s="220" t="s">
        <v>3730</v>
      </c>
      <c r="D4" s="221">
        <v>2013</v>
      </c>
      <c r="E4" s="71">
        <v>41288</v>
      </c>
      <c r="F4" s="220" t="s">
        <v>427</v>
      </c>
      <c r="G4" s="220" t="s">
        <v>428</v>
      </c>
      <c r="H4" s="220">
        <v>2012397</v>
      </c>
      <c r="I4" s="374">
        <v>112.5</v>
      </c>
      <c r="J4" s="374">
        <v>0</v>
      </c>
      <c r="K4" s="374" t="s">
        <v>3732</v>
      </c>
      <c r="L4" s="220" t="s">
        <v>3722</v>
      </c>
      <c r="M4" s="220" t="s">
        <v>3723</v>
      </c>
    </row>
    <row r="5" spans="1:19" x14ac:dyDescent="0.2">
      <c r="A5" s="7" t="s">
        <v>2808</v>
      </c>
      <c r="B5" s="220" t="s">
        <v>2808</v>
      </c>
      <c r="C5" s="220" t="s">
        <v>3733</v>
      </c>
      <c r="D5" s="221">
        <v>2013</v>
      </c>
      <c r="E5" s="71">
        <v>41295</v>
      </c>
      <c r="F5" s="220" t="s">
        <v>3734</v>
      </c>
      <c r="G5" s="220" t="s">
        <v>3735</v>
      </c>
      <c r="H5" s="220" t="s">
        <v>3736</v>
      </c>
      <c r="I5" s="375">
        <v>3832.74</v>
      </c>
      <c r="J5" s="374">
        <v>0</v>
      </c>
      <c r="K5" s="374" t="s">
        <v>3732</v>
      </c>
      <c r="L5" s="220" t="s">
        <v>3722</v>
      </c>
      <c r="M5" s="220" t="s">
        <v>3723</v>
      </c>
    </row>
    <row r="6" spans="1:19" x14ac:dyDescent="0.2">
      <c r="A6" s="7" t="s">
        <v>2808</v>
      </c>
      <c r="B6" s="220" t="s">
        <v>2808</v>
      </c>
      <c r="C6" s="220" t="s">
        <v>3730</v>
      </c>
      <c r="D6" s="221">
        <v>2013</v>
      </c>
      <c r="E6" s="71">
        <v>41295</v>
      </c>
      <c r="F6" s="220" t="s">
        <v>427</v>
      </c>
      <c r="G6" s="220" t="s">
        <v>428</v>
      </c>
      <c r="H6" s="220">
        <v>2013398</v>
      </c>
      <c r="I6" s="375">
        <v>1500</v>
      </c>
      <c r="J6" s="374">
        <v>0</v>
      </c>
      <c r="K6" s="374" t="s">
        <v>3732</v>
      </c>
      <c r="L6" s="220" t="s">
        <v>3722</v>
      </c>
      <c r="M6" s="220" t="s">
        <v>3723</v>
      </c>
    </row>
    <row r="7" spans="1:19" x14ac:dyDescent="0.2">
      <c r="A7" s="7" t="s">
        <v>2808</v>
      </c>
      <c r="B7" s="220" t="s">
        <v>2808</v>
      </c>
      <c r="C7" s="220" t="s">
        <v>3730</v>
      </c>
      <c r="D7" s="221">
        <v>2013</v>
      </c>
      <c r="E7" s="71">
        <v>41296</v>
      </c>
      <c r="F7" s="220" t="s">
        <v>427</v>
      </c>
      <c r="G7" s="220" t="s">
        <v>428</v>
      </c>
      <c r="H7" s="220">
        <v>2013399</v>
      </c>
      <c r="I7" s="375">
        <v>1950</v>
      </c>
      <c r="J7" s="374">
        <v>0</v>
      </c>
      <c r="K7" s="374" t="s">
        <v>3732</v>
      </c>
      <c r="L7" s="220" t="s">
        <v>3722</v>
      </c>
      <c r="M7" s="220" t="s">
        <v>3723</v>
      </c>
    </row>
    <row r="8" spans="1:19" x14ac:dyDescent="0.2">
      <c r="A8" s="7" t="s">
        <v>2808</v>
      </c>
      <c r="B8" s="220" t="s">
        <v>2808</v>
      </c>
      <c r="C8" s="220" t="s">
        <v>3733</v>
      </c>
      <c r="D8" s="221">
        <v>2013</v>
      </c>
      <c r="E8" s="71">
        <v>41296</v>
      </c>
      <c r="F8" s="220" t="s">
        <v>3737</v>
      </c>
      <c r="G8" s="220" t="s">
        <v>3738</v>
      </c>
      <c r="H8" s="220" t="s">
        <v>3739</v>
      </c>
      <c r="I8" s="374">
        <v>122.1</v>
      </c>
      <c r="J8" s="374">
        <v>0</v>
      </c>
      <c r="K8" s="374" t="s">
        <v>3732</v>
      </c>
      <c r="L8" s="220" t="s">
        <v>3722</v>
      </c>
      <c r="M8" s="220" t="s">
        <v>3723</v>
      </c>
    </row>
    <row r="9" spans="1:19" x14ac:dyDescent="0.2">
      <c r="A9" s="7" t="s">
        <v>2808</v>
      </c>
      <c r="B9" s="220" t="s">
        <v>2808</v>
      </c>
      <c r="C9" s="220" t="s">
        <v>3730</v>
      </c>
      <c r="D9" s="221">
        <v>2013</v>
      </c>
      <c r="E9" s="71">
        <v>41296</v>
      </c>
      <c r="F9" s="220" t="s">
        <v>3737</v>
      </c>
      <c r="G9" s="220" t="s">
        <v>3738</v>
      </c>
      <c r="H9" s="220" t="s">
        <v>3739</v>
      </c>
      <c r="I9" s="374">
        <v>440</v>
      </c>
      <c r="J9" s="374">
        <v>0</v>
      </c>
      <c r="K9" s="374" t="s">
        <v>3732</v>
      </c>
      <c r="L9" s="220" t="s">
        <v>3722</v>
      </c>
      <c r="M9" s="220" t="s">
        <v>3723</v>
      </c>
    </row>
    <row r="10" spans="1:19" x14ac:dyDescent="0.2">
      <c r="A10" s="7" t="s">
        <v>2808</v>
      </c>
      <c r="B10" s="220" t="s">
        <v>2808</v>
      </c>
      <c r="C10" s="220" t="s">
        <v>3720</v>
      </c>
      <c r="D10" s="221">
        <v>2013</v>
      </c>
      <c r="E10" s="71">
        <v>41305</v>
      </c>
      <c r="F10" s="220">
        <v>293</v>
      </c>
      <c r="G10" s="220"/>
      <c r="H10" s="220"/>
      <c r="I10" s="375">
        <v>1005.29</v>
      </c>
      <c r="J10" s="374">
        <v>0</v>
      </c>
      <c r="K10" s="374" t="s">
        <v>3721</v>
      </c>
      <c r="L10" s="220" t="s">
        <v>3722</v>
      </c>
      <c r="M10" s="220" t="s">
        <v>3723</v>
      </c>
    </row>
    <row r="11" spans="1:19" x14ac:dyDescent="0.2">
      <c r="A11" s="7" t="s">
        <v>2808</v>
      </c>
      <c r="B11" s="220" t="s">
        <v>2808</v>
      </c>
      <c r="C11" s="220" t="s">
        <v>3724</v>
      </c>
      <c r="D11" s="221">
        <v>2013</v>
      </c>
      <c r="E11" s="71">
        <v>41305</v>
      </c>
      <c r="F11" s="220">
        <v>6003</v>
      </c>
      <c r="G11" s="220"/>
      <c r="H11" s="220"/>
      <c r="I11" s="375">
        <v>4348.08</v>
      </c>
      <c r="J11" s="374">
        <v>0</v>
      </c>
      <c r="K11" s="374" t="s">
        <v>3721</v>
      </c>
      <c r="L11" s="220" t="s">
        <v>3722</v>
      </c>
      <c r="M11" s="220" t="s">
        <v>3723</v>
      </c>
    </row>
    <row r="12" spans="1:19" x14ac:dyDescent="0.2">
      <c r="A12" s="7" t="s">
        <v>2808</v>
      </c>
      <c r="B12" s="220" t="s">
        <v>2808</v>
      </c>
      <c r="C12" s="220" t="s">
        <v>3720</v>
      </c>
      <c r="D12" s="221">
        <v>2013</v>
      </c>
      <c r="E12" s="71">
        <v>41305</v>
      </c>
      <c r="F12" s="220">
        <v>1083</v>
      </c>
      <c r="G12" s="220"/>
      <c r="H12" s="220"/>
      <c r="I12" s="375">
        <v>1949.06</v>
      </c>
      <c r="J12" s="374">
        <v>0</v>
      </c>
      <c r="K12" s="374" t="s">
        <v>3721</v>
      </c>
      <c r="L12" s="220" t="s">
        <v>3722</v>
      </c>
      <c r="M12" s="220" t="s">
        <v>3723</v>
      </c>
    </row>
    <row r="13" spans="1:19" x14ac:dyDescent="0.2">
      <c r="A13" s="7" t="s">
        <v>2808</v>
      </c>
      <c r="B13" s="220" t="s">
        <v>2808</v>
      </c>
      <c r="C13" s="220" t="s">
        <v>3725</v>
      </c>
      <c r="D13" s="221">
        <v>2013</v>
      </c>
      <c r="E13" s="71">
        <v>41305</v>
      </c>
      <c r="F13" s="220">
        <v>210</v>
      </c>
      <c r="G13" s="220"/>
      <c r="H13" s="220"/>
      <c r="I13" s="374">
        <v>596.57000000000005</v>
      </c>
      <c r="J13" s="374">
        <v>0</v>
      </c>
      <c r="K13" s="374" t="s">
        <v>3721</v>
      </c>
      <c r="L13" s="220" t="s">
        <v>3722</v>
      </c>
      <c r="M13" s="220" t="s">
        <v>3723</v>
      </c>
    </row>
    <row r="14" spans="1:19" x14ac:dyDescent="0.2">
      <c r="A14" s="7" t="s">
        <v>2808</v>
      </c>
      <c r="B14" s="220" t="s">
        <v>2808</v>
      </c>
      <c r="C14" s="220" t="s">
        <v>3726</v>
      </c>
      <c r="D14" s="221">
        <v>2013</v>
      </c>
      <c r="E14" s="71">
        <v>41305</v>
      </c>
      <c r="F14" s="220">
        <v>268</v>
      </c>
      <c r="G14" s="220"/>
      <c r="H14" s="220"/>
      <c r="I14" s="375">
        <v>2304.65</v>
      </c>
      <c r="J14" s="374">
        <v>0</v>
      </c>
      <c r="K14" s="374" t="s">
        <v>3721</v>
      </c>
      <c r="L14" s="220" t="s">
        <v>3722</v>
      </c>
      <c r="M14" s="220" t="s">
        <v>3723</v>
      </c>
    </row>
    <row r="15" spans="1:19" x14ac:dyDescent="0.2">
      <c r="A15" s="7" t="s">
        <v>2808</v>
      </c>
      <c r="B15" s="220" t="s">
        <v>2808</v>
      </c>
      <c r="C15" s="220" t="s">
        <v>3727</v>
      </c>
      <c r="D15" s="221">
        <v>2013</v>
      </c>
      <c r="E15" s="71">
        <v>41305</v>
      </c>
      <c r="F15" s="220">
        <v>1081</v>
      </c>
      <c r="G15" s="220"/>
      <c r="H15" s="220"/>
      <c r="I15" s="375">
        <v>1687.5</v>
      </c>
      <c r="J15" s="374">
        <v>0</v>
      </c>
      <c r="K15" s="374" t="s">
        <v>3721</v>
      </c>
      <c r="L15" s="220" t="s">
        <v>3722</v>
      </c>
      <c r="M15" s="220" t="s">
        <v>3723</v>
      </c>
    </row>
    <row r="16" spans="1:19" x14ac:dyDescent="0.2">
      <c r="A16" s="7" t="s">
        <v>2808</v>
      </c>
      <c r="B16" s="220" t="s">
        <v>2808</v>
      </c>
      <c r="C16" s="220" t="s">
        <v>3724</v>
      </c>
      <c r="D16" s="221">
        <v>2013</v>
      </c>
      <c r="E16" s="71">
        <v>41305</v>
      </c>
      <c r="F16" s="220">
        <v>214</v>
      </c>
      <c r="G16" s="220"/>
      <c r="H16" s="220"/>
      <c r="I16" s="375">
        <v>2163.31</v>
      </c>
      <c r="J16" s="374">
        <v>0</v>
      </c>
      <c r="K16" s="374" t="s">
        <v>3721</v>
      </c>
      <c r="L16" s="220" t="s">
        <v>3722</v>
      </c>
      <c r="M16" s="220" t="s">
        <v>3723</v>
      </c>
    </row>
    <row r="17" spans="1:13" x14ac:dyDescent="0.2">
      <c r="A17" s="7" t="s">
        <v>2808</v>
      </c>
      <c r="B17" s="220" t="s">
        <v>2808</v>
      </c>
      <c r="C17" s="220" t="s">
        <v>3725</v>
      </c>
      <c r="D17" s="221">
        <v>2013</v>
      </c>
      <c r="E17" s="71">
        <v>41305</v>
      </c>
      <c r="F17" s="220">
        <v>268</v>
      </c>
      <c r="G17" s="220"/>
      <c r="H17" s="220"/>
      <c r="I17" s="374">
        <v>242.6</v>
      </c>
      <c r="J17" s="374">
        <v>0</v>
      </c>
      <c r="K17" s="374" t="s">
        <v>3721</v>
      </c>
      <c r="L17" s="220" t="s">
        <v>3722</v>
      </c>
      <c r="M17" s="220" t="s">
        <v>3723</v>
      </c>
    </row>
    <row r="18" spans="1:13" x14ac:dyDescent="0.2">
      <c r="A18" s="7" t="s">
        <v>2808</v>
      </c>
      <c r="B18" s="220" t="s">
        <v>2808</v>
      </c>
      <c r="C18" s="220" t="s">
        <v>3728</v>
      </c>
      <c r="D18" s="221">
        <v>2013</v>
      </c>
      <c r="E18" s="71">
        <v>41305</v>
      </c>
      <c r="F18" s="220">
        <v>275</v>
      </c>
      <c r="G18" s="220"/>
      <c r="H18" s="220"/>
      <c r="I18" s="374">
        <v>875.56</v>
      </c>
      <c r="J18" s="374">
        <v>0</v>
      </c>
      <c r="K18" s="374" t="s">
        <v>3721</v>
      </c>
      <c r="L18" s="220" t="s">
        <v>3722</v>
      </c>
      <c r="M18" s="220" t="s">
        <v>3723</v>
      </c>
    </row>
    <row r="19" spans="1:13" x14ac:dyDescent="0.2">
      <c r="A19" s="7" t="s">
        <v>2808</v>
      </c>
      <c r="B19" s="220" t="s">
        <v>2808</v>
      </c>
      <c r="C19" s="220" t="s">
        <v>3720</v>
      </c>
      <c r="D19" s="221">
        <v>2013</v>
      </c>
      <c r="E19" s="71">
        <v>41305</v>
      </c>
      <c r="F19" s="220">
        <v>293</v>
      </c>
      <c r="G19" s="220"/>
      <c r="H19" s="220"/>
      <c r="I19" s="375">
        <v>1244.6500000000001</v>
      </c>
      <c r="J19" s="374">
        <v>0</v>
      </c>
      <c r="K19" s="374" t="s">
        <v>3721</v>
      </c>
      <c r="L19" s="220" t="s">
        <v>3722</v>
      </c>
      <c r="M19" s="220" t="s">
        <v>3723</v>
      </c>
    </row>
    <row r="20" spans="1:13" x14ac:dyDescent="0.2">
      <c r="A20" s="7" t="s">
        <v>2808</v>
      </c>
      <c r="B20" s="220" t="s">
        <v>2808</v>
      </c>
      <c r="C20" s="220" t="s">
        <v>3724</v>
      </c>
      <c r="D20" s="221">
        <v>2013</v>
      </c>
      <c r="E20" s="71">
        <v>41305</v>
      </c>
      <c r="F20" s="220">
        <v>6003</v>
      </c>
      <c r="G20" s="220"/>
      <c r="H20" s="220"/>
      <c r="I20" s="375">
        <v>4348.08</v>
      </c>
      <c r="J20" s="374">
        <v>0</v>
      </c>
      <c r="K20" s="374" t="s">
        <v>3721</v>
      </c>
      <c r="L20" s="220" t="s">
        <v>3722</v>
      </c>
      <c r="M20" s="220" t="s">
        <v>3723</v>
      </c>
    </row>
    <row r="21" spans="1:13" x14ac:dyDescent="0.2">
      <c r="A21" s="7" t="s">
        <v>2808</v>
      </c>
      <c r="B21" s="220" t="s">
        <v>2808</v>
      </c>
      <c r="C21" s="220" t="s">
        <v>3720</v>
      </c>
      <c r="D21" s="221">
        <v>2013</v>
      </c>
      <c r="E21" s="71">
        <v>41305</v>
      </c>
      <c r="F21" s="220">
        <v>1083</v>
      </c>
      <c r="G21" s="220"/>
      <c r="H21" s="220"/>
      <c r="I21" s="375">
        <v>2171.81</v>
      </c>
      <c r="J21" s="374">
        <v>0</v>
      </c>
      <c r="K21" s="374" t="s">
        <v>3721</v>
      </c>
      <c r="L21" s="220" t="s">
        <v>3722</v>
      </c>
      <c r="M21" s="220" t="s">
        <v>3723</v>
      </c>
    </row>
    <row r="22" spans="1:13" x14ac:dyDescent="0.2">
      <c r="A22" s="7" t="s">
        <v>2808</v>
      </c>
      <c r="B22" s="220" t="s">
        <v>2808</v>
      </c>
      <c r="C22" s="220" t="s">
        <v>3725</v>
      </c>
      <c r="D22" s="221">
        <v>2013</v>
      </c>
      <c r="E22" s="71">
        <v>41305</v>
      </c>
      <c r="F22" s="220">
        <v>210</v>
      </c>
      <c r="G22" s="220"/>
      <c r="H22" s="220"/>
      <c r="I22" s="375">
        <v>1272.67</v>
      </c>
      <c r="J22" s="374">
        <v>0</v>
      </c>
      <c r="K22" s="374" t="s">
        <v>3721</v>
      </c>
      <c r="L22" s="220" t="s">
        <v>3722</v>
      </c>
      <c r="M22" s="220" t="s">
        <v>3723</v>
      </c>
    </row>
    <row r="23" spans="1:13" x14ac:dyDescent="0.2">
      <c r="A23" s="7" t="s">
        <v>2808</v>
      </c>
      <c r="B23" s="220" t="s">
        <v>2808</v>
      </c>
      <c r="C23" s="220" t="s">
        <v>3725</v>
      </c>
      <c r="D23" s="221">
        <v>2013</v>
      </c>
      <c r="E23" s="71">
        <v>41305</v>
      </c>
      <c r="F23" s="220">
        <v>268</v>
      </c>
      <c r="G23" s="220"/>
      <c r="H23" s="220"/>
      <c r="I23" s="375">
        <v>2486.6</v>
      </c>
      <c r="J23" s="374">
        <v>0</v>
      </c>
      <c r="K23" s="374" t="s">
        <v>3721</v>
      </c>
      <c r="L23" s="220" t="s">
        <v>3722</v>
      </c>
      <c r="M23" s="220" t="s">
        <v>3723</v>
      </c>
    </row>
    <row r="24" spans="1:13" x14ac:dyDescent="0.2">
      <c r="A24" s="7" t="s">
        <v>2808</v>
      </c>
      <c r="B24" s="220" t="s">
        <v>2808</v>
      </c>
      <c r="C24" s="220" t="s">
        <v>3727</v>
      </c>
      <c r="D24" s="221">
        <v>2013</v>
      </c>
      <c r="E24" s="71">
        <v>41305</v>
      </c>
      <c r="F24" s="220">
        <v>1081</v>
      </c>
      <c r="G24" s="220"/>
      <c r="H24" s="220"/>
      <c r="I24" s="375">
        <v>1687.5</v>
      </c>
      <c r="J24" s="374">
        <v>0</v>
      </c>
      <c r="K24" s="374" t="s">
        <v>3721</v>
      </c>
      <c r="L24" s="220" t="s">
        <v>3722</v>
      </c>
      <c r="M24" s="220" t="s">
        <v>3723</v>
      </c>
    </row>
    <row r="25" spans="1:13" x14ac:dyDescent="0.2">
      <c r="A25" s="7" t="s">
        <v>2808</v>
      </c>
      <c r="B25" s="220" t="s">
        <v>2808</v>
      </c>
      <c r="C25" s="220" t="s">
        <v>3724</v>
      </c>
      <c r="D25" s="221">
        <v>2013</v>
      </c>
      <c r="E25" s="71">
        <v>41305</v>
      </c>
      <c r="F25" s="220">
        <v>214</v>
      </c>
      <c r="G25" s="220"/>
      <c r="H25" s="220"/>
      <c r="I25" s="375">
        <v>1944.54</v>
      </c>
      <c r="J25" s="374">
        <v>0</v>
      </c>
      <c r="K25" s="374" t="s">
        <v>3721</v>
      </c>
      <c r="L25" s="220" t="s">
        <v>3722</v>
      </c>
      <c r="M25" s="220" t="s">
        <v>3723</v>
      </c>
    </row>
    <row r="26" spans="1:13" x14ac:dyDescent="0.2">
      <c r="A26" s="7" t="s">
        <v>2808</v>
      </c>
      <c r="B26" s="220" t="s">
        <v>2808</v>
      </c>
      <c r="C26" s="220" t="s">
        <v>3728</v>
      </c>
      <c r="D26" s="221">
        <v>2013</v>
      </c>
      <c r="E26" s="71">
        <v>41305</v>
      </c>
      <c r="F26" s="220">
        <v>275</v>
      </c>
      <c r="G26" s="220"/>
      <c r="H26" s="220"/>
      <c r="I26" s="375">
        <v>1094.45</v>
      </c>
      <c r="J26" s="374">
        <v>0</v>
      </c>
      <c r="K26" s="374" t="s">
        <v>3721</v>
      </c>
      <c r="L26" s="220" t="s">
        <v>3722</v>
      </c>
      <c r="M26" s="220" t="s">
        <v>3723</v>
      </c>
    </row>
    <row r="27" spans="1:13" x14ac:dyDescent="0.2">
      <c r="A27" s="7" t="s">
        <v>2808</v>
      </c>
      <c r="B27" s="220" t="s">
        <v>2808</v>
      </c>
      <c r="C27" s="220" t="s">
        <v>3720</v>
      </c>
      <c r="D27" s="221">
        <v>2013</v>
      </c>
      <c r="E27" s="71">
        <v>41305</v>
      </c>
      <c r="F27" s="220">
        <v>293</v>
      </c>
      <c r="G27" s="220"/>
      <c r="H27" s="220"/>
      <c r="I27" s="375">
        <v>1228.69</v>
      </c>
      <c r="J27" s="374">
        <v>0</v>
      </c>
      <c r="K27" s="374" t="s">
        <v>3721</v>
      </c>
      <c r="L27" s="220" t="s">
        <v>3722</v>
      </c>
      <c r="M27" s="220" t="s">
        <v>3723</v>
      </c>
    </row>
    <row r="28" spans="1:13" x14ac:dyDescent="0.2">
      <c r="A28" s="7" t="s">
        <v>2808</v>
      </c>
      <c r="B28" s="220" t="s">
        <v>2808</v>
      </c>
      <c r="C28" s="220" t="s">
        <v>3724</v>
      </c>
      <c r="D28" s="221">
        <v>2013</v>
      </c>
      <c r="E28" s="71">
        <v>41305</v>
      </c>
      <c r="F28" s="220">
        <v>6003</v>
      </c>
      <c r="G28" s="220"/>
      <c r="H28" s="220"/>
      <c r="I28" s="375">
        <v>4348.08</v>
      </c>
      <c r="J28" s="374">
        <v>0</v>
      </c>
      <c r="K28" s="374" t="s">
        <v>3721</v>
      </c>
      <c r="L28" s="220" t="s">
        <v>3722</v>
      </c>
      <c r="M28" s="220" t="s">
        <v>3723</v>
      </c>
    </row>
    <row r="29" spans="1:13" x14ac:dyDescent="0.2">
      <c r="A29" s="7" t="s">
        <v>2808</v>
      </c>
      <c r="B29" s="220" t="s">
        <v>2808</v>
      </c>
      <c r="C29" s="220" t="s">
        <v>3720</v>
      </c>
      <c r="D29" s="221">
        <v>2013</v>
      </c>
      <c r="E29" s="71">
        <v>41305</v>
      </c>
      <c r="F29" s="220">
        <v>1083</v>
      </c>
      <c r="G29" s="220"/>
      <c r="H29" s="220"/>
      <c r="I29" s="375">
        <v>2227.5</v>
      </c>
      <c r="J29" s="374">
        <v>0</v>
      </c>
      <c r="K29" s="374" t="s">
        <v>3721</v>
      </c>
      <c r="L29" s="220" t="s">
        <v>3722</v>
      </c>
      <c r="M29" s="220" t="s">
        <v>3723</v>
      </c>
    </row>
    <row r="30" spans="1:13" x14ac:dyDescent="0.2">
      <c r="A30" s="7" t="s">
        <v>2808</v>
      </c>
      <c r="B30" s="220" t="s">
        <v>2808</v>
      </c>
      <c r="C30" s="220" t="s">
        <v>3725</v>
      </c>
      <c r="D30" s="221">
        <v>2013</v>
      </c>
      <c r="E30" s="71">
        <v>41305</v>
      </c>
      <c r="F30" s="220">
        <v>210</v>
      </c>
      <c r="G30" s="220"/>
      <c r="H30" s="220"/>
      <c r="I30" s="375">
        <v>2545.34</v>
      </c>
      <c r="J30" s="374">
        <v>0</v>
      </c>
      <c r="K30" s="374" t="s">
        <v>3721</v>
      </c>
      <c r="L30" s="220" t="s">
        <v>3722</v>
      </c>
      <c r="M30" s="220" t="s">
        <v>3723</v>
      </c>
    </row>
    <row r="31" spans="1:13" x14ac:dyDescent="0.2">
      <c r="A31" s="7" t="s">
        <v>2808</v>
      </c>
      <c r="B31" s="220" t="s">
        <v>2808</v>
      </c>
      <c r="C31" s="220" t="s">
        <v>3725</v>
      </c>
      <c r="D31" s="221">
        <v>2013</v>
      </c>
      <c r="E31" s="71">
        <v>41305</v>
      </c>
      <c r="F31" s="220">
        <v>268</v>
      </c>
      <c r="G31" s="220"/>
      <c r="H31" s="220"/>
      <c r="I31" s="375">
        <v>3234.6</v>
      </c>
      <c r="J31" s="374">
        <v>0</v>
      </c>
      <c r="K31" s="374" t="s">
        <v>3721</v>
      </c>
      <c r="L31" s="220" t="s">
        <v>3722</v>
      </c>
      <c r="M31" s="220" t="s">
        <v>3723</v>
      </c>
    </row>
    <row r="32" spans="1:13" x14ac:dyDescent="0.2">
      <c r="A32" s="7" t="s">
        <v>2808</v>
      </c>
      <c r="B32" s="220" t="s">
        <v>2808</v>
      </c>
      <c r="C32" s="220" t="s">
        <v>3727</v>
      </c>
      <c r="D32" s="221">
        <v>2013</v>
      </c>
      <c r="E32" s="71">
        <v>41305</v>
      </c>
      <c r="F32" s="220">
        <v>1081</v>
      </c>
      <c r="G32" s="220"/>
      <c r="H32" s="220"/>
      <c r="I32" s="375">
        <v>1687.5</v>
      </c>
      <c r="J32" s="374">
        <v>0</v>
      </c>
      <c r="K32" s="374" t="s">
        <v>3721</v>
      </c>
      <c r="L32" s="220" t="s">
        <v>3722</v>
      </c>
      <c r="M32" s="220" t="s">
        <v>3723</v>
      </c>
    </row>
    <row r="33" spans="1:13" x14ac:dyDescent="0.2">
      <c r="A33" s="7" t="s">
        <v>2808</v>
      </c>
      <c r="B33" s="220" t="s">
        <v>2808</v>
      </c>
      <c r="C33" s="220" t="s">
        <v>3724</v>
      </c>
      <c r="D33" s="221">
        <v>2013</v>
      </c>
      <c r="E33" s="71">
        <v>41305</v>
      </c>
      <c r="F33" s="220">
        <v>214</v>
      </c>
      <c r="G33" s="220"/>
      <c r="H33" s="220"/>
      <c r="I33" s="375">
        <v>2892.51</v>
      </c>
      <c r="J33" s="374">
        <v>0</v>
      </c>
      <c r="K33" s="374" t="s">
        <v>3721</v>
      </c>
      <c r="L33" s="220" t="s">
        <v>3722</v>
      </c>
      <c r="M33" s="220" t="s">
        <v>3723</v>
      </c>
    </row>
    <row r="34" spans="1:13" x14ac:dyDescent="0.2">
      <c r="A34" s="7" t="s">
        <v>2808</v>
      </c>
      <c r="B34" s="220" t="s">
        <v>2808</v>
      </c>
      <c r="C34" s="220" t="s">
        <v>3728</v>
      </c>
      <c r="D34" s="221">
        <v>2013</v>
      </c>
      <c r="E34" s="71">
        <v>41305</v>
      </c>
      <c r="F34" s="220">
        <v>275</v>
      </c>
      <c r="G34" s="220"/>
      <c r="H34" s="220"/>
      <c r="I34" s="375">
        <v>1373.03</v>
      </c>
      <c r="J34" s="374">
        <v>0</v>
      </c>
      <c r="K34" s="374" t="s">
        <v>3721</v>
      </c>
      <c r="L34" s="220" t="s">
        <v>3722</v>
      </c>
      <c r="M34" s="220" t="s">
        <v>3723</v>
      </c>
    </row>
    <row r="35" spans="1:13" x14ac:dyDescent="0.2">
      <c r="A35" s="7" t="s">
        <v>2808</v>
      </c>
      <c r="B35" s="220" t="s">
        <v>2808</v>
      </c>
      <c r="C35" s="220" t="s">
        <v>3720</v>
      </c>
      <c r="D35" s="221">
        <v>2013</v>
      </c>
      <c r="E35" s="71">
        <v>41305</v>
      </c>
      <c r="F35" s="220">
        <v>293</v>
      </c>
      <c r="G35" s="220"/>
      <c r="H35" s="220"/>
      <c r="I35" s="375">
        <v>1196.78</v>
      </c>
      <c r="J35" s="374">
        <v>0</v>
      </c>
      <c r="K35" s="374" t="s">
        <v>3721</v>
      </c>
      <c r="L35" s="220" t="s">
        <v>3722</v>
      </c>
      <c r="M35" s="220" t="s">
        <v>3723</v>
      </c>
    </row>
    <row r="36" spans="1:13" x14ac:dyDescent="0.2">
      <c r="A36" s="7" t="s">
        <v>2808</v>
      </c>
      <c r="B36" s="220" t="s">
        <v>2808</v>
      </c>
      <c r="C36" s="220" t="s">
        <v>3724</v>
      </c>
      <c r="D36" s="221">
        <v>2013</v>
      </c>
      <c r="E36" s="71">
        <v>41305</v>
      </c>
      <c r="F36" s="220">
        <v>6003</v>
      </c>
      <c r="G36" s="220"/>
      <c r="H36" s="220"/>
      <c r="I36" s="375">
        <v>4348.08</v>
      </c>
      <c r="J36" s="374">
        <v>0</v>
      </c>
      <c r="K36" s="374" t="s">
        <v>3721</v>
      </c>
      <c r="L36" s="220" t="s">
        <v>3722</v>
      </c>
      <c r="M36" s="220" t="s">
        <v>3723</v>
      </c>
    </row>
    <row r="37" spans="1:13" x14ac:dyDescent="0.2">
      <c r="A37" s="7" t="s">
        <v>2808</v>
      </c>
      <c r="B37" s="220" t="s">
        <v>2808</v>
      </c>
      <c r="C37" s="220" t="s">
        <v>3720</v>
      </c>
      <c r="D37" s="221">
        <v>2013</v>
      </c>
      <c r="E37" s="71">
        <v>41305</v>
      </c>
      <c r="F37" s="220">
        <v>1083</v>
      </c>
      <c r="G37" s="220"/>
      <c r="H37" s="220"/>
      <c r="I37" s="375">
        <v>2227.5</v>
      </c>
      <c r="J37" s="374">
        <v>0</v>
      </c>
      <c r="K37" s="374" t="s">
        <v>3721</v>
      </c>
      <c r="L37" s="220" t="s">
        <v>3722</v>
      </c>
      <c r="M37" s="220" t="s">
        <v>3723</v>
      </c>
    </row>
    <row r="38" spans="1:13" x14ac:dyDescent="0.2">
      <c r="A38" s="7" t="s">
        <v>2808</v>
      </c>
      <c r="B38" s="220" t="s">
        <v>2808</v>
      </c>
      <c r="C38" s="220" t="s">
        <v>3725</v>
      </c>
      <c r="D38" s="221">
        <v>2013</v>
      </c>
      <c r="E38" s="71">
        <v>41305</v>
      </c>
      <c r="F38" s="220">
        <v>268</v>
      </c>
      <c r="G38" s="220"/>
      <c r="H38" s="220"/>
      <c r="I38" s="375">
        <v>1334.27</v>
      </c>
      <c r="J38" s="374">
        <v>0</v>
      </c>
      <c r="K38" s="374" t="s">
        <v>3721</v>
      </c>
      <c r="L38" s="220" t="s">
        <v>3722</v>
      </c>
      <c r="M38" s="220" t="s">
        <v>3723</v>
      </c>
    </row>
    <row r="39" spans="1:13" x14ac:dyDescent="0.2">
      <c r="A39" s="7" t="s">
        <v>2808</v>
      </c>
      <c r="B39" s="220" t="s">
        <v>2808</v>
      </c>
      <c r="C39" s="220" t="s">
        <v>3727</v>
      </c>
      <c r="D39" s="221">
        <v>2013</v>
      </c>
      <c r="E39" s="71">
        <v>41305</v>
      </c>
      <c r="F39" s="220">
        <v>1081</v>
      </c>
      <c r="G39" s="220"/>
      <c r="H39" s="220"/>
      <c r="I39" s="375">
        <v>1687.5</v>
      </c>
      <c r="J39" s="374">
        <v>0</v>
      </c>
      <c r="K39" s="374" t="s">
        <v>3721</v>
      </c>
      <c r="L39" s="220" t="s">
        <v>3722</v>
      </c>
      <c r="M39" s="220" t="s">
        <v>3723</v>
      </c>
    </row>
    <row r="40" spans="1:13" x14ac:dyDescent="0.2">
      <c r="A40" s="7" t="s">
        <v>2808</v>
      </c>
      <c r="B40" s="220" t="s">
        <v>2808</v>
      </c>
      <c r="C40" s="220" t="s">
        <v>3724</v>
      </c>
      <c r="D40" s="221">
        <v>2013</v>
      </c>
      <c r="E40" s="71">
        <v>41305</v>
      </c>
      <c r="F40" s="220">
        <v>214</v>
      </c>
      <c r="G40" s="220"/>
      <c r="H40" s="220"/>
      <c r="I40" s="375">
        <v>3257.1</v>
      </c>
      <c r="J40" s="374">
        <v>0</v>
      </c>
      <c r="K40" s="374" t="s">
        <v>3721</v>
      </c>
      <c r="L40" s="220" t="s">
        <v>3722</v>
      </c>
      <c r="M40" s="220" t="s">
        <v>3723</v>
      </c>
    </row>
    <row r="41" spans="1:13" x14ac:dyDescent="0.2">
      <c r="A41" s="7" t="s">
        <v>2808</v>
      </c>
      <c r="B41" s="220" t="s">
        <v>2808</v>
      </c>
      <c r="C41" s="220" t="s">
        <v>3728</v>
      </c>
      <c r="D41" s="221">
        <v>2013</v>
      </c>
      <c r="E41" s="71">
        <v>41305</v>
      </c>
      <c r="F41" s="220">
        <v>275</v>
      </c>
      <c r="G41" s="220"/>
      <c r="H41" s="220"/>
      <c r="I41" s="375">
        <v>1253.6400000000001</v>
      </c>
      <c r="J41" s="374">
        <v>0</v>
      </c>
      <c r="K41" s="374" t="s">
        <v>3721</v>
      </c>
      <c r="L41" s="220" t="s">
        <v>3722</v>
      </c>
      <c r="M41" s="220" t="s">
        <v>3723</v>
      </c>
    </row>
    <row r="42" spans="1:13" x14ac:dyDescent="0.2">
      <c r="A42" s="7" t="s">
        <v>2808</v>
      </c>
      <c r="B42" s="220" t="s">
        <v>2808</v>
      </c>
      <c r="C42" s="220" t="s">
        <v>3720</v>
      </c>
      <c r="D42" s="221">
        <v>2013</v>
      </c>
      <c r="E42" s="71">
        <v>41305</v>
      </c>
      <c r="F42" s="220">
        <v>293</v>
      </c>
      <c r="G42" s="220"/>
      <c r="H42" s="220"/>
      <c r="I42" s="375">
        <v>1244.6500000000001</v>
      </c>
      <c r="J42" s="374">
        <v>0</v>
      </c>
      <c r="K42" s="374" t="s">
        <v>3721</v>
      </c>
      <c r="L42" s="220" t="s">
        <v>3722</v>
      </c>
      <c r="M42" s="220" t="s">
        <v>3723</v>
      </c>
    </row>
    <row r="43" spans="1:13" x14ac:dyDescent="0.2">
      <c r="A43" s="7" t="s">
        <v>2808</v>
      </c>
      <c r="B43" s="220" t="s">
        <v>2808</v>
      </c>
      <c r="C43" s="220" t="s">
        <v>3724</v>
      </c>
      <c r="D43" s="221">
        <v>2013</v>
      </c>
      <c r="E43" s="71">
        <v>41305</v>
      </c>
      <c r="F43" s="220">
        <v>6003</v>
      </c>
      <c r="G43" s="220"/>
      <c r="H43" s="220"/>
      <c r="I43" s="375">
        <v>4348.08</v>
      </c>
      <c r="J43" s="374">
        <v>0</v>
      </c>
      <c r="K43" s="374" t="s">
        <v>3721</v>
      </c>
      <c r="L43" s="220" t="s">
        <v>3722</v>
      </c>
      <c r="M43" s="220" t="s">
        <v>3723</v>
      </c>
    </row>
    <row r="44" spans="1:13" x14ac:dyDescent="0.2">
      <c r="A44" s="7" t="s">
        <v>2808</v>
      </c>
      <c r="B44" s="220" t="s">
        <v>2808</v>
      </c>
      <c r="C44" s="220" t="s">
        <v>3720</v>
      </c>
      <c r="D44" s="221">
        <v>2013</v>
      </c>
      <c r="E44" s="71">
        <v>41305</v>
      </c>
      <c r="F44" s="220">
        <v>1083</v>
      </c>
      <c r="G44" s="220"/>
      <c r="H44" s="220"/>
      <c r="I44" s="375">
        <v>2227.5</v>
      </c>
      <c r="J44" s="374">
        <v>0</v>
      </c>
      <c r="K44" s="374" t="s">
        <v>3721</v>
      </c>
      <c r="L44" s="220" t="s">
        <v>3722</v>
      </c>
      <c r="M44" s="220" t="s">
        <v>3723</v>
      </c>
    </row>
    <row r="45" spans="1:13" x14ac:dyDescent="0.2">
      <c r="A45" s="7" t="s">
        <v>2808</v>
      </c>
      <c r="B45" s="220" t="s">
        <v>2808</v>
      </c>
      <c r="C45" s="220" t="s">
        <v>3725</v>
      </c>
      <c r="D45" s="221">
        <v>2013</v>
      </c>
      <c r="E45" s="71">
        <v>41305</v>
      </c>
      <c r="F45" s="220">
        <v>210</v>
      </c>
      <c r="G45" s="220"/>
      <c r="H45" s="220"/>
      <c r="I45" s="375">
        <v>1909.01</v>
      </c>
      <c r="J45" s="374">
        <v>0</v>
      </c>
      <c r="K45" s="374" t="s">
        <v>3721</v>
      </c>
      <c r="L45" s="220" t="s">
        <v>3722</v>
      </c>
      <c r="M45" s="220" t="s">
        <v>3723</v>
      </c>
    </row>
    <row r="46" spans="1:13" x14ac:dyDescent="0.2">
      <c r="A46" s="7" t="s">
        <v>2808</v>
      </c>
      <c r="B46" s="220" t="s">
        <v>2808</v>
      </c>
      <c r="C46" s="220" t="s">
        <v>3725</v>
      </c>
      <c r="D46" s="221">
        <v>2013</v>
      </c>
      <c r="E46" s="71">
        <v>41305</v>
      </c>
      <c r="F46" s="220">
        <v>268</v>
      </c>
      <c r="G46" s="220"/>
      <c r="H46" s="220"/>
      <c r="I46" s="375">
        <v>2264.2199999999998</v>
      </c>
      <c r="J46" s="374">
        <v>0</v>
      </c>
      <c r="K46" s="374" t="s">
        <v>3721</v>
      </c>
      <c r="L46" s="220" t="s">
        <v>3722</v>
      </c>
      <c r="M46" s="220" t="s">
        <v>3723</v>
      </c>
    </row>
    <row r="47" spans="1:13" x14ac:dyDescent="0.2">
      <c r="A47" s="7" t="s">
        <v>2808</v>
      </c>
      <c r="B47" s="220" t="s">
        <v>2808</v>
      </c>
      <c r="C47" s="220" t="s">
        <v>3727</v>
      </c>
      <c r="D47" s="221">
        <v>2013</v>
      </c>
      <c r="E47" s="71">
        <v>41305</v>
      </c>
      <c r="F47" s="220">
        <v>1081</v>
      </c>
      <c r="G47" s="220"/>
      <c r="H47" s="220"/>
      <c r="I47" s="375">
        <v>1687.5</v>
      </c>
      <c r="J47" s="374">
        <v>0</v>
      </c>
      <c r="K47" s="374" t="s">
        <v>3721</v>
      </c>
      <c r="L47" s="220" t="s">
        <v>3722</v>
      </c>
      <c r="M47" s="220" t="s">
        <v>3723</v>
      </c>
    </row>
    <row r="48" spans="1:13" x14ac:dyDescent="0.2">
      <c r="A48" s="7" t="s">
        <v>2808</v>
      </c>
      <c r="B48" s="220" t="s">
        <v>2808</v>
      </c>
      <c r="C48" s="220" t="s">
        <v>3724</v>
      </c>
      <c r="D48" s="221">
        <v>2013</v>
      </c>
      <c r="E48" s="71">
        <v>41305</v>
      </c>
      <c r="F48" s="220">
        <v>214</v>
      </c>
      <c r="G48" s="220"/>
      <c r="H48" s="220"/>
      <c r="I48" s="375">
        <v>3889.08</v>
      </c>
      <c r="J48" s="374">
        <v>0</v>
      </c>
      <c r="K48" s="374" t="s">
        <v>3721</v>
      </c>
      <c r="L48" s="220" t="s">
        <v>3722</v>
      </c>
      <c r="M48" s="220" t="s">
        <v>3723</v>
      </c>
    </row>
    <row r="49" spans="1:13" x14ac:dyDescent="0.2">
      <c r="A49" s="7" t="s">
        <v>2808</v>
      </c>
      <c r="B49" s="220" t="s">
        <v>2808</v>
      </c>
      <c r="C49" s="220" t="s">
        <v>3728</v>
      </c>
      <c r="D49" s="221">
        <v>2013</v>
      </c>
      <c r="E49" s="71">
        <v>41305</v>
      </c>
      <c r="F49" s="220">
        <v>275</v>
      </c>
      <c r="G49" s="220"/>
      <c r="H49" s="220"/>
      <c r="I49" s="375">
        <v>1213.8399999999999</v>
      </c>
      <c r="J49" s="374">
        <v>0</v>
      </c>
      <c r="K49" s="374" t="s">
        <v>3721</v>
      </c>
      <c r="L49" s="220" t="s">
        <v>3722</v>
      </c>
      <c r="M49" s="220" t="s">
        <v>3723</v>
      </c>
    </row>
    <row r="50" spans="1:13" x14ac:dyDescent="0.2">
      <c r="A50" s="7" t="s">
        <v>11795</v>
      </c>
      <c r="B50" s="220" t="s">
        <v>3729</v>
      </c>
      <c r="C50" s="220" t="s">
        <v>3730</v>
      </c>
      <c r="D50" s="221">
        <v>2013</v>
      </c>
      <c r="E50" s="71">
        <v>41305</v>
      </c>
      <c r="F50" s="220"/>
      <c r="G50" s="220"/>
      <c r="H50" s="220"/>
      <c r="I50" s="374">
        <v>0</v>
      </c>
      <c r="J50" s="375">
        <v>-29575.25</v>
      </c>
      <c r="K50" s="374" t="s">
        <v>3721</v>
      </c>
      <c r="L50" s="220" t="s">
        <v>3722</v>
      </c>
      <c r="M50" s="220" t="s">
        <v>3723</v>
      </c>
    </row>
    <row r="51" spans="1:13" x14ac:dyDescent="0.2">
      <c r="A51" s="7" t="s">
        <v>2808</v>
      </c>
      <c r="B51" s="220" t="s">
        <v>2808</v>
      </c>
      <c r="C51" s="220" t="s">
        <v>3730</v>
      </c>
      <c r="D51" s="221">
        <v>2013</v>
      </c>
      <c r="E51" s="71">
        <v>41312</v>
      </c>
      <c r="F51" s="220" t="s">
        <v>427</v>
      </c>
      <c r="G51" s="220" t="s">
        <v>428</v>
      </c>
      <c r="H51" s="220">
        <v>2013400</v>
      </c>
      <c r="I51" s="374">
        <v>975</v>
      </c>
      <c r="J51" s="374">
        <v>0</v>
      </c>
      <c r="K51" s="374" t="s">
        <v>3732</v>
      </c>
      <c r="L51" s="220" t="s">
        <v>3722</v>
      </c>
      <c r="M51" s="220" t="s">
        <v>3723</v>
      </c>
    </row>
    <row r="52" spans="1:13" x14ac:dyDescent="0.2">
      <c r="A52" s="7" t="s">
        <v>2808</v>
      </c>
      <c r="B52" s="220" t="s">
        <v>2808</v>
      </c>
      <c r="C52" s="220" t="s">
        <v>3730</v>
      </c>
      <c r="D52" s="221">
        <v>2013</v>
      </c>
      <c r="E52" s="71">
        <v>41323</v>
      </c>
      <c r="F52" s="220" t="s">
        <v>427</v>
      </c>
      <c r="G52" s="220" t="s">
        <v>428</v>
      </c>
      <c r="H52" s="220">
        <v>2013402.1</v>
      </c>
      <c r="I52" s="375">
        <v>1181.25</v>
      </c>
      <c r="J52" s="374">
        <v>0</v>
      </c>
      <c r="K52" s="374" t="s">
        <v>3732</v>
      </c>
      <c r="L52" s="220" t="s">
        <v>3722</v>
      </c>
      <c r="M52" s="220" t="s">
        <v>3723</v>
      </c>
    </row>
    <row r="53" spans="1:13" x14ac:dyDescent="0.2">
      <c r="A53" s="7" t="s">
        <v>2808</v>
      </c>
      <c r="B53" s="220" t="s">
        <v>2808</v>
      </c>
      <c r="C53" s="220" t="s">
        <v>3730</v>
      </c>
      <c r="D53" s="221">
        <v>2013</v>
      </c>
      <c r="E53" s="71">
        <v>41323</v>
      </c>
      <c r="F53" s="220" t="s">
        <v>427</v>
      </c>
      <c r="G53" s="220" t="s">
        <v>428</v>
      </c>
      <c r="H53" s="220">
        <v>2013401</v>
      </c>
      <c r="I53" s="375">
        <v>1200</v>
      </c>
      <c r="J53" s="374">
        <v>0</v>
      </c>
      <c r="K53" s="374" t="s">
        <v>3732</v>
      </c>
      <c r="L53" s="220" t="s">
        <v>3722</v>
      </c>
      <c r="M53" s="220" t="s">
        <v>3723</v>
      </c>
    </row>
    <row r="54" spans="1:13" x14ac:dyDescent="0.2">
      <c r="A54" s="7" t="s">
        <v>2808</v>
      </c>
      <c r="B54" s="220" t="s">
        <v>2808</v>
      </c>
      <c r="C54" s="220" t="s">
        <v>3733</v>
      </c>
      <c r="D54" s="221">
        <v>2013</v>
      </c>
      <c r="E54" s="71">
        <v>41323</v>
      </c>
      <c r="F54" s="220" t="s">
        <v>3737</v>
      </c>
      <c r="G54" s="220" t="s">
        <v>3738</v>
      </c>
      <c r="H54" s="220" t="s">
        <v>3740</v>
      </c>
      <c r="I54" s="374">
        <v>69.38</v>
      </c>
      <c r="J54" s="374">
        <v>0</v>
      </c>
      <c r="K54" s="374" t="s">
        <v>3732</v>
      </c>
      <c r="L54" s="220" t="s">
        <v>3722</v>
      </c>
      <c r="M54" s="220" t="s">
        <v>3723</v>
      </c>
    </row>
    <row r="55" spans="1:13" x14ac:dyDescent="0.2">
      <c r="A55" s="7" t="s">
        <v>2808</v>
      </c>
      <c r="B55" s="220" t="s">
        <v>2808</v>
      </c>
      <c r="C55" s="220" t="s">
        <v>3733</v>
      </c>
      <c r="D55" s="221">
        <v>2013</v>
      </c>
      <c r="E55" s="71">
        <v>41323</v>
      </c>
      <c r="F55" s="220" t="s">
        <v>3737</v>
      </c>
      <c r="G55" s="220" t="s">
        <v>3738</v>
      </c>
      <c r="H55" s="220" t="s">
        <v>3740</v>
      </c>
      <c r="I55" s="374">
        <v>77.66</v>
      </c>
      <c r="J55" s="374">
        <v>0</v>
      </c>
      <c r="K55" s="374" t="s">
        <v>3732</v>
      </c>
      <c r="L55" s="220" t="s">
        <v>3722</v>
      </c>
      <c r="M55" s="220" t="s">
        <v>3723</v>
      </c>
    </row>
    <row r="56" spans="1:13" x14ac:dyDescent="0.2">
      <c r="A56" s="7" t="s">
        <v>2808</v>
      </c>
      <c r="B56" s="220" t="s">
        <v>2808</v>
      </c>
      <c r="C56" s="220" t="s">
        <v>3733</v>
      </c>
      <c r="D56" s="221">
        <v>2013</v>
      </c>
      <c r="E56" s="71">
        <v>41323</v>
      </c>
      <c r="F56" s="220" t="s">
        <v>3737</v>
      </c>
      <c r="G56" s="220" t="s">
        <v>3738</v>
      </c>
      <c r="H56" s="220" t="s">
        <v>3740</v>
      </c>
      <c r="I56" s="374">
        <v>58.83</v>
      </c>
      <c r="J56" s="374">
        <v>0</v>
      </c>
      <c r="K56" s="374" t="s">
        <v>3732</v>
      </c>
      <c r="L56" s="220" t="s">
        <v>3722</v>
      </c>
      <c r="M56" s="220" t="s">
        <v>3723</v>
      </c>
    </row>
    <row r="57" spans="1:13" x14ac:dyDescent="0.2">
      <c r="A57" s="7" t="s">
        <v>2808</v>
      </c>
      <c r="B57" s="220" t="s">
        <v>2808</v>
      </c>
      <c r="C57" s="220" t="s">
        <v>3733</v>
      </c>
      <c r="D57" s="221">
        <v>2013</v>
      </c>
      <c r="E57" s="71">
        <v>41324</v>
      </c>
      <c r="F57" s="220" t="s">
        <v>382</v>
      </c>
      <c r="G57" s="220" t="s">
        <v>174</v>
      </c>
      <c r="H57" s="220" t="s">
        <v>3740</v>
      </c>
      <c r="I57" s="374">
        <v>50</v>
      </c>
      <c r="J57" s="374">
        <v>0</v>
      </c>
      <c r="K57" s="374" t="s">
        <v>3732</v>
      </c>
      <c r="L57" s="220" t="s">
        <v>3722</v>
      </c>
      <c r="M57" s="220" t="s">
        <v>3723</v>
      </c>
    </row>
    <row r="58" spans="1:13" x14ac:dyDescent="0.2">
      <c r="A58" s="7" t="s">
        <v>2808</v>
      </c>
      <c r="B58" s="220" t="s">
        <v>2808</v>
      </c>
      <c r="C58" s="220" t="s">
        <v>3733</v>
      </c>
      <c r="D58" s="221">
        <v>2013</v>
      </c>
      <c r="E58" s="71">
        <v>41324</v>
      </c>
      <c r="F58" s="220" t="s">
        <v>382</v>
      </c>
      <c r="G58" s="220" t="s">
        <v>174</v>
      </c>
      <c r="H58" s="220" t="s">
        <v>3740</v>
      </c>
      <c r="I58" s="374">
        <v>659.46</v>
      </c>
      <c r="J58" s="374">
        <v>0</v>
      </c>
      <c r="K58" s="374" t="s">
        <v>3732</v>
      </c>
      <c r="L58" s="220" t="s">
        <v>3722</v>
      </c>
      <c r="M58" s="220" t="s">
        <v>3723</v>
      </c>
    </row>
    <row r="59" spans="1:13" x14ac:dyDescent="0.2">
      <c r="A59" s="7" t="s">
        <v>2808</v>
      </c>
      <c r="B59" s="220" t="s">
        <v>2808</v>
      </c>
      <c r="C59" s="220" t="s">
        <v>3733</v>
      </c>
      <c r="D59" s="221">
        <v>2013</v>
      </c>
      <c r="E59" s="71">
        <v>41324</v>
      </c>
      <c r="F59" s="220" t="s">
        <v>382</v>
      </c>
      <c r="G59" s="220" t="s">
        <v>174</v>
      </c>
      <c r="H59" s="220" t="s">
        <v>3740</v>
      </c>
      <c r="I59" s="374">
        <v>52</v>
      </c>
      <c r="J59" s="374">
        <v>0</v>
      </c>
      <c r="K59" s="374" t="s">
        <v>3732</v>
      </c>
      <c r="L59" s="220" t="s">
        <v>3722</v>
      </c>
      <c r="M59" s="220" t="s">
        <v>3723</v>
      </c>
    </row>
    <row r="60" spans="1:13" x14ac:dyDescent="0.2">
      <c r="A60" s="7" t="s">
        <v>2808</v>
      </c>
      <c r="B60" s="220" t="s">
        <v>2808</v>
      </c>
      <c r="C60" s="220" t="s">
        <v>3733</v>
      </c>
      <c r="D60" s="221">
        <v>2013</v>
      </c>
      <c r="E60" s="71">
        <v>41324</v>
      </c>
      <c r="F60" s="220" t="s">
        <v>382</v>
      </c>
      <c r="G60" s="220" t="s">
        <v>174</v>
      </c>
      <c r="H60" s="220" t="s">
        <v>3740</v>
      </c>
      <c r="I60" s="374">
        <v>508.8</v>
      </c>
      <c r="J60" s="374">
        <v>0</v>
      </c>
      <c r="K60" s="374" t="s">
        <v>3732</v>
      </c>
      <c r="L60" s="220" t="s">
        <v>3722</v>
      </c>
      <c r="M60" s="220" t="s">
        <v>3723</v>
      </c>
    </row>
    <row r="61" spans="1:13" x14ac:dyDescent="0.2">
      <c r="A61" s="7" t="s">
        <v>2808</v>
      </c>
      <c r="B61" s="220" t="s">
        <v>2808</v>
      </c>
      <c r="C61" s="220" t="s">
        <v>3733</v>
      </c>
      <c r="D61" s="221">
        <v>2013</v>
      </c>
      <c r="E61" s="71">
        <v>41324</v>
      </c>
      <c r="F61" s="220" t="s">
        <v>382</v>
      </c>
      <c r="G61" s="220" t="s">
        <v>174</v>
      </c>
      <c r="H61" s="220" t="s">
        <v>3740</v>
      </c>
      <c r="I61" s="374">
        <v>93.03</v>
      </c>
      <c r="J61" s="374">
        <v>0</v>
      </c>
      <c r="K61" s="374" t="s">
        <v>3732</v>
      </c>
      <c r="L61" s="220" t="s">
        <v>3722</v>
      </c>
      <c r="M61" s="220" t="s">
        <v>3723</v>
      </c>
    </row>
    <row r="62" spans="1:13" x14ac:dyDescent="0.2">
      <c r="A62" s="7" t="s">
        <v>2808</v>
      </c>
      <c r="B62" s="220" t="s">
        <v>2808</v>
      </c>
      <c r="C62" s="220" t="s">
        <v>3733</v>
      </c>
      <c r="D62" s="221">
        <v>2013</v>
      </c>
      <c r="E62" s="71">
        <v>41324</v>
      </c>
      <c r="F62" s="220" t="s">
        <v>3741</v>
      </c>
      <c r="G62" s="220" t="s">
        <v>3742</v>
      </c>
      <c r="H62" s="220" t="s">
        <v>3743</v>
      </c>
      <c r="I62" s="374">
        <v>118.74</v>
      </c>
      <c r="J62" s="374">
        <v>0</v>
      </c>
      <c r="K62" s="374" t="s">
        <v>3732</v>
      </c>
      <c r="L62" s="220" t="s">
        <v>3722</v>
      </c>
      <c r="M62" s="220" t="s">
        <v>3723</v>
      </c>
    </row>
    <row r="63" spans="1:13" x14ac:dyDescent="0.2">
      <c r="A63" s="7" t="s">
        <v>2808</v>
      </c>
      <c r="B63" s="220" t="s">
        <v>2808</v>
      </c>
      <c r="C63" s="220" t="s">
        <v>3733</v>
      </c>
      <c r="D63" s="221">
        <v>2013</v>
      </c>
      <c r="E63" s="71">
        <v>41324</v>
      </c>
      <c r="F63" s="220" t="s">
        <v>3741</v>
      </c>
      <c r="G63" s="220" t="s">
        <v>3742</v>
      </c>
      <c r="H63" s="220" t="s">
        <v>3743</v>
      </c>
      <c r="I63" s="374">
        <v>389.61</v>
      </c>
      <c r="J63" s="374">
        <v>0</v>
      </c>
      <c r="K63" s="374" t="s">
        <v>3732</v>
      </c>
      <c r="L63" s="220" t="s">
        <v>3722</v>
      </c>
      <c r="M63" s="220" t="s">
        <v>3723</v>
      </c>
    </row>
    <row r="64" spans="1:13" x14ac:dyDescent="0.2">
      <c r="A64" s="7" t="s">
        <v>2808</v>
      </c>
      <c r="B64" s="220" t="s">
        <v>2808</v>
      </c>
      <c r="C64" s="220" t="s">
        <v>3733</v>
      </c>
      <c r="D64" s="221">
        <v>2013</v>
      </c>
      <c r="E64" s="71">
        <v>41324</v>
      </c>
      <c r="F64" s="220" t="s">
        <v>3741</v>
      </c>
      <c r="G64" s="220" t="s">
        <v>3742</v>
      </c>
      <c r="H64" s="220" t="s">
        <v>3743</v>
      </c>
      <c r="I64" s="374">
        <v>91.92</v>
      </c>
      <c r="J64" s="374">
        <v>0</v>
      </c>
      <c r="K64" s="374" t="s">
        <v>3732</v>
      </c>
      <c r="L64" s="220" t="s">
        <v>3722</v>
      </c>
      <c r="M64" s="220" t="s">
        <v>3723</v>
      </c>
    </row>
    <row r="65" spans="1:13" x14ac:dyDescent="0.2">
      <c r="A65" s="7" t="s">
        <v>2808</v>
      </c>
      <c r="B65" s="220" t="s">
        <v>2808</v>
      </c>
      <c r="C65" s="220" t="s">
        <v>3733</v>
      </c>
      <c r="D65" s="221">
        <v>2013</v>
      </c>
      <c r="E65" s="71">
        <v>41324</v>
      </c>
      <c r="F65" s="220" t="s">
        <v>3741</v>
      </c>
      <c r="G65" s="220" t="s">
        <v>3742</v>
      </c>
      <c r="H65" s="220" t="s">
        <v>3744</v>
      </c>
      <c r="I65" s="374">
        <v>24.98</v>
      </c>
      <c r="J65" s="374">
        <v>0</v>
      </c>
      <c r="K65" s="374" t="s">
        <v>3732</v>
      </c>
      <c r="L65" s="220" t="s">
        <v>3722</v>
      </c>
      <c r="M65" s="220" t="s">
        <v>3723</v>
      </c>
    </row>
    <row r="66" spans="1:13" x14ac:dyDescent="0.2">
      <c r="A66" s="7" t="s">
        <v>2808</v>
      </c>
      <c r="B66" s="220" t="s">
        <v>2808</v>
      </c>
      <c r="C66" s="220" t="s">
        <v>3733</v>
      </c>
      <c r="D66" s="221">
        <v>2013</v>
      </c>
      <c r="E66" s="71">
        <v>41324</v>
      </c>
      <c r="F66" s="220" t="s">
        <v>3741</v>
      </c>
      <c r="G66" s="220" t="s">
        <v>3742</v>
      </c>
      <c r="H66" s="220" t="s">
        <v>3744</v>
      </c>
      <c r="I66" s="374">
        <v>7.08</v>
      </c>
      <c r="J66" s="374">
        <v>0</v>
      </c>
      <c r="K66" s="374" t="s">
        <v>3732</v>
      </c>
      <c r="L66" s="220" t="s">
        <v>3722</v>
      </c>
      <c r="M66" s="220" t="s">
        <v>3723</v>
      </c>
    </row>
    <row r="67" spans="1:13" x14ac:dyDescent="0.2">
      <c r="A67" s="7" t="s">
        <v>2808</v>
      </c>
      <c r="B67" s="220" t="s">
        <v>2808</v>
      </c>
      <c r="C67" s="220" t="s">
        <v>3733</v>
      </c>
      <c r="D67" s="221">
        <v>2013</v>
      </c>
      <c r="E67" s="71">
        <v>41324</v>
      </c>
      <c r="F67" s="220" t="s">
        <v>3745</v>
      </c>
      <c r="G67" s="220" t="s">
        <v>3746</v>
      </c>
      <c r="H67" s="220" t="s">
        <v>3747</v>
      </c>
      <c r="I67" s="374">
        <v>11.1</v>
      </c>
      <c r="J67" s="374">
        <v>0</v>
      </c>
      <c r="K67" s="374" t="s">
        <v>3732</v>
      </c>
      <c r="L67" s="220" t="s">
        <v>3722</v>
      </c>
      <c r="M67" s="220" t="s">
        <v>3723</v>
      </c>
    </row>
    <row r="68" spans="1:13" x14ac:dyDescent="0.2">
      <c r="A68" s="7" t="s">
        <v>2808</v>
      </c>
      <c r="B68" s="220" t="s">
        <v>2808</v>
      </c>
      <c r="C68" s="220" t="s">
        <v>3733</v>
      </c>
      <c r="D68" s="221">
        <v>2013</v>
      </c>
      <c r="E68" s="71">
        <v>41324</v>
      </c>
      <c r="F68" s="220" t="s">
        <v>3748</v>
      </c>
      <c r="G68" s="220" t="s">
        <v>3749</v>
      </c>
      <c r="H68" s="220" t="s">
        <v>3750</v>
      </c>
      <c r="I68" s="374">
        <v>492.41</v>
      </c>
      <c r="J68" s="374">
        <v>0</v>
      </c>
      <c r="K68" s="374" t="s">
        <v>3732</v>
      </c>
      <c r="L68" s="220" t="s">
        <v>3722</v>
      </c>
      <c r="M68" s="220" t="s">
        <v>3723</v>
      </c>
    </row>
    <row r="69" spans="1:13" x14ac:dyDescent="0.2">
      <c r="A69" s="7" t="s">
        <v>2808</v>
      </c>
      <c r="B69" s="220" t="s">
        <v>2808</v>
      </c>
      <c r="C69" s="220" t="s">
        <v>3730</v>
      </c>
      <c r="D69" s="221">
        <v>2013</v>
      </c>
      <c r="E69" s="71">
        <v>41327</v>
      </c>
      <c r="F69" s="220" t="s">
        <v>3734</v>
      </c>
      <c r="G69" s="220" t="s">
        <v>3735</v>
      </c>
      <c r="H69" s="220" t="s">
        <v>3751</v>
      </c>
      <c r="I69" s="375">
        <v>3846.86</v>
      </c>
      <c r="J69" s="374">
        <v>0</v>
      </c>
      <c r="K69" s="374" t="s">
        <v>3732</v>
      </c>
      <c r="L69" s="220" t="s">
        <v>3722</v>
      </c>
      <c r="M69" s="220" t="s">
        <v>3723</v>
      </c>
    </row>
    <row r="70" spans="1:13" x14ac:dyDescent="0.2">
      <c r="A70" s="7" t="s">
        <v>2808</v>
      </c>
      <c r="B70" s="220" t="s">
        <v>2808</v>
      </c>
      <c r="C70" s="220" t="s">
        <v>3730</v>
      </c>
      <c r="D70" s="221">
        <v>2013</v>
      </c>
      <c r="E70" s="71">
        <v>41327</v>
      </c>
      <c r="F70" s="220" t="s">
        <v>427</v>
      </c>
      <c r="G70" s="220" t="s">
        <v>428</v>
      </c>
      <c r="H70" s="220">
        <v>2013403</v>
      </c>
      <c r="I70" s="374">
        <v>243.75</v>
      </c>
      <c r="J70" s="374">
        <v>0</v>
      </c>
      <c r="K70" s="374" t="s">
        <v>3732</v>
      </c>
      <c r="L70" s="220" t="s">
        <v>3722</v>
      </c>
      <c r="M70" s="220" t="s">
        <v>3723</v>
      </c>
    </row>
    <row r="71" spans="1:13" x14ac:dyDescent="0.2">
      <c r="A71" s="7" t="s">
        <v>2808</v>
      </c>
      <c r="B71" s="220" t="s">
        <v>2808</v>
      </c>
      <c r="C71" s="220" t="s">
        <v>3720</v>
      </c>
      <c r="D71" s="221">
        <v>2013</v>
      </c>
      <c r="E71" s="71">
        <v>41331</v>
      </c>
      <c r="F71" s="220">
        <v>293</v>
      </c>
      <c r="G71" s="220"/>
      <c r="H71" s="220"/>
      <c r="I71" s="375">
        <v>1132.95</v>
      </c>
      <c r="J71" s="374">
        <v>0</v>
      </c>
      <c r="K71" s="374" t="s">
        <v>3721</v>
      </c>
      <c r="L71" s="220" t="s">
        <v>3722</v>
      </c>
      <c r="M71" s="220" t="s">
        <v>3723</v>
      </c>
    </row>
    <row r="72" spans="1:13" x14ac:dyDescent="0.2">
      <c r="A72" s="7" t="s">
        <v>2808</v>
      </c>
      <c r="B72" s="220" t="s">
        <v>2808</v>
      </c>
      <c r="C72" s="220" t="s">
        <v>3724</v>
      </c>
      <c r="D72" s="221">
        <v>2013</v>
      </c>
      <c r="E72" s="71">
        <v>41331</v>
      </c>
      <c r="F72" s="220">
        <v>6003</v>
      </c>
      <c r="G72" s="220"/>
      <c r="H72" s="220"/>
      <c r="I72" s="375">
        <v>4348.08</v>
      </c>
      <c r="J72" s="374">
        <v>0</v>
      </c>
      <c r="K72" s="374" t="s">
        <v>3721</v>
      </c>
      <c r="L72" s="220" t="s">
        <v>3722</v>
      </c>
      <c r="M72" s="220" t="s">
        <v>3723</v>
      </c>
    </row>
    <row r="73" spans="1:13" x14ac:dyDescent="0.2">
      <c r="A73" s="7" t="s">
        <v>2808</v>
      </c>
      <c r="B73" s="220" t="s">
        <v>2808</v>
      </c>
      <c r="C73" s="220" t="s">
        <v>3720</v>
      </c>
      <c r="D73" s="221">
        <v>2013</v>
      </c>
      <c r="E73" s="71">
        <v>41331</v>
      </c>
      <c r="F73" s="220">
        <v>1083</v>
      </c>
      <c r="G73" s="220"/>
      <c r="H73" s="220"/>
      <c r="I73" s="375">
        <v>1336.5</v>
      </c>
      <c r="J73" s="374">
        <v>0</v>
      </c>
      <c r="K73" s="374" t="s">
        <v>3721</v>
      </c>
      <c r="L73" s="220" t="s">
        <v>3722</v>
      </c>
      <c r="M73" s="220" t="s">
        <v>3723</v>
      </c>
    </row>
    <row r="74" spans="1:13" x14ac:dyDescent="0.2">
      <c r="A74" s="7" t="s">
        <v>2808</v>
      </c>
      <c r="B74" s="220" t="s">
        <v>2808</v>
      </c>
      <c r="C74" s="220" t="s">
        <v>3725</v>
      </c>
      <c r="D74" s="221">
        <v>2013</v>
      </c>
      <c r="E74" s="71">
        <v>41331</v>
      </c>
      <c r="F74" s="220">
        <v>210</v>
      </c>
      <c r="G74" s="220"/>
      <c r="H74" s="220"/>
      <c r="I74" s="375">
        <v>1352.21</v>
      </c>
      <c r="J74" s="374">
        <v>0</v>
      </c>
      <c r="K74" s="374" t="s">
        <v>3721</v>
      </c>
      <c r="L74" s="220" t="s">
        <v>3722</v>
      </c>
      <c r="M74" s="220" t="s">
        <v>3723</v>
      </c>
    </row>
    <row r="75" spans="1:13" x14ac:dyDescent="0.2">
      <c r="A75" s="7" t="s">
        <v>2808</v>
      </c>
      <c r="B75" s="220" t="s">
        <v>2808</v>
      </c>
      <c r="C75" s="220" t="s">
        <v>3725</v>
      </c>
      <c r="D75" s="221">
        <v>2013</v>
      </c>
      <c r="E75" s="71">
        <v>41331</v>
      </c>
      <c r="F75" s="220">
        <v>268</v>
      </c>
      <c r="G75" s="220"/>
      <c r="H75" s="220"/>
      <c r="I75" s="375">
        <v>2244.0100000000002</v>
      </c>
      <c r="J75" s="374">
        <v>0</v>
      </c>
      <c r="K75" s="374" t="s">
        <v>3721</v>
      </c>
      <c r="L75" s="220" t="s">
        <v>3722</v>
      </c>
      <c r="M75" s="220" t="s">
        <v>3723</v>
      </c>
    </row>
    <row r="76" spans="1:13" x14ac:dyDescent="0.2">
      <c r="A76" s="7" t="s">
        <v>2808</v>
      </c>
      <c r="B76" s="220" t="s">
        <v>2808</v>
      </c>
      <c r="C76" s="220" t="s">
        <v>3727</v>
      </c>
      <c r="D76" s="221">
        <v>2013</v>
      </c>
      <c r="E76" s="71">
        <v>41331</v>
      </c>
      <c r="F76" s="220">
        <v>1081</v>
      </c>
      <c r="G76" s="220"/>
      <c r="H76" s="220"/>
      <c r="I76" s="375">
        <v>1687.5</v>
      </c>
      <c r="J76" s="374">
        <v>0</v>
      </c>
      <c r="K76" s="374" t="s">
        <v>3721</v>
      </c>
      <c r="L76" s="220" t="s">
        <v>3722</v>
      </c>
      <c r="M76" s="220" t="s">
        <v>3723</v>
      </c>
    </row>
    <row r="77" spans="1:13" x14ac:dyDescent="0.2">
      <c r="A77" s="7" t="s">
        <v>2808</v>
      </c>
      <c r="B77" s="220" t="s">
        <v>2808</v>
      </c>
      <c r="C77" s="220" t="s">
        <v>3724</v>
      </c>
      <c r="D77" s="221">
        <v>2013</v>
      </c>
      <c r="E77" s="71">
        <v>41331</v>
      </c>
      <c r="F77" s="220">
        <v>214</v>
      </c>
      <c r="G77" s="220"/>
      <c r="H77" s="220"/>
      <c r="I77" s="375">
        <v>2406.37</v>
      </c>
      <c r="J77" s="374">
        <v>0</v>
      </c>
      <c r="K77" s="374" t="s">
        <v>3721</v>
      </c>
      <c r="L77" s="220" t="s">
        <v>3722</v>
      </c>
      <c r="M77" s="220" t="s">
        <v>3723</v>
      </c>
    </row>
    <row r="78" spans="1:13" x14ac:dyDescent="0.2">
      <c r="A78" s="7" t="s">
        <v>2808</v>
      </c>
      <c r="B78" s="220" t="s">
        <v>2808</v>
      </c>
      <c r="C78" s="220" t="s">
        <v>3728</v>
      </c>
      <c r="D78" s="221">
        <v>2013</v>
      </c>
      <c r="E78" s="71">
        <v>41331</v>
      </c>
      <c r="F78" s="220">
        <v>275</v>
      </c>
      <c r="G78" s="220"/>
      <c r="H78" s="220"/>
      <c r="I78" s="375">
        <v>1412.83</v>
      </c>
      <c r="J78" s="374">
        <v>0</v>
      </c>
      <c r="K78" s="374" t="s">
        <v>3721</v>
      </c>
      <c r="L78" s="220" t="s">
        <v>3722</v>
      </c>
      <c r="M78" s="220" t="s">
        <v>3723</v>
      </c>
    </row>
    <row r="79" spans="1:13" x14ac:dyDescent="0.2">
      <c r="A79" s="7" t="s">
        <v>2808</v>
      </c>
      <c r="B79" s="220" t="s">
        <v>2808</v>
      </c>
      <c r="C79" s="220" t="s">
        <v>3720</v>
      </c>
      <c r="D79" s="221">
        <v>2013</v>
      </c>
      <c r="E79" s="71">
        <v>41331</v>
      </c>
      <c r="F79" s="220">
        <v>293</v>
      </c>
      <c r="G79" s="220"/>
      <c r="H79" s="220"/>
      <c r="I79" s="374">
        <v>909.55</v>
      </c>
      <c r="J79" s="374">
        <v>0</v>
      </c>
      <c r="K79" s="374" t="s">
        <v>3721</v>
      </c>
      <c r="L79" s="220" t="s">
        <v>3722</v>
      </c>
      <c r="M79" s="220" t="s">
        <v>3723</v>
      </c>
    </row>
    <row r="80" spans="1:13" x14ac:dyDescent="0.2">
      <c r="A80" s="7" t="s">
        <v>2808</v>
      </c>
      <c r="B80" s="220" t="s">
        <v>2808</v>
      </c>
      <c r="C80" s="220" t="s">
        <v>3727</v>
      </c>
      <c r="D80" s="221">
        <v>2013</v>
      </c>
      <c r="E80" s="71">
        <v>41331</v>
      </c>
      <c r="F80" s="220">
        <v>6003</v>
      </c>
      <c r="G80" s="220"/>
      <c r="H80" s="220"/>
      <c r="I80" s="375">
        <v>4348.08</v>
      </c>
      <c r="J80" s="374">
        <v>0</v>
      </c>
      <c r="K80" s="374" t="s">
        <v>3721</v>
      </c>
      <c r="L80" s="220" t="s">
        <v>3722</v>
      </c>
      <c r="M80" s="220" t="s">
        <v>3723</v>
      </c>
    </row>
    <row r="81" spans="1:13" x14ac:dyDescent="0.2">
      <c r="A81" s="7" t="s">
        <v>2808</v>
      </c>
      <c r="B81" s="220" t="s">
        <v>2808</v>
      </c>
      <c r="C81" s="220" t="s">
        <v>3720</v>
      </c>
      <c r="D81" s="221">
        <v>2013</v>
      </c>
      <c r="E81" s="71">
        <v>41331</v>
      </c>
      <c r="F81" s="220">
        <v>1083</v>
      </c>
      <c r="G81" s="220"/>
      <c r="H81" s="220"/>
      <c r="I81" s="375">
        <v>2227.5</v>
      </c>
      <c r="J81" s="374">
        <v>0</v>
      </c>
      <c r="K81" s="374" t="s">
        <v>3721</v>
      </c>
      <c r="L81" s="220" t="s">
        <v>3722</v>
      </c>
      <c r="M81" s="220" t="s">
        <v>3723</v>
      </c>
    </row>
    <row r="82" spans="1:13" x14ac:dyDescent="0.2">
      <c r="A82" s="7" t="s">
        <v>2808</v>
      </c>
      <c r="B82" s="220" t="s">
        <v>2808</v>
      </c>
      <c r="C82" s="220" t="s">
        <v>3727</v>
      </c>
      <c r="D82" s="221">
        <v>2013</v>
      </c>
      <c r="E82" s="71">
        <v>41331</v>
      </c>
      <c r="F82" s="220">
        <v>1081</v>
      </c>
      <c r="G82" s="220"/>
      <c r="H82" s="220"/>
      <c r="I82" s="375">
        <v>1687.5</v>
      </c>
      <c r="J82" s="374">
        <v>0</v>
      </c>
      <c r="K82" s="374" t="s">
        <v>3721</v>
      </c>
      <c r="L82" s="220" t="s">
        <v>3722</v>
      </c>
      <c r="M82" s="220" t="s">
        <v>3723</v>
      </c>
    </row>
    <row r="83" spans="1:13" x14ac:dyDescent="0.2">
      <c r="A83" s="7" t="s">
        <v>2808</v>
      </c>
      <c r="B83" s="220" t="s">
        <v>2808</v>
      </c>
      <c r="C83" s="220" t="s">
        <v>3725</v>
      </c>
      <c r="D83" s="221">
        <v>2013</v>
      </c>
      <c r="E83" s="71">
        <v>41331</v>
      </c>
      <c r="F83" s="220">
        <v>210</v>
      </c>
      <c r="G83" s="220"/>
      <c r="H83" s="220"/>
      <c r="I83" s="375">
        <v>1034.05</v>
      </c>
      <c r="J83" s="374">
        <v>0</v>
      </c>
      <c r="K83" s="374" t="s">
        <v>3721</v>
      </c>
      <c r="L83" s="220" t="s">
        <v>3722</v>
      </c>
      <c r="M83" s="220" t="s">
        <v>3723</v>
      </c>
    </row>
    <row r="84" spans="1:13" x14ac:dyDescent="0.2">
      <c r="A84" s="7" t="s">
        <v>2808</v>
      </c>
      <c r="B84" s="220" t="s">
        <v>2808</v>
      </c>
      <c r="C84" s="220" t="s">
        <v>3725</v>
      </c>
      <c r="D84" s="221">
        <v>2013</v>
      </c>
      <c r="E84" s="71">
        <v>41331</v>
      </c>
      <c r="F84" s="220">
        <v>268</v>
      </c>
      <c r="G84" s="220"/>
      <c r="H84" s="220"/>
      <c r="I84" s="375">
        <v>2992.01</v>
      </c>
      <c r="J84" s="374">
        <v>0</v>
      </c>
      <c r="K84" s="374" t="s">
        <v>3721</v>
      </c>
      <c r="L84" s="220" t="s">
        <v>3722</v>
      </c>
      <c r="M84" s="220" t="s">
        <v>3723</v>
      </c>
    </row>
    <row r="85" spans="1:13" x14ac:dyDescent="0.2">
      <c r="A85" s="7" t="s">
        <v>2808</v>
      </c>
      <c r="B85" s="220" t="s">
        <v>2808</v>
      </c>
      <c r="C85" s="220" t="s">
        <v>3725</v>
      </c>
      <c r="D85" s="221">
        <v>2013</v>
      </c>
      <c r="E85" s="71">
        <v>41331</v>
      </c>
      <c r="F85" s="220">
        <v>275</v>
      </c>
      <c r="G85" s="220"/>
      <c r="H85" s="220"/>
      <c r="I85" s="375">
        <v>1273.54</v>
      </c>
      <c r="J85" s="374">
        <v>0</v>
      </c>
      <c r="K85" s="374" t="s">
        <v>3721</v>
      </c>
      <c r="L85" s="220" t="s">
        <v>3722</v>
      </c>
      <c r="M85" s="220" t="s">
        <v>3723</v>
      </c>
    </row>
    <row r="86" spans="1:13" x14ac:dyDescent="0.2">
      <c r="A86" s="7" t="s">
        <v>2808</v>
      </c>
      <c r="B86" s="220" t="s">
        <v>2808</v>
      </c>
      <c r="C86" s="220" t="s">
        <v>3724</v>
      </c>
      <c r="D86" s="221">
        <v>2013</v>
      </c>
      <c r="E86" s="71">
        <v>41331</v>
      </c>
      <c r="F86" s="220">
        <v>214</v>
      </c>
      <c r="G86" s="220"/>
      <c r="H86" s="220"/>
      <c r="I86" s="375">
        <v>1263.95</v>
      </c>
      <c r="J86" s="374">
        <v>0</v>
      </c>
      <c r="K86" s="374" t="s">
        <v>3721</v>
      </c>
      <c r="L86" s="220" t="s">
        <v>3722</v>
      </c>
      <c r="M86" s="220" t="s">
        <v>3723</v>
      </c>
    </row>
    <row r="87" spans="1:13" x14ac:dyDescent="0.2">
      <c r="A87" s="7" t="s">
        <v>2808</v>
      </c>
      <c r="B87" s="220" t="s">
        <v>2808</v>
      </c>
      <c r="C87" s="220" t="s">
        <v>3720</v>
      </c>
      <c r="D87" s="221">
        <v>2013</v>
      </c>
      <c r="E87" s="71">
        <v>41331</v>
      </c>
      <c r="F87" s="220">
        <v>293</v>
      </c>
      <c r="G87" s="220"/>
      <c r="H87" s="220"/>
      <c r="I87" s="374">
        <v>941.46</v>
      </c>
      <c r="J87" s="374">
        <v>0</v>
      </c>
      <c r="K87" s="374" t="s">
        <v>3721</v>
      </c>
      <c r="L87" s="220" t="s">
        <v>3722</v>
      </c>
      <c r="M87" s="220" t="s">
        <v>3723</v>
      </c>
    </row>
    <row r="88" spans="1:13" x14ac:dyDescent="0.2">
      <c r="A88" s="7" t="s">
        <v>2808</v>
      </c>
      <c r="B88" s="220" t="s">
        <v>2808</v>
      </c>
      <c r="C88" s="220" t="s">
        <v>3724</v>
      </c>
      <c r="D88" s="221">
        <v>2013</v>
      </c>
      <c r="E88" s="71">
        <v>41331</v>
      </c>
      <c r="F88" s="220">
        <v>6003</v>
      </c>
      <c r="G88" s="220"/>
      <c r="H88" s="220"/>
      <c r="I88" s="375">
        <v>4348.08</v>
      </c>
      <c r="J88" s="374">
        <v>0</v>
      </c>
      <c r="K88" s="374" t="s">
        <v>3721</v>
      </c>
      <c r="L88" s="220" t="s">
        <v>3722</v>
      </c>
      <c r="M88" s="220" t="s">
        <v>3723</v>
      </c>
    </row>
    <row r="89" spans="1:13" x14ac:dyDescent="0.2">
      <c r="A89" s="7" t="s">
        <v>2808</v>
      </c>
      <c r="B89" s="220" t="s">
        <v>2808</v>
      </c>
      <c r="C89" s="220" t="s">
        <v>3720</v>
      </c>
      <c r="D89" s="221">
        <v>2013</v>
      </c>
      <c r="E89" s="71">
        <v>41331</v>
      </c>
      <c r="F89" s="220">
        <v>1083</v>
      </c>
      <c r="G89" s="220"/>
      <c r="H89" s="220"/>
      <c r="I89" s="375">
        <v>1893.38</v>
      </c>
      <c r="J89" s="374">
        <v>0</v>
      </c>
      <c r="K89" s="374" t="s">
        <v>3721</v>
      </c>
      <c r="L89" s="220" t="s">
        <v>3722</v>
      </c>
      <c r="M89" s="220" t="s">
        <v>3723</v>
      </c>
    </row>
    <row r="90" spans="1:13" x14ac:dyDescent="0.2">
      <c r="A90" s="7" t="s">
        <v>2808</v>
      </c>
      <c r="B90" s="220" t="s">
        <v>2808</v>
      </c>
      <c r="C90" s="220" t="s">
        <v>3725</v>
      </c>
      <c r="D90" s="221">
        <v>2013</v>
      </c>
      <c r="E90" s="71">
        <v>41331</v>
      </c>
      <c r="F90" s="220">
        <v>210</v>
      </c>
      <c r="G90" s="220"/>
      <c r="H90" s="220"/>
      <c r="I90" s="375">
        <v>2704.43</v>
      </c>
      <c r="J90" s="374">
        <v>0</v>
      </c>
      <c r="K90" s="374" t="s">
        <v>3721</v>
      </c>
      <c r="L90" s="220" t="s">
        <v>3722</v>
      </c>
      <c r="M90" s="220" t="s">
        <v>3723</v>
      </c>
    </row>
    <row r="91" spans="1:13" x14ac:dyDescent="0.2">
      <c r="A91" s="7" t="s">
        <v>2808</v>
      </c>
      <c r="B91" s="220" t="s">
        <v>2808</v>
      </c>
      <c r="C91" s="220" t="s">
        <v>3725</v>
      </c>
      <c r="D91" s="221">
        <v>2013</v>
      </c>
      <c r="E91" s="71">
        <v>41331</v>
      </c>
      <c r="F91" s="220">
        <v>268</v>
      </c>
      <c r="G91" s="220"/>
      <c r="H91" s="220"/>
      <c r="I91" s="375">
        <v>2749.41</v>
      </c>
      <c r="J91" s="374">
        <v>0</v>
      </c>
      <c r="K91" s="374" t="s">
        <v>3721</v>
      </c>
      <c r="L91" s="220" t="s">
        <v>3722</v>
      </c>
      <c r="M91" s="220" t="s">
        <v>3723</v>
      </c>
    </row>
    <row r="92" spans="1:13" x14ac:dyDescent="0.2">
      <c r="A92" s="7" t="s">
        <v>2808</v>
      </c>
      <c r="B92" s="220" t="s">
        <v>2808</v>
      </c>
      <c r="C92" s="220" t="s">
        <v>3727</v>
      </c>
      <c r="D92" s="221">
        <v>2013</v>
      </c>
      <c r="E92" s="71">
        <v>41331</v>
      </c>
      <c r="F92" s="220">
        <v>1081</v>
      </c>
      <c r="G92" s="220"/>
      <c r="H92" s="220"/>
      <c r="I92" s="375">
        <v>1687.5</v>
      </c>
      <c r="J92" s="374">
        <v>0</v>
      </c>
      <c r="K92" s="374" t="s">
        <v>3721</v>
      </c>
      <c r="L92" s="220" t="s">
        <v>3722</v>
      </c>
      <c r="M92" s="220" t="s">
        <v>3723</v>
      </c>
    </row>
    <row r="93" spans="1:13" x14ac:dyDescent="0.2">
      <c r="A93" s="7" t="s">
        <v>2808</v>
      </c>
      <c r="B93" s="220" t="s">
        <v>2808</v>
      </c>
      <c r="C93" s="220" t="s">
        <v>3724</v>
      </c>
      <c r="D93" s="221">
        <v>2013</v>
      </c>
      <c r="E93" s="71">
        <v>41331</v>
      </c>
      <c r="F93" s="220">
        <v>214</v>
      </c>
      <c r="G93" s="220"/>
      <c r="H93" s="220"/>
      <c r="I93" s="375">
        <v>1385.49</v>
      </c>
      <c r="J93" s="374">
        <v>0</v>
      </c>
      <c r="K93" s="374" t="s">
        <v>3721</v>
      </c>
      <c r="L93" s="220" t="s">
        <v>3722</v>
      </c>
      <c r="M93" s="220" t="s">
        <v>3723</v>
      </c>
    </row>
    <row r="94" spans="1:13" x14ac:dyDescent="0.2">
      <c r="A94" s="7" t="s">
        <v>2808</v>
      </c>
      <c r="B94" s="220" t="s">
        <v>2808</v>
      </c>
      <c r="C94" s="220" t="s">
        <v>3728</v>
      </c>
      <c r="D94" s="221">
        <v>2013</v>
      </c>
      <c r="E94" s="71">
        <v>41331</v>
      </c>
      <c r="F94" s="220">
        <v>275</v>
      </c>
      <c r="G94" s="220"/>
      <c r="H94" s="220"/>
      <c r="I94" s="375">
        <v>1074.55</v>
      </c>
      <c r="J94" s="374">
        <v>0</v>
      </c>
      <c r="K94" s="374" t="s">
        <v>3721</v>
      </c>
      <c r="L94" s="220" t="s">
        <v>3722</v>
      </c>
      <c r="M94" s="220" t="s">
        <v>3723</v>
      </c>
    </row>
    <row r="95" spans="1:13" x14ac:dyDescent="0.2">
      <c r="A95" s="7" t="s">
        <v>2808</v>
      </c>
      <c r="B95" s="220" t="s">
        <v>2808</v>
      </c>
      <c r="C95" s="220" t="s">
        <v>3731</v>
      </c>
      <c r="D95" s="221">
        <v>2013</v>
      </c>
      <c r="E95" s="71">
        <v>41331</v>
      </c>
      <c r="F95" s="220">
        <v>293</v>
      </c>
      <c r="G95" s="220"/>
      <c r="H95" s="220"/>
      <c r="I95" s="375">
        <v>1053.1600000000001</v>
      </c>
      <c r="J95" s="374">
        <v>0</v>
      </c>
      <c r="K95" s="374" t="s">
        <v>3721</v>
      </c>
      <c r="L95" s="220" t="s">
        <v>3722</v>
      </c>
      <c r="M95" s="220" t="s">
        <v>3723</v>
      </c>
    </row>
    <row r="96" spans="1:13" x14ac:dyDescent="0.2">
      <c r="A96" s="7" t="s">
        <v>2808</v>
      </c>
      <c r="B96" s="220" t="s">
        <v>2808</v>
      </c>
      <c r="C96" s="220" t="s">
        <v>3724</v>
      </c>
      <c r="D96" s="221">
        <v>2013</v>
      </c>
      <c r="E96" s="71">
        <v>41331</v>
      </c>
      <c r="F96" s="220">
        <v>6003</v>
      </c>
      <c r="G96" s="220"/>
      <c r="H96" s="220"/>
      <c r="I96" s="375">
        <v>4348.08</v>
      </c>
      <c r="J96" s="374">
        <v>0</v>
      </c>
      <c r="K96" s="374" t="s">
        <v>3721</v>
      </c>
      <c r="L96" s="220" t="s">
        <v>3722</v>
      </c>
      <c r="M96" s="220" t="s">
        <v>3723</v>
      </c>
    </row>
    <row r="97" spans="1:13" x14ac:dyDescent="0.2">
      <c r="A97" s="7" t="s">
        <v>2808</v>
      </c>
      <c r="B97" s="220" t="s">
        <v>2808</v>
      </c>
      <c r="C97" s="220" t="s">
        <v>3720</v>
      </c>
      <c r="D97" s="221">
        <v>2013</v>
      </c>
      <c r="E97" s="71">
        <v>41331</v>
      </c>
      <c r="F97" s="220">
        <v>1083</v>
      </c>
      <c r="G97" s="220"/>
      <c r="H97" s="220"/>
      <c r="I97" s="375">
        <v>1670.63</v>
      </c>
      <c r="J97" s="374">
        <v>0</v>
      </c>
      <c r="K97" s="374" t="s">
        <v>3721</v>
      </c>
      <c r="L97" s="220" t="s">
        <v>3722</v>
      </c>
      <c r="M97" s="220" t="s">
        <v>3723</v>
      </c>
    </row>
    <row r="98" spans="1:13" x14ac:dyDescent="0.2">
      <c r="A98" s="7" t="s">
        <v>2808</v>
      </c>
      <c r="B98" s="220" t="s">
        <v>2808</v>
      </c>
      <c r="C98" s="220" t="s">
        <v>3725</v>
      </c>
      <c r="D98" s="221">
        <v>2013</v>
      </c>
      <c r="E98" s="71">
        <v>41331</v>
      </c>
      <c r="F98" s="220">
        <v>210</v>
      </c>
      <c r="G98" s="220"/>
      <c r="H98" s="220"/>
      <c r="I98" s="375">
        <v>1590.84</v>
      </c>
      <c r="J98" s="374">
        <v>0</v>
      </c>
      <c r="K98" s="374" t="s">
        <v>3721</v>
      </c>
      <c r="L98" s="220" t="s">
        <v>3722</v>
      </c>
      <c r="M98" s="220" t="s">
        <v>3723</v>
      </c>
    </row>
    <row r="99" spans="1:13" x14ac:dyDescent="0.2">
      <c r="A99" s="7" t="s">
        <v>2808</v>
      </c>
      <c r="B99" s="220" t="s">
        <v>2808</v>
      </c>
      <c r="C99" s="220" t="s">
        <v>3725</v>
      </c>
      <c r="D99" s="221">
        <v>2013</v>
      </c>
      <c r="E99" s="71">
        <v>41331</v>
      </c>
      <c r="F99" s="220">
        <v>268</v>
      </c>
      <c r="G99" s="220"/>
      <c r="H99" s="220"/>
      <c r="I99" s="375">
        <v>2102.4899999999998</v>
      </c>
      <c r="J99" s="374">
        <v>0</v>
      </c>
      <c r="K99" s="374" t="s">
        <v>3721</v>
      </c>
      <c r="L99" s="220" t="s">
        <v>3722</v>
      </c>
      <c r="M99" s="220" t="s">
        <v>3723</v>
      </c>
    </row>
    <row r="100" spans="1:13" x14ac:dyDescent="0.2">
      <c r="A100" s="7" t="s">
        <v>2808</v>
      </c>
      <c r="B100" s="220" t="s">
        <v>2808</v>
      </c>
      <c r="C100" s="220" t="s">
        <v>3727</v>
      </c>
      <c r="D100" s="221">
        <v>2013</v>
      </c>
      <c r="E100" s="71">
        <v>41331</v>
      </c>
      <c r="F100" s="220">
        <v>1081</v>
      </c>
      <c r="G100" s="220"/>
      <c r="H100" s="220"/>
      <c r="I100" s="375">
        <v>1687.5</v>
      </c>
      <c r="J100" s="374">
        <v>0</v>
      </c>
      <c r="K100" s="374" t="s">
        <v>3721</v>
      </c>
      <c r="L100" s="220" t="s">
        <v>3722</v>
      </c>
      <c r="M100" s="220" t="s">
        <v>3723</v>
      </c>
    </row>
    <row r="101" spans="1:13" x14ac:dyDescent="0.2">
      <c r="A101" s="7" t="s">
        <v>2808</v>
      </c>
      <c r="B101" s="220" t="s">
        <v>2808</v>
      </c>
      <c r="C101" s="220" t="s">
        <v>3728</v>
      </c>
      <c r="D101" s="221">
        <v>2013</v>
      </c>
      <c r="E101" s="71">
        <v>41331</v>
      </c>
      <c r="F101" s="220">
        <v>275</v>
      </c>
      <c r="G101" s="220"/>
      <c r="H101" s="220"/>
      <c r="I101" s="375">
        <v>1273.54</v>
      </c>
      <c r="J101" s="374">
        <v>0</v>
      </c>
      <c r="K101" s="374" t="s">
        <v>3721</v>
      </c>
      <c r="L101" s="220" t="s">
        <v>3722</v>
      </c>
      <c r="M101" s="220" t="s">
        <v>3723</v>
      </c>
    </row>
    <row r="102" spans="1:13" x14ac:dyDescent="0.2">
      <c r="A102" s="7" t="s">
        <v>2808</v>
      </c>
      <c r="B102" s="220" t="s">
        <v>2808</v>
      </c>
      <c r="C102" s="220" t="s">
        <v>3724</v>
      </c>
      <c r="D102" s="221">
        <v>2013</v>
      </c>
      <c r="E102" s="71">
        <v>41331</v>
      </c>
      <c r="F102" s="220">
        <v>214</v>
      </c>
      <c r="G102" s="220"/>
      <c r="H102" s="220"/>
      <c r="I102" s="375">
        <v>2382.06</v>
      </c>
      <c r="J102" s="374">
        <v>0</v>
      </c>
      <c r="K102" s="374" t="s">
        <v>3721</v>
      </c>
      <c r="L102" s="220" t="s">
        <v>3722</v>
      </c>
      <c r="M102" s="220" t="s">
        <v>3723</v>
      </c>
    </row>
    <row r="103" spans="1:13" x14ac:dyDescent="0.2">
      <c r="A103" s="7" t="s">
        <v>11795</v>
      </c>
      <c r="B103" s="220" t="s">
        <v>3729</v>
      </c>
      <c r="C103" s="220" t="s">
        <v>3730</v>
      </c>
      <c r="D103" s="221">
        <v>2013</v>
      </c>
      <c r="E103" s="71">
        <v>41333</v>
      </c>
      <c r="F103" s="220"/>
      <c r="G103" s="220"/>
      <c r="H103" s="220"/>
      <c r="I103" s="374">
        <v>0</v>
      </c>
      <c r="J103" s="375">
        <v>-32943.79</v>
      </c>
      <c r="K103" s="374" t="s">
        <v>3721</v>
      </c>
      <c r="L103" s="220" t="s">
        <v>3722</v>
      </c>
      <c r="M103" s="220" t="s">
        <v>3723</v>
      </c>
    </row>
    <row r="104" spans="1:13" x14ac:dyDescent="0.2">
      <c r="A104" s="7" t="s">
        <v>2808</v>
      </c>
      <c r="B104" s="220" t="s">
        <v>2808</v>
      </c>
      <c r="C104" s="220" t="s">
        <v>3730</v>
      </c>
      <c r="D104" s="221">
        <v>2013</v>
      </c>
      <c r="E104" s="71">
        <v>41344</v>
      </c>
      <c r="F104" s="220" t="s">
        <v>427</v>
      </c>
      <c r="G104" s="220" t="s">
        <v>428</v>
      </c>
      <c r="H104" s="220">
        <v>2013404</v>
      </c>
      <c r="I104" s="374">
        <v>468.75</v>
      </c>
      <c r="J104" s="374">
        <v>0</v>
      </c>
      <c r="K104" s="374" t="s">
        <v>3732</v>
      </c>
      <c r="L104" s="220" t="s">
        <v>3722</v>
      </c>
      <c r="M104" s="220" t="s">
        <v>3723</v>
      </c>
    </row>
    <row r="105" spans="1:13" x14ac:dyDescent="0.2">
      <c r="A105" s="7" t="s">
        <v>2808</v>
      </c>
      <c r="B105" s="220" t="s">
        <v>2808</v>
      </c>
      <c r="C105" s="220" t="s">
        <v>3730</v>
      </c>
      <c r="D105" s="221">
        <v>2013</v>
      </c>
      <c r="E105" s="71">
        <v>41346</v>
      </c>
      <c r="F105" s="220" t="s">
        <v>427</v>
      </c>
      <c r="G105" s="220" t="s">
        <v>428</v>
      </c>
      <c r="H105" s="220">
        <v>2013405</v>
      </c>
      <c r="I105" s="375">
        <v>1087.5</v>
      </c>
      <c r="J105" s="374">
        <v>0</v>
      </c>
      <c r="K105" s="374" t="s">
        <v>3732</v>
      </c>
      <c r="L105" s="220" t="s">
        <v>3722</v>
      </c>
      <c r="M105" s="220" t="s">
        <v>3723</v>
      </c>
    </row>
    <row r="106" spans="1:13" x14ac:dyDescent="0.2">
      <c r="A106" s="7" t="s">
        <v>2808</v>
      </c>
      <c r="B106" s="220" t="s">
        <v>2808</v>
      </c>
      <c r="C106" s="220" t="s">
        <v>3733</v>
      </c>
      <c r="D106" s="221">
        <v>2013</v>
      </c>
      <c r="E106" s="71">
        <v>41349</v>
      </c>
      <c r="F106" s="220" t="s">
        <v>3745</v>
      </c>
      <c r="G106" s="220" t="s">
        <v>3746</v>
      </c>
      <c r="H106" s="220" t="s">
        <v>3752</v>
      </c>
      <c r="I106" s="374">
        <v>87.14</v>
      </c>
      <c r="J106" s="374">
        <v>0</v>
      </c>
      <c r="K106" s="374" t="s">
        <v>3732</v>
      </c>
      <c r="L106" s="220" t="s">
        <v>3722</v>
      </c>
      <c r="M106" s="220" t="s">
        <v>3723</v>
      </c>
    </row>
    <row r="107" spans="1:13" x14ac:dyDescent="0.2">
      <c r="A107" s="7" t="s">
        <v>2808</v>
      </c>
      <c r="B107" s="220" t="s">
        <v>2808</v>
      </c>
      <c r="C107" s="220" t="s">
        <v>3730</v>
      </c>
      <c r="D107" s="221">
        <v>2013</v>
      </c>
      <c r="E107" s="71">
        <v>41351</v>
      </c>
      <c r="F107" s="220" t="s">
        <v>427</v>
      </c>
      <c r="G107" s="220" t="s">
        <v>428</v>
      </c>
      <c r="H107" s="220">
        <v>2013406</v>
      </c>
      <c r="I107" s="374">
        <v>937.5</v>
      </c>
      <c r="J107" s="374">
        <v>0</v>
      </c>
      <c r="K107" s="374" t="s">
        <v>3732</v>
      </c>
      <c r="L107" s="220" t="s">
        <v>3722</v>
      </c>
      <c r="M107" s="220" t="s">
        <v>3723</v>
      </c>
    </row>
    <row r="108" spans="1:13" x14ac:dyDescent="0.2">
      <c r="A108" s="7" t="s">
        <v>2808</v>
      </c>
      <c r="B108" s="220" t="s">
        <v>2808</v>
      </c>
      <c r="C108" s="220" t="s">
        <v>3733</v>
      </c>
      <c r="D108" s="221">
        <v>2013</v>
      </c>
      <c r="E108" s="71">
        <v>41351</v>
      </c>
      <c r="F108" s="220" t="s">
        <v>3734</v>
      </c>
      <c r="G108" s="220" t="s">
        <v>3735</v>
      </c>
      <c r="H108" s="220" t="s">
        <v>3753</v>
      </c>
      <c r="I108" s="375">
        <v>3918.54</v>
      </c>
      <c r="J108" s="374">
        <v>0</v>
      </c>
      <c r="K108" s="374" t="s">
        <v>3732</v>
      </c>
      <c r="L108" s="220" t="s">
        <v>3722</v>
      </c>
      <c r="M108" s="220" t="s">
        <v>3723</v>
      </c>
    </row>
    <row r="109" spans="1:13" x14ac:dyDescent="0.2">
      <c r="A109" s="7" t="s">
        <v>2808</v>
      </c>
      <c r="B109" s="220" t="s">
        <v>2808</v>
      </c>
      <c r="C109" s="220" t="s">
        <v>3733</v>
      </c>
      <c r="D109" s="221">
        <v>2013</v>
      </c>
      <c r="E109" s="71">
        <v>41351</v>
      </c>
      <c r="F109" s="220" t="s">
        <v>3745</v>
      </c>
      <c r="G109" s="220" t="s">
        <v>3746</v>
      </c>
      <c r="H109" s="220" t="s">
        <v>3750</v>
      </c>
      <c r="I109" s="374">
        <v>74.38</v>
      </c>
      <c r="J109" s="374">
        <v>0</v>
      </c>
      <c r="K109" s="374" t="s">
        <v>3732</v>
      </c>
      <c r="L109" s="220" t="s">
        <v>3722</v>
      </c>
      <c r="M109" s="220" t="s">
        <v>3723</v>
      </c>
    </row>
    <row r="110" spans="1:13" x14ac:dyDescent="0.2">
      <c r="A110" s="7" t="s">
        <v>2808</v>
      </c>
      <c r="B110" s="220" t="s">
        <v>2808</v>
      </c>
      <c r="C110" s="220" t="s">
        <v>3730</v>
      </c>
      <c r="D110" s="221">
        <v>2013</v>
      </c>
      <c r="E110" s="71">
        <v>41358</v>
      </c>
      <c r="F110" s="220" t="s">
        <v>3754</v>
      </c>
      <c r="G110" s="220" t="s">
        <v>3755</v>
      </c>
      <c r="H110" s="220">
        <v>32513.1</v>
      </c>
      <c r="I110" s="375">
        <v>1995</v>
      </c>
      <c r="J110" s="374">
        <v>0</v>
      </c>
      <c r="K110" s="374" t="s">
        <v>3732</v>
      </c>
      <c r="L110" s="220" t="s">
        <v>3722</v>
      </c>
      <c r="M110" s="220" t="s">
        <v>3723</v>
      </c>
    </row>
    <row r="111" spans="1:13" x14ac:dyDescent="0.2">
      <c r="A111" s="7" t="s">
        <v>2808</v>
      </c>
      <c r="B111" s="220" t="s">
        <v>2808</v>
      </c>
      <c r="C111" s="220" t="s">
        <v>3730</v>
      </c>
      <c r="D111" s="221">
        <v>2013</v>
      </c>
      <c r="E111" s="71">
        <v>41358</v>
      </c>
      <c r="F111" s="220" t="s">
        <v>427</v>
      </c>
      <c r="G111" s="220" t="s">
        <v>428</v>
      </c>
      <c r="H111" s="220">
        <v>2013407</v>
      </c>
      <c r="I111" s="374">
        <v>993.75</v>
      </c>
      <c r="J111" s="374">
        <v>0</v>
      </c>
      <c r="K111" s="374" t="s">
        <v>3732</v>
      </c>
      <c r="L111" s="220" t="s">
        <v>3722</v>
      </c>
      <c r="M111" s="220" t="s">
        <v>3723</v>
      </c>
    </row>
    <row r="112" spans="1:13" x14ac:dyDescent="0.2">
      <c r="A112" s="7" t="s">
        <v>2808</v>
      </c>
      <c r="B112" s="220" t="s">
        <v>2808</v>
      </c>
      <c r="C112" s="220" t="s">
        <v>3733</v>
      </c>
      <c r="D112" s="221">
        <v>2013</v>
      </c>
      <c r="E112" s="71">
        <v>41358</v>
      </c>
      <c r="F112" s="220" t="s">
        <v>3737</v>
      </c>
      <c r="G112" s="220" t="s">
        <v>3738</v>
      </c>
      <c r="H112" s="220" t="s">
        <v>3756</v>
      </c>
      <c r="I112" s="374">
        <v>245.87</v>
      </c>
      <c r="J112" s="374">
        <v>0</v>
      </c>
      <c r="K112" s="374" t="s">
        <v>3732</v>
      </c>
      <c r="L112" s="220" t="s">
        <v>3722</v>
      </c>
      <c r="M112" s="220" t="s">
        <v>3723</v>
      </c>
    </row>
    <row r="113" spans="1:13" x14ac:dyDescent="0.2">
      <c r="A113" s="7" t="s">
        <v>2808</v>
      </c>
      <c r="B113" s="220" t="s">
        <v>2808</v>
      </c>
      <c r="C113" s="220" t="s">
        <v>3733</v>
      </c>
      <c r="D113" s="221">
        <v>2013</v>
      </c>
      <c r="E113" s="71">
        <v>41358</v>
      </c>
      <c r="F113" s="220" t="s">
        <v>3737</v>
      </c>
      <c r="G113" s="220" t="s">
        <v>3738</v>
      </c>
      <c r="H113" s="220" t="s">
        <v>3756</v>
      </c>
      <c r="I113" s="374">
        <v>17</v>
      </c>
      <c r="J113" s="374">
        <v>0</v>
      </c>
      <c r="K113" s="374" t="s">
        <v>3732</v>
      </c>
      <c r="L113" s="220" t="s">
        <v>3722</v>
      </c>
      <c r="M113" s="220" t="s">
        <v>3723</v>
      </c>
    </row>
    <row r="114" spans="1:13" x14ac:dyDescent="0.2">
      <c r="A114" s="7" t="s">
        <v>2808</v>
      </c>
      <c r="B114" s="220" t="s">
        <v>2808</v>
      </c>
      <c r="C114" s="220" t="s">
        <v>3733</v>
      </c>
      <c r="D114" s="221">
        <v>2013</v>
      </c>
      <c r="E114" s="71">
        <v>41358</v>
      </c>
      <c r="F114" s="220" t="s">
        <v>3745</v>
      </c>
      <c r="G114" s="220" t="s">
        <v>3746</v>
      </c>
      <c r="H114" s="220" t="s">
        <v>3757</v>
      </c>
      <c r="I114" s="374">
        <v>10.55</v>
      </c>
      <c r="J114" s="374">
        <v>0</v>
      </c>
      <c r="K114" s="374" t="s">
        <v>3732</v>
      </c>
      <c r="L114" s="220" t="s">
        <v>3722</v>
      </c>
      <c r="M114" s="220" t="s">
        <v>3723</v>
      </c>
    </row>
    <row r="115" spans="1:13" x14ac:dyDescent="0.2">
      <c r="A115" s="7" t="s">
        <v>2808</v>
      </c>
      <c r="B115" s="220" t="s">
        <v>2808</v>
      </c>
      <c r="C115" s="220" t="s">
        <v>3720</v>
      </c>
      <c r="D115" s="221">
        <v>2013</v>
      </c>
      <c r="E115" s="71">
        <v>41359</v>
      </c>
      <c r="F115" s="220">
        <v>293</v>
      </c>
      <c r="G115" s="220"/>
      <c r="H115" s="220"/>
      <c r="I115" s="375">
        <v>1069.1199999999999</v>
      </c>
      <c r="J115" s="374">
        <v>0</v>
      </c>
      <c r="K115" s="374" t="s">
        <v>3721</v>
      </c>
      <c r="L115" s="220" t="s">
        <v>3722</v>
      </c>
      <c r="M115" s="220" t="s">
        <v>3723</v>
      </c>
    </row>
    <row r="116" spans="1:13" x14ac:dyDescent="0.2">
      <c r="A116" s="7" t="s">
        <v>2808</v>
      </c>
      <c r="B116" s="220" t="s">
        <v>2808</v>
      </c>
      <c r="C116" s="220" t="s">
        <v>3724</v>
      </c>
      <c r="D116" s="221">
        <v>2013</v>
      </c>
      <c r="E116" s="71">
        <v>41359</v>
      </c>
      <c r="F116" s="220">
        <v>6003</v>
      </c>
      <c r="G116" s="220"/>
      <c r="H116" s="220"/>
      <c r="I116" s="375">
        <v>4348.08</v>
      </c>
      <c r="J116" s="374">
        <v>0</v>
      </c>
      <c r="K116" s="374" t="s">
        <v>3721</v>
      </c>
      <c r="L116" s="220" t="s">
        <v>3722</v>
      </c>
      <c r="M116" s="220" t="s">
        <v>3723</v>
      </c>
    </row>
    <row r="117" spans="1:13" x14ac:dyDescent="0.2">
      <c r="A117" s="7" t="s">
        <v>2808</v>
      </c>
      <c r="B117" s="220" t="s">
        <v>2808</v>
      </c>
      <c r="C117" s="220" t="s">
        <v>3720</v>
      </c>
      <c r="D117" s="221">
        <v>2013</v>
      </c>
      <c r="E117" s="71">
        <v>41359</v>
      </c>
      <c r="F117" s="220">
        <v>1083</v>
      </c>
      <c r="G117" s="220"/>
      <c r="H117" s="220"/>
      <c r="I117" s="375">
        <v>1670.63</v>
      </c>
      <c r="J117" s="374">
        <v>0</v>
      </c>
      <c r="K117" s="374" t="s">
        <v>3721</v>
      </c>
      <c r="L117" s="220" t="s">
        <v>3722</v>
      </c>
      <c r="M117" s="220" t="s">
        <v>3723</v>
      </c>
    </row>
    <row r="118" spans="1:13" x14ac:dyDescent="0.2">
      <c r="A118" s="7" t="s">
        <v>2808</v>
      </c>
      <c r="B118" s="220" t="s">
        <v>2808</v>
      </c>
      <c r="C118" s="220" t="s">
        <v>3725</v>
      </c>
      <c r="D118" s="221">
        <v>2013</v>
      </c>
      <c r="E118" s="71">
        <v>41359</v>
      </c>
      <c r="F118" s="220">
        <v>210</v>
      </c>
      <c r="G118" s="220"/>
      <c r="H118" s="220"/>
      <c r="I118" s="374">
        <v>79.540000000000006</v>
      </c>
      <c r="J118" s="374">
        <v>0</v>
      </c>
      <c r="K118" s="374" t="s">
        <v>3721</v>
      </c>
      <c r="L118" s="220" t="s">
        <v>3722</v>
      </c>
      <c r="M118" s="220" t="s">
        <v>3723</v>
      </c>
    </row>
    <row r="119" spans="1:13" x14ac:dyDescent="0.2">
      <c r="A119" s="7" t="s">
        <v>2808</v>
      </c>
      <c r="B119" s="220" t="s">
        <v>2808</v>
      </c>
      <c r="C119" s="220" t="s">
        <v>3727</v>
      </c>
      <c r="D119" s="221">
        <v>2013</v>
      </c>
      <c r="E119" s="71">
        <v>41359</v>
      </c>
      <c r="F119" s="220">
        <v>1081</v>
      </c>
      <c r="G119" s="220"/>
      <c r="H119" s="220"/>
      <c r="I119" s="375">
        <v>1687.5</v>
      </c>
      <c r="J119" s="374">
        <v>0</v>
      </c>
      <c r="K119" s="374" t="s">
        <v>3721</v>
      </c>
      <c r="L119" s="220" t="s">
        <v>3722</v>
      </c>
      <c r="M119" s="220" t="s">
        <v>3723</v>
      </c>
    </row>
    <row r="120" spans="1:13" x14ac:dyDescent="0.2">
      <c r="A120" s="7" t="s">
        <v>2808</v>
      </c>
      <c r="B120" s="220" t="s">
        <v>2808</v>
      </c>
      <c r="C120" s="220" t="s">
        <v>3724</v>
      </c>
      <c r="D120" s="221">
        <v>2013</v>
      </c>
      <c r="E120" s="71">
        <v>41359</v>
      </c>
      <c r="F120" s="220">
        <v>214</v>
      </c>
      <c r="G120" s="220"/>
      <c r="H120" s="220"/>
      <c r="I120" s="375">
        <v>3889.08</v>
      </c>
      <c r="J120" s="374">
        <v>0</v>
      </c>
      <c r="K120" s="374" t="s">
        <v>3721</v>
      </c>
      <c r="L120" s="220" t="s">
        <v>3722</v>
      </c>
      <c r="M120" s="220" t="s">
        <v>3723</v>
      </c>
    </row>
    <row r="121" spans="1:13" x14ac:dyDescent="0.2">
      <c r="A121" s="7" t="s">
        <v>2808</v>
      </c>
      <c r="B121" s="220" t="s">
        <v>2808</v>
      </c>
      <c r="C121" s="220" t="s">
        <v>3728</v>
      </c>
      <c r="D121" s="221">
        <v>2013</v>
      </c>
      <c r="E121" s="71">
        <v>41359</v>
      </c>
      <c r="F121" s="220">
        <v>275</v>
      </c>
      <c r="G121" s="220"/>
      <c r="H121" s="220"/>
      <c r="I121" s="375">
        <v>1293.44</v>
      </c>
      <c r="J121" s="374">
        <v>0</v>
      </c>
      <c r="K121" s="374" t="s">
        <v>3721</v>
      </c>
      <c r="L121" s="220" t="s">
        <v>3722</v>
      </c>
      <c r="M121" s="220" t="s">
        <v>3723</v>
      </c>
    </row>
    <row r="122" spans="1:13" x14ac:dyDescent="0.2">
      <c r="A122" s="7" t="s">
        <v>2808</v>
      </c>
      <c r="B122" s="220" t="s">
        <v>2808</v>
      </c>
      <c r="C122" s="220" t="s">
        <v>3728</v>
      </c>
      <c r="D122" s="221">
        <v>2013</v>
      </c>
      <c r="E122" s="71">
        <v>41359</v>
      </c>
      <c r="F122" s="220">
        <v>275</v>
      </c>
      <c r="G122" s="220"/>
      <c r="H122" s="220"/>
      <c r="I122" s="375">
        <v>1174.04</v>
      </c>
      <c r="J122" s="374">
        <v>0</v>
      </c>
      <c r="K122" s="374" t="s">
        <v>3721</v>
      </c>
      <c r="L122" s="220" t="s">
        <v>3722</v>
      </c>
      <c r="M122" s="220" t="s">
        <v>3723</v>
      </c>
    </row>
    <row r="123" spans="1:13" x14ac:dyDescent="0.2">
      <c r="A123" s="7" t="s">
        <v>2808</v>
      </c>
      <c r="B123" s="220" t="s">
        <v>2808</v>
      </c>
      <c r="C123" s="220" t="s">
        <v>3720</v>
      </c>
      <c r="D123" s="221">
        <v>2013</v>
      </c>
      <c r="E123" s="71">
        <v>41359</v>
      </c>
      <c r="F123" s="220">
        <v>293</v>
      </c>
      <c r="G123" s="220"/>
      <c r="H123" s="220"/>
      <c r="I123" s="375">
        <v>1021.25</v>
      </c>
      <c r="J123" s="374">
        <v>0</v>
      </c>
      <c r="K123" s="374" t="s">
        <v>3721</v>
      </c>
      <c r="L123" s="220" t="s">
        <v>3722</v>
      </c>
      <c r="M123" s="220" t="s">
        <v>3723</v>
      </c>
    </row>
    <row r="124" spans="1:13" x14ac:dyDescent="0.2">
      <c r="A124" s="7" t="s">
        <v>2808</v>
      </c>
      <c r="B124" s="220" t="s">
        <v>2808</v>
      </c>
      <c r="C124" s="220" t="s">
        <v>3724</v>
      </c>
      <c r="D124" s="221">
        <v>2013</v>
      </c>
      <c r="E124" s="71">
        <v>41359</v>
      </c>
      <c r="F124" s="220">
        <v>6003</v>
      </c>
      <c r="G124" s="220"/>
      <c r="H124" s="220"/>
      <c r="I124" s="375">
        <v>4348.08</v>
      </c>
      <c r="J124" s="374">
        <v>0</v>
      </c>
      <c r="K124" s="374" t="s">
        <v>3721</v>
      </c>
      <c r="L124" s="220" t="s">
        <v>3722</v>
      </c>
      <c r="M124" s="220" t="s">
        <v>3723</v>
      </c>
    </row>
    <row r="125" spans="1:13" x14ac:dyDescent="0.2">
      <c r="A125" s="7" t="s">
        <v>2808</v>
      </c>
      <c r="B125" s="220" t="s">
        <v>2808</v>
      </c>
      <c r="C125" s="220" t="s">
        <v>3720</v>
      </c>
      <c r="D125" s="221">
        <v>2013</v>
      </c>
      <c r="E125" s="71">
        <v>41359</v>
      </c>
      <c r="F125" s="220">
        <v>1083</v>
      </c>
      <c r="G125" s="220"/>
      <c r="H125" s="220"/>
      <c r="I125" s="375">
        <v>2227.5</v>
      </c>
      <c r="J125" s="374">
        <v>0</v>
      </c>
      <c r="K125" s="374" t="s">
        <v>3721</v>
      </c>
      <c r="L125" s="220" t="s">
        <v>3722</v>
      </c>
      <c r="M125" s="220" t="s">
        <v>3723</v>
      </c>
    </row>
    <row r="126" spans="1:13" x14ac:dyDescent="0.2">
      <c r="A126" s="7" t="s">
        <v>2808</v>
      </c>
      <c r="B126" s="220" t="s">
        <v>2808</v>
      </c>
      <c r="C126" s="220" t="s">
        <v>3725</v>
      </c>
      <c r="D126" s="221">
        <v>2013</v>
      </c>
      <c r="E126" s="71">
        <v>41359</v>
      </c>
      <c r="F126" s="220">
        <v>210</v>
      </c>
      <c r="G126" s="220"/>
      <c r="H126" s="220"/>
      <c r="I126" s="375">
        <v>1272.67</v>
      </c>
      <c r="J126" s="374">
        <v>0</v>
      </c>
      <c r="K126" s="374" t="s">
        <v>3721</v>
      </c>
      <c r="L126" s="220" t="s">
        <v>3722</v>
      </c>
      <c r="M126" s="220" t="s">
        <v>3723</v>
      </c>
    </row>
    <row r="127" spans="1:13" x14ac:dyDescent="0.2">
      <c r="A127" s="7" t="s">
        <v>2808</v>
      </c>
      <c r="B127" s="220" t="s">
        <v>2808</v>
      </c>
      <c r="C127" s="220" t="s">
        <v>3725</v>
      </c>
      <c r="D127" s="221">
        <v>2013</v>
      </c>
      <c r="E127" s="71">
        <v>41359</v>
      </c>
      <c r="F127" s="220">
        <v>268</v>
      </c>
      <c r="G127" s="220"/>
      <c r="H127" s="220"/>
      <c r="I127" s="375">
        <v>3113.3</v>
      </c>
      <c r="J127" s="374">
        <v>0</v>
      </c>
      <c r="K127" s="374" t="s">
        <v>3721</v>
      </c>
      <c r="L127" s="220" t="s">
        <v>3722</v>
      </c>
      <c r="M127" s="220" t="s">
        <v>3723</v>
      </c>
    </row>
    <row r="128" spans="1:13" x14ac:dyDescent="0.2">
      <c r="A128" s="7" t="s">
        <v>2808</v>
      </c>
      <c r="B128" s="220" t="s">
        <v>2808</v>
      </c>
      <c r="C128" s="220" t="s">
        <v>3727</v>
      </c>
      <c r="D128" s="221">
        <v>2013</v>
      </c>
      <c r="E128" s="71">
        <v>41359</v>
      </c>
      <c r="F128" s="220">
        <v>1081</v>
      </c>
      <c r="G128" s="220"/>
      <c r="H128" s="220"/>
      <c r="I128" s="375">
        <v>1687.5</v>
      </c>
      <c r="J128" s="374">
        <v>0</v>
      </c>
      <c r="K128" s="374" t="s">
        <v>3721</v>
      </c>
      <c r="L128" s="220" t="s">
        <v>3722</v>
      </c>
      <c r="M128" s="220" t="s">
        <v>3723</v>
      </c>
    </row>
    <row r="129" spans="1:13" x14ac:dyDescent="0.2">
      <c r="A129" s="7" t="s">
        <v>2808</v>
      </c>
      <c r="B129" s="220" t="s">
        <v>2808</v>
      </c>
      <c r="C129" s="220" t="s">
        <v>3724</v>
      </c>
      <c r="D129" s="221">
        <v>2013</v>
      </c>
      <c r="E129" s="71">
        <v>41359</v>
      </c>
      <c r="F129" s="220">
        <v>214</v>
      </c>
      <c r="G129" s="220"/>
      <c r="H129" s="220"/>
      <c r="I129" s="375">
        <v>2430.6799999999998</v>
      </c>
      <c r="J129" s="374">
        <v>0</v>
      </c>
      <c r="K129" s="374" t="s">
        <v>3721</v>
      </c>
      <c r="L129" s="224" t="s">
        <v>3722</v>
      </c>
      <c r="M129" s="220" t="s">
        <v>3723</v>
      </c>
    </row>
    <row r="130" spans="1:13" x14ac:dyDescent="0.2">
      <c r="A130" s="7" t="s">
        <v>2808</v>
      </c>
      <c r="B130" s="220" t="s">
        <v>2808</v>
      </c>
      <c r="C130" s="220" t="s">
        <v>3728</v>
      </c>
      <c r="D130" s="221">
        <v>2013</v>
      </c>
      <c r="E130" s="71">
        <v>41359</v>
      </c>
      <c r="F130" s="220">
        <v>275</v>
      </c>
      <c r="G130" s="220"/>
      <c r="H130" s="220"/>
      <c r="I130" s="375">
        <v>1532.22</v>
      </c>
      <c r="J130" s="374">
        <v>0</v>
      </c>
      <c r="K130" s="374" t="s">
        <v>3721</v>
      </c>
      <c r="L130" s="220" t="s">
        <v>3722</v>
      </c>
      <c r="M130" s="220" t="s">
        <v>3723</v>
      </c>
    </row>
    <row r="131" spans="1:13" x14ac:dyDescent="0.2">
      <c r="A131" s="7" t="s">
        <v>2808</v>
      </c>
      <c r="B131" s="220" t="s">
        <v>2808</v>
      </c>
      <c r="C131" s="220" t="s">
        <v>3720</v>
      </c>
      <c r="D131" s="221">
        <v>2013</v>
      </c>
      <c r="E131" s="71">
        <v>41359</v>
      </c>
      <c r="F131" s="220">
        <v>293</v>
      </c>
      <c r="G131" s="220"/>
      <c r="H131" s="220"/>
      <c r="I131" s="375">
        <v>1116.99</v>
      </c>
      <c r="J131" s="374">
        <v>0</v>
      </c>
      <c r="K131" s="374" t="s">
        <v>3721</v>
      </c>
      <c r="L131" s="220" t="s">
        <v>3722</v>
      </c>
      <c r="M131" s="220" t="s">
        <v>3723</v>
      </c>
    </row>
    <row r="132" spans="1:13" x14ac:dyDescent="0.2">
      <c r="A132" s="7" t="s">
        <v>2808</v>
      </c>
      <c r="B132" s="220" t="s">
        <v>2808</v>
      </c>
      <c r="C132" s="220" t="s">
        <v>3720</v>
      </c>
      <c r="D132" s="221">
        <v>2013</v>
      </c>
      <c r="E132" s="71">
        <v>41359</v>
      </c>
      <c r="F132" s="220">
        <v>1083</v>
      </c>
      <c r="G132" s="220"/>
      <c r="H132" s="220"/>
      <c r="I132" s="375">
        <v>1893.38</v>
      </c>
      <c r="J132" s="374">
        <v>0</v>
      </c>
      <c r="K132" s="374" t="s">
        <v>3721</v>
      </c>
      <c r="L132" s="220" t="s">
        <v>3722</v>
      </c>
      <c r="M132" s="220" t="s">
        <v>3723</v>
      </c>
    </row>
    <row r="133" spans="1:13" x14ac:dyDescent="0.2">
      <c r="A133" s="7" t="s">
        <v>2808</v>
      </c>
      <c r="B133" s="220" t="s">
        <v>2808</v>
      </c>
      <c r="C133" s="220" t="s">
        <v>3725</v>
      </c>
      <c r="D133" s="221">
        <v>2013</v>
      </c>
      <c r="E133" s="71">
        <v>41359</v>
      </c>
      <c r="F133" s="220">
        <v>210</v>
      </c>
      <c r="G133" s="220"/>
      <c r="H133" s="220"/>
      <c r="I133" s="374">
        <v>556.79</v>
      </c>
      <c r="J133" s="374">
        <v>0</v>
      </c>
      <c r="K133" s="374" t="s">
        <v>3721</v>
      </c>
      <c r="L133" s="220" t="s">
        <v>3722</v>
      </c>
      <c r="M133" s="220" t="s">
        <v>3723</v>
      </c>
    </row>
    <row r="134" spans="1:13" x14ac:dyDescent="0.2">
      <c r="A134" s="7" t="s">
        <v>2808</v>
      </c>
      <c r="B134" s="220" t="s">
        <v>2808</v>
      </c>
      <c r="C134" s="220" t="s">
        <v>3725</v>
      </c>
      <c r="D134" s="221">
        <v>2013</v>
      </c>
      <c r="E134" s="71">
        <v>41359</v>
      </c>
      <c r="F134" s="220">
        <v>268</v>
      </c>
      <c r="G134" s="220"/>
      <c r="H134" s="220"/>
      <c r="I134" s="375">
        <v>2992.01</v>
      </c>
      <c r="J134" s="374">
        <v>0</v>
      </c>
      <c r="K134" s="374" t="s">
        <v>3721</v>
      </c>
      <c r="L134" s="220" t="s">
        <v>3722</v>
      </c>
      <c r="M134" s="220" t="s">
        <v>3723</v>
      </c>
    </row>
    <row r="135" spans="1:13" x14ac:dyDescent="0.2">
      <c r="A135" s="7" t="s">
        <v>2808</v>
      </c>
      <c r="B135" s="220" t="s">
        <v>2808</v>
      </c>
      <c r="C135" s="220" t="s">
        <v>3727</v>
      </c>
      <c r="D135" s="221">
        <v>2013</v>
      </c>
      <c r="E135" s="71">
        <v>41359</v>
      </c>
      <c r="F135" s="220">
        <v>1081</v>
      </c>
      <c r="G135" s="220"/>
      <c r="H135" s="220"/>
      <c r="I135" s="375">
        <v>1687.5</v>
      </c>
      <c r="J135" s="374">
        <v>0</v>
      </c>
      <c r="K135" s="374" t="s">
        <v>3721</v>
      </c>
      <c r="L135" s="220" t="s">
        <v>3722</v>
      </c>
      <c r="M135" s="220" t="s">
        <v>3723</v>
      </c>
    </row>
    <row r="136" spans="1:13" x14ac:dyDescent="0.2">
      <c r="A136" s="7" t="s">
        <v>2808</v>
      </c>
      <c r="B136" s="220" t="s">
        <v>2808</v>
      </c>
      <c r="C136" s="220" t="s">
        <v>3720</v>
      </c>
      <c r="D136" s="221">
        <v>2013</v>
      </c>
      <c r="E136" s="71">
        <v>41359</v>
      </c>
      <c r="F136" s="220">
        <v>293</v>
      </c>
      <c r="G136" s="220"/>
      <c r="H136" s="220"/>
      <c r="I136" s="374">
        <v>989.33</v>
      </c>
      <c r="J136" s="374">
        <v>0</v>
      </c>
      <c r="K136" s="374" t="s">
        <v>3721</v>
      </c>
      <c r="L136" s="220" t="s">
        <v>3722</v>
      </c>
      <c r="M136" s="220" t="s">
        <v>3723</v>
      </c>
    </row>
    <row r="137" spans="1:13" x14ac:dyDescent="0.2">
      <c r="A137" s="7" t="s">
        <v>2808</v>
      </c>
      <c r="B137" s="220" t="s">
        <v>2808</v>
      </c>
      <c r="C137" s="220" t="s">
        <v>3720</v>
      </c>
      <c r="D137" s="221">
        <v>2013</v>
      </c>
      <c r="E137" s="71">
        <v>41359</v>
      </c>
      <c r="F137" s="220">
        <v>1083</v>
      </c>
      <c r="G137" s="220"/>
      <c r="H137" s="220"/>
      <c r="I137" s="375">
        <v>1921.22</v>
      </c>
      <c r="J137" s="374">
        <v>0</v>
      </c>
      <c r="K137" s="374" t="s">
        <v>3721</v>
      </c>
      <c r="L137" s="220" t="s">
        <v>3722</v>
      </c>
      <c r="M137" s="220" t="s">
        <v>3723</v>
      </c>
    </row>
    <row r="138" spans="1:13" x14ac:dyDescent="0.2">
      <c r="A138" s="7" t="s">
        <v>2808</v>
      </c>
      <c r="B138" s="220" t="s">
        <v>2808</v>
      </c>
      <c r="C138" s="220" t="s">
        <v>3725</v>
      </c>
      <c r="D138" s="221">
        <v>2013</v>
      </c>
      <c r="E138" s="71">
        <v>41359</v>
      </c>
      <c r="F138" s="220">
        <v>210</v>
      </c>
      <c r="G138" s="220"/>
      <c r="H138" s="220"/>
      <c r="I138" s="374">
        <v>596.57000000000005</v>
      </c>
      <c r="J138" s="374">
        <v>0</v>
      </c>
      <c r="K138" s="374" t="s">
        <v>3721</v>
      </c>
      <c r="L138" s="220" t="s">
        <v>3722</v>
      </c>
      <c r="M138" s="220" t="s">
        <v>3723</v>
      </c>
    </row>
    <row r="139" spans="1:13" x14ac:dyDescent="0.2">
      <c r="A139" s="7" t="s">
        <v>2808</v>
      </c>
      <c r="B139" s="220" t="s">
        <v>2808</v>
      </c>
      <c r="C139" s="220" t="s">
        <v>3725</v>
      </c>
      <c r="D139" s="221">
        <v>2013</v>
      </c>
      <c r="E139" s="71">
        <v>41359</v>
      </c>
      <c r="F139" s="220">
        <v>268</v>
      </c>
      <c r="G139" s="220"/>
      <c r="H139" s="220"/>
      <c r="I139" s="375">
        <v>2911.14</v>
      </c>
      <c r="J139" s="374">
        <v>0</v>
      </c>
      <c r="K139" s="374" t="s">
        <v>3721</v>
      </c>
      <c r="L139" s="220" t="s">
        <v>3722</v>
      </c>
      <c r="M139" s="220" t="s">
        <v>3723</v>
      </c>
    </row>
    <row r="140" spans="1:13" x14ac:dyDescent="0.2">
      <c r="A140" s="7" t="s">
        <v>2808</v>
      </c>
      <c r="B140" s="220" t="s">
        <v>2808</v>
      </c>
      <c r="C140" s="220" t="s">
        <v>3727</v>
      </c>
      <c r="D140" s="221">
        <v>2013</v>
      </c>
      <c r="E140" s="71">
        <v>41359</v>
      </c>
      <c r="F140" s="220">
        <v>1081</v>
      </c>
      <c r="G140" s="220"/>
      <c r="H140" s="220"/>
      <c r="I140" s="375">
        <v>1687.5</v>
      </c>
      <c r="J140" s="374">
        <v>0</v>
      </c>
      <c r="K140" s="374" t="s">
        <v>3721</v>
      </c>
      <c r="L140" s="220" t="s">
        <v>3722</v>
      </c>
      <c r="M140" s="220" t="s">
        <v>3723</v>
      </c>
    </row>
    <row r="141" spans="1:13" x14ac:dyDescent="0.2">
      <c r="A141" s="7" t="s">
        <v>2808</v>
      </c>
      <c r="B141" s="220" t="s">
        <v>2808</v>
      </c>
      <c r="C141" s="220" t="s">
        <v>3728</v>
      </c>
      <c r="D141" s="221">
        <v>2013</v>
      </c>
      <c r="E141" s="71">
        <v>41359</v>
      </c>
      <c r="F141" s="220">
        <v>275</v>
      </c>
      <c r="G141" s="220"/>
      <c r="H141" s="220"/>
      <c r="I141" s="374">
        <v>975.05</v>
      </c>
      <c r="J141" s="374">
        <v>0</v>
      </c>
      <c r="K141" s="374" t="s">
        <v>3721</v>
      </c>
      <c r="L141" s="220" t="s">
        <v>3722</v>
      </c>
      <c r="M141" s="220" t="s">
        <v>3723</v>
      </c>
    </row>
    <row r="142" spans="1:13" x14ac:dyDescent="0.2">
      <c r="A142" s="7" t="s">
        <v>2808</v>
      </c>
      <c r="B142" s="220" t="s">
        <v>2808</v>
      </c>
      <c r="C142" s="220" t="s">
        <v>3724</v>
      </c>
      <c r="D142" s="221">
        <v>2013</v>
      </c>
      <c r="E142" s="71">
        <v>41364</v>
      </c>
      <c r="F142" s="220">
        <v>6003</v>
      </c>
      <c r="G142" s="220"/>
      <c r="H142" s="220"/>
      <c r="I142" s="375">
        <v>4348.08</v>
      </c>
      <c r="J142" s="374">
        <v>0</v>
      </c>
      <c r="K142" s="374" t="s">
        <v>3721</v>
      </c>
      <c r="L142" s="220" t="s">
        <v>3722</v>
      </c>
      <c r="M142" s="220" t="s">
        <v>3723</v>
      </c>
    </row>
    <row r="143" spans="1:13" x14ac:dyDescent="0.2">
      <c r="A143" s="7" t="s">
        <v>2808</v>
      </c>
      <c r="B143" s="220" t="s">
        <v>2808</v>
      </c>
      <c r="C143" s="220" t="s">
        <v>3724</v>
      </c>
      <c r="D143" s="221">
        <v>2013</v>
      </c>
      <c r="E143" s="71">
        <v>41364</v>
      </c>
      <c r="F143" s="220">
        <v>6003</v>
      </c>
      <c r="G143" s="220"/>
      <c r="H143" s="220"/>
      <c r="I143" s="375">
        <v>4348.08</v>
      </c>
      <c r="J143" s="374">
        <v>0</v>
      </c>
      <c r="K143" s="374" t="s">
        <v>3721</v>
      </c>
      <c r="L143" s="220" t="s">
        <v>3722</v>
      </c>
      <c r="M143" s="220" t="s">
        <v>3723</v>
      </c>
    </row>
    <row r="144" spans="1:13" x14ac:dyDescent="0.2">
      <c r="A144" s="7" t="s">
        <v>2808</v>
      </c>
      <c r="B144" s="220" t="s">
        <v>2808</v>
      </c>
      <c r="C144" s="220" t="s">
        <v>3724</v>
      </c>
      <c r="D144" s="221">
        <v>2013</v>
      </c>
      <c r="E144" s="71">
        <v>41364</v>
      </c>
      <c r="F144" s="220">
        <v>214</v>
      </c>
      <c r="G144" s="220"/>
      <c r="H144" s="220"/>
      <c r="I144" s="375">
        <v>3889.08</v>
      </c>
      <c r="J144" s="374">
        <v>0</v>
      </c>
      <c r="K144" s="374" t="s">
        <v>3721</v>
      </c>
      <c r="L144" s="220" t="s">
        <v>3722</v>
      </c>
      <c r="M144" s="220" t="s">
        <v>3723</v>
      </c>
    </row>
    <row r="145" spans="1:13" x14ac:dyDescent="0.2">
      <c r="A145" s="7" t="s">
        <v>2808</v>
      </c>
      <c r="B145" s="220" t="s">
        <v>2808</v>
      </c>
      <c r="C145" s="220" t="s">
        <v>3724</v>
      </c>
      <c r="D145" s="221">
        <v>2013</v>
      </c>
      <c r="E145" s="71">
        <v>41364</v>
      </c>
      <c r="F145" s="220">
        <v>214</v>
      </c>
      <c r="G145" s="220"/>
      <c r="H145" s="220"/>
      <c r="I145" s="375">
        <v>3889.08</v>
      </c>
      <c r="J145" s="374">
        <v>0</v>
      </c>
      <c r="K145" s="374" t="s">
        <v>3721</v>
      </c>
      <c r="L145" s="220" t="s">
        <v>3722</v>
      </c>
      <c r="M145" s="220" t="s">
        <v>3723</v>
      </c>
    </row>
    <row r="146" spans="1:13" x14ac:dyDescent="0.2">
      <c r="A146" s="7" t="s">
        <v>11795</v>
      </c>
      <c r="B146" s="220" t="s">
        <v>3729</v>
      </c>
      <c r="C146" s="220" t="s">
        <v>3730</v>
      </c>
      <c r="D146" s="221">
        <v>2013</v>
      </c>
      <c r="E146" s="71">
        <v>41364</v>
      </c>
      <c r="F146" s="220"/>
      <c r="G146" s="220"/>
      <c r="H146" s="220"/>
      <c r="I146" s="374">
        <v>0</v>
      </c>
      <c r="J146" s="374">
        <v>-235.09</v>
      </c>
      <c r="K146" s="374" t="s">
        <v>3721</v>
      </c>
      <c r="L146" s="220" t="s">
        <v>3722</v>
      </c>
      <c r="M146" s="220" t="s">
        <v>3723</v>
      </c>
    </row>
  </sheetData>
  <autoFilter ref="A1:S146" xr:uid="{00000000-0009-0000-0000-00003A000000}"/>
  <pageMargins left="0.7" right="0.7" top="0.75" bottom="0.75" header="0.3" footer="0.3"/>
  <pageSetup scale="51" fitToHeight="2" orientation="landscape" r:id="rId1"/>
  <headerFooter>
    <oddFooter>&amp;L&amp;F &amp;A&amp;R&amp;P of &amp;N</oddFoot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filterMode="1">
    <pageSetUpPr fitToPage="1"/>
  </sheetPr>
  <dimension ref="A1:G239"/>
  <sheetViews>
    <sheetView workbookViewId="0">
      <selection activeCell="E9" sqref="E9"/>
    </sheetView>
  </sheetViews>
  <sheetFormatPr defaultColWidth="9.140625" defaultRowHeight="12.75" x14ac:dyDescent="0.2"/>
  <cols>
    <col min="1" max="1" width="24.140625" style="7" bestFit="1" customWidth="1"/>
    <col min="2" max="2" width="17.85546875" style="7" bestFit="1" customWidth="1"/>
    <col min="3" max="3" width="13.7109375" style="7" bestFit="1" customWidth="1"/>
    <col min="4" max="5" width="9.140625" style="7"/>
    <col min="6" max="6" width="14.85546875" style="7" bestFit="1" customWidth="1"/>
    <col min="7" max="7" width="12.28515625" style="7" bestFit="1" customWidth="1"/>
    <col min="8" max="16384" width="9.140625" style="7"/>
  </cols>
  <sheetData>
    <row r="1" spans="1:7" ht="15" x14ac:dyDescent="0.25">
      <c r="A1" s="225" t="s">
        <v>2807</v>
      </c>
      <c r="B1" s="225" t="s">
        <v>2808</v>
      </c>
      <c r="C1" s="181"/>
      <c r="F1" s="494" t="s">
        <v>3758</v>
      </c>
      <c r="G1" s="494"/>
    </row>
    <row r="2" spans="1:7" ht="15" x14ac:dyDescent="0.25">
      <c r="A2" s="225" t="s">
        <v>3759</v>
      </c>
      <c r="B2" s="225" t="s">
        <v>2451</v>
      </c>
      <c r="C2" s="181">
        <v>182579.38</v>
      </c>
      <c r="F2" s="7" t="s">
        <v>299</v>
      </c>
      <c r="G2" s="356">
        <v>153490.45000000001</v>
      </c>
    </row>
    <row r="3" spans="1:7" ht="15" x14ac:dyDescent="0.25">
      <c r="A3" s="225"/>
      <c r="B3" s="225"/>
      <c r="C3" s="181"/>
      <c r="F3" s="7" t="s">
        <v>300</v>
      </c>
      <c r="G3" s="356">
        <v>29088.93</v>
      </c>
    </row>
    <row r="4" spans="1:7" ht="15" x14ac:dyDescent="0.25">
      <c r="A4" s="225"/>
      <c r="B4" s="225"/>
      <c r="C4" s="181"/>
      <c r="F4" s="7" t="s">
        <v>301</v>
      </c>
      <c r="G4" s="356">
        <v>0</v>
      </c>
    </row>
    <row r="5" spans="1:7" ht="15" x14ac:dyDescent="0.25">
      <c r="A5" s="225"/>
      <c r="B5" s="225"/>
      <c r="C5" s="181"/>
      <c r="F5" s="7" t="s">
        <v>3760</v>
      </c>
      <c r="G5" s="356">
        <v>0</v>
      </c>
    </row>
    <row r="6" spans="1:7" ht="15" x14ac:dyDescent="0.25">
      <c r="A6" s="225"/>
      <c r="B6" s="225"/>
      <c r="C6" s="181"/>
      <c r="F6" s="7" t="s">
        <v>303</v>
      </c>
      <c r="G6" s="356">
        <v>182579.38</v>
      </c>
    </row>
    <row r="7" spans="1:7" ht="15" x14ac:dyDescent="0.25">
      <c r="A7" s="225"/>
      <c r="B7" s="225"/>
      <c r="C7" s="181"/>
    </row>
    <row r="8" spans="1:7" ht="15" x14ac:dyDescent="0.25">
      <c r="A8" s="225"/>
      <c r="B8" s="225"/>
      <c r="C8" s="181"/>
    </row>
    <row r="9" spans="1:7" ht="15" x14ac:dyDescent="0.25">
      <c r="A9" s="228" t="s">
        <v>1</v>
      </c>
      <c r="B9" s="228" t="s">
        <v>3762</v>
      </c>
      <c r="C9" s="247" t="s">
        <v>2811</v>
      </c>
      <c r="D9" s="7" t="s">
        <v>3983</v>
      </c>
      <c r="E9" s="7" t="s">
        <v>3983</v>
      </c>
    </row>
    <row r="10" spans="1:7" ht="15" hidden="1" x14ac:dyDescent="0.25">
      <c r="A10" s="243" t="s">
        <v>3763</v>
      </c>
      <c r="B10" s="181">
        <v>14555.1</v>
      </c>
      <c r="C10" s="49">
        <v>32255.204407381607</v>
      </c>
      <c r="D10" s="7" t="s">
        <v>11718</v>
      </c>
      <c r="E10" s="7">
        <v>334</v>
      </c>
    </row>
    <row r="11" spans="1:7" ht="15" hidden="1" x14ac:dyDescent="0.25">
      <c r="A11" s="376" t="s">
        <v>3764</v>
      </c>
      <c r="B11" s="181">
        <v>61491.53</v>
      </c>
      <c r="C11" s="49">
        <v>136269.88955573222</v>
      </c>
    </row>
    <row r="12" spans="1:7" ht="15" hidden="1" x14ac:dyDescent="0.25">
      <c r="A12" s="376" t="s">
        <v>3765</v>
      </c>
      <c r="B12" s="181">
        <v>189.63</v>
      </c>
      <c r="C12" s="49">
        <v>420.23444784108477</v>
      </c>
    </row>
    <row r="13" spans="1:7" ht="15" hidden="1" x14ac:dyDescent="0.25">
      <c r="A13" s="376" t="s">
        <v>11568</v>
      </c>
      <c r="B13" s="181">
        <v>13863.42</v>
      </c>
      <c r="C13" s="49">
        <v>30722.38912033461</v>
      </c>
    </row>
    <row r="14" spans="1:7" ht="15" hidden="1" x14ac:dyDescent="0.25">
      <c r="A14" s="376" t="s">
        <v>3766</v>
      </c>
      <c r="B14" s="181">
        <v>6623.39</v>
      </c>
      <c r="C14" s="49">
        <v>14677.934079450313</v>
      </c>
    </row>
    <row r="15" spans="1:7" ht="15" hidden="1" x14ac:dyDescent="0.25">
      <c r="A15" s="376" t="s">
        <v>3767</v>
      </c>
      <c r="B15" s="181">
        <v>1814.62</v>
      </c>
      <c r="C15" s="49">
        <v>4021.3354096998855</v>
      </c>
    </row>
    <row r="16" spans="1:7" ht="15" hidden="1" x14ac:dyDescent="0.25">
      <c r="A16" s="376" t="s">
        <v>3768</v>
      </c>
      <c r="B16" s="181">
        <v>2061.08</v>
      </c>
      <c r="C16" s="49">
        <v>4567.5094434229977</v>
      </c>
    </row>
    <row r="17" spans="1:5" ht="15" x14ac:dyDescent="0.25">
      <c r="A17" s="376" t="s">
        <v>2815</v>
      </c>
      <c r="B17" s="181">
        <v>659.37</v>
      </c>
      <c r="C17" s="49">
        <v>1461.21387899054</v>
      </c>
      <c r="D17" s="7" t="s">
        <v>11718</v>
      </c>
      <c r="E17" s="7">
        <v>334</v>
      </c>
    </row>
    <row r="18" spans="1:5" ht="15" x14ac:dyDescent="0.25">
      <c r="A18" s="376" t="s">
        <v>2816</v>
      </c>
      <c r="B18" s="181">
        <v>454.72</v>
      </c>
      <c r="C18" s="49">
        <v>1007.69397311764</v>
      </c>
      <c r="D18" s="7" t="s">
        <v>11774</v>
      </c>
      <c r="E18" s="7">
        <v>331</v>
      </c>
    </row>
    <row r="19" spans="1:5" ht="15" x14ac:dyDescent="0.25">
      <c r="A19" s="376" t="s">
        <v>3769</v>
      </c>
      <c r="B19" s="181">
        <v>841.01</v>
      </c>
      <c r="C19" s="49">
        <v>1863.7418814471903</v>
      </c>
      <c r="D19" s="7" t="s">
        <v>11789</v>
      </c>
      <c r="E19" s="7">
        <v>343</v>
      </c>
    </row>
    <row r="20" spans="1:5" ht="15" x14ac:dyDescent="0.25">
      <c r="A20" s="376" t="s">
        <v>3770</v>
      </c>
      <c r="B20" s="181">
        <v>1851.95</v>
      </c>
      <c r="C20" s="49">
        <v>4104.061518110515</v>
      </c>
      <c r="D20" s="7" t="s">
        <v>11752</v>
      </c>
      <c r="E20" s="7">
        <v>311</v>
      </c>
    </row>
    <row r="21" spans="1:5" ht="15" x14ac:dyDescent="0.25">
      <c r="A21" s="376" t="s">
        <v>3771</v>
      </c>
      <c r="B21" s="181">
        <v>5648.46</v>
      </c>
      <c r="C21" s="49">
        <v>12517.415331184169</v>
      </c>
      <c r="D21" s="7" t="s">
        <v>11789</v>
      </c>
      <c r="E21" s="7">
        <v>343</v>
      </c>
    </row>
    <row r="22" spans="1:5" ht="15" x14ac:dyDescent="0.25">
      <c r="A22" s="376" t="s">
        <v>3772</v>
      </c>
      <c r="B22" s="181">
        <v>191.34</v>
      </c>
      <c r="C22" s="49">
        <v>424.02393740396121</v>
      </c>
      <c r="D22" s="7" t="s">
        <v>11791</v>
      </c>
      <c r="E22" s="7">
        <v>393</v>
      </c>
    </row>
    <row r="23" spans="1:5" ht="15" x14ac:dyDescent="0.25">
      <c r="A23" s="376" t="s">
        <v>3224</v>
      </c>
      <c r="B23" s="181">
        <v>322.45999999999998</v>
      </c>
      <c r="C23" s="49">
        <v>714.59579207317518</v>
      </c>
      <c r="D23" s="7" t="s">
        <v>11789</v>
      </c>
      <c r="E23" s="7">
        <v>343</v>
      </c>
    </row>
    <row r="24" spans="1:5" ht="15" x14ac:dyDescent="0.25">
      <c r="A24" s="376" t="s">
        <v>2825</v>
      </c>
      <c r="B24" s="181">
        <v>1019.1</v>
      </c>
      <c r="C24" s="49">
        <v>2258.402814928279</v>
      </c>
      <c r="D24" s="7" t="s">
        <v>11718</v>
      </c>
      <c r="E24" s="7">
        <v>334</v>
      </c>
    </row>
    <row r="25" spans="1:5" ht="15" x14ac:dyDescent="0.25">
      <c r="A25" s="376" t="s">
        <v>2827</v>
      </c>
      <c r="B25" s="181">
        <v>672.46</v>
      </c>
      <c r="C25" s="49">
        <v>1490.2223107905704</v>
      </c>
      <c r="D25" s="7" t="s">
        <v>11774</v>
      </c>
      <c r="E25" s="7">
        <v>331</v>
      </c>
    </row>
    <row r="26" spans="1:5" ht="15" x14ac:dyDescent="0.25">
      <c r="A26" s="376" t="s">
        <v>2829</v>
      </c>
      <c r="B26" s="181">
        <v>706.56999999999994</v>
      </c>
      <c r="C26" s="49">
        <v>1565.812655229</v>
      </c>
      <c r="D26" s="7" t="s">
        <v>11752</v>
      </c>
      <c r="E26" s="7">
        <v>311</v>
      </c>
    </row>
    <row r="27" spans="1:5" ht="15" x14ac:dyDescent="0.25">
      <c r="A27" s="376" t="s">
        <v>2830</v>
      </c>
      <c r="B27" s="181">
        <v>1555.28</v>
      </c>
      <c r="C27" s="49">
        <v>3446.6183200879732</v>
      </c>
      <c r="D27" s="7" t="s">
        <v>11755</v>
      </c>
      <c r="E27" s="7">
        <v>304</v>
      </c>
    </row>
    <row r="28" spans="1:5" ht="15" x14ac:dyDescent="0.25">
      <c r="A28" s="376" t="s">
        <v>2832</v>
      </c>
      <c r="B28" s="181">
        <v>232.01</v>
      </c>
      <c r="C28" s="49">
        <v>514.15173887892252</v>
      </c>
      <c r="D28" s="7" t="s">
        <v>11812</v>
      </c>
      <c r="E28" s="7">
        <v>342</v>
      </c>
    </row>
    <row r="29" spans="1:5" ht="15" x14ac:dyDescent="0.25">
      <c r="A29" s="376" t="s">
        <v>3773</v>
      </c>
      <c r="B29" s="181">
        <v>244.53</v>
      </c>
      <c r="C29" s="49">
        <v>541.8970074913276</v>
      </c>
      <c r="D29" s="7" t="s">
        <v>11789</v>
      </c>
      <c r="E29" s="7">
        <v>343</v>
      </c>
    </row>
    <row r="30" spans="1:5" ht="15" x14ac:dyDescent="0.25">
      <c r="A30" s="376" t="s">
        <v>3774</v>
      </c>
      <c r="B30" s="181">
        <v>7007.31</v>
      </c>
      <c r="C30" s="49">
        <v>15528.729888210262</v>
      </c>
      <c r="D30" s="7" t="s">
        <v>11718</v>
      </c>
      <c r="E30" s="7">
        <v>334</v>
      </c>
    </row>
    <row r="31" spans="1:5" ht="15" x14ac:dyDescent="0.25">
      <c r="A31" s="376" t="s">
        <v>3775</v>
      </c>
      <c r="B31" s="181">
        <v>1557.3600000000001</v>
      </c>
      <c r="C31" s="49">
        <v>3451.2277576849228</v>
      </c>
      <c r="D31" s="7" t="s">
        <v>11774</v>
      </c>
      <c r="E31" s="7">
        <v>331</v>
      </c>
    </row>
    <row r="32" spans="1:5" ht="15" x14ac:dyDescent="0.25">
      <c r="A32" s="376" t="s">
        <v>3776</v>
      </c>
      <c r="B32" s="181">
        <v>1522</v>
      </c>
      <c r="C32" s="49">
        <v>3372.8673185367875</v>
      </c>
      <c r="D32" s="7" t="s">
        <v>11755</v>
      </c>
      <c r="E32" s="7">
        <v>304</v>
      </c>
    </row>
    <row r="33" spans="1:5" ht="15" x14ac:dyDescent="0.25">
      <c r="A33" s="376" t="s">
        <v>3777</v>
      </c>
      <c r="B33" s="181">
        <v>3765.63</v>
      </c>
      <c r="C33" s="49">
        <v>8344.9213933651008</v>
      </c>
      <c r="D33" s="7" t="s">
        <v>11789</v>
      </c>
      <c r="E33" s="7">
        <v>343</v>
      </c>
    </row>
    <row r="34" spans="1:5" ht="15" x14ac:dyDescent="0.25">
      <c r="A34" s="376" t="s">
        <v>2836</v>
      </c>
      <c r="B34" s="181">
        <v>2143.6999999999998</v>
      </c>
      <c r="C34" s="49">
        <v>4750.6016233556584</v>
      </c>
      <c r="D34" s="7" t="s">
        <v>11717</v>
      </c>
      <c r="E34" s="7">
        <v>354</v>
      </c>
    </row>
    <row r="35" spans="1:5" ht="15" x14ac:dyDescent="0.25">
      <c r="A35" s="376" t="s">
        <v>2839</v>
      </c>
      <c r="B35" s="181">
        <v>10613</v>
      </c>
      <c r="C35" s="49">
        <v>23519.212123279191</v>
      </c>
      <c r="D35" s="7" t="s">
        <v>11773</v>
      </c>
      <c r="E35" s="7">
        <v>371</v>
      </c>
    </row>
    <row r="36" spans="1:5" ht="15" x14ac:dyDescent="0.25">
      <c r="A36" s="376" t="s">
        <v>2841</v>
      </c>
      <c r="B36" s="181">
        <v>167.71</v>
      </c>
      <c r="C36" s="49">
        <v>371.65806701169822</v>
      </c>
      <c r="D36" s="7" t="s">
        <v>11813</v>
      </c>
      <c r="E36" s="7">
        <v>382</v>
      </c>
    </row>
    <row r="37" spans="1:5" ht="15" x14ac:dyDescent="0.25">
      <c r="A37" s="376" t="s">
        <v>2842</v>
      </c>
      <c r="B37" s="181">
        <v>8560.0999999999985</v>
      </c>
      <c r="C37" s="49">
        <v>18969.830179636498</v>
      </c>
      <c r="D37" s="7" t="s">
        <v>11777</v>
      </c>
      <c r="E37" s="7">
        <v>398</v>
      </c>
    </row>
    <row r="38" spans="1:5" ht="15" x14ac:dyDescent="0.25">
      <c r="A38" s="376" t="s">
        <v>3778</v>
      </c>
      <c r="B38" s="181">
        <v>279.64</v>
      </c>
      <c r="C38" s="49">
        <v>619.70342769752119</v>
      </c>
      <c r="D38" s="7" t="s">
        <v>11717</v>
      </c>
      <c r="E38" s="7">
        <v>354</v>
      </c>
    </row>
    <row r="39" spans="1:5" ht="15" x14ac:dyDescent="0.25">
      <c r="A39" s="376" t="s">
        <v>3779</v>
      </c>
      <c r="B39" s="181">
        <v>1737.51</v>
      </c>
      <c r="C39" s="49">
        <v>3850.4538072476043</v>
      </c>
      <c r="D39" s="7" t="s">
        <v>11773</v>
      </c>
      <c r="E39" s="7">
        <v>371</v>
      </c>
    </row>
    <row r="40" spans="1:5" ht="15" x14ac:dyDescent="0.25">
      <c r="A40" s="376" t="s">
        <v>3780</v>
      </c>
      <c r="B40" s="181">
        <v>4210</v>
      </c>
      <c r="C40" s="49">
        <v>9329.6789822863848</v>
      </c>
      <c r="D40" s="7" t="s">
        <v>11808</v>
      </c>
      <c r="E40" s="242" t="e">
        <v>#N/A</v>
      </c>
    </row>
    <row r="41" spans="1:5" ht="15" x14ac:dyDescent="0.25">
      <c r="A41" s="376" t="s">
        <v>3781</v>
      </c>
      <c r="B41" s="181">
        <v>149.47</v>
      </c>
      <c r="C41" s="49">
        <v>331.23684500768309</v>
      </c>
      <c r="D41" s="7" t="s">
        <v>11718</v>
      </c>
      <c r="E41" s="7">
        <v>334</v>
      </c>
    </row>
    <row r="42" spans="1:5" ht="15" x14ac:dyDescent="0.25">
      <c r="A42" s="376" t="s">
        <v>3782</v>
      </c>
      <c r="B42" s="181">
        <v>13158</v>
      </c>
      <c r="C42" s="49">
        <v>29159.124952238541</v>
      </c>
      <c r="D42" s="7" t="s">
        <v>11717</v>
      </c>
      <c r="E42" s="7">
        <v>354</v>
      </c>
    </row>
    <row r="43" spans="1:5" ht="15" x14ac:dyDescent="0.25">
      <c r="A43" s="376" t="s">
        <v>3345</v>
      </c>
      <c r="B43" s="181">
        <v>319</v>
      </c>
      <c r="C43" s="49">
        <v>706.92816991671179</v>
      </c>
      <c r="D43" s="7" t="s">
        <v>11774</v>
      </c>
      <c r="E43" s="7">
        <v>331</v>
      </c>
    </row>
    <row r="44" spans="1:5" ht="15" x14ac:dyDescent="0.25">
      <c r="A44" s="376" t="s">
        <v>2852</v>
      </c>
      <c r="B44" s="181">
        <v>871.25</v>
      </c>
      <c r="C44" s="49">
        <v>1930.7560126643732</v>
      </c>
      <c r="D44" s="7" t="s">
        <v>11755</v>
      </c>
      <c r="E44" s="7">
        <v>304</v>
      </c>
    </row>
    <row r="45" spans="1:5" ht="15" x14ac:dyDescent="0.25">
      <c r="A45" s="376" t="s">
        <v>2853</v>
      </c>
      <c r="B45" s="181">
        <v>1451.66</v>
      </c>
      <c r="C45" s="49">
        <v>3216.988549032269</v>
      </c>
      <c r="D45" s="7" t="s">
        <v>11755</v>
      </c>
      <c r="E45" s="7">
        <v>304</v>
      </c>
    </row>
    <row r="46" spans="1:5" ht="15" x14ac:dyDescent="0.25">
      <c r="A46" s="376" t="s">
        <v>3783</v>
      </c>
      <c r="B46" s="181">
        <v>10476</v>
      </c>
      <c r="C46" s="49">
        <v>23215.609743095527</v>
      </c>
      <c r="D46" s="7" t="s">
        <v>11773</v>
      </c>
      <c r="E46" s="7">
        <v>371</v>
      </c>
    </row>
    <row r="47" spans="1:5" ht="15" hidden="1" x14ac:dyDescent="0.25">
      <c r="A47" s="376" t="s">
        <v>3784</v>
      </c>
      <c r="B47" s="181">
        <v>15532.55</v>
      </c>
      <c r="C47" s="49">
        <v>34421.307666582514</v>
      </c>
    </row>
    <row r="48" spans="1:5" ht="15" hidden="1" x14ac:dyDescent="0.25">
      <c r="A48" s="376" t="s">
        <v>3785</v>
      </c>
      <c r="B48" s="181">
        <v>1405.56</v>
      </c>
      <c r="C48" s="49">
        <v>3114.8274561383487</v>
      </c>
    </row>
    <row r="49" spans="1:3" ht="15" hidden="1" x14ac:dyDescent="0.25">
      <c r="A49" s="376" t="s">
        <v>3786</v>
      </c>
      <c r="B49" s="181">
        <v>2541.65</v>
      </c>
      <c r="C49" s="49">
        <v>5632.4889751373366</v>
      </c>
    </row>
    <row r="50" spans="1:3" ht="15" hidden="1" x14ac:dyDescent="0.25">
      <c r="A50" s="376" t="s">
        <v>11575</v>
      </c>
      <c r="B50" s="181">
        <v>2476</v>
      </c>
      <c r="C50" s="49">
        <v>5487.0036009836303</v>
      </c>
    </row>
    <row r="51" spans="1:3" ht="15" hidden="1" x14ac:dyDescent="0.25">
      <c r="A51" s="376" t="s">
        <v>3787</v>
      </c>
      <c r="B51" s="181">
        <v>4274.4699999999993</v>
      </c>
      <c r="C51" s="49">
        <v>9472.549387034127</v>
      </c>
    </row>
    <row r="52" spans="1:3" ht="15" hidden="1" x14ac:dyDescent="0.25">
      <c r="A52" s="376" t="s">
        <v>11578</v>
      </c>
      <c r="B52" s="181">
        <v>302.2</v>
      </c>
      <c r="C52" s="49">
        <v>669.69809701827671</v>
      </c>
    </row>
    <row r="53" spans="1:3" ht="15" hidden="1" x14ac:dyDescent="0.25">
      <c r="A53" s="376" t="s">
        <v>11579</v>
      </c>
      <c r="B53" s="181">
        <v>673.75</v>
      </c>
      <c r="C53" s="49">
        <v>1493.081048530986</v>
      </c>
    </row>
    <row r="54" spans="1:3" ht="15" hidden="1" x14ac:dyDescent="0.25">
      <c r="A54" s="376" t="s">
        <v>11580</v>
      </c>
      <c r="B54" s="181">
        <v>1250</v>
      </c>
      <c r="C54" s="49">
        <v>2770.0947097049834</v>
      </c>
    </row>
    <row r="55" spans="1:3" ht="15" hidden="1" x14ac:dyDescent="0.25">
      <c r="A55" s="376" t="s">
        <v>11581</v>
      </c>
      <c r="B55" s="181">
        <v>653</v>
      </c>
      <c r="C55" s="49">
        <v>1447.0974763498832</v>
      </c>
    </row>
    <row r="56" spans="1:3" ht="15" hidden="1" x14ac:dyDescent="0.25">
      <c r="A56" s="376" t="s">
        <v>11582</v>
      </c>
      <c r="B56" s="181">
        <v>1130.43</v>
      </c>
      <c r="C56" s="49">
        <v>2505.1185301534438</v>
      </c>
    </row>
    <row r="57" spans="1:3" ht="15" hidden="1" x14ac:dyDescent="0.25">
      <c r="A57" s="376" t="s">
        <v>3788</v>
      </c>
      <c r="B57" s="181">
        <v>7475</v>
      </c>
      <c r="C57" s="49">
        <v>16565.166364035798</v>
      </c>
    </row>
    <row r="58" spans="1:3" ht="15" hidden="1" x14ac:dyDescent="0.25">
      <c r="A58" s="376" t="s">
        <v>3789</v>
      </c>
      <c r="B58" s="181">
        <v>109.45</v>
      </c>
      <c r="C58" s="49">
        <v>242.54949278176835</v>
      </c>
    </row>
    <row r="59" spans="1:3" ht="15" hidden="1" x14ac:dyDescent="0.25">
      <c r="A59" s="376" t="s">
        <v>3790</v>
      </c>
      <c r="B59" s="181">
        <v>361.42</v>
      </c>
      <c r="C59" s="49">
        <v>800.93410398525998</v>
      </c>
    </row>
    <row r="60" spans="1:3" ht="15" hidden="1" x14ac:dyDescent="0.25">
      <c r="A60" s="376" t="s">
        <v>8319</v>
      </c>
      <c r="B60" s="181">
        <v>5647.25</v>
      </c>
      <c r="C60" s="49">
        <v>12514.733879505175</v>
      </c>
    </row>
    <row r="61" spans="1:3" ht="15" hidden="1" x14ac:dyDescent="0.25">
      <c r="A61" s="376" t="s">
        <v>3791</v>
      </c>
      <c r="B61" s="181">
        <v>36282.950000000004</v>
      </c>
      <c r="C61" s="49">
        <v>80405.766277992356</v>
      </c>
    </row>
    <row r="62" spans="1:3" ht="15" hidden="1" x14ac:dyDescent="0.25">
      <c r="A62" s="376" t="s">
        <v>8320</v>
      </c>
      <c r="B62" s="181">
        <v>12027.69</v>
      </c>
      <c r="C62" s="49">
        <v>26654.272351177227</v>
      </c>
    </row>
    <row r="63" spans="1:3" ht="15" hidden="1" x14ac:dyDescent="0.25">
      <c r="A63" s="376" t="s">
        <v>3792</v>
      </c>
      <c r="B63" s="181">
        <v>6295.93</v>
      </c>
      <c r="C63" s="49">
        <v>13952.257908538317</v>
      </c>
    </row>
    <row r="64" spans="1:3" ht="15" hidden="1" x14ac:dyDescent="0.25">
      <c r="A64" s="376" t="s">
        <v>8322</v>
      </c>
      <c r="B64" s="181">
        <v>1472.24</v>
      </c>
      <c r="C64" s="49">
        <v>3262.5953883328521</v>
      </c>
    </row>
    <row r="65" spans="1:3" ht="15" hidden="1" x14ac:dyDescent="0.25">
      <c r="A65" s="376" t="s">
        <v>10792</v>
      </c>
      <c r="B65" s="181">
        <v>399.18</v>
      </c>
      <c r="C65" s="49">
        <v>884.6131249760283</v>
      </c>
    </row>
    <row r="66" spans="1:3" ht="15" hidden="1" x14ac:dyDescent="0.25">
      <c r="A66" s="376" t="s">
        <v>3793</v>
      </c>
      <c r="B66" s="181">
        <v>2903.9300000000003</v>
      </c>
      <c r="C66" s="49">
        <v>6435.3289042828737</v>
      </c>
    </row>
    <row r="67" spans="1:3" ht="15" hidden="1" x14ac:dyDescent="0.25">
      <c r="A67" s="376" t="s">
        <v>3794</v>
      </c>
      <c r="B67" s="181">
        <v>5833.62</v>
      </c>
      <c r="C67" s="49">
        <v>12927.743920343348</v>
      </c>
    </row>
    <row r="68" spans="1:3" ht="15" hidden="1" x14ac:dyDescent="0.25">
      <c r="A68" s="376" t="s">
        <v>11583</v>
      </c>
      <c r="B68" s="181">
        <v>1547.75</v>
      </c>
      <c r="C68" s="49">
        <v>3429.9312695567105</v>
      </c>
    </row>
    <row r="69" spans="1:3" ht="15" hidden="1" x14ac:dyDescent="0.25">
      <c r="A69" s="376" t="s">
        <v>3795</v>
      </c>
      <c r="B69" s="181">
        <v>2731.71</v>
      </c>
      <c r="C69" s="49">
        <v>6053.6763355585608</v>
      </c>
    </row>
    <row r="70" spans="1:3" ht="15" hidden="1" x14ac:dyDescent="0.25">
      <c r="A70" s="376" t="s">
        <v>3796</v>
      </c>
      <c r="B70" s="181">
        <v>50724.819999999985</v>
      </c>
      <c r="C70" s="49">
        <v>112410.04442618998</v>
      </c>
    </row>
    <row r="71" spans="1:3" ht="15" hidden="1" x14ac:dyDescent="0.25">
      <c r="A71" s="376" t="s">
        <v>3797</v>
      </c>
      <c r="B71" s="181">
        <v>7872.72</v>
      </c>
      <c r="C71" s="49">
        <v>17446.544018390894</v>
      </c>
    </row>
    <row r="72" spans="1:3" ht="15" hidden="1" x14ac:dyDescent="0.25">
      <c r="A72" s="376" t="s">
        <v>3798</v>
      </c>
      <c r="B72" s="181">
        <v>15393.140000000003</v>
      </c>
      <c r="C72" s="49">
        <v>34112.36454379854</v>
      </c>
    </row>
    <row r="73" spans="1:3" ht="15" hidden="1" x14ac:dyDescent="0.25">
      <c r="A73" s="376" t="s">
        <v>3799</v>
      </c>
      <c r="B73" s="181">
        <v>7668.06</v>
      </c>
      <c r="C73" s="49">
        <v>16993.001951760314</v>
      </c>
    </row>
    <row r="74" spans="1:3" ht="15" hidden="1" x14ac:dyDescent="0.25">
      <c r="A74" s="376" t="s">
        <v>3800</v>
      </c>
      <c r="B74" s="181">
        <v>356.40000000000003</v>
      </c>
      <c r="C74" s="49">
        <v>789.80940363108493</v>
      </c>
    </row>
    <row r="75" spans="1:3" ht="15" hidden="1" x14ac:dyDescent="0.25">
      <c r="A75" s="376" t="s">
        <v>3801</v>
      </c>
      <c r="B75" s="181">
        <v>259.83999999999997</v>
      </c>
      <c r="C75" s="49">
        <v>575.82512749579416</v>
      </c>
    </row>
    <row r="76" spans="1:3" ht="15" hidden="1" x14ac:dyDescent="0.25">
      <c r="A76" s="376" t="s">
        <v>3802</v>
      </c>
      <c r="B76" s="181">
        <v>5275.0300000000007</v>
      </c>
      <c r="C76" s="49">
        <v>11689.866157228065</v>
      </c>
    </row>
    <row r="77" spans="1:3" ht="15" hidden="1" x14ac:dyDescent="0.25">
      <c r="A77" s="376" t="s">
        <v>3803</v>
      </c>
      <c r="B77" s="181">
        <v>9244.4699999999993</v>
      </c>
      <c r="C77" s="49">
        <v>20486.445952821141</v>
      </c>
    </row>
    <row r="78" spans="1:3" ht="15" hidden="1" x14ac:dyDescent="0.25">
      <c r="A78" s="376" t="s">
        <v>11585</v>
      </c>
      <c r="B78" s="181">
        <v>2810.82</v>
      </c>
      <c r="C78" s="49">
        <v>6228.9900895463688</v>
      </c>
    </row>
    <row r="79" spans="1:3" ht="15" hidden="1" x14ac:dyDescent="0.25">
      <c r="A79" s="376" t="s">
        <v>8332</v>
      </c>
      <c r="B79" s="181">
        <v>1202.83</v>
      </c>
      <c r="C79" s="49">
        <v>2665.5624157395559</v>
      </c>
    </row>
    <row r="80" spans="1:3" ht="15" hidden="1" x14ac:dyDescent="0.25">
      <c r="A80" s="376" t="s">
        <v>3804</v>
      </c>
      <c r="B80" s="181">
        <v>2433.58</v>
      </c>
      <c r="C80" s="49">
        <v>5392.9976669150828</v>
      </c>
    </row>
    <row r="81" spans="1:3" ht="15" hidden="1" x14ac:dyDescent="0.25">
      <c r="A81" s="376" t="s">
        <v>3805</v>
      </c>
      <c r="B81" s="181">
        <v>7978.3899999999994</v>
      </c>
      <c r="C81" s="49">
        <v>17680.716744770511</v>
      </c>
    </row>
    <row r="82" spans="1:3" ht="15" hidden="1" x14ac:dyDescent="0.25">
      <c r="A82" s="376" t="s">
        <v>11640</v>
      </c>
      <c r="B82" s="181">
        <v>2500</v>
      </c>
      <c r="C82" s="49">
        <v>5540.1894194099668</v>
      </c>
    </row>
    <row r="83" spans="1:3" ht="15" hidden="1" x14ac:dyDescent="0.25">
      <c r="A83" s="376" t="s">
        <v>3806</v>
      </c>
      <c r="B83" s="181">
        <v>920.51</v>
      </c>
      <c r="C83" s="49">
        <v>2039.9199049844274</v>
      </c>
    </row>
    <row r="84" spans="1:3" ht="15" hidden="1" x14ac:dyDescent="0.25">
      <c r="A84" s="376" t="s">
        <v>3807</v>
      </c>
      <c r="B84" s="181">
        <v>3252.3199999999997</v>
      </c>
      <c r="C84" s="49">
        <v>7207.3875410141691</v>
      </c>
    </row>
    <row r="85" spans="1:3" ht="15" hidden="1" x14ac:dyDescent="0.25">
      <c r="A85" s="376" t="s">
        <v>11586</v>
      </c>
      <c r="B85" s="181">
        <v>636.66</v>
      </c>
      <c r="C85" s="49">
        <v>1410.8867983046196</v>
      </c>
    </row>
    <row r="86" spans="1:3" ht="15" hidden="1" x14ac:dyDescent="0.25">
      <c r="A86" s="376" t="s">
        <v>3808</v>
      </c>
      <c r="B86" s="181">
        <v>3136.6899999999996</v>
      </c>
      <c r="C86" s="49">
        <v>6951.1426999876194</v>
      </c>
    </row>
    <row r="87" spans="1:3" ht="15" hidden="1" x14ac:dyDescent="0.25">
      <c r="A87" s="376" t="s">
        <v>11641</v>
      </c>
      <c r="B87" s="181">
        <v>209.79</v>
      </c>
      <c r="C87" s="49">
        <v>464.91053531920676</v>
      </c>
    </row>
    <row r="88" spans="1:3" ht="15" hidden="1" x14ac:dyDescent="0.25">
      <c r="A88" s="376" t="s">
        <v>10858</v>
      </c>
      <c r="B88" s="181">
        <v>244.20999999999998</v>
      </c>
      <c r="C88" s="49">
        <v>541.18786324564314</v>
      </c>
    </row>
    <row r="89" spans="1:3" ht="15" hidden="1" x14ac:dyDescent="0.25">
      <c r="A89" s="376" t="s">
        <v>3809</v>
      </c>
      <c r="B89" s="181">
        <v>3476.7000000000003</v>
      </c>
      <c r="C89" s="49">
        <v>7704.6306217850524</v>
      </c>
    </row>
    <row r="90" spans="1:3" ht="15" hidden="1" x14ac:dyDescent="0.25">
      <c r="A90" s="376" t="s">
        <v>11588</v>
      </c>
      <c r="B90" s="181">
        <v>484.5</v>
      </c>
      <c r="C90" s="49">
        <v>1073.6887094816516</v>
      </c>
    </row>
    <row r="91" spans="1:3" ht="15" hidden="1" x14ac:dyDescent="0.25">
      <c r="A91" s="376" t="s">
        <v>11589</v>
      </c>
      <c r="B91" s="181">
        <v>994.4</v>
      </c>
      <c r="C91" s="49">
        <v>2203.6657434645081</v>
      </c>
    </row>
    <row r="92" spans="1:3" ht="15" hidden="1" x14ac:dyDescent="0.25">
      <c r="A92" s="376" t="s">
        <v>11590</v>
      </c>
      <c r="B92" s="181">
        <v>285.42</v>
      </c>
      <c r="C92" s="49">
        <v>632.51234563519711</v>
      </c>
    </row>
    <row r="93" spans="1:3" ht="15" hidden="1" x14ac:dyDescent="0.25">
      <c r="A93" s="376" t="s">
        <v>3810</v>
      </c>
      <c r="B93" s="181">
        <v>635.46</v>
      </c>
      <c r="C93" s="49">
        <v>1408.227507383303</v>
      </c>
    </row>
    <row r="94" spans="1:3" ht="15" hidden="1" x14ac:dyDescent="0.25">
      <c r="A94" s="376" t="s">
        <v>8347</v>
      </c>
      <c r="B94" s="181">
        <v>16273.32</v>
      </c>
      <c r="C94" s="49">
        <v>36062.91011306904</v>
      </c>
    </row>
    <row r="95" spans="1:3" ht="15" hidden="1" x14ac:dyDescent="0.25">
      <c r="A95" s="376" t="s">
        <v>8350</v>
      </c>
      <c r="B95" s="181">
        <v>1364.58</v>
      </c>
      <c r="C95" s="49">
        <v>3024.0126711753805</v>
      </c>
    </row>
    <row r="96" spans="1:3" ht="15" hidden="1" x14ac:dyDescent="0.25">
      <c r="A96" s="376" t="s">
        <v>10903</v>
      </c>
      <c r="B96" s="181">
        <v>196.07</v>
      </c>
      <c r="C96" s="49">
        <v>434.50597578548491</v>
      </c>
    </row>
    <row r="97" spans="1:3" ht="15" hidden="1" x14ac:dyDescent="0.25">
      <c r="A97" s="376" t="s">
        <v>10915</v>
      </c>
      <c r="B97" s="181">
        <v>565.35</v>
      </c>
      <c r="C97" s="49">
        <v>1252.85843530537</v>
      </c>
    </row>
    <row r="98" spans="1:3" ht="15" hidden="1" x14ac:dyDescent="0.25">
      <c r="A98" s="376" t="s">
        <v>11595</v>
      </c>
      <c r="B98" s="181">
        <v>284.62</v>
      </c>
      <c r="C98" s="49">
        <v>630.73948502098597</v>
      </c>
    </row>
    <row r="99" spans="1:3" ht="15" hidden="1" x14ac:dyDescent="0.25">
      <c r="A99" s="376" t="s">
        <v>3811</v>
      </c>
      <c r="B99" s="181">
        <v>12333.93</v>
      </c>
      <c r="C99" s="49">
        <v>27332.923394297271</v>
      </c>
    </row>
    <row r="100" spans="1:3" ht="15" hidden="1" x14ac:dyDescent="0.25">
      <c r="A100" s="376" t="s">
        <v>3812</v>
      </c>
      <c r="B100" s="181">
        <v>3855.0099999999998</v>
      </c>
      <c r="C100" s="49">
        <v>8542.9942454878455</v>
      </c>
    </row>
    <row r="101" spans="1:3" ht="15" hidden="1" x14ac:dyDescent="0.25">
      <c r="A101" s="376" t="s">
        <v>3813</v>
      </c>
      <c r="B101" s="181">
        <v>2245.46</v>
      </c>
      <c r="C101" s="49">
        <v>4976.1094934833218</v>
      </c>
    </row>
    <row r="102" spans="1:3" ht="15" hidden="1" x14ac:dyDescent="0.25">
      <c r="A102" s="376" t="s">
        <v>3814</v>
      </c>
      <c r="B102" s="181">
        <v>1449.26</v>
      </c>
      <c r="C102" s="49">
        <v>3211.6699671896354</v>
      </c>
    </row>
    <row r="103" spans="1:3" ht="15" hidden="1" x14ac:dyDescent="0.25">
      <c r="A103" s="376" t="s">
        <v>11596</v>
      </c>
      <c r="B103" s="181">
        <v>170</v>
      </c>
      <c r="C103" s="49">
        <v>376.73288051987771</v>
      </c>
    </row>
    <row r="104" spans="1:3" ht="15" hidden="1" x14ac:dyDescent="0.25">
      <c r="A104" s="376" t="s">
        <v>3815</v>
      </c>
      <c r="B104" s="181">
        <v>619.55999999999995</v>
      </c>
      <c r="C104" s="49">
        <v>1372.9919026758555</v>
      </c>
    </row>
    <row r="105" spans="1:3" ht="15" hidden="1" x14ac:dyDescent="0.25">
      <c r="A105" s="376" t="s">
        <v>11642</v>
      </c>
      <c r="B105" s="181">
        <v>170</v>
      </c>
      <c r="C105" s="49">
        <v>376.73288051987771</v>
      </c>
    </row>
    <row r="106" spans="1:3" ht="15" hidden="1" x14ac:dyDescent="0.25">
      <c r="A106" s="376" t="s">
        <v>3816</v>
      </c>
      <c r="B106" s="181">
        <v>732.82999999999993</v>
      </c>
      <c r="C106" s="49">
        <v>1624.0068048904823</v>
      </c>
    </row>
    <row r="107" spans="1:3" ht="15" hidden="1" x14ac:dyDescent="0.25">
      <c r="A107" s="376" t="s">
        <v>3817</v>
      </c>
      <c r="B107" s="181">
        <v>1035.3800000000001</v>
      </c>
      <c r="C107" s="49">
        <v>2294.4805284274767</v>
      </c>
    </row>
    <row r="108" spans="1:3" ht="15" hidden="1" x14ac:dyDescent="0.25">
      <c r="A108" s="376" t="s">
        <v>3818</v>
      </c>
      <c r="B108" s="181">
        <v>2592.8999999999996</v>
      </c>
      <c r="C108" s="49">
        <v>5746.0628582352401</v>
      </c>
    </row>
    <row r="109" spans="1:3" ht="15" hidden="1" x14ac:dyDescent="0.25">
      <c r="A109" s="376" t="s">
        <v>3819</v>
      </c>
      <c r="B109" s="181">
        <v>415.29</v>
      </c>
      <c r="C109" s="49">
        <v>920.31410559470601</v>
      </c>
    </row>
    <row r="110" spans="1:3" ht="15" hidden="1" x14ac:dyDescent="0.25">
      <c r="A110" s="376" t="s">
        <v>10923</v>
      </c>
      <c r="B110" s="181">
        <v>1890</v>
      </c>
      <c r="C110" s="49">
        <v>4188.3832010739343</v>
      </c>
    </row>
    <row r="111" spans="1:3" ht="15" hidden="1" x14ac:dyDescent="0.25">
      <c r="A111" s="376" t="s">
        <v>3820</v>
      </c>
      <c r="B111" s="181">
        <v>309.79000000000002</v>
      </c>
      <c r="C111" s="49">
        <v>686.51811209560549</v>
      </c>
    </row>
    <row r="112" spans="1:3" ht="15" hidden="1" x14ac:dyDescent="0.25">
      <c r="A112" s="376" t="s">
        <v>10948</v>
      </c>
      <c r="B112" s="181">
        <v>682.42</v>
      </c>
      <c r="C112" s="49">
        <v>1512.2944254374997</v>
      </c>
    </row>
    <row r="113" spans="1:3" ht="15" hidden="1" x14ac:dyDescent="0.25">
      <c r="A113" s="376" t="s">
        <v>9384</v>
      </c>
      <c r="B113" s="181">
        <v>257.69</v>
      </c>
      <c r="C113" s="49">
        <v>571.06056459510171</v>
      </c>
    </row>
    <row r="114" spans="1:3" ht="15" hidden="1" x14ac:dyDescent="0.25">
      <c r="A114" s="376" t="s">
        <v>10959</v>
      </c>
      <c r="B114" s="181">
        <v>929.08</v>
      </c>
      <c r="C114" s="49">
        <v>2058.9116743141649</v>
      </c>
    </row>
    <row r="115" spans="1:3" ht="15" hidden="1" x14ac:dyDescent="0.25">
      <c r="A115" s="376" t="s">
        <v>11601</v>
      </c>
      <c r="B115" s="181">
        <v>1661.52</v>
      </c>
      <c r="C115" s="49">
        <v>3682.0542096552194</v>
      </c>
    </row>
    <row r="116" spans="1:3" ht="15" hidden="1" x14ac:dyDescent="0.25">
      <c r="A116" s="376" t="s">
        <v>3821</v>
      </c>
      <c r="B116" s="181">
        <v>337.27</v>
      </c>
      <c r="C116" s="49">
        <v>747.41587419375969</v>
      </c>
    </row>
    <row r="117" spans="1:3" ht="15" hidden="1" x14ac:dyDescent="0.25">
      <c r="A117" s="376" t="s">
        <v>3822</v>
      </c>
      <c r="B117" s="181">
        <v>10179.31</v>
      </c>
      <c r="C117" s="49">
        <v>22558.122223557624</v>
      </c>
    </row>
    <row r="118" spans="1:3" ht="15" hidden="1" x14ac:dyDescent="0.25">
      <c r="A118" s="376" t="s">
        <v>11602</v>
      </c>
      <c r="B118" s="181">
        <v>906.3</v>
      </c>
      <c r="C118" s="49">
        <v>2008.4294683245009</v>
      </c>
    </row>
    <row r="119" spans="1:3" ht="15" hidden="1" x14ac:dyDescent="0.25">
      <c r="A119" s="376" t="s">
        <v>3823</v>
      </c>
      <c r="B119" s="181">
        <v>3765.63</v>
      </c>
      <c r="C119" s="49">
        <v>8344.9213933651008</v>
      </c>
    </row>
    <row r="120" spans="1:3" ht="15" hidden="1" x14ac:dyDescent="0.25">
      <c r="A120" s="376" t="s">
        <v>9392</v>
      </c>
      <c r="B120" s="181">
        <v>292.01</v>
      </c>
      <c r="C120" s="49">
        <v>647.11628494476167</v>
      </c>
    </row>
    <row r="121" spans="1:3" ht="15" hidden="1" x14ac:dyDescent="0.25">
      <c r="A121" s="376" t="s">
        <v>9401</v>
      </c>
      <c r="B121" s="181">
        <v>767.6</v>
      </c>
      <c r="C121" s="49">
        <v>1701.0597593356363</v>
      </c>
    </row>
    <row r="122" spans="1:3" ht="15" hidden="1" x14ac:dyDescent="0.25">
      <c r="A122" s="376" t="s">
        <v>10995</v>
      </c>
      <c r="B122" s="181">
        <v>805</v>
      </c>
      <c r="C122" s="49">
        <v>1783.9409930500092</v>
      </c>
    </row>
    <row r="123" spans="1:3" ht="15" hidden="1" x14ac:dyDescent="0.25">
      <c r="A123" s="376" t="s">
        <v>3824</v>
      </c>
      <c r="B123" s="181">
        <v>1599.6100000000001</v>
      </c>
      <c r="C123" s="49">
        <v>3544.8569588729511</v>
      </c>
    </row>
    <row r="124" spans="1:3" ht="15" hidden="1" x14ac:dyDescent="0.25">
      <c r="A124" s="376" t="s">
        <v>3825</v>
      </c>
      <c r="B124" s="181">
        <v>3355</v>
      </c>
      <c r="C124" s="49">
        <v>7434.9342008481754</v>
      </c>
    </row>
    <row r="125" spans="1:3" ht="15" hidden="1" x14ac:dyDescent="0.25">
      <c r="A125" s="376" t="s">
        <v>3826</v>
      </c>
      <c r="B125" s="181">
        <v>2550</v>
      </c>
      <c r="C125" s="49">
        <v>5650.9932077981657</v>
      </c>
    </row>
    <row r="126" spans="1:3" ht="15" hidden="1" x14ac:dyDescent="0.25">
      <c r="A126" s="376" t="s">
        <v>9413</v>
      </c>
      <c r="B126" s="181">
        <v>158.80000000000001</v>
      </c>
      <c r="C126" s="49">
        <v>351.91283192092112</v>
      </c>
    </row>
    <row r="127" spans="1:3" ht="15" hidden="1" x14ac:dyDescent="0.25">
      <c r="A127" s="376" t="s">
        <v>8373</v>
      </c>
      <c r="B127" s="181">
        <v>6715.12</v>
      </c>
      <c r="C127" s="49">
        <v>14881.214709627302</v>
      </c>
    </row>
    <row r="128" spans="1:3" ht="15" hidden="1" x14ac:dyDescent="0.25">
      <c r="A128" s="376" t="s">
        <v>3827</v>
      </c>
      <c r="B128" s="181">
        <v>159.08000000000001</v>
      </c>
      <c r="C128" s="49">
        <v>352.53333313589502</v>
      </c>
    </row>
    <row r="129" spans="1:3" ht="15" hidden="1" x14ac:dyDescent="0.25">
      <c r="A129" s="376" t="s">
        <v>3828</v>
      </c>
      <c r="B129" s="181">
        <v>4729.6400000000003</v>
      </c>
      <c r="C129" s="49">
        <v>10481.240594247263</v>
      </c>
    </row>
    <row r="130" spans="1:3" ht="15" hidden="1" x14ac:dyDescent="0.25">
      <c r="A130" s="376" t="s">
        <v>3829</v>
      </c>
      <c r="B130" s="181">
        <v>1875</v>
      </c>
      <c r="C130" s="49">
        <v>4155.1420645574744</v>
      </c>
    </row>
    <row r="131" spans="1:3" ht="15" hidden="1" x14ac:dyDescent="0.25">
      <c r="A131" s="376" t="s">
        <v>3830</v>
      </c>
      <c r="B131" s="181">
        <v>1560</v>
      </c>
      <c r="C131" s="49">
        <v>3457.0781977118195</v>
      </c>
    </row>
    <row r="132" spans="1:3" ht="15" hidden="1" x14ac:dyDescent="0.25">
      <c r="A132" s="376" t="s">
        <v>3831</v>
      </c>
      <c r="B132" s="181">
        <v>11113.11</v>
      </c>
      <c r="C132" s="49">
        <v>24627.493775495641</v>
      </c>
    </row>
    <row r="133" spans="1:3" ht="15" hidden="1" x14ac:dyDescent="0.25">
      <c r="A133" s="376" t="s">
        <v>8380</v>
      </c>
      <c r="B133" s="181">
        <v>269.52</v>
      </c>
      <c r="C133" s="49">
        <v>597.27674092774964</v>
      </c>
    </row>
    <row r="134" spans="1:3" ht="15" hidden="1" x14ac:dyDescent="0.25">
      <c r="A134" s="376" t="s">
        <v>8382</v>
      </c>
      <c r="B134" s="181">
        <v>4179.29</v>
      </c>
      <c r="C134" s="49">
        <v>9261.623295458352</v>
      </c>
    </row>
    <row r="135" spans="1:3" ht="15" hidden="1" x14ac:dyDescent="0.25">
      <c r="A135" s="376" t="s">
        <v>8384</v>
      </c>
      <c r="B135" s="181">
        <v>1595.8000000000002</v>
      </c>
      <c r="C135" s="49">
        <v>3536.4137101977703</v>
      </c>
    </row>
    <row r="136" spans="1:3" ht="15" hidden="1" x14ac:dyDescent="0.25">
      <c r="A136" s="376" t="s">
        <v>3832</v>
      </c>
      <c r="B136" s="181">
        <v>10862.24</v>
      </c>
      <c r="C136" s="49">
        <v>24071.546847636688</v>
      </c>
    </row>
    <row r="137" spans="1:3" ht="15" hidden="1" x14ac:dyDescent="0.25">
      <c r="A137" s="376" t="s">
        <v>3833</v>
      </c>
      <c r="B137" s="181">
        <v>16316.21</v>
      </c>
      <c r="C137" s="49">
        <v>36157.957602748436</v>
      </c>
    </row>
    <row r="138" spans="1:3" ht="15" hidden="1" x14ac:dyDescent="0.25">
      <c r="A138" s="376" t="s">
        <v>3834</v>
      </c>
      <c r="B138" s="181">
        <v>1434.17</v>
      </c>
      <c r="C138" s="49">
        <v>3178.2293838540768</v>
      </c>
    </row>
    <row r="139" spans="1:3" ht="15" hidden="1" x14ac:dyDescent="0.25">
      <c r="A139" s="376" t="s">
        <v>3835</v>
      </c>
      <c r="B139" s="181">
        <v>2873.64</v>
      </c>
      <c r="C139" s="49">
        <v>6368.2039692773023</v>
      </c>
    </row>
    <row r="140" spans="1:3" ht="15" hidden="1" x14ac:dyDescent="0.25">
      <c r="A140" s="376" t="s">
        <v>3836</v>
      </c>
      <c r="B140" s="181">
        <v>15910.04</v>
      </c>
      <c r="C140" s="49">
        <v>35257.854108155741</v>
      </c>
    </row>
    <row r="141" spans="1:3" ht="15" hidden="1" x14ac:dyDescent="0.25">
      <c r="A141" s="376" t="s">
        <v>3837</v>
      </c>
      <c r="B141" s="181">
        <v>3851.3</v>
      </c>
      <c r="C141" s="49">
        <v>8534.7726043894436</v>
      </c>
    </row>
    <row r="142" spans="1:3" ht="15" hidden="1" x14ac:dyDescent="0.25">
      <c r="A142" s="376" t="s">
        <v>3838</v>
      </c>
      <c r="B142" s="181">
        <v>9791.48</v>
      </c>
      <c r="C142" s="49">
        <v>21698.661558545718</v>
      </c>
    </row>
    <row r="143" spans="1:3" ht="15" hidden="1" x14ac:dyDescent="0.25">
      <c r="A143" s="376" t="s">
        <v>3839</v>
      </c>
      <c r="B143" s="181">
        <v>234.55</v>
      </c>
      <c r="C143" s="49">
        <v>519.78057132904314</v>
      </c>
    </row>
    <row r="144" spans="1:3" ht="15" hidden="1" x14ac:dyDescent="0.25">
      <c r="A144" s="376" t="s">
        <v>3840</v>
      </c>
      <c r="B144" s="181">
        <v>8392</v>
      </c>
      <c r="C144" s="49">
        <v>18597.307843075378</v>
      </c>
    </row>
    <row r="145" spans="1:3" ht="15" hidden="1" x14ac:dyDescent="0.25">
      <c r="A145" s="376" t="s">
        <v>3841</v>
      </c>
      <c r="B145" s="181">
        <v>1882.82</v>
      </c>
      <c r="C145" s="49">
        <v>4172.4717770613897</v>
      </c>
    </row>
    <row r="146" spans="1:3" ht="15" hidden="1" x14ac:dyDescent="0.25">
      <c r="A146" s="376" t="s">
        <v>3842</v>
      </c>
      <c r="B146" s="181">
        <v>1087102.5299999998</v>
      </c>
      <c r="C146" s="49">
        <v>2409101.5738079222</v>
      </c>
    </row>
    <row r="147" spans="1:3" ht="15" hidden="1" x14ac:dyDescent="0.25">
      <c r="A147" s="376" t="s">
        <v>11165</v>
      </c>
      <c r="B147" s="181">
        <v>250.1</v>
      </c>
      <c r="C147" s="49">
        <v>554.24054951777305</v>
      </c>
    </row>
    <row r="148" spans="1:3" ht="15" hidden="1" x14ac:dyDescent="0.25">
      <c r="A148" s="376" t="s">
        <v>11169</v>
      </c>
      <c r="B148" s="181">
        <v>173</v>
      </c>
      <c r="C148" s="49">
        <v>383.38110782316971</v>
      </c>
    </row>
    <row r="149" spans="1:3" ht="15" hidden="1" x14ac:dyDescent="0.25">
      <c r="A149" s="376" t="s">
        <v>9685</v>
      </c>
      <c r="B149" s="181">
        <v>5134.1400000000003</v>
      </c>
      <c r="C149" s="49">
        <v>11377.643242307795</v>
      </c>
    </row>
    <row r="150" spans="1:3" ht="15" hidden="1" x14ac:dyDescent="0.25">
      <c r="A150" s="376" t="s">
        <v>9703</v>
      </c>
      <c r="B150" s="181">
        <v>9682.09</v>
      </c>
      <c r="C150" s="49">
        <v>21456.24503031002</v>
      </c>
    </row>
    <row r="151" spans="1:3" ht="15" hidden="1" x14ac:dyDescent="0.25">
      <c r="A151" s="376" t="s">
        <v>9715</v>
      </c>
      <c r="B151" s="181">
        <v>1400</v>
      </c>
      <c r="C151" s="49">
        <v>3102.5060748695814</v>
      </c>
    </row>
    <row r="152" spans="1:3" ht="15" hidden="1" x14ac:dyDescent="0.25">
      <c r="A152" s="376" t="s">
        <v>3843</v>
      </c>
      <c r="B152" s="181">
        <v>39176.730000000003</v>
      </c>
      <c r="C152" s="49">
        <v>86818.602013232419</v>
      </c>
    </row>
    <row r="153" spans="1:3" ht="15" hidden="1" x14ac:dyDescent="0.25">
      <c r="A153" s="376" t="s">
        <v>3844</v>
      </c>
      <c r="B153" s="181">
        <v>2448.41</v>
      </c>
      <c r="C153" s="49">
        <v>5425.862070551023</v>
      </c>
    </row>
    <row r="154" spans="1:3" ht="15" hidden="1" x14ac:dyDescent="0.25">
      <c r="A154" s="376" t="s">
        <v>3845</v>
      </c>
      <c r="B154" s="181">
        <v>2439</v>
      </c>
      <c r="C154" s="49">
        <v>5405.0087975763636</v>
      </c>
    </row>
    <row r="155" spans="1:3" ht="15" hidden="1" x14ac:dyDescent="0.25">
      <c r="A155" s="376" t="s">
        <v>3846</v>
      </c>
      <c r="B155" s="181">
        <v>2421.7200000000003</v>
      </c>
      <c r="C155" s="49">
        <v>5366.715008309402</v>
      </c>
    </row>
    <row r="156" spans="1:3" ht="15" hidden="1" x14ac:dyDescent="0.25">
      <c r="A156" s="376" t="s">
        <v>3847</v>
      </c>
      <c r="B156" s="181">
        <v>315</v>
      </c>
      <c r="C156" s="49">
        <v>698.06386684565575</v>
      </c>
    </row>
    <row r="157" spans="1:3" ht="15" hidden="1" x14ac:dyDescent="0.25">
      <c r="A157" s="376" t="s">
        <v>3848</v>
      </c>
      <c r="B157" s="181">
        <v>3765.64</v>
      </c>
      <c r="C157" s="49">
        <v>8344.9435541227795</v>
      </c>
    </row>
    <row r="158" spans="1:3" ht="15" hidden="1" x14ac:dyDescent="0.25">
      <c r="A158" s="376" t="s">
        <v>11609</v>
      </c>
      <c r="B158" s="181">
        <v>2981.32</v>
      </c>
      <c r="C158" s="49">
        <v>6606.8310079501289</v>
      </c>
    </row>
    <row r="159" spans="1:3" ht="15" hidden="1" x14ac:dyDescent="0.25">
      <c r="A159" s="376" t="s">
        <v>3849</v>
      </c>
      <c r="B159" s="181">
        <v>270.74</v>
      </c>
      <c r="C159" s="49">
        <v>599.98035336442172</v>
      </c>
    </row>
    <row r="160" spans="1:3" ht="15" hidden="1" x14ac:dyDescent="0.25">
      <c r="A160" s="376" t="s">
        <v>3850</v>
      </c>
      <c r="B160" s="181">
        <v>471.09</v>
      </c>
      <c r="C160" s="49">
        <v>1043.9711334359365</v>
      </c>
    </row>
    <row r="161" spans="1:3" ht="15" hidden="1" x14ac:dyDescent="0.25">
      <c r="A161" s="376" t="s">
        <v>3851</v>
      </c>
      <c r="B161" s="181">
        <v>3816.8600000000006</v>
      </c>
      <c r="C161" s="49">
        <v>8458.4509549476516</v>
      </c>
    </row>
    <row r="162" spans="1:3" ht="15" hidden="1" x14ac:dyDescent="0.25">
      <c r="A162" s="376" t="s">
        <v>3852</v>
      </c>
      <c r="B162" s="181">
        <v>722.33999999999992</v>
      </c>
      <c r="C162" s="49">
        <v>1600.7601700866378</v>
      </c>
    </row>
    <row r="163" spans="1:3" ht="15" hidden="1" x14ac:dyDescent="0.25">
      <c r="A163" s="376" t="s">
        <v>8394</v>
      </c>
      <c r="B163" s="181">
        <v>1464.7</v>
      </c>
      <c r="C163" s="49">
        <v>3245.8861770439116</v>
      </c>
    </row>
    <row r="164" spans="1:3" ht="15" hidden="1" x14ac:dyDescent="0.25">
      <c r="A164" s="376" t="s">
        <v>11263</v>
      </c>
      <c r="B164" s="181">
        <v>3322.1</v>
      </c>
      <c r="C164" s="49">
        <v>7362.0253080887405</v>
      </c>
    </row>
    <row r="165" spans="1:3" ht="15" hidden="1" x14ac:dyDescent="0.25">
      <c r="A165" s="376" t="s">
        <v>8395</v>
      </c>
      <c r="B165" s="181">
        <v>5667.85</v>
      </c>
      <c r="C165" s="49">
        <v>12560.385040321113</v>
      </c>
    </row>
    <row r="166" spans="1:3" ht="15" hidden="1" x14ac:dyDescent="0.25">
      <c r="A166" s="376" t="s">
        <v>8396</v>
      </c>
      <c r="B166" s="181">
        <v>472</v>
      </c>
      <c r="C166" s="49">
        <v>1045.9877623846016</v>
      </c>
    </row>
    <row r="167" spans="1:3" ht="15" hidden="1" x14ac:dyDescent="0.25">
      <c r="A167" s="376" t="s">
        <v>8397</v>
      </c>
      <c r="B167" s="181">
        <v>26361.88</v>
      </c>
      <c r="C167" s="49">
        <v>58419.923460702084</v>
      </c>
    </row>
    <row r="168" spans="1:3" ht="15" hidden="1" x14ac:dyDescent="0.25">
      <c r="A168" s="376" t="s">
        <v>8398</v>
      </c>
      <c r="B168" s="181">
        <v>1032.1799999999998</v>
      </c>
      <c r="C168" s="49">
        <v>2287.3890859706312</v>
      </c>
    </row>
    <row r="169" spans="1:3" ht="15" hidden="1" x14ac:dyDescent="0.25">
      <c r="A169" s="376" t="s">
        <v>3853</v>
      </c>
      <c r="B169" s="181">
        <v>705.23</v>
      </c>
      <c r="C169" s="49">
        <v>1562.8431137001962</v>
      </c>
    </row>
    <row r="170" spans="1:3" ht="15" hidden="1" x14ac:dyDescent="0.25">
      <c r="A170" s="376" t="s">
        <v>3854</v>
      </c>
      <c r="B170" s="181">
        <v>703.30000000000007</v>
      </c>
      <c r="C170" s="49">
        <v>1558.566087468412</v>
      </c>
    </row>
    <row r="171" spans="1:3" ht="15" hidden="1" x14ac:dyDescent="0.25">
      <c r="A171" s="376" t="s">
        <v>3855</v>
      </c>
      <c r="B171" s="181">
        <v>236.06</v>
      </c>
      <c r="C171" s="49">
        <v>523.12684573836668</v>
      </c>
    </row>
    <row r="172" spans="1:3" ht="15" hidden="1" x14ac:dyDescent="0.25">
      <c r="A172" s="376" t="s">
        <v>3856</v>
      </c>
      <c r="B172" s="181">
        <v>406.01</v>
      </c>
      <c r="C172" s="49">
        <v>899.7489224698561</v>
      </c>
    </row>
    <row r="173" spans="1:3" ht="15" hidden="1" x14ac:dyDescent="0.25">
      <c r="A173" s="376" t="s">
        <v>3857</v>
      </c>
      <c r="B173" s="181">
        <v>367.78</v>
      </c>
      <c r="C173" s="49">
        <v>815.02834586823894</v>
      </c>
    </row>
    <row r="174" spans="1:3" ht="15" hidden="1" x14ac:dyDescent="0.25">
      <c r="A174" s="376" t="s">
        <v>3858</v>
      </c>
      <c r="B174" s="181">
        <v>3952.88</v>
      </c>
      <c r="C174" s="49">
        <v>8759.8815808789077</v>
      </c>
    </row>
    <row r="175" spans="1:3" ht="15" hidden="1" x14ac:dyDescent="0.25">
      <c r="A175" s="376" t="s">
        <v>11610</v>
      </c>
      <c r="B175" s="181">
        <v>3364.12</v>
      </c>
      <c r="C175" s="49">
        <v>7455.144811850183</v>
      </c>
    </row>
    <row r="176" spans="1:3" ht="15" hidden="1" x14ac:dyDescent="0.25">
      <c r="A176" s="376" t="s">
        <v>3859</v>
      </c>
      <c r="B176" s="181">
        <v>3185.59</v>
      </c>
      <c r="C176" s="49">
        <v>7059.5088050312788</v>
      </c>
    </row>
    <row r="177" spans="1:3" ht="15" hidden="1" x14ac:dyDescent="0.25">
      <c r="A177" s="376" t="s">
        <v>11611</v>
      </c>
      <c r="B177" s="181">
        <v>3241.42</v>
      </c>
      <c r="C177" s="49">
        <v>7183.2323151455421</v>
      </c>
    </row>
    <row r="178" spans="1:3" ht="15" hidden="1" x14ac:dyDescent="0.25">
      <c r="A178" s="376" t="s">
        <v>3860</v>
      </c>
      <c r="B178" s="181">
        <v>505</v>
      </c>
      <c r="C178" s="49">
        <v>1119.1182627208132</v>
      </c>
    </row>
    <row r="179" spans="1:3" ht="15" hidden="1" x14ac:dyDescent="0.25">
      <c r="A179" s="376" t="s">
        <v>3861</v>
      </c>
      <c r="B179" s="181">
        <v>6893.32</v>
      </c>
      <c r="C179" s="49">
        <v>15276.119411442844</v>
      </c>
    </row>
    <row r="180" spans="1:3" ht="15" hidden="1" x14ac:dyDescent="0.25">
      <c r="A180" s="376" t="s">
        <v>3862</v>
      </c>
      <c r="B180" s="181">
        <v>2058.5300000000002</v>
      </c>
      <c r="C180" s="49">
        <v>4561.8584502151998</v>
      </c>
    </row>
    <row r="181" spans="1:3" ht="15" hidden="1" x14ac:dyDescent="0.25">
      <c r="A181" s="376" t="s">
        <v>3863</v>
      </c>
      <c r="B181" s="181">
        <v>930.78</v>
      </c>
      <c r="C181" s="49">
        <v>2062.6790031193636</v>
      </c>
    </row>
    <row r="182" spans="1:3" ht="15" hidden="1" x14ac:dyDescent="0.25">
      <c r="A182" s="376" t="s">
        <v>3864</v>
      </c>
      <c r="B182" s="181">
        <v>2036.4</v>
      </c>
      <c r="C182" s="49">
        <v>4512.8166934745823</v>
      </c>
    </row>
    <row r="183" spans="1:3" ht="15" hidden="1" x14ac:dyDescent="0.25">
      <c r="A183" s="376" t="s">
        <v>3865</v>
      </c>
      <c r="B183" s="181">
        <v>4340.92</v>
      </c>
      <c r="C183" s="49">
        <v>9619.8076218020451</v>
      </c>
    </row>
    <row r="184" spans="1:3" ht="15" hidden="1" x14ac:dyDescent="0.25">
      <c r="A184" s="376" t="s">
        <v>3866</v>
      </c>
      <c r="B184" s="181">
        <v>287.27999999999997</v>
      </c>
      <c r="C184" s="49">
        <v>636.63424656323798</v>
      </c>
    </row>
    <row r="185" spans="1:3" ht="15" hidden="1" x14ac:dyDescent="0.25">
      <c r="A185" s="376" t="s">
        <v>3867</v>
      </c>
      <c r="B185" s="181">
        <v>566.05999999999995</v>
      </c>
      <c r="C185" s="49">
        <v>1254.4318491004822</v>
      </c>
    </row>
    <row r="186" spans="1:3" ht="15" hidden="1" x14ac:dyDescent="0.25">
      <c r="A186" s="376" t="s">
        <v>11615</v>
      </c>
      <c r="B186" s="181">
        <v>2810.82</v>
      </c>
      <c r="C186" s="49">
        <v>6228.9900895463688</v>
      </c>
    </row>
    <row r="187" spans="1:3" ht="15" hidden="1" x14ac:dyDescent="0.25">
      <c r="A187" s="376" t="s">
        <v>8408</v>
      </c>
      <c r="B187" s="181">
        <v>243.48000000000002</v>
      </c>
      <c r="C187" s="49">
        <v>539.57012793517549</v>
      </c>
    </row>
    <row r="188" spans="1:3" ht="15" hidden="1" x14ac:dyDescent="0.25">
      <c r="A188" s="376" t="s">
        <v>11320</v>
      </c>
      <c r="B188" s="181">
        <v>173.26</v>
      </c>
      <c r="C188" s="49">
        <v>383.95728752278836</v>
      </c>
    </row>
    <row r="189" spans="1:3" ht="15" hidden="1" x14ac:dyDescent="0.25">
      <c r="A189" s="376" t="s">
        <v>3868</v>
      </c>
      <c r="B189" s="181">
        <v>1641.44</v>
      </c>
      <c r="C189" s="49">
        <v>3637.5554082385183</v>
      </c>
    </row>
    <row r="190" spans="1:3" ht="15" hidden="1" x14ac:dyDescent="0.25">
      <c r="A190" s="376" t="s">
        <v>3869</v>
      </c>
      <c r="B190" s="181">
        <v>437.48</v>
      </c>
      <c r="C190" s="49">
        <v>969.48882688138895</v>
      </c>
    </row>
    <row r="191" spans="1:3" ht="15" hidden="1" x14ac:dyDescent="0.25">
      <c r="A191" s="376" t="s">
        <v>11334</v>
      </c>
      <c r="B191" s="181">
        <v>411.25</v>
      </c>
      <c r="C191" s="49">
        <v>911.36115949293958</v>
      </c>
    </row>
    <row r="192" spans="1:3" ht="15" hidden="1" x14ac:dyDescent="0.25">
      <c r="A192" s="376" t="s">
        <v>8412</v>
      </c>
      <c r="B192" s="181">
        <v>9065.49</v>
      </c>
      <c r="C192" s="49">
        <v>20089.812711906743</v>
      </c>
    </row>
    <row r="193" spans="1:3" ht="15" hidden="1" x14ac:dyDescent="0.25">
      <c r="A193" s="376" t="s">
        <v>8414</v>
      </c>
      <c r="B193" s="181">
        <v>9591.08</v>
      </c>
      <c r="C193" s="49">
        <v>21254.559974685817</v>
      </c>
    </row>
    <row r="194" spans="1:3" ht="15" hidden="1" x14ac:dyDescent="0.25">
      <c r="A194" s="376" t="s">
        <v>8417</v>
      </c>
      <c r="B194" s="181">
        <v>3981.48</v>
      </c>
      <c r="C194" s="49">
        <v>8823.2613478369567</v>
      </c>
    </row>
    <row r="195" spans="1:3" ht="15" hidden="1" x14ac:dyDescent="0.25">
      <c r="A195" s="376" t="s">
        <v>11353</v>
      </c>
      <c r="B195" s="181">
        <v>5631.78</v>
      </c>
      <c r="C195" s="49">
        <v>12480.451187377865</v>
      </c>
    </row>
    <row r="196" spans="1:3" ht="15" hidden="1" x14ac:dyDescent="0.25">
      <c r="A196" s="376" t="s">
        <v>11616</v>
      </c>
      <c r="B196" s="181">
        <v>450</v>
      </c>
      <c r="C196" s="49">
        <v>997.23409549379403</v>
      </c>
    </row>
    <row r="197" spans="1:3" ht="15" hidden="1" x14ac:dyDescent="0.25">
      <c r="A197" s="376" t="s">
        <v>3870</v>
      </c>
      <c r="B197" s="181">
        <v>371.4</v>
      </c>
      <c r="C197" s="49">
        <v>823.05054014754455</v>
      </c>
    </row>
    <row r="198" spans="1:3" ht="15" hidden="1" x14ac:dyDescent="0.25">
      <c r="A198" s="376" t="s">
        <v>8420</v>
      </c>
      <c r="B198" s="181">
        <v>28047</v>
      </c>
      <c r="C198" s="49">
        <v>62154.277058476531</v>
      </c>
    </row>
    <row r="199" spans="1:3" ht="15" hidden="1" x14ac:dyDescent="0.25">
      <c r="A199" s="376" t="s">
        <v>8423</v>
      </c>
      <c r="B199" s="181">
        <v>1977.1</v>
      </c>
      <c r="C199" s="49">
        <v>4381.4034004461773</v>
      </c>
    </row>
    <row r="200" spans="1:3" ht="15" hidden="1" x14ac:dyDescent="0.25">
      <c r="A200" s="376" t="s">
        <v>11643</v>
      </c>
      <c r="B200" s="181">
        <v>112.5</v>
      </c>
      <c r="C200" s="49">
        <v>249.30852387344851</v>
      </c>
    </row>
    <row r="201" spans="1:3" ht="15" hidden="1" x14ac:dyDescent="0.25">
      <c r="A201" s="376" t="s">
        <v>8425</v>
      </c>
      <c r="B201" s="181">
        <v>363843.69999999995</v>
      </c>
      <c r="C201" s="49">
        <v>806305.20682358951</v>
      </c>
    </row>
    <row r="202" spans="1:3" ht="15" hidden="1" x14ac:dyDescent="0.25">
      <c r="A202" s="376" t="s">
        <v>8435</v>
      </c>
      <c r="B202" s="181">
        <v>3087.48</v>
      </c>
      <c r="C202" s="49">
        <v>6842.0896114559537</v>
      </c>
    </row>
    <row r="203" spans="1:3" ht="15" hidden="1" x14ac:dyDescent="0.25">
      <c r="A203" s="376" t="s">
        <v>11411</v>
      </c>
      <c r="B203" s="181">
        <v>18988.440000000002</v>
      </c>
      <c r="C203" s="49">
        <v>42079.821751640397</v>
      </c>
    </row>
    <row r="204" spans="1:3" ht="15" hidden="1" x14ac:dyDescent="0.25">
      <c r="A204" s="376" t="s">
        <v>11617</v>
      </c>
      <c r="B204" s="181">
        <v>12498.39</v>
      </c>
      <c r="C204" s="49">
        <v>27697.379215063731</v>
      </c>
    </row>
    <row r="205" spans="1:3" ht="15" hidden="1" x14ac:dyDescent="0.25">
      <c r="A205" s="376" t="s">
        <v>11618</v>
      </c>
      <c r="B205" s="181">
        <v>4647.43</v>
      </c>
      <c r="C205" s="49">
        <v>10299.057005379385</v>
      </c>
    </row>
    <row r="206" spans="1:3" ht="15" hidden="1" x14ac:dyDescent="0.25">
      <c r="A206" s="376" t="s">
        <v>11619</v>
      </c>
      <c r="B206" s="181">
        <v>17100</v>
      </c>
      <c r="C206" s="49">
        <v>37894.89562876417</v>
      </c>
    </row>
    <row r="207" spans="1:3" ht="15" hidden="1" x14ac:dyDescent="0.25">
      <c r="A207" s="376" t="s">
        <v>3871</v>
      </c>
      <c r="B207" s="181">
        <v>1552.69</v>
      </c>
      <c r="C207" s="49">
        <v>3440.8786838494648</v>
      </c>
    </row>
    <row r="208" spans="1:3" ht="15" hidden="1" x14ac:dyDescent="0.25">
      <c r="A208" s="376" t="s">
        <v>3872</v>
      </c>
      <c r="B208" s="181">
        <v>12289.48</v>
      </c>
      <c r="C208" s="49">
        <v>27234.418826420155</v>
      </c>
    </row>
    <row r="209" spans="1:3" ht="15" hidden="1" x14ac:dyDescent="0.25">
      <c r="A209" s="376" t="s">
        <v>3873</v>
      </c>
      <c r="B209" s="181">
        <v>28937.19</v>
      </c>
      <c r="C209" s="49">
        <v>64127.00554618235</v>
      </c>
    </row>
    <row r="210" spans="1:3" ht="15" hidden="1" x14ac:dyDescent="0.25">
      <c r="A210" s="376" t="s">
        <v>3874</v>
      </c>
      <c r="B210" s="181">
        <v>21220.61</v>
      </c>
      <c r="C210" s="49">
        <v>47026.479598170132</v>
      </c>
    </row>
    <row r="211" spans="1:3" ht="15" hidden="1" x14ac:dyDescent="0.25">
      <c r="A211" s="376" t="s">
        <v>3875</v>
      </c>
      <c r="B211" s="181">
        <v>747.12</v>
      </c>
      <c r="C211" s="49">
        <v>1655.6745276118297</v>
      </c>
    </row>
    <row r="212" spans="1:3" ht="15" hidden="1" x14ac:dyDescent="0.25">
      <c r="A212" s="376" t="s">
        <v>11620</v>
      </c>
      <c r="B212" s="181">
        <v>4047.82</v>
      </c>
      <c r="C212" s="49">
        <v>8970.2758142704206</v>
      </c>
    </row>
    <row r="213" spans="1:3" ht="15" hidden="1" x14ac:dyDescent="0.25">
      <c r="A213" s="376" t="s">
        <v>3876</v>
      </c>
      <c r="B213" s="181">
        <v>1294.23</v>
      </c>
      <c r="C213" s="49">
        <v>2868.1117409131843</v>
      </c>
    </row>
    <row r="214" spans="1:3" ht="15" hidden="1" x14ac:dyDescent="0.25">
      <c r="A214" s="376" t="s">
        <v>3877</v>
      </c>
      <c r="B214" s="181">
        <v>7856</v>
      </c>
      <c r="C214" s="49">
        <v>17409.491231553879</v>
      </c>
    </row>
    <row r="215" spans="1:3" ht="15" hidden="1" x14ac:dyDescent="0.25">
      <c r="A215" s="376" t="s">
        <v>3878</v>
      </c>
      <c r="B215" s="181">
        <v>3025</v>
      </c>
      <c r="C215" s="49">
        <v>6703.6291974860605</v>
      </c>
    </row>
    <row r="216" spans="1:3" ht="15" hidden="1" x14ac:dyDescent="0.25">
      <c r="A216" s="376" t="s">
        <v>3879</v>
      </c>
      <c r="B216" s="181">
        <v>1899.6</v>
      </c>
      <c r="C216" s="49">
        <v>4209.6575284444689</v>
      </c>
    </row>
    <row r="217" spans="1:3" ht="15" hidden="1" x14ac:dyDescent="0.25">
      <c r="A217" s="376" t="s">
        <v>11621</v>
      </c>
      <c r="B217" s="181">
        <v>5410.7999999999993</v>
      </c>
      <c r="C217" s="49">
        <v>11990.742764217377</v>
      </c>
    </row>
    <row r="218" spans="1:3" ht="15" hidden="1" x14ac:dyDescent="0.25">
      <c r="A218" s="376" t="s">
        <v>11624</v>
      </c>
      <c r="B218" s="181">
        <v>2810.82</v>
      </c>
      <c r="C218" s="49">
        <v>6228.9900895463688</v>
      </c>
    </row>
    <row r="219" spans="1:3" ht="15" hidden="1" x14ac:dyDescent="0.25">
      <c r="A219" s="376" t="s">
        <v>3880</v>
      </c>
      <c r="B219" s="181">
        <v>174.99</v>
      </c>
      <c r="C219" s="49">
        <v>387.79109860102005</v>
      </c>
    </row>
    <row r="220" spans="1:3" ht="15" hidden="1" x14ac:dyDescent="0.25">
      <c r="A220" s="376" t="s">
        <v>8438</v>
      </c>
      <c r="B220" s="181">
        <v>225</v>
      </c>
      <c r="C220" s="49">
        <v>498.61704774689701</v>
      </c>
    </row>
    <row r="221" spans="1:3" ht="15" hidden="1" x14ac:dyDescent="0.25">
      <c r="A221" s="376" t="s">
        <v>8439</v>
      </c>
      <c r="B221" s="181">
        <v>1069556.77</v>
      </c>
      <c r="C221" s="49">
        <v>2370218.84024492</v>
      </c>
    </row>
    <row r="222" spans="1:3" ht="15" hidden="1" x14ac:dyDescent="0.25">
      <c r="A222" s="376" t="s">
        <v>8442</v>
      </c>
      <c r="B222" s="181">
        <v>2084.7799999999997</v>
      </c>
      <c r="C222" s="49">
        <v>4620.0304391190039</v>
      </c>
    </row>
    <row r="223" spans="1:3" ht="15" hidden="1" x14ac:dyDescent="0.25">
      <c r="A223" s="376" t="s">
        <v>8444</v>
      </c>
      <c r="B223" s="181">
        <v>50739.929999999993</v>
      </c>
      <c r="C223" s="49">
        <v>112443.52933104092</v>
      </c>
    </row>
    <row r="224" spans="1:3" ht="15" hidden="1" x14ac:dyDescent="0.25">
      <c r="A224" s="376" t="s">
        <v>8449</v>
      </c>
      <c r="B224" s="181">
        <v>32603.829999999998</v>
      </c>
      <c r="C224" s="49">
        <v>72252.557599296502</v>
      </c>
    </row>
    <row r="225" spans="1:3" ht="15" hidden="1" x14ac:dyDescent="0.25">
      <c r="A225" s="376" t="s">
        <v>8450</v>
      </c>
      <c r="B225" s="181">
        <v>3087.48</v>
      </c>
      <c r="C225" s="49">
        <v>6842.0896114559537</v>
      </c>
    </row>
    <row r="226" spans="1:3" ht="15" hidden="1" x14ac:dyDescent="0.25">
      <c r="A226" s="376" t="s">
        <v>11536</v>
      </c>
      <c r="B226" s="181">
        <v>780.53000000000009</v>
      </c>
      <c r="C226" s="49">
        <v>1729.7136190128247</v>
      </c>
    </row>
    <row r="227" spans="1:3" ht="15" hidden="1" x14ac:dyDescent="0.25">
      <c r="A227" s="376" t="s">
        <v>11544</v>
      </c>
      <c r="B227" s="181">
        <v>154.54000000000002</v>
      </c>
      <c r="C227" s="49">
        <v>342.47234915024654</v>
      </c>
    </row>
    <row r="228" spans="1:3" ht="15" hidden="1" x14ac:dyDescent="0.25">
      <c r="A228" s="376" t="s">
        <v>11632</v>
      </c>
      <c r="B228" s="181">
        <v>10371.49</v>
      </c>
      <c r="C228" s="49">
        <v>22984.00766460651</v>
      </c>
    </row>
    <row r="229" spans="1:3" ht="15" hidden="1" x14ac:dyDescent="0.25">
      <c r="A229" s="376" t="s">
        <v>11551</v>
      </c>
      <c r="B229" s="181">
        <v>33251.449999999997</v>
      </c>
      <c r="C229" s="49">
        <v>73687.732588015802</v>
      </c>
    </row>
    <row r="230" spans="1:3" ht="15" hidden="1" x14ac:dyDescent="0.25">
      <c r="A230" s="376" t="s">
        <v>11633</v>
      </c>
      <c r="B230" s="181">
        <v>300</v>
      </c>
      <c r="C230" s="49">
        <v>664.82273032919602</v>
      </c>
    </row>
    <row r="231" spans="1:3" ht="15" hidden="1" x14ac:dyDescent="0.25">
      <c r="A231" s="376" t="s">
        <v>3881</v>
      </c>
      <c r="B231" s="181">
        <v>16993.009999999998</v>
      </c>
      <c r="C231" s="49">
        <v>37657.7976823711</v>
      </c>
    </row>
    <row r="232" spans="1:3" ht="15" hidden="1" x14ac:dyDescent="0.25">
      <c r="A232" s="376" t="s">
        <v>11634</v>
      </c>
      <c r="B232" s="181">
        <v>2234.14</v>
      </c>
      <c r="C232" s="49">
        <v>4951.0235157922325</v>
      </c>
    </row>
    <row r="233" spans="1:3" ht="15" hidden="1" x14ac:dyDescent="0.25">
      <c r="A233" s="376" t="s">
        <v>3882</v>
      </c>
      <c r="B233" s="181">
        <v>3571.3799999999997</v>
      </c>
      <c r="C233" s="49">
        <v>7914.4486754769459</v>
      </c>
    </row>
    <row r="234" spans="1:3" ht="15" hidden="1" x14ac:dyDescent="0.25">
      <c r="A234" s="376" t="s">
        <v>3883</v>
      </c>
      <c r="B234" s="181">
        <v>14280.18</v>
      </c>
      <c r="C234" s="49">
        <v>31645.960857307931</v>
      </c>
    </row>
    <row r="235" spans="1:3" ht="15" hidden="1" x14ac:dyDescent="0.25">
      <c r="A235" s="376" t="s">
        <v>3884</v>
      </c>
      <c r="B235" s="181">
        <v>12021.67</v>
      </c>
      <c r="C235" s="49">
        <v>26640.931575055285</v>
      </c>
    </row>
    <row r="236" spans="1:3" ht="15" hidden="1" x14ac:dyDescent="0.25">
      <c r="A236" s="376" t="s">
        <v>3885</v>
      </c>
      <c r="B236" s="181">
        <v>8327</v>
      </c>
      <c r="C236" s="49">
        <v>18453.262918170716</v>
      </c>
    </row>
    <row r="237" spans="1:3" ht="15" hidden="1" x14ac:dyDescent="0.25">
      <c r="A237" s="376" t="s">
        <v>11636</v>
      </c>
      <c r="B237" s="181">
        <v>1040</v>
      </c>
      <c r="C237" s="49">
        <v>2304.718798474546</v>
      </c>
    </row>
    <row r="239" spans="1:3" x14ac:dyDescent="0.2">
      <c r="B239" s="51">
        <v>82388.600000000006</v>
      </c>
      <c r="C239" s="51">
        <v>8145142.3623479931</v>
      </c>
    </row>
  </sheetData>
  <autoFilter ref="A9:C237" xr:uid="{00000000-0009-0000-0000-00003B000000}">
    <filterColumn colId="0">
      <filters>
        <filter val="8110-10012-000816"/>
        <filter val="8110-10012-001014"/>
        <filter val="8110-10013-000623"/>
        <filter val="8110-10013-001611"/>
        <filter val="8110-10013-002123"/>
        <filter val="8110-20012-000225"/>
        <filter val="8112-10012-000423"/>
        <filter val="8112-10012-000716"/>
        <filter val="8112-10012-000914"/>
        <filter val="8112-10012-001111"/>
        <filter val="8112-10012-001304"/>
        <filter val="8112-10012-001622"/>
        <filter val="8112-10013-000423"/>
        <filter val="8112-10013-000816"/>
        <filter val="8112-10013-001014"/>
        <filter val="8112-10013-001304"/>
        <filter val="8112-10013-002123"/>
        <filter val="8112-20012-000704"/>
        <filter val="8112-20012-001015"/>
        <filter val="8112-20012-001520"/>
        <filter val="8112-20012-001630"/>
        <filter val="8112-20013-000704"/>
        <filter val="8112-20013-000915"/>
        <filter val="8112-20013-001300"/>
        <filter val="8114-10012-000716"/>
        <filter val="8114-20012-001604"/>
        <filter val="8116-10012-000914"/>
        <filter val="8116-10012-001304"/>
        <filter val="8116-10012-001404"/>
        <filter val="8116-20013-000915"/>
      </filters>
    </filterColumn>
  </autoFilter>
  <mergeCells count="1">
    <mergeCell ref="F1:G1"/>
  </mergeCells>
  <pageMargins left="0.7" right="0.7" top="0.75" bottom="0.75" header="0.3" footer="0.3"/>
  <pageSetup scale="85" orientation="landscape" r:id="rId1"/>
  <headerFooter>
    <oddFooter>&amp;L&amp;F &amp;A&amp;R&amp;P of &amp;N</oddFoot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>
    <pageSetUpPr fitToPage="1"/>
  </sheetPr>
  <dimension ref="A1:S154"/>
  <sheetViews>
    <sheetView topLeftCell="I1" workbookViewId="0">
      <selection activeCell="E9" sqref="E9"/>
    </sheetView>
  </sheetViews>
  <sheetFormatPr defaultColWidth="9.140625" defaultRowHeight="12.75" x14ac:dyDescent="0.2"/>
  <cols>
    <col min="1" max="1" width="17.7109375" style="7" bestFit="1" customWidth="1"/>
    <col min="2" max="2" width="25.5703125" style="7" bestFit="1" customWidth="1"/>
    <col min="3" max="3" width="22.28515625" style="7" bestFit="1" customWidth="1"/>
    <col min="4" max="4" width="5" style="7" bestFit="1" customWidth="1"/>
    <col min="5" max="5" width="9.140625" style="7"/>
    <col min="6" max="6" width="18.7109375" style="7" bestFit="1" customWidth="1"/>
    <col min="7" max="7" width="25.140625" style="7" bestFit="1" customWidth="1"/>
    <col min="8" max="8" width="26.42578125" style="7" bestFit="1" customWidth="1"/>
    <col min="9" max="9" width="12.28515625" style="7" bestFit="1" customWidth="1"/>
    <col min="10" max="10" width="12.85546875" style="7" bestFit="1" customWidth="1"/>
    <col min="11" max="11" width="14.5703125" style="7" bestFit="1" customWidth="1"/>
    <col min="12" max="12" width="24.42578125" style="7" bestFit="1" customWidth="1"/>
    <col min="13" max="13" width="23.28515625" style="7" bestFit="1" customWidth="1"/>
    <col min="14" max="19" width="37.28515625" style="7" hidden="1" customWidth="1"/>
    <col min="20" max="16384" width="9.140625" style="7"/>
  </cols>
  <sheetData>
    <row r="1" spans="1:19" x14ac:dyDescent="0.2">
      <c r="A1" s="217" t="s">
        <v>3712</v>
      </c>
      <c r="B1" s="218" t="s">
        <v>309</v>
      </c>
      <c r="C1" s="218" t="s">
        <v>310</v>
      </c>
      <c r="D1" s="219" t="s">
        <v>306</v>
      </c>
      <c r="E1" s="217" t="s">
        <v>311</v>
      </c>
      <c r="F1" s="218" t="s">
        <v>313</v>
      </c>
      <c r="G1" s="218" t="s">
        <v>314</v>
      </c>
      <c r="H1" s="218" t="s">
        <v>315</v>
      </c>
      <c r="I1" s="217" t="s">
        <v>2810</v>
      </c>
      <c r="J1" s="217" t="s">
        <v>3713</v>
      </c>
      <c r="K1" s="217" t="s">
        <v>3714</v>
      </c>
      <c r="L1" s="218" t="s">
        <v>323</v>
      </c>
      <c r="M1" s="218" t="s">
        <v>3715</v>
      </c>
      <c r="N1" s="220" t="s">
        <v>2503</v>
      </c>
      <c r="O1" s="220" t="s">
        <v>3716</v>
      </c>
      <c r="P1" s="220" t="s">
        <v>3717</v>
      </c>
      <c r="Q1" s="220" t="s">
        <v>2502</v>
      </c>
      <c r="R1" s="220" t="s">
        <v>3718</v>
      </c>
      <c r="S1" s="220" t="s">
        <v>3719</v>
      </c>
    </row>
    <row r="2" spans="1:19" x14ac:dyDescent="0.2">
      <c r="A2" s="7" t="s">
        <v>2808</v>
      </c>
      <c r="B2" s="220" t="s">
        <v>2808</v>
      </c>
      <c r="C2" s="220" t="s">
        <v>3730</v>
      </c>
      <c r="D2" s="221">
        <v>2013</v>
      </c>
      <c r="E2" s="71">
        <v>41366</v>
      </c>
      <c r="F2" s="220" t="s">
        <v>427</v>
      </c>
      <c r="G2" s="220" t="s">
        <v>428</v>
      </c>
      <c r="H2" s="220">
        <v>2013408</v>
      </c>
      <c r="I2" s="377">
        <v>1481.25</v>
      </c>
      <c r="J2" s="378">
        <v>0</v>
      </c>
      <c r="K2" s="378" t="s">
        <v>3732</v>
      </c>
      <c r="L2" s="220" t="s">
        <v>3722</v>
      </c>
      <c r="M2" s="220" t="s">
        <v>3723</v>
      </c>
    </row>
    <row r="3" spans="1:19" x14ac:dyDescent="0.2">
      <c r="A3" s="7" t="s">
        <v>2808</v>
      </c>
      <c r="B3" s="220" t="s">
        <v>2808</v>
      </c>
      <c r="C3" s="220" t="s">
        <v>3730</v>
      </c>
      <c r="D3" s="221">
        <v>2013</v>
      </c>
      <c r="E3" s="71">
        <v>41372</v>
      </c>
      <c r="F3" s="220" t="s">
        <v>427</v>
      </c>
      <c r="G3" s="220" t="s">
        <v>428</v>
      </c>
      <c r="H3" s="220">
        <v>2013409</v>
      </c>
      <c r="I3" s="377">
        <v>1893.75</v>
      </c>
      <c r="J3" s="378">
        <v>0</v>
      </c>
      <c r="K3" s="378" t="s">
        <v>3732</v>
      </c>
      <c r="L3" s="220" t="s">
        <v>3722</v>
      </c>
      <c r="M3" s="220" t="s">
        <v>3723</v>
      </c>
    </row>
    <row r="4" spans="1:19" x14ac:dyDescent="0.2">
      <c r="A4" s="7" t="s">
        <v>2808</v>
      </c>
      <c r="B4" s="220" t="s">
        <v>2808</v>
      </c>
      <c r="C4" s="220" t="s">
        <v>3886</v>
      </c>
      <c r="D4" s="221">
        <v>2013</v>
      </c>
      <c r="E4" s="71">
        <v>41379</v>
      </c>
      <c r="F4" s="220" t="s">
        <v>3887</v>
      </c>
      <c r="G4" s="220" t="s">
        <v>3888</v>
      </c>
      <c r="H4" s="220">
        <v>3196293262</v>
      </c>
      <c r="I4" s="378">
        <v>831.14</v>
      </c>
      <c r="J4" s="378">
        <v>0</v>
      </c>
      <c r="K4" s="378" t="s">
        <v>3732</v>
      </c>
      <c r="L4" s="220" t="s">
        <v>3722</v>
      </c>
      <c r="M4" s="220" t="s">
        <v>3723</v>
      </c>
    </row>
    <row r="5" spans="1:19" x14ac:dyDescent="0.2">
      <c r="A5" s="7" t="s">
        <v>2808</v>
      </c>
      <c r="B5" s="220" t="s">
        <v>2808</v>
      </c>
      <c r="C5" s="220" t="s">
        <v>3730</v>
      </c>
      <c r="D5" s="221">
        <v>2013</v>
      </c>
      <c r="E5" s="71">
        <v>41379</v>
      </c>
      <c r="F5" s="220" t="s">
        <v>427</v>
      </c>
      <c r="G5" s="220" t="s">
        <v>428</v>
      </c>
      <c r="H5" s="220">
        <v>2013410</v>
      </c>
      <c r="I5" s="377">
        <v>1256.25</v>
      </c>
      <c r="J5" s="378">
        <v>0</v>
      </c>
      <c r="K5" s="378" t="s">
        <v>3732</v>
      </c>
      <c r="L5" s="220" t="s">
        <v>3722</v>
      </c>
      <c r="M5" s="220" t="s">
        <v>3723</v>
      </c>
    </row>
    <row r="6" spans="1:19" x14ac:dyDescent="0.2">
      <c r="A6" s="7" t="s">
        <v>11811</v>
      </c>
      <c r="B6" s="220" t="s">
        <v>3889</v>
      </c>
      <c r="C6" s="220" t="s">
        <v>3886</v>
      </c>
      <c r="D6" s="221">
        <v>2013</v>
      </c>
      <c r="E6" s="71">
        <v>41379</v>
      </c>
      <c r="F6" s="220" t="s">
        <v>3887</v>
      </c>
      <c r="G6" s="220" t="s">
        <v>3888</v>
      </c>
      <c r="H6" s="220" t="s">
        <v>3890</v>
      </c>
      <c r="I6" s="378">
        <v>98.81</v>
      </c>
      <c r="J6" s="378">
        <v>0</v>
      </c>
      <c r="K6" s="378" t="s">
        <v>3732</v>
      </c>
      <c r="L6" s="220" t="s">
        <v>3722</v>
      </c>
      <c r="M6" s="220" t="s">
        <v>3723</v>
      </c>
    </row>
    <row r="7" spans="1:19" x14ac:dyDescent="0.2">
      <c r="A7" s="7" t="s">
        <v>2808</v>
      </c>
      <c r="B7" s="220" t="s">
        <v>2808</v>
      </c>
      <c r="C7" s="220" t="s">
        <v>3730</v>
      </c>
      <c r="D7" s="221">
        <v>2013</v>
      </c>
      <c r="E7" s="71">
        <v>41381</v>
      </c>
      <c r="F7" s="220" t="s">
        <v>3734</v>
      </c>
      <c r="G7" s="220" t="s">
        <v>3735</v>
      </c>
      <c r="H7" s="220" t="s">
        <v>3891</v>
      </c>
      <c r="I7" s="377">
        <v>2224.2399999999998</v>
      </c>
      <c r="J7" s="378">
        <v>0</v>
      </c>
      <c r="K7" s="378" t="s">
        <v>3732</v>
      </c>
      <c r="L7" s="220" t="s">
        <v>3722</v>
      </c>
      <c r="M7" s="220" t="s">
        <v>3723</v>
      </c>
    </row>
    <row r="8" spans="1:19" x14ac:dyDescent="0.2">
      <c r="A8" s="7" t="s">
        <v>2808</v>
      </c>
      <c r="B8" s="220" t="s">
        <v>2808</v>
      </c>
      <c r="C8" s="220" t="s">
        <v>3730</v>
      </c>
      <c r="D8" s="221">
        <v>2013</v>
      </c>
      <c r="E8" s="71">
        <v>41381</v>
      </c>
      <c r="F8" s="220" t="s">
        <v>747</v>
      </c>
      <c r="G8" s="220" t="s">
        <v>748</v>
      </c>
      <c r="H8" s="220" t="s">
        <v>3892</v>
      </c>
      <c r="I8" s="378">
        <v>340</v>
      </c>
      <c r="J8" s="378">
        <v>0</v>
      </c>
      <c r="K8" s="378" t="s">
        <v>3732</v>
      </c>
      <c r="L8" s="220" t="s">
        <v>3722</v>
      </c>
      <c r="M8" s="220" t="s">
        <v>3723</v>
      </c>
    </row>
    <row r="9" spans="1:19" x14ac:dyDescent="0.2">
      <c r="A9" s="7" t="s">
        <v>2808</v>
      </c>
      <c r="B9" s="220" t="s">
        <v>2808</v>
      </c>
      <c r="C9" s="220" t="s">
        <v>3733</v>
      </c>
      <c r="D9" s="221">
        <v>2013</v>
      </c>
      <c r="E9" s="71">
        <v>41381</v>
      </c>
      <c r="F9" s="220" t="s">
        <v>3741</v>
      </c>
      <c r="G9" s="220" t="s">
        <v>3742</v>
      </c>
      <c r="H9" s="220" t="s">
        <v>3893</v>
      </c>
      <c r="I9" s="378">
        <v>458.43</v>
      </c>
      <c r="J9" s="378">
        <v>0</v>
      </c>
      <c r="K9" s="378" t="s">
        <v>3732</v>
      </c>
      <c r="L9" s="220" t="s">
        <v>3722</v>
      </c>
      <c r="M9" s="220" t="s">
        <v>3723</v>
      </c>
    </row>
    <row r="10" spans="1:19" x14ac:dyDescent="0.2">
      <c r="A10" s="7" t="s">
        <v>2808</v>
      </c>
      <c r="B10" s="220" t="s">
        <v>2808</v>
      </c>
      <c r="C10" s="220" t="s">
        <v>3733</v>
      </c>
      <c r="D10" s="221">
        <v>2013</v>
      </c>
      <c r="E10" s="71">
        <v>41381</v>
      </c>
      <c r="F10" s="220" t="s">
        <v>3741</v>
      </c>
      <c r="G10" s="220" t="s">
        <v>3742</v>
      </c>
      <c r="H10" s="220" t="s">
        <v>3893</v>
      </c>
      <c r="I10" s="378">
        <v>11.41</v>
      </c>
      <c r="J10" s="378">
        <v>0</v>
      </c>
      <c r="K10" s="378" t="s">
        <v>3732</v>
      </c>
      <c r="L10" s="220" t="s">
        <v>3722</v>
      </c>
      <c r="M10" s="220" t="s">
        <v>3723</v>
      </c>
    </row>
    <row r="11" spans="1:19" x14ac:dyDescent="0.2">
      <c r="A11" s="7" t="s">
        <v>2808</v>
      </c>
      <c r="B11" s="220" t="s">
        <v>2808</v>
      </c>
      <c r="C11" s="220" t="s">
        <v>3886</v>
      </c>
      <c r="D11" s="221">
        <v>2013</v>
      </c>
      <c r="E11" s="71">
        <v>41381</v>
      </c>
      <c r="F11" s="220" t="s">
        <v>3741</v>
      </c>
      <c r="G11" s="220" t="s">
        <v>3742</v>
      </c>
      <c r="H11" s="220" t="s">
        <v>3893</v>
      </c>
      <c r="I11" s="378">
        <v>25</v>
      </c>
      <c r="J11" s="378">
        <v>0</v>
      </c>
      <c r="K11" s="378" t="s">
        <v>3732</v>
      </c>
      <c r="L11" s="220" t="s">
        <v>3722</v>
      </c>
      <c r="M11" s="220" t="s">
        <v>3723</v>
      </c>
    </row>
    <row r="12" spans="1:19" x14ac:dyDescent="0.2">
      <c r="A12" s="7" t="s">
        <v>2808</v>
      </c>
      <c r="B12" s="220" t="s">
        <v>2808</v>
      </c>
      <c r="C12" s="220" t="s">
        <v>3886</v>
      </c>
      <c r="D12" s="221">
        <v>2013</v>
      </c>
      <c r="E12" s="71">
        <v>41381</v>
      </c>
      <c r="F12" s="220" t="s">
        <v>3741</v>
      </c>
      <c r="G12" s="220" t="s">
        <v>3742</v>
      </c>
      <c r="H12" s="220" t="s">
        <v>3894</v>
      </c>
      <c r="I12" s="378">
        <v>121.01</v>
      </c>
      <c r="J12" s="378">
        <v>0</v>
      </c>
      <c r="K12" s="378" t="s">
        <v>3732</v>
      </c>
      <c r="L12" s="220" t="s">
        <v>3722</v>
      </c>
      <c r="M12" s="220" t="s">
        <v>3723</v>
      </c>
    </row>
    <row r="13" spans="1:19" x14ac:dyDescent="0.2">
      <c r="A13" s="7" t="s">
        <v>2808</v>
      </c>
      <c r="B13" s="220" t="s">
        <v>2808</v>
      </c>
      <c r="C13" s="220" t="s">
        <v>3733</v>
      </c>
      <c r="D13" s="221">
        <v>2013</v>
      </c>
      <c r="E13" s="71">
        <v>41381</v>
      </c>
      <c r="F13" s="220" t="s">
        <v>3741</v>
      </c>
      <c r="G13" s="220" t="s">
        <v>3742</v>
      </c>
      <c r="H13" s="220" t="s">
        <v>3895</v>
      </c>
      <c r="I13" s="378">
        <v>90.47</v>
      </c>
      <c r="J13" s="378">
        <v>0</v>
      </c>
      <c r="K13" s="378" t="s">
        <v>3732</v>
      </c>
      <c r="L13" s="220" t="s">
        <v>3722</v>
      </c>
      <c r="M13" s="220" t="s">
        <v>3723</v>
      </c>
    </row>
    <row r="14" spans="1:19" x14ac:dyDescent="0.2">
      <c r="A14" s="7" t="s">
        <v>2808</v>
      </c>
      <c r="B14" s="220" t="s">
        <v>2808</v>
      </c>
      <c r="C14" s="220" t="s">
        <v>3733</v>
      </c>
      <c r="D14" s="221">
        <v>2013</v>
      </c>
      <c r="E14" s="71">
        <v>41381</v>
      </c>
      <c r="F14" s="220" t="s">
        <v>3741</v>
      </c>
      <c r="G14" s="220" t="s">
        <v>3742</v>
      </c>
      <c r="H14" s="220" t="s">
        <v>3895</v>
      </c>
      <c r="I14" s="378">
        <v>16.28</v>
      </c>
      <c r="J14" s="378">
        <v>0</v>
      </c>
      <c r="K14" s="378" t="s">
        <v>3732</v>
      </c>
      <c r="L14" s="220" t="s">
        <v>3722</v>
      </c>
      <c r="M14" s="220" t="s">
        <v>3723</v>
      </c>
    </row>
    <row r="15" spans="1:19" x14ac:dyDescent="0.2">
      <c r="A15" s="7" t="s">
        <v>2808</v>
      </c>
      <c r="B15" s="220" t="s">
        <v>2808</v>
      </c>
      <c r="C15" s="220" t="s">
        <v>3733</v>
      </c>
      <c r="D15" s="221">
        <v>2013</v>
      </c>
      <c r="E15" s="71">
        <v>41381</v>
      </c>
      <c r="F15" s="220" t="s">
        <v>3745</v>
      </c>
      <c r="G15" s="220" t="s">
        <v>3746</v>
      </c>
      <c r="H15" s="220" t="s">
        <v>3896</v>
      </c>
      <c r="I15" s="378">
        <v>35.520000000000003</v>
      </c>
      <c r="J15" s="378">
        <v>0</v>
      </c>
      <c r="K15" s="378" t="s">
        <v>3732</v>
      </c>
      <c r="L15" s="220" t="s">
        <v>3722</v>
      </c>
      <c r="M15" s="220" t="s">
        <v>3723</v>
      </c>
    </row>
    <row r="16" spans="1:19" x14ac:dyDescent="0.2">
      <c r="A16" s="7" t="s">
        <v>2808</v>
      </c>
      <c r="B16" s="220" t="s">
        <v>2808</v>
      </c>
      <c r="C16" s="220" t="s">
        <v>3733</v>
      </c>
      <c r="D16" s="221">
        <v>2013</v>
      </c>
      <c r="E16" s="71">
        <v>41389</v>
      </c>
      <c r="F16" s="220" t="s">
        <v>382</v>
      </c>
      <c r="G16" s="220" t="s">
        <v>174</v>
      </c>
      <c r="H16" s="220" t="s">
        <v>3897</v>
      </c>
      <c r="I16" s="378">
        <v>27.75</v>
      </c>
      <c r="J16" s="378">
        <v>0</v>
      </c>
      <c r="K16" s="378" t="s">
        <v>3732</v>
      </c>
      <c r="L16" s="220" t="s">
        <v>3722</v>
      </c>
      <c r="M16" s="220" t="s">
        <v>3723</v>
      </c>
    </row>
    <row r="17" spans="1:13" x14ac:dyDescent="0.2">
      <c r="A17" s="7" t="s">
        <v>2808</v>
      </c>
      <c r="B17" s="220" t="s">
        <v>2808</v>
      </c>
      <c r="C17" s="220" t="s">
        <v>3730</v>
      </c>
      <c r="D17" s="221">
        <v>2013</v>
      </c>
      <c r="E17" s="71">
        <v>41389</v>
      </c>
      <c r="F17" s="220" t="s">
        <v>382</v>
      </c>
      <c r="G17" s="220" t="s">
        <v>174</v>
      </c>
      <c r="H17" s="220" t="s">
        <v>3897</v>
      </c>
      <c r="I17" s="378">
        <v>385</v>
      </c>
      <c r="J17" s="378">
        <v>0</v>
      </c>
      <c r="K17" s="378" t="s">
        <v>3732</v>
      </c>
      <c r="L17" s="220" t="s">
        <v>3722</v>
      </c>
      <c r="M17" s="220" t="s">
        <v>3723</v>
      </c>
    </row>
    <row r="18" spans="1:13" x14ac:dyDescent="0.2">
      <c r="A18" s="7" t="s">
        <v>2808</v>
      </c>
      <c r="B18" s="220" t="s">
        <v>2808</v>
      </c>
      <c r="C18" s="220" t="s">
        <v>3733</v>
      </c>
      <c r="D18" s="221">
        <v>2013</v>
      </c>
      <c r="E18" s="71">
        <v>41389</v>
      </c>
      <c r="F18" s="220" t="s">
        <v>3745</v>
      </c>
      <c r="G18" s="220" t="s">
        <v>3746</v>
      </c>
      <c r="H18" s="220" t="s">
        <v>3898</v>
      </c>
      <c r="I18" s="378">
        <v>93.8</v>
      </c>
      <c r="J18" s="378">
        <v>0</v>
      </c>
      <c r="K18" s="378" t="s">
        <v>3732</v>
      </c>
      <c r="L18" s="220" t="s">
        <v>3722</v>
      </c>
      <c r="M18" s="220" t="s">
        <v>3723</v>
      </c>
    </row>
    <row r="19" spans="1:13" x14ac:dyDescent="0.2">
      <c r="A19" s="7" t="s">
        <v>2808</v>
      </c>
      <c r="B19" s="220" t="s">
        <v>2808</v>
      </c>
      <c r="C19" s="220" t="s">
        <v>3733</v>
      </c>
      <c r="D19" s="221">
        <v>2013</v>
      </c>
      <c r="E19" s="71">
        <v>41389</v>
      </c>
      <c r="F19" s="220" t="s">
        <v>3745</v>
      </c>
      <c r="G19" s="220" t="s">
        <v>3746</v>
      </c>
      <c r="H19" s="220" t="s">
        <v>3899</v>
      </c>
      <c r="I19" s="378">
        <v>18.88</v>
      </c>
      <c r="J19" s="378">
        <v>0</v>
      </c>
      <c r="K19" s="378" t="s">
        <v>3732</v>
      </c>
      <c r="L19" s="220" t="s">
        <v>3722</v>
      </c>
      <c r="M19" s="220" t="s">
        <v>3723</v>
      </c>
    </row>
    <row r="20" spans="1:13" x14ac:dyDescent="0.2">
      <c r="A20" s="7" t="s">
        <v>2808</v>
      </c>
      <c r="B20" s="220" t="s">
        <v>2808</v>
      </c>
      <c r="C20" s="220" t="s">
        <v>3720</v>
      </c>
      <c r="D20" s="221">
        <v>2013</v>
      </c>
      <c r="E20" s="71">
        <v>41389</v>
      </c>
      <c r="F20" s="220">
        <v>293</v>
      </c>
      <c r="G20" s="220"/>
      <c r="H20" s="220"/>
      <c r="I20" s="377">
        <v>1061.1400000000001</v>
      </c>
      <c r="J20" s="378">
        <v>0</v>
      </c>
      <c r="K20" s="378" t="s">
        <v>3721</v>
      </c>
      <c r="L20" s="220" t="s">
        <v>3722</v>
      </c>
      <c r="M20" s="220" t="s">
        <v>3723</v>
      </c>
    </row>
    <row r="21" spans="1:13" x14ac:dyDescent="0.2">
      <c r="A21" s="7" t="s">
        <v>2808</v>
      </c>
      <c r="B21" s="220" t="s">
        <v>2808</v>
      </c>
      <c r="C21" s="220" t="s">
        <v>3724</v>
      </c>
      <c r="D21" s="221">
        <v>2013</v>
      </c>
      <c r="E21" s="71">
        <v>41389</v>
      </c>
      <c r="F21" s="220">
        <v>6003</v>
      </c>
      <c r="G21" s="220"/>
      <c r="H21" s="220"/>
      <c r="I21" s="377">
        <v>4348.08</v>
      </c>
      <c r="J21" s="378">
        <v>0</v>
      </c>
      <c r="K21" s="378" t="s">
        <v>3721</v>
      </c>
      <c r="L21" s="220" t="s">
        <v>3722</v>
      </c>
      <c r="M21" s="220" t="s">
        <v>3723</v>
      </c>
    </row>
    <row r="22" spans="1:13" x14ac:dyDescent="0.2">
      <c r="A22" s="7" t="s">
        <v>2808</v>
      </c>
      <c r="B22" s="220" t="s">
        <v>2808</v>
      </c>
      <c r="C22" s="220" t="s">
        <v>3720</v>
      </c>
      <c r="D22" s="221">
        <v>2013</v>
      </c>
      <c r="E22" s="71">
        <v>41389</v>
      </c>
      <c r="F22" s="220">
        <v>1083</v>
      </c>
      <c r="G22" s="220"/>
      <c r="H22" s="220"/>
      <c r="I22" s="377">
        <v>2171.81</v>
      </c>
      <c r="J22" s="378">
        <v>0</v>
      </c>
      <c r="K22" s="378" t="s">
        <v>3721</v>
      </c>
      <c r="L22" s="220" t="s">
        <v>3722</v>
      </c>
      <c r="M22" s="220" t="s">
        <v>3723</v>
      </c>
    </row>
    <row r="23" spans="1:13" x14ac:dyDescent="0.2">
      <c r="A23" s="7" t="s">
        <v>2808</v>
      </c>
      <c r="B23" s="220" t="s">
        <v>2808</v>
      </c>
      <c r="C23" s="220" t="s">
        <v>3725</v>
      </c>
      <c r="D23" s="221">
        <v>2013</v>
      </c>
      <c r="E23" s="71">
        <v>41389</v>
      </c>
      <c r="F23" s="220">
        <v>210</v>
      </c>
      <c r="G23" s="220"/>
      <c r="H23" s="220"/>
      <c r="I23" s="378">
        <v>477.25</v>
      </c>
      <c r="J23" s="378">
        <v>0</v>
      </c>
      <c r="K23" s="378" t="s">
        <v>3721</v>
      </c>
      <c r="L23" s="220" t="s">
        <v>3722</v>
      </c>
      <c r="M23" s="220" t="s">
        <v>3723</v>
      </c>
    </row>
    <row r="24" spans="1:13" x14ac:dyDescent="0.2">
      <c r="A24" s="7" t="s">
        <v>2808</v>
      </c>
      <c r="B24" s="220" t="s">
        <v>2808</v>
      </c>
      <c r="C24" s="220" t="s">
        <v>3725</v>
      </c>
      <c r="D24" s="221">
        <v>2013</v>
      </c>
      <c r="E24" s="71">
        <v>41389</v>
      </c>
      <c r="F24" s="220">
        <v>268</v>
      </c>
      <c r="G24" s="220"/>
      <c r="H24" s="220"/>
      <c r="I24" s="377">
        <v>2041.85</v>
      </c>
      <c r="J24" s="378">
        <v>0</v>
      </c>
      <c r="K24" s="378" t="s">
        <v>3721</v>
      </c>
      <c r="L24" s="220" t="s">
        <v>3722</v>
      </c>
      <c r="M24" s="220" t="s">
        <v>3723</v>
      </c>
    </row>
    <row r="25" spans="1:13" x14ac:dyDescent="0.2">
      <c r="A25" s="7" t="s">
        <v>2808</v>
      </c>
      <c r="B25" s="220" t="s">
        <v>2808</v>
      </c>
      <c r="C25" s="220" t="s">
        <v>3727</v>
      </c>
      <c r="D25" s="221">
        <v>2013</v>
      </c>
      <c r="E25" s="71">
        <v>41389</v>
      </c>
      <c r="F25" s="220">
        <v>1081</v>
      </c>
      <c r="G25" s="220"/>
      <c r="H25" s="220"/>
      <c r="I25" s="377">
        <v>1687.5</v>
      </c>
      <c r="J25" s="378">
        <v>0</v>
      </c>
      <c r="K25" s="378" t="s">
        <v>3721</v>
      </c>
      <c r="L25" s="220" t="s">
        <v>3722</v>
      </c>
      <c r="M25" s="220" t="s">
        <v>3723</v>
      </c>
    </row>
    <row r="26" spans="1:13" x14ac:dyDescent="0.2">
      <c r="A26" s="7" t="s">
        <v>2808</v>
      </c>
      <c r="B26" s="220" t="s">
        <v>2808</v>
      </c>
      <c r="C26" s="220" t="s">
        <v>3724</v>
      </c>
      <c r="D26" s="221">
        <v>2013</v>
      </c>
      <c r="E26" s="71">
        <v>41389</v>
      </c>
      <c r="F26" s="220">
        <v>214</v>
      </c>
      <c r="G26" s="220"/>
      <c r="H26" s="220"/>
      <c r="I26" s="377">
        <v>3889.08</v>
      </c>
      <c r="J26" s="378">
        <v>0</v>
      </c>
      <c r="K26" s="378" t="s">
        <v>3721</v>
      </c>
      <c r="L26" s="220" t="s">
        <v>3722</v>
      </c>
      <c r="M26" s="220" t="s">
        <v>3723</v>
      </c>
    </row>
    <row r="27" spans="1:13" x14ac:dyDescent="0.2">
      <c r="A27" s="7" t="s">
        <v>2808</v>
      </c>
      <c r="B27" s="220" t="s">
        <v>2808</v>
      </c>
      <c r="C27" s="220" t="s">
        <v>3728</v>
      </c>
      <c r="D27" s="221">
        <v>2013</v>
      </c>
      <c r="E27" s="71">
        <v>41389</v>
      </c>
      <c r="F27" s="220">
        <v>275</v>
      </c>
      <c r="G27" s="220"/>
      <c r="H27" s="220"/>
      <c r="I27" s="378">
        <v>895.46</v>
      </c>
      <c r="J27" s="378">
        <v>0</v>
      </c>
      <c r="K27" s="378" t="s">
        <v>3721</v>
      </c>
      <c r="L27" s="220" t="s">
        <v>3722</v>
      </c>
      <c r="M27" s="220" t="s">
        <v>3723</v>
      </c>
    </row>
    <row r="28" spans="1:13" x14ac:dyDescent="0.2">
      <c r="A28" s="7" t="s">
        <v>2808</v>
      </c>
      <c r="B28" s="220" t="s">
        <v>2808</v>
      </c>
      <c r="C28" s="220" t="s">
        <v>3720</v>
      </c>
      <c r="D28" s="221">
        <v>2013</v>
      </c>
      <c r="E28" s="71">
        <v>41389</v>
      </c>
      <c r="F28" s="220">
        <v>293</v>
      </c>
      <c r="G28" s="220"/>
      <c r="H28" s="220"/>
      <c r="I28" s="377">
        <v>1101.03</v>
      </c>
      <c r="J28" s="378">
        <v>0</v>
      </c>
      <c r="K28" s="378" t="s">
        <v>3721</v>
      </c>
      <c r="L28" s="220" t="s">
        <v>3722</v>
      </c>
      <c r="M28" s="220" t="s">
        <v>3723</v>
      </c>
    </row>
    <row r="29" spans="1:13" x14ac:dyDescent="0.2">
      <c r="A29" s="7" t="s">
        <v>2808</v>
      </c>
      <c r="B29" s="220" t="s">
        <v>2808</v>
      </c>
      <c r="C29" s="220" t="s">
        <v>3724</v>
      </c>
      <c r="D29" s="221">
        <v>2013</v>
      </c>
      <c r="E29" s="71">
        <v>41389</v>
      </c>
      <c r="F29" s="220">
        <v>6003</v>
      </c>
      <c r="G29" s="220"/>
      <c r="H29" s="220"/>
      <c r="I29" s="377">
        <v>4348.08</v>
      </c>
      <c r="J29" s="378">
        <v>0</v>
      </c>
      <c r="K29" s="378" t="s">
        <v>3721</v>
      </c>
      <c r="L29" s="220" t="s">
        <v>3722</v>
      </c>
      <c r="M29" s="220" t="s">
        <v>3723</v>
      </c>
    </row>
    <row r="30" spans="1:13" x14ac:dyDescent="0.2">
      <c r="A30" s="7" t="s">
        <v>2808</v>
      </c>
      <c r="B30" s="220" t="s">
        <v>2808</v>
      </c>
      <c r="C30" s="220" t="s">
        <v>3720</v>
      </c>
      <c r="D30" s="221">
        <v>2013</v>
      </c>
      <c r="E30" s="71">
        <v>41389</v>
      </c>
      <c r="F30" s="220">
        <v>1083</v>
      </c>
      <c r="G30" s="220"/>
      <c r="H30" s="220"/>
      <c r="I30" s="377">
        <v>1754.16</v>
      </c>
      <c r="J30" s="378">
        <v>0</v>
      </c>
      <c r="K30" s="378" t="s">
        <v>3721</v>
      </c>
      <c r="L30" s="220" t="s">
        <v>3722</v>
      </c>
      <c r="M30" s="220" t="s">
        <v>3723</v>
      </c>
    </row>
    <row r="31" spans="1:13" x14ac:dyDescent="0.2">
      <c r="A31" s="7" t="s">
        <v>2808</v>
      </c>
      <c r="B31" s="220" t="s">
        <v>2808</v>
      </c>
      <c r="C31" s="220" t="s">
        <v>3725</v>
      </c>
      <c r="D31" s="221">
        <v>2013</v>
      </c>
      <c r="E31" s="71">
        <v>41389</v>
      </c>
      <c r="F31" s="220">
        <v>268</v>
      </c>
      <c r="G31" s="220"/>
      <c r="H31" s="220"/>
      <c r="I31" s="377">
        <v>2425.9499999999998</v>
      </c>
      <c r="J31" s="378">
        <v>0</v>
      </c>
      <c r="K31" s="378" t="s">
        <v>3721</v>
      </c>
      <c r="L31" s="220" t="s">
        <v>3722</v>
      </c>
      <c r="M31" s="220" t="s">
        <v>3723</v>
      </c>
    </row>
    <row r="32" spans="1:13" x14ac:dyDescent="0.2">
      <c r="A32" s="7" t="s">
        <v>2808</v>
      </c>
      <c r="B32" s="220" t="s">
        <v>2808</v>
      </c>
      <c r="C32" s="220" t="s">
        <v>3727</v>
      </c>
      <c r="D32" s="221">
        <v>2013</v>
      </c>
      <c r="E32" s="71">
        <v>41389</v>
      </c>
      <c r="F32" s="220">
        <v>1081</v>
      </c>
      <c r="G32" s="220"/>
      <c r="H32" s="220"/>
      <c r="I32" s="377">
        <v>1687.5</v>
      </c>
      <c r="J32" s="378">
        <v>0</v>
      </c>
      <c r="K32" s="378" t="s">
        <v>3721</v>
      </c>
      <c r="L32" s="220" t="s">
        <v>3722</v>
      </c>
      <c r="M32" s="220" t="s">
        <v>3723</v>
      </c>
    </row>
    <row r="33" spans="1:13" x14ac:dyDescent="0.2">
      <c r="A33" s="7" t="s">
        <v>2808</v>
      </c>
      <c r="B33" s="220" t="s">
        <v>2808</v>
      </c>
      <c r="C33" s="220" t="s">
        <v>3724</v>
      </c>
      <c r="D33" s="221">
        <v>2013</v>
      </c>
      <c r="E33" s="71">
        <v>41389</v>
      </c>
      <c r="F33" s="220">
        <v>214</v>
      </c>
      <c r="G33" s="220"/>
      <c r="H33" s="220"/>
      <c r="I33" s="377">
        <v>3889.08</v>
      </c>
      <c r="J33" s="378">
        <v>0</v>
      </c>
      <c r="K33" s="378" t="s">
        <v>3721</v>
      </c>
      <c r="L33" s="220" t="s">
        <v>3722</v>
      </c>
      <c r="M33" s="220" t="s">
        <v>3723</v>
      </c>
    </row>
    <row r="34" spans="1:13" x14ac:dyDescent="0.2">
      <c r="A34" s="7" t="s">
        <v>2808</v>
      </c>
      <c r="B34" s="220" t="s">
        <v>2808</v>
      </c>
      <c r="C34" s="220" t="s">
        <v>3727</v>
      </c>
      <c r="D34" s="221">
        <v>2013</v>
      </c>
      <c r="E34" s="71">
        <v>41389</v>
      </c>
      <c r="F34" s="220">
        <v>285</v>
      </c>
      <c r="G34" s="220"/>
      <c r="H34" s="220"/>
      <c r="I34" s="378">
        <v>48.17</v>
      </c>
      <c r="J34" s="378">
        <v>0</v>
      </c>
      <c r="K34" s="378" t="s">
        <v>3721</v>
      </c>
      <c r="L34" s="220" t="s">
        <v>3722</v>
      </c>
      <c r="M34" s="220" t="s">
        <v>3723</v>
      </c>
    </row>
    <row r="35" spans="1:13" x14ac:dyDescent="0.2">
      <c r="A35" s="7" t="s">
        <v>2808</v>
      </c>
      <c r="B35" s="220" t="s">
        <v>2808</v>
      </c>
      <c r="C35" s="220" t="s">
        <v>3728</v>
      </c>
      <c r="D35" s="221">
        <v>2013</v>
      </c>
      <c r="E35" s="71">
        <v>41389</v>
      </c>
      <c r="F35" s="220">
        <v>275</v>
      </c>
      <c r="G35" s="220"/>
      <c r="H35" s="220"/>
      <c r="I35" s="378">
        <v>955.15</v>
      </c>
      <c r="J35" s="378">
        <v>0</v>
      </c>
      <c r="K35" s="378" t="s">
        <v>3721</v>
      </c>
      <c r="L35" s="220" t="s">
        <v>3722</v>
      </c>
      <c r="M35" s="220" t="s">
        <v>3723</v>
      </c>
    </row>
    <row r="36" spans="1:13" x14ac:dyDescent="0.2">
      <c r="A36" s="7" t="s">
        <v>2808</v>
      </c>
      <c r="B36" s="220" t="s">
        <v>2808</v>
      </c>
      <c r="C36" s="220" t="s">
        <v>3720</v>
      </c>
      <c r="D36" s="221">
        <v>2013</v>
      </c>
      <c r="E36" s="71">
        <v>41389</v>
      </c>
      <c r="F36" s="220">
        <v>293</v>
      </c>
      <c r="G36" s="220"/>
      <c r="H36" s="220"/>
      <c r="I36" s="378">
        <v>933.48</v>
      </c>
      <c r="J36" s="378">
        <v>0</v>
      </c>
      <c r="K36" s="378" t="s">
        <v>3721</v>
      </c>
      <c r="L36" s="220" t="s">
        <v>3722</v>
      </c>
      <c r="M36" s="220" t="s">
        <v>3723</v>
      </c>
    </row>
    <row r="37" spans="1:13" x14ac:dyDescent="0.2">
      <c r="A37" s="7" t="s">
        <v>2808</v>
      </c>
      <c r="B37" s="220" t="s">
        <v>2808</v>
      </c>
      <c r="C37" s="220" t="s">
        <v>3724</v>
      </c>
      <c r="D37" s="221">
        <v>2013</v>
      </c>
      <c r="E37" s="71">
        <v>41389</v>
      </c>
      <c r="F37" s="220">
        <v>6003</v>
      </c>
      <c r="G37" s="220"/>
      <c r="H37" s="220"/>
      <c r="I37" s="377">
        <v>4348.08</v>
      </c>
      <c r="J37" s="378">
        <v>0</v>
      </c>
      <c r="K37" s="378" t="s">
        <v>3721</v>
      </c>
      <c r="L37" s="220" t="s">
        <v>3722</v>
      </c>
      <c r="M37" s="220" t="s">
        <v>3723</v>
      </c>
    </row>
    <row r="38" spans="1:13" x14ac:dyDescent="0.2">
      <c r="A38" s="7" t="s">
        <v>2808</v>
      </c>
      <c r="B38" s="220" t="s">
        <v>2808</v>
      </c>
      <c r="C38" s="220" t="s">
        <v>3720</v>
      </c>
      <c r="D38" s="221">
        <v>2013</v>
      </c>
      <c r="E38" s="71">
        <v>41389</v>
      </c>
      <c r="F38" s="220">
        <v>1083</v>
      </c>
      <c r="G38" s="220"/>
      <c r="H38" s="220"/>
      <c r="I38" s="377">
        <v>1921.22</v>
      </c>
      <c r="J38" s="378">
        <v>0</v>
      </c>
      <c r="K38" s="378" t="s">
        <v>3721</v>
      </c>
      <c r="L38" s="220" t="s">
        <v>3722</v>
      </c>
      <c r="M38" s="220" t="s">
        <v>3723</v>
      </c>
    </row>
    <row r="39" spans="1:13" x14ac:dyDescent="0.2">
      <c r="A39" s="7" t="s">
        <v>2808</v>
      </c>
      <c r="B39" s="220" t="s">
        <v>2808</v>
      </c>
      <c r="C39" s="220" t="s">
        <v>3725</v>
      </c>
      <c r="D39" s="221">
        <v>2013</v>
      </c>
      <c r="E39" s="71">
        <v>41389</v>
      </c>
      <c r="F39" s="220">
        <v>210</v>
      </c>
      <c r="G39" s="220"/>
      <c r="H39" s="220"/>
      <c r="I39" s="377">
        <v>3181.68</v>
      </c>
      <c r="J39" s="378">
        <v>0</v>
      </c>
      <c r="K39" s="378" t="s">
        <v>3721</v>
      </c>
      <c r="L39" s="220" t="s">
        <v>3722</v>
      </c>
      <c r="M39" s="220" t="s">
        <v>3723</v>
      </c>
    </row>
    <row r="40" spans="1:13" x14ac:dyDescent="0.2">
      <c r="A40" s="7" t="s">
        <v>2808</v>
      </c>
      <c r="B40" s="220" t="s">
        <v>2808</v>
      </c>
      <c r="C40" s="220" t="s">
        <v>3725</v>
      </c>
      <c r="D40" s="221">
        <v>2013</v>
      </c>
      <c r="E40" s="71">
        <v>41389</v>
      </c>
      <c r="F40" s="220">
        <v>268</v>
      </c>
      <c r="G40" s="220"/>
      <c r="H40" s="220"/>
      <c r="I40" s="377">
        <v>2122.71</v>
      </c>
      <c r="J40" s="378">
        <v>0</v>
      </c>
      <c r="K40" s="378" t="s">
        <v>3721</v>
      </c>
      <c r="L40" s="220" t="s">
        <v>3722</v>
      </c>
      <c r="M40" s="220" t="s">
        <v>3723</v>
      </c>
    </row>
    <row r="41" spans="1:13" x14ac:dyDescent="0.2">
      <c r="A41" s="7" t="s">
        <v>2808</v>
      </c>
      <c r="B41" s="220" t="s">
        <v>2808</v>
      </c>
      <c r="C41" s="220" t="s">
        <v>3727</v>
      </c>
      <c r="D41" s="221">
        <v>2013</v>
      </c>
      <c r="E41" s="71">
        <v>41389</v>
      </c>
      <c r="F41" s="220">
        <v>1081</v>
      </c>
      <c r="G41" s="220"/>
      <c r="H41" s="220"/>
      <c r="I41" s="377">
        <v>1687.5</v>
      </c>
      <c r="J41" s="378">
        <v>0</v>
      </c>
      <c r="K41" s="378" t="s">
        <v>3721</v>
      </c>
      <c r="L41" s="220" t="s">
        <v>3722</v>
      </c>
      <c r="M41" s="220" t="s">
        <v>3723</v>
      </c>
    </row>
    <row r="42" spans="1:13" x14ac:dyDescent="0.2">
      <c r="A42" s="7" t="s">
        <v>2808</v>
      </c>
      <c r="B42" s="220" t="s">
        <v>2808</v>
      </c>
      <c r="C42" s="220" t="s">
        <v>3724</v>
      </c>
      <c r="D42" s="221">
        <v>2013</v>
      </c>
      <c r="E42" s="71">
        <v>41389</v>
      </c>
      <c r="F42" s="220">
        <v>214</v>
      </c>
      <c r="G42" s="220"/>
      <c r="H42" s="220"/>
      <c r="I42" s="377">
        <v>3889.08</v>
      </c>
      <c r="J42" s="378">
        <v>0</v>
      </c>
      <c r="K42" s="378" t="s">
        <v>3721</v>
      </c>
      <c r="L42" s="220" t="s">
        <v>3722</v>
      </c>
      <c r="M42" s="220" t="s">
        <v>3723</v>
      </c>
    </row>
    <row r="43" spans="1:13" x14ac:dyDescent="0.2">
      <c r="A43" s="7" t="s">
        <v>2808</v>
      </c>
      <c r="B43" s="220" t="s">
        <v>2808</v>
      </c>
      <c r="C43" s="220" t="s">
        <v>3728</v>
      </c>
      <c r="D43" s="221">
        <v>2013</v>
      </c>
      <c r="E43" s="71">
        <v>41389</v>
      </c>
      <c r="F43" s="220">
        <v>275</v>
      </c>
      <c r="G43" s="220"/>
      <c r="H43" s="220"/>
      <c r="I43" s="377">
        <v>1074.55</v>
      </c>
      <c r="J43" s="378">
        <v>0</v>
      </c>
      <c r="K43" s="378" t="s">
        <v>3721</v>
      </c>
      <c r="L43" s="220" t="s">
        <v>3722</v>
      </c>
      <c r="M43" s="220" t="s">
        <v>3723</v>
      </c>
    </row>
    <row r="44" spans="1:13" x14ac:dyDescent="0.2">
      <c r="A44" s="7" t="s">
        <v>2808</v>
      </c>
      <c r="B44" s="220" t="s">
        <v>2808</v>
      </c>
      <c r="C44" s="220" t="s">
        <v>3720</v>
      </c>
      <c r="D44" s="221">
        <v>2013</v>
      </c>
      <c r="E44" s="71">
        <v>41389</v>
      </c>
      <c r="F44" s="220">
        <v>293</v>
      </c>
      <c r="G44" s="220"/>
      <c r="H44" s="220"/>
      <c r="I44" s="378">
        <v>957.42</v>
      </c>
      <c r="J44" s="378">
        <v>0</v>
      </c>
      <c r="K44" s="378" t="s">
        <v>3721</v>
      </c>
      <c r="L44" s="220" t="s">
        <v>3722</v>
      </c>
      <c r="M44" s="220" t="s">
        <v>3723</v>
      </c>
    </row>
    <row r="45" spans="1:13" x14ac:dyDescent="0.2">
      <c r="A45" s="7" t="s">
        <v>2808</v>
      </c>
      <c r="B45" s="220" t="s">
        <v>2808</v>
      </c>
      <c r="C45" s="220" t="s">
        <v>3724</v>
      </c>
      <c r="D45" s="221">
        <v>2013</v>
      </c>
      <c r="E45" s="71">
        <v>41389</v>
      </c>
      <c r="F45" s="220">
        <v>6003</v>
      </c>
      <c r="G45" s="220"/>
      <c r="H45" s="220"/>
      <c r="I45" s="377">
        <v>4348.08</v>
      </c>
      <c r="J45" s="378">
        <v>0</v>
      </c>
      <c r="K45" s="378" t="s">
        <v>3721</v>
      </c>
      <c r="L45" s="220" t="s">
        <v>3722</v>
      </c>
      <c r="M45" s="220" t="s">
        <v>3723</v>
      </c>
    </row>
    <row r="46" spans="1:13" x14ac:dyDescent="0.2">
      <c r="A46" s="7" t="s">
        <v>2808</v>
      </c>
      <c r="B46" s="220" t="s">
        <v>2808</v>
      </c>
      <c r="C46" s="220" t="s">
        <v>3720</v>
      </c>
      <c r="D46" s="221">
        <v>2013</v>
      </c>
      <c r="E46" s="71">
        <v>41389</v>
      </c>
      <c r="F46" s="220">
        <v>1083</v>
      </c>
      <c r="G46" s="220"/>
      <c r="H46" s="220"/>
      <c r="I46" s="377">
        <v>2060.44</v>
      </c>
      <c r="J46" s="378">
        <v>0</v>
      </c>
      <c r="K46" s="378" t="s">
        <v>3721</v>
      </c>
      <c r="L46" s="220" t="s">
        <v>3722</v>
      </c>
      <c r="M46" s="220" t="s">
        <v>3723</v>
      </c>
    </row>
    <row r="47" spans="1:13" x14ac:dyDescent="0.2">
      <c r="A47" s="7" t="s">
        <v>2808</v>
      </c>
      <c r="B47" s="220" t="s">
        <v>2808</v>
      </c>
      <c r="C47" s="220" t="s">
        <v>3725</v>
      </c>
      <c r="D47" s="221">
        <v>2013</v>
      </c>
      <c r="E47" s="71">
        <v>41389</v>
      </c>
      <c r="F47" s="220">
        <v>210</v>
      </c>
      <c r="G47" s="220"/>
      <c r="H47" s="220"/>
      <c r="I47" s="377">
        <v>2068.09</v>
      </c>
      <c r="J47" s="378">
        <v>0</v>
      </c>
      <c r="K47" s="378" t="s">
        <v>3721</v>
      </c>
      <c r="L47" s="220" t="s">
        <v>3722</v>
      </c>
      <c r="M47" s="220" t="s">
        <v>3723</v>
      </c>
    </row>
    <row r="48" spans="1:13" x14ac:dyDescent="0.2">
      <c r="A48" s="7" t="s">
        <v>2808</v>
      </c>
      <c r="B48" s="220" t="s">
        <v>2808</v>
      </c>
      <c r="C48" s="220" t="s">
        <v>3725</v>
      </c>
      <c r="D48" s="221">
        <v>2013</v>
      </c>
      <c r="E48" s="71">
        <v>41389</v>
      </c>
      <c r="F48" s="220">
        <v>268</v>
      </c>
      <c r="G48" s="220"/>
      <c r="H48" s="220"/>
      <c r="I48" s="377">
        <v>1981.19</v>
      </c>
      <c r="J48" s="378">
        <v>0</v>
      </c>
      <c r="K48" s="378" t="s">
        <v>3721</v>
      </c>
      <c r="L48" s="220" t="s">
        <v>3722</v>
      </c>
      <c r="M48" s="220" t="s">
        <v>3723</v>
      </c>
    </row>
    <row r="49" spans="1:13" x14ac:dyDescent="0.2">
      <c r="A49" s="7" t="s">
        <v>2808</v>
      </c>
      <c r="B49" s="220" t="s">
        <v>2808</v>
      </c>
      <c r="C49" s="220" t="s">
        <v>3727</v>
      </c>
      <c r="D49" s="221">
        <v>2013</v>
      </c>
      <c r="E49" s="71">
        <v>41389</v>
      </c>
      <c r="F49" s="220">
        <v>1081</v>
      </c>
      <c r="G49" s="220"/>
      <c r="H49" s="220"/>
      <c r="I49" s="377">
        <v>1687.5</v>
      </c>
      <c r="J49" s="378">
        <v>0</v>
      </c>
      <c r="K49" s="378" t="s">
        <v>3721</v>
      </c>
      <c r="L49" s="220" t="s">
        <v>3722</v>
      </c>
      <c r="M49" s="220" t="s">
        <v>3723</v>
      </c>
    </row>
    <row r="50" spans="1:13" x14ac:dyDescent="0.2">
      <c r="A50" s="7" t="s">
        <v>2808</v>
      </c>
      <c r="B50" s="220" t="s">
        <v>2808</v>
      </c>
      <c r="C50" s="220" t="s">
        <v>3724</v>
      </c>
      <c r="D50" s="221">
        <v>2013</v>
      </c>
      <c r="E50" s="71">
        <v>41389</v>
      </c>
      <c r="F50" s="220">
        <v>214</v>
      </c>
      <c r="G50" s="220"/>
      <c r="H50" s="220"/>
      <c r="I50" s="377">
        <v>3889.08</v>
      </c>
      <c r="J50" s="378">
        <v>0</v>
      </c>
      <c r="K50" s="378" t="s">
        <v>3721</v>
      </c>
      <c r="L50" s="220" t="s">
        <v>3722</v>
      </c>
      <c r="M50" s="220" t="s">
        <v>3723</v>
      </c>
    </row>
    <row r="51" spans="1:13" x14ac:dyDescent="0.2">
      <c r="A51" s="7" t="s">
        <v>2808</v>
      </c>
      <c r="B51" s="220" t="s">
        <v>2808</v>
      </c>
      <c r="C51" s="220" t="s">
        <v>3728</v>
      </c>
      <c r="D51" s="221">
        <v>2013</v>
      </c>
      <c r="E51" s="71">
        <v>41389</v>
      </c>
      <c r="F51" s="220">
        <v>275</v>
      </c>
      <c r="G51" s="220"/>
      <c r="H51" s="220"/>
      <c r="I51" s="377">
        <v>1213.8399999999999</v>
      </c>
      <c r="J51" s="378">
        <v>0</v>
      </c>
      <c r="K51" s="378" t="s">
        <v>3721</v>
      </c>
      <c r="L51" s="220" t="s">
        <v>3722</v>
      </c>
      <c r="M51" s="220" t="s">
        <v>3723</v>
      </c>
    </row>
    <row r="52" spans="1:13" x14ac:dyDescent="0.2">
      <c r="A52" s="7" t="s">
        <v>11795</v>
      </c>
      <c r="B52" s="220" t="s">
        <v>3729</v>
      </c>
      <c r="C52" s="220" t="s">
        <v>3730</v>
      </c>
      <c r="D52" s="221">
        <v>2013</v>
      </c>
      <c r="E52" s="71">
        <v>41394</v>
      </c>
      <c r="F52" s="220"/>
      <c r="G52" s="220"/>
      <c r="H52" s="220"/>
      <c r="I52" s="378">
        <v>0</v>
      </c>
      <c r="J52" s="377">
        <v>-6216.07</v>
      </c>
      <c r="K52" s="378" t="s">
        <v>3721</v>
      </c>
      <c r="L52" s="220" t="s">
        <v>3722</v>
      </c>
      <c r="M52" s="220" t="s">
        <v>3723</v>
      </c>
    </row>
    <row r="53" spans="1:13" x14ac:dyDescent="0.2">
      <c r="A53" s="7" t="s">
        <v>2808</v>
      </c>
      <c r="B53" s="220" t="s">
        <v>2808</v>
      </c>
      <c r="C53" s="220" t="s">
        <v>3730</v>
      </c>
      <c r="D53" s="221">
        <v>2013</v>
      </c>
      <c r="E53" s="71">
        <v>41396</v>
      </c>
      <c r="F53" s="220" t="s">
        <v>427</v>
      </c>
      <c r="G53" s="220" t="s">
        <v>428</v>
      </c>
      <c r="H53" s="220">
        <v>2013413</v>
      </c>
      <c r="I53" s="377">
        <v>1537.5</v>
      </c>
      <c r="J53" s="378">
        <v>0</v>
      </c>
      <c r="K53" s="378" t="s">
        <v>3732</v>
      </c>
      <c r="L53" s="220" t="s">
        <v>3722</v>
      </c>
      <c r="M53" s="220" t="s">
        <v>3723</v>
      </c>
    </row>
    <row r="54" spans="1:13" x14ac:dyDescent="0.2">
      <c r="A54" s="7" t="s">
        <v>2808</v>
      </c>
      <c r="B54" s="220" t="s">
        <v>2808</v>
      </c>
      <c r="C54" s="220" t="s">
        <v>3730</v>
      </c>
      <c r="D54" s="221">
        <v>2013</v>
      </c>
      <c r="E54" s="71">
        <v>41396</v>
      </c>
      <c r="F54" s="220" t="s">
        <v>427</v>
      </c>
      <c r="G54" s="220" t="s">
        <v>428</v>
      </c>
      <c r="H54" s="220">
        <v>2013411</v>
      </c>
      <c r="I54" s="377">
        <v>1631.25</v>
      </c>
      <c r="J54" s="378">
        <v>0</v>
      </c>
      <c r="K54" s="378" t="s">
        <v>3732</v>
      </c>
      <c r="L54" s="220" t="s">
        <v>3722</v>
      </c>
      <c r="M54" s="220" t="s">
        <v>3723</v>
      </c>
    </row>
    <row r="55" spans="1:13" x14ac:dyDescent="0.2">
      <c r="A55" s="7" t="s">
        <v>2808</v>
      </c>
      <c r="B55" s="220" t="s">
        <v>2808</v>
      </c>
      <c r="C55" s="220" t="s">
        <v>3730</v>
      </c>
      <c r="D55" s="221">
        <v>2013</v>
      </c>
      <c r="E55" s="71">
        <v>41396</v>
      </c>
      <c r="F55" s="220" t="s">
        <v>427</v>
      </c>
      <c r="G55" s="220" t="s">
        <v>428</v>
      </c>
      <c r="H55" s="220">
        <v>2013411.17</v>
      </c>
      <c r="I55" s="378">
        <v>7.49</v>
      </c>
      <c r="J55" s="378">
        <v>0</v>
      </c>
      <c r="K55" s="378" t="s">
        <v>3732</v>
      </c>
      <c r="L55" s="220" t="s">
        <v>3722</v>
      </c>
      <c r="M55" s="220" t="s">
        <v>3723</v>
      </c>
    </row>
    <row r="56" spans="1:13" x14ac:dyDescent="0.2">
      <c r="A56" s="7" t="s">
        <v>2808</v>
      </c>
      <c r="B56" s="220" t="s">
        <v>2808</v>
      </c>
      <c r="C56" s="220" t="s">
        <v>3730</v>
      </c>
      <c r="D56" s="221">
        <v>2013</v>
      </c>
      <c r="E56" s="71">
        <v>41400</v>
      </c>
      <c r="F56" s="220" t="s">
        <v>427</v>
      </c>
      <c r="G56" s="220" t="s">
        <v>428</v>
      </c>
      <c r="H56" s="220">
        <v>2013412</v>
      </c>
      <c r="I56" s="377">
        <v>1106.25</v>
      </c>
      <c r="J56" s="378">
        <v>0</v>
      </c>
      <c r="K56" s="378" t="s">
        <v>3732</v>
      </c>
      <c r="L56" s="220" t="s">
        <v>3722</v>
      </c>
      <c r="M56" s="220" t="s">
        <v>3723</v>
      </c>
    </row>
    <row r="57" spans="1:13" x14ac:dyDescent="0.2">
      <c r="A57" s="7" t="s">
        <v>2808</v>
      </c>
      <c r="B57" s="220" t="s">
        <v>2808</v>
      </c>
      <c r="C57" s="220" t="s">
        <v>3730</v>
      </c>
      <c r="D57" s="221">
        <v>2013</v>
      </c>
      <c r="E57" s="71">
        <v>41407</v>
      </c>
      <c r="F57" s="220" t="s">
        <v>427</v>
      </c>
      <c r="G57" s="220" t="s">
        <v>428</v>
      </c>
      <c r="H57" s="220">
        <v>2013414</v>
      </c>
      <c r="I57" s="377">
        <v>1200</v>
      </c>
      <c r="J57" s="378">
        <v>0</v>
      </c>
      <c r="K57" s="378" t="s">
        <v>3732</v>
      </c>
      <c r="L57" s="220" t="s">
        <v>3722</v>
      </c>
      <c r="M57" s="220" t="s">
        <v>3723</v>
      </c>
    </row>
    <row r="58" spans="1:13" x14ac:dyDescent="0.2">
      <c r="A58" s="7" t="s">
        <v>2808</v>
      </c>
      <c r="B58" s="220" t="s">
        <v>2808</v>
      </c>
      <c r="C58" s="220" t="s">
        <v>3730</v>
      </c>
      <c r="D58" s="221">
        <v>2013</v>
      </c>
      <c r="E58" s="71">
        <v>41408</v>
      </c>
      <c r="F58" s="220" t="s">
        <v>427</v>
      </c>
      <c r="G58" s="220" t="s">
        <v>428</v>
      </c>
      <c r="H58" s="220">
        <v>2013415</v>
      </c>
      <c r="I58" s="377">
        <v>1406.25</v>
      </c>
      <c r="J58" s="378">
        <v>0</v>
      </c>
      <c r="K58" s="378" t="s">
        <v>3732</v>
      </c>
      <c r="L58" s="220" t="s">
        <v>3722</v>
      </c>
      <c r="M58" s="220" t="s">
        <v>3723</v>
      </c>
    </row>
    <row r="59" spans="1:13" x14ac:dyDescent="0.2">
      <c r="A59" s="7" t="s">
        <v>2808</v>
      </c>
      <c r="B59" s="220" t="s">
        <v>2808</v>
      </c>
      <c r="C59" s="220" t="s">
        <v>3733</v>
      </c>
      <c r="D59" s="221">
        <v>2013</v>
      </c>
      <c r="E59" s="71">
        <v>41412</v>
      </c>
      <c r="F59" s="220" t="s">
        <v>3745</v>
      </c>
      <c r="G59" s="220" t="s">
        <v>3746</v>
      </c>
      <c r="H59" s="220" t="s">
        <v>3900</v>
      </c>
      <c r="I59" s="378">
        <v>274.17</v>
      </c>
      <c r="J59" s="378">
        <v>0</v>
      </c>
      <c r="K59" s="378" t="s">
        <v>3732</v>
      </c>
      <c r="L59" s="220" t="s">
        <v>3722</v>
      </c>
      <c r="M59" s="220" t="s">
        <v>3723</v>
      </c>
    </row>
    <row r="60" spans="1:13" x14ac:dyDescent="0.2">
      <c r="A60" s="7" t="s">
        <v>2808</v>
      </c>
      <c r="B60" s="220" t="s">
        <v>2808</v>
      </c>
      <c r="C60" s="220" t="s">
        <v>3733</v>
      </c>
      <c r="D60" s="221">
        <v>2013</v>
      </c>
      <c r="E60" s="71">
        <v>41416</v>
      </c>
      <c r="F60" s="220" t="s">
        <v>3734</v>
      </c>
      <c r="G60" s="220" t="s">
        <v>3735</v>
      </c>
      <c r="H60" s="220" t="s">
        <v>3901</v>
      </c>
      <c r="I60" s="377">
        <v>3965.65</v>
      </c>
      <c r="J60" s="378">
        <v>0</v>
      </c>
      <c r="K60" s="378" t="s">
        <v>3732</v>
      </c>
      <c r="L60" s="220" t="s">
        <v>3722</v>
      </c>
      <c r="M60" s="220" t="s">
        <v>3723</v>
      </c>
    </row>
    <row r="61" spans="1:13" x14ac:dyDescent="0.2">
      <c r="A61" s="7" t="s">
        <v>2808</v>
      </c>
      <c r="B61" s="220" t="s">
        <v>2808</v>
      </c>
      <c r="C61" s="220" t="s">
        <v>3733</v>
      </c>
      <c r="D61" s="221">
        <v>2013</v>
      </c>
      <c r="E61" s="71">
        <v>41416</v>
      </c>
      <c r="F61" s="220" t="s">
        <v>747</v>
      </c>
      <c r="G61" s="220" t="s">
        <v>748</v>
      </c>
      <c r="H61" s="220" t="s">
        <v>3902</v>
      </c>
      <c r="I61" s="378">
        <v>232.43</v>
      </c>
      <c r="J61" s="378">
        <v>0</v>
      </c>
      <c r="K61" s="378" t="s">
        <v>3732</v>
      </c>
      <c r="L61" s="220" t="s">
        <v>3722</v>
      </c>
      <c r="M61" s="220" t="s">
        <v>3723</v>
      </c>
    </row>
    <row r="62" spans="1:13" x14ac:dyDescent="0.2">
      <c r="A62" s="7" t="s">
        <v>2808</v>
      </c>
      <c r="B62" s="220" t="s">
        <v>2808</v>
      </c>
      <c r="C62" s="220" t="s">
        <v>3733</v>
      </c>
      <c r="D62" s="221">
        <v>2013</v>
      </c>
      <c r="E62" s="71">
        <v>41416</v>
      </c>
      <c r="F62" s="220" t="s">
        <v>747</v>
      </c>
      <c r="G62" s="220" t="s">
        <v>748</v>
      </c>
      <c r="H62" s="220" t="s">
        <v>3902</v>
      </c>
      <c r="I62" s="378">
        <v>536.73</v>
      </c>
      <c r="J62" s="378">
        <v>0</v>
      </c>
      <c r="K62" s="378" t="s">
        <v>3732</v>
      </c>
      <c r="L62" s="220" t="s">
        <v>3722</v>
      </c>
      <c r="M62" s="220" t="s">
        <v>3723</v>
      </c>
    </row>
    <row r="63" spans="1:13" x14ac:dyDescent="0.2">
      <c r="A63" s="7" t="s">
        <v>2808</v>
      </c>
      <c r="B63" s="220" t="s">
        <v>2808</v>
      </c>
      <c r="C63" s="220" t="s">
        <v>3733</v>
      </c>
      <c r="D63" s="221">
        <v>2013</v>
      </c>
      <c r="E63" s="71">
        <v>41416</v>
      </c>
      <c r="F63" s="220" t="s">
        <v>747</v>
      </c>
      <c r="G63" s="220" t="s">
        <v>748</v>
      </c>
      <c r="H63" s="220" t="s">
        <v>3902</v>
      </c>
      <c r="I63" s="378">
        <v>34.6</v>
      </c>
      <c r="J63" s="378">
        <v>0</v>
      </c>
      <c r="K63" s="378" t="s">
        <v>3732</v>
      </c>
      <c r="L63" s="220" t="s">
        <v>3722</v>
      </c>
      <c r="M63" s="220" t="s">
        <v>3723</v>
      </c>
    </row>
    <row r="64" spans="1:13" x14ac:dyDescent="0.2">
      <c r="A64" s="7" t="s">
        <v>2808</v>
      </c>
      <c r="B64" s="220" t="s">
        <v>2808</v>
      </c>
      <c r="C64" s="220" t="s">
        <v>3733</v>
      </c>
      <c r="D64" s="221">
        <v>2013</v>
      </c>
      <c r="E64" s="71">
        <v>41416</v>
      </c>
      <c r="F64" s="220" t="s">
        <v>747</v>
      </c>
      <c r="G64" s="220" t="s">
        <v>748</v>
      </c>
      <c r="H64" s="220" t="s">
        <v>3902</v>
      </c>
      <c r="I64" s="378">
        <v>190.37</v>
      </c>
      <c r="J64" s="378">
        <v>0</v>
      </c>
      <c r="K64" s="378" t="s">
        <v>3732</v>
      </c>
      <c r="L64" s="220" t="s">
        <v>3722</v>
      </c>
      <c r="M64" s="220" t="s">
        <v>3723</v>
      </c>
    </row>
    <row r="65" spans="1:13" x14ac:dyDescent="0.2">
      <c r="A65" s="7" t="s">
        <v>2808</v>
      </c>
      <c r="B65" s="220" t="s">
        <v>2808</v>
      </c>
      <c r="C65" s="220" t="s">
        <v>3733</v>
      </c>
      <c r="D65" s="221">
        <v>2013</v>
      </c>
      <c r="E65" s="71">
        <v>41416</v>
      </c>
      <c r="F65" s="220" t="s">
        <v>382</v>
      </c>
      <c r="G65" s="220" t="s">
        <v>174</v>
      </c>
      <c r="H65" s="220" t="s">
        <v>3903</v>
      </c>
      <c r="I65" s="378">
        <v>174.45</v>
      </c>
      <c r="J65" s="378">
        <v>0</v>
      </c>
      <c r="K65" s="378" t="s">
        <v>3732</v>
      </c>
      <c r="L65" s="220" t="s">
        <v>3722</v>
      </c>
      <c r="M65" s="220" t="s">
        <v>3723</v>
      </c>
    </row>
    <row r="66" spans="1:13" x14ac:dyDescent="0.2">
      <c r="A66" s="7" t="s">
        <v>2808</v>
      </c>
      <c r="B66" s="220" t="s">
        <v>2808</v>
      </c>
      <c r="C66" s="220" t="s">
        <v>3733</v>
      </c>
      <c r="D66" s="221">
        <v>2013</v>
      </c>
      <c r="E66" s="71">
        <v>41416</v>
      </c>
      <c r="F66" s="220" t="s">
        <v>382</v>
      </c>
      <c r="G66" s="220" t="s">
        <v>174</v>
      </c>
      <c r="H66" s="220" t="s">
        <v>3903</v>
      </c>
      <c r="I66" s="378">
        <v>25</v>
      </c>
      <c r="J66" s="378">
        <v>0</v>
      </c>
      <c r="K66" s="378" t="s">
        <v>3732</v>
      </c>
      <c r="L66" s="220" t="s">
        <v>3722</v>
      </c>
      <c r="M66" s="220" t="s">
        <v>3723</v>
      </c>
    </row>
    <row r="67" spans="1:13" x14ac:dyDescent="0.2">
      <c r="A67" s="7" t="s">
        <v>2808</v>
      </c>
      <c r="B67" s="220" t="s">
        <v>2808</v>
      </c>
      <c r="C67" s="220" t="s">
        <v>3733</v>
      </c>
      <c r="D67" s="221">
        <v>2013</v>
      </c>
      <c r="E67" s="71">
        <v>41416</v>
      </c>
      <c r="F67" s="220" t="s">
        <v>382</v>
      </c>
      <c r="G67" s="220" t="s">
        <v>174</v>
      </c>
      <c r="H67" s="220" t="s">
        <v>3903</v>
      </c>
      <c r="I67" s="378">
        <v>29.48</v>
      </c>
      <c r="J67" s="378">
        <v>0</v>
      </c>
      <c r="K67" s="378" t="s">
        <v>3732</v>
      </c>
      <c r="L67" s="220" t="s">
        <v>3722</v>
      </c>
      <c r="M67" s="220" t="s">
        <v>3723</v>
      </c>
    </row>
    <row r="68" spans="1:13" x14ac:dyDescent="0.2">
      <c r="A68" s="7" t="s">
        <v>2808</v>
      </c>
      <c r="B68" s="220" t="s">
        <v>2808</v>
      </c>
      <c r="C68" s="220" t="s">
        <v>3720</v>
      </c>
      <c r="D68" s="221">
        <v>2013</v>
      </c>
      <c r="E68" s="71">
        <v>41422</v>
      </c>
      <c r="F68" s="220">
        <v>293</v>
      </c>
      <c r="G68" s="220"/>
      <c r="H68" s="220"/>
      <c r="I68" s="377">
        <v>1085.08</v>
      </c>
      <c r="J68" s="378">
        <v>0</v>
      </c>
      <c r="K68" s="378" t="s">
        <v>3721</v>
      </c>
      <c r="L68" s="220" t="s">
        <v>3722</v>
      </c>
      <c r="M68" s="220" t="s">
        <v>3723</v>
      </c>
    </row>
    <row r="69" spans="1:13" x14ac:dyDescent="0.2">
      <c r="A69" s="7" t="s">
        <v>2808</v>
      </c>
      <c r="B69" s="220" t="s">
        <v>2808</v>
      </c>
      <c r="C69" s="220" t="s">
        <v>3724</v>
      </c>
      <c r="D69" s="221">
        <v>2013</v>
      </c>
      <c r="E69" s="71">
        <v>41422</v>
      </c>
      <c r="F69" s="220">
        <v>6003</v>
      </c>
      <c r="G69" s="220"/>
      <c r="H69" s="220"/>
      <c r="I69" s="377">
        <v>4348.08</v>
      </c>
      <c r="J69" s="378">
        <v>0</v>
      </c>
      <c r="K69" s="378" t="s">
        <v>3721</v>
      </c>
      <c r="L69" s="220" t="s">
        <v>3722</v>
      </c>
      <c r="M69" s="220" t="s">
        <v>3723</v>
      </c>
    </row>
    <row r="70" spans="1:13" x14ac:dyDescent="0.2">
      <c r="A70" s="7" t="s">
        <v>2808</v>
      </c>
      <c r="B70" s="220" t="s">
        <v>2808</v>
      </c>
      <c r="C70" s="220" t="s">
        <v>3720</v>
      </c>
      <c r="D70" s="221">
        <v>2013</v>
      </c>
      <c r="E70" s="71">
        <v>41422</v>
      </c>
      <c r="F70" s="220">
        <v>1083</v>
      </c>
      <c r="G70" s="220"/>
      <c r="H70" s="220"/>
      <c r="I70" s="377">
        <v>2227.5</v>
      </c>
      <c r="J70" s="378">
        <v>0</v>
      </c>
      <c r="K70" s="378" t="s">
        <v>3721</v>
      </c>
      <c r="L70" s="220" t="s">
        <v>3722</v>
      </c>
      <c r="M70" s="220" t="s">
        <v>3723</v>
      </c>
    </row>
    <row r="71" spans="1:13" x14ac:dyDescent="0.2">
      <c r="A71" s="7" t="s">
        <v>2808</v>
      </c>
      <c r="B71" s="220" t="s">
        <v>2808</v>
      </c>
      <c r="C71" s="220" t="s">
        <v>3725</v>
      </c>
      <c r="D71" s="221">
        <v>2013</v>
      </c>
      <c r="E71" s="71">
        <v>41422</v>
      </c>
      <c r="F71" s="220">
        <v>210</v>
      </c>
      <c r="G71" s="220"/>
      <c r="H71" s="220"/>
      <c r="I71" s="377">
        <v>1034.05</v>
      </c>
      <c r="J71" s="378">
        <v>0</v>
      </c>
      <c r="K71" s="378" t="s">
        <v>3721</v>
      </c>
      <c r="L71" s="220" t="s">
        <v>3722</v>
      </c>
      <c r="M71" s="220" t="s">
        <v>3723</v>
      </c>
    </row>
    <row r="72" spans="1:13" x14ac:dyDescent="0.2">
      <c r="A72" s="7" t="s">
        <v>2808</v>
      </c>
      <c r="B72" s="220" t="s">
        <v>2808</v>
      </c>
      <c r="C72" s="220" t="s">
        <v>3725</v>
      </c>
      <c r="D72" s="221">
        <v>2013</v>
      </c>
      <c r="E72" s="71">
        <v>41422</v>
      </c>
      <c r="F72" s="220">
        <v>268</v>
      </c>
      <c r="G72" s="220"/>
      <c r="H72" s="220"/>
      <c r="I72" s="378">
        <v>768.22</v>
      </c>
      <c r="J72" s="378">
        <v>0</v>
      </c>
      <c r="K72" s="378" t="s">
        <v>3721</v>
      </c>
      <c r="L72" s="220" t="s">
        <v>3722</v>
      </c>
      <c r="M72" s="220" t="s">
        <v>3723</v>
      </c>
    </row>
    <row r="73" spans="1:13" x14ac:dyDescent="0.2">
      <c r="A73" s="7" t="s">
        <v>2808</v>
      </c>
      <c r="B73" s="220" t="s">
        <v>2808</v>
      </c>
      <c r="C73" s="220" t="s">
        <v>3727</v>
      </c>
      <c r="D73" s="221">
        <v>2013</v>
      </c>
      <c r="E73" s="71">
        <v>41422</v>
      </c>
      <c r="F73" s="220">
        <v>1081</v>
      </c>
      <c r="G73" s="220"/>
      <c r="H73" s="220"/>
      <c r="I73" s="377">
        <v>1687.5</v>
      </c>
      <c r="J73" s="378">
        <v>0</v>
      </c>
      <c r="K73" s="378" t="s">
        <v>3721</v>
      </c>
      <c r="L73" s="220" t="s">
        <v>3722</v>
      </c>
      <c r="M73" s="220" t="s">
        <v>3723</v>
      </c>
    </row>
    <row r="74" spans="1:13" x14ac:dyDescent="0.2">
      <c r="A74" s="7" t="s">
        <v>2808</v>
      </c>
      <c r="B74" s="220" t="s">
        <v>2808</v>
      </c>
      <c r="C74" s="220" t="s">
        <v>3724</v>
      </c>
      <c r="D74" s="221">
        <v>2013</v>
      </c>
      <c r="E74" s="71">
        <v>41422</v>
      </c>
      <c r="F74" s="220">
        <v>214</v>
      </c>
      <c r="G74" s="220"/>
      <c r="H74" s="220"/>
      <c r="I74" s="377">
        <v>3889.08</v>
      </c>
      <c r="J74" s="378">
        <v>0</v>
      </c>
      <c r="K74" s="378" t="s">
        <v>3721</v>
      </c>
      <c r="L74" s="220" t="s">
        <v>3722</v>
      </c>
      <c r="M74" s="220" t="s">
        <v>3723</v>
      </c>
    </row>
    <row r="75" spans="1:13" x14ac:dyDescent="0.2">
      <c r="A75" s="7" t="s">
        <v>2808</v>
      </c>
      <c r="B75" s="220" t="s">
        <v>2808</v>
      </c>
      <c r="C75" s="220" t="s">
        <v>3728</v>
      </c>
      <c r="D75" s="221">
        <v>2013</v>
      </c>
      <c r="E75" s="71">
        <v>41422</v>
      </c>
      <c r="F75" s="220">
        <v>275</v>
      </c>
      <c r="G75" s="220"/>
      <c r="H75" s="220"/>
      <c r="I75" s="377">
        <v>1074.55</v>
      </c>
      <c r="J75" s="378">
        <v>0</v>
      </c>
      <c r="K75" s="378" t="s">
        <v>3721</v>
      </c>
      <c r="L75" s="220" t="s">
        <v>3722</v>
      </c>
      <c r="M75" s="220" t="s">
        <v>3723</v>
      </c>
    </row>
    <row r="76" spans="1:13" x14ac:dyDescent="0.2">
      <c r="A76" s="7" t="s">
        <v>2808</v>
      </c>
      <c r="B76" s="220" t="s">
        <v>2808</v>
      </c>
      <c r="C76" s="220" t="s">
        <v>3720</v>
      </c>
      <c r="D76" s="221">
        <v>2013</v>
      </c>
      <c r="E76" s="71">
        <v>41422</v>
      </c>
      <c r="F76" s="220">
        <v>293</v>
      </c>
      <c r="G76" s="220"/>
      <c r="H76" s="220"/>
      <c r="I76" s="378">
        <v>941.46</v>
      </c>
      <c r="J76" s="378">
        <v>0</v>
      </c>
      <c r="K76" s="378" t="s">
        <v>3721</v>
      </c>
      <c r="L76" s="220" t="s">
        <v>3722</v>
      </c>
      <c r="M76" s="220" t="s">
        <v>3723</v>
      </c>
    </row>
    <row r="77" spans="1:13" x14ac:dyDescent="0.2">
      <c r="A77" s="7" t="s">
        <v>2808</v>
      </c>
      <c r="B77" s="220" t="s">
        <v>2808</v>
      </c>
      <c r="C77" s="220" t="s">
        <v>3724</v>
      </c>
      <c r="D77" s="221">
        <v>2013</v>
      </c>
      <c r="E77" s="71">
        <v>41422</v>
      </c>
      <c r="F77" s="220">
        <v>6003</v>
      </c>
      <c r="G77" s="220"/>
      <c r="H77" s="220"/>
      <c r="I77" s="377">
        <v>4348.08</v>
      </c>
      <c r="J77" s="378">
        <v>0</v>
      </c>
      <c r="K77" s="378" t="s">
        <v>3721</v>
      </c>
      <c r="L77" s="220" t="s">
        <v>3722</v>
      </c>
      <c r="M77" s="220" t="s">
        <v>3723</v>
      </c>
    </row>
    <row r="78" spans="1:13" x14ac:dyDescent="0.2">
      <c r="A78" s="7" t="s">
        <v>2808</v>
      </c>
      <c r="B78" s="220" t="s">
        <v>2808</v>
      </c>
      <c r="C78" s="220" t="s">
        <v>3720</v>
      </c>
      <c r="D78" s="221">
        <v>2013</v>
      </c>
      <c r="E78" s="71">
        <v>41422</v>
      </c>
      <c r="F78" s="220">
        <v>1083</v>
      </c>
      <c r="G78" s="220"/>
      <c r="H78" s="220"/>
      <c r="I78" s="377">
        <v>2116.13</v>
      </c>
      <c r="J78" s="378">
        <v>0</v>
      </c>
      <c r="K78" s="378" t="s">
        <v>3721</v>
      </c>
      <c r="L78" s="220" t="s">
        <v>3722</v>
      </c>
      <c r="M78" s="220" t="s">
        <v>3723</v>
      </c>
    </row>
    <row r="79" spans="1:13" x14ac:dyDescent="0.2">
      <c r="A79" s="7" t="s">
        <v>2808</v>
      </c>
      <c r="B79" s="220" t="s">
        <v>2808</v>
      </c>
      <c r="C79" s="220" t="s">
        <v>3725</v>
      </c>
      <c r="D79" s="221">
        <v>2013</v>
      </c>
      <c r="E79" s="71">
        <v>41422</v>
      </c>
      <c r="F79" s="220">
        <v>210</v>
      </c>
      <c r="G79" s="220"/>
      <c r="H79" s="220"/>
      <c r="I79" s="377">
        <v>1431.76</v>
      </c>
      <c r="J79" s="378">
        <v>0</v>
      </c>
      <c r="K79" s="378" t="s">
        <v>3721</v>
      </c>
      <c r="L79" s="220" t="s">
        <v>3722</v>
      </c>
      <c r="M79" s="220" t="s">
        <v>3723</v>
      </c>
    </row>
    <row r="80" spans="1:13" x14ac:dyDescent="0.2">
      <c r="A80" s="7" t="s">
        <v>2808</v>
      </c>
      <c r="B80" s="220" t="s">
        <v>2808</v>
      </c>
      <c r="C80" s="220" t="s">
        <v>3725</v>
      </c>
      <c r="D80" s="221">
        <v>2013</v>
      </c>
      <c r="E80" s="71">
        <v>41422</v>
      </c>
      <c r="F80" s="220">
        <v>268</v>
      </c>
      <c r="G80" s="220"/>
      <c r="H80" s="220"/>
      <c r="I80" s="378">
        <v>849.08</v>
      </c>
      <c r="J80" s="378">
        <v>0</v>
      </c>
      <c r="K80" s="378" t="s">
        <v>3721</v>
      </c>
      <c r="L80" s="220" t="s">
        <v>3722</v>
      </c>
      <c r="M80" s="220" t="s">
        <v>3723</v>
      </c>
    </row>
    <row r="81" spans="1:13" x14ac:dyDescent="0.2">
      <c r="A81" s="7" t="s">
        <v>2808</v>
      </c>
      <c r="B81" s="220" t="s">
        <v>2808</v>
      </c>
      <c r="C81" s="220" t="s">
        <v>3727</v>
      </c>
      <c r="D81" s="221">
        <v>2013</v>
      </c>
      <c r="E81" s="71">
        <v>41422</v>
      </c>
      <c r="F81" s="220">
        <v>1081</v>
      </c>
      <c r="G81" s="220"/>
      <c r="H81" s="220"/>
      <c r="I81" s="377">
        <v>1687.5</v>
      </c>
      <c r="J81" s="378">
        <v>0</v>
      </c>
      <c r="K81" s="378" t="s">
        <v>3721</v>
      </c>
      <c r="L81" s="220" t="s">
        <v>3722</v>
      </c>
      <c r="M81" s="220" t="s">
        <v>3723</v>
      </c>
    </row>
    <row r="82" spans="1:13" x14ac:dyDescent="0.2">
      <c r="A82" s="7" t="s">
        <v>2808</v>
      </c>
      <c r="B82" s="220" t="s">
        <v>2808</v>
      </c>
      <c r="C82" s="220" t="s">
        <v>3724</v>
      </c>
      <c r="D82" s="221">
        <v>2013</v>
      </c>
      <c r="E82" s="71">
        <v>41422</v>
      </c>
      <c r="F82" s="220">
        <v>214</v>
      </c>
      <c r="G82" s="220"/>
      <c r="H82" s="220"/>
      <c r="I82" s="377">
        <v>3281.42</v>
      </c>
      <c r="J82" s="378">
        <v>0</v>
      </c>
      <c r="K82" s="378" t="s">
        <v>3721</v>
      </c>
      <c r="L82" s="220" t="s">
        <v>3722</v>
      </c>
      <c r="M82" s="220" t="s">
        <v>3723</v>
      </c>
    </row>
    <row r="83" spans="1:13" x14ac:dyDescent="0.2">
      <c r="A83" s="7" t="s">
        <v>2808</v>
      </c>
      <c r="B83" s="220" t="s">
        <v>2808</v>
      </c>
      <c r="C83" s="220" t="s">
        <v>3728</v>
      </c>
      <c r="D83" s="221">
        <v>2013</v>
      </c>
      <c r="E83" s="71">
        <v>41422</v>
      </c>
      <c r="F83" s="220">
        <v>275</v>
      </c>
      <c r="G83" s="220"/>
      <c r="H83" s="220"/>
      <c r="I83" s="377">
        <v>1273.54</v>
      </c>
      <c r="J83" s="378">
        <v>0</v>
      </c>
      <c r="K83" s="378" t="s">
        <v>3721</v>
      </c>
      <c r="L83" s="220" t="s">
        <v>3722</v>
      </c>
      <c r="M83" s="220" t="s">
        <v>3723</v>
      </c>
    </row>
    <row r="84" spans="1:13" x14ac:dyDescent="0.2">
      <c r="A84" s="7" t="s">
        <v>2808</v>
      </c>
      <c r="B84" s="220" t="s">
        <v>2808</v>
      </c>
      <c r="C84" s="220" t="s">
        <v>3720</v>
      </c>
      <c r="D84" s="221">
        <v>2013</v>
      </c>
      <c r="E84" s="71">
        <v>41422</v>
      </c>
      <c r="F84" s="220">
        <v>293</v>
      </c>
      <c r="G84" s="220"/>
      <c r="H84" s="220"/>
      <c r="I84" s="377">
        <v>1132.95</v>
      </c>
      <c r="J84" s="378">
        <v>0</v>
      </c>
      <c r="K84" s="378" t="s">
        <v>3721</v>
      </c>
      <c r="L84" s="220" t="s">
        <v>3722</v>
      </c>
      <c r="M84" s="220" t="s">
        <v>3723</v>
      </c>
    </row>
    <row r="85" spans="1:13" x14ac:dyDescent="0.2">
      <c r="A85" s="7" t="s">
        <v>2808</v>
      </c>
      <c r="B85" s="220" t="s">
        <v>2808</v>
      </c>
      <c r="C85" s="220" t="s">
        <v>3724</v>
      </c>
      <c r="D85" s="221">
        <v>2013</v>
      </c>
      <c r="E85" s="71">
        <v>41422</v>
      </c>
      <c r="F85" s="220">
        <v>6003</v>
      </c>
      <c r="G85" s="220"/>
      <c r="H85" s="220"/>
      <c r="I85" s="377">
        <v>4348.08</v>
      </c>
      <c r="J85" s="378">
        <v>0</v>
      </c>
      <c r="K85" s="378" t="s">
        <v>3721</v>
      </c>
      <c r="L85" s="220" t="s">
        <v>3722</v>
      </c>
      <c r="M85" s="220" t="s">
        <v>3723</v>
      </c>
    </row>
    <row r="86" spans="1:13" x14ac:dyDescent="0.2">
      <c r="A86" s="7" t="s">
        <v>2808</v>
      </c>
      <c r="B86" s="220" t="s">
        <v>2808</v>
      </c>
      <c r="C86" s="220" t="s">
        <v>3720</v>
      </c>
      <c r="D86" s="221">
        <v>2013</v>
      </c>
      <c r="E86" s="71">
        <v>41422</v>
      </c>
      <c r="F86" s="220">
        <v>1083</v>
      </c>
      <c r="G86" s="220"/>
      <c r="H86" s="220"/>
      <c r="I86" s="377">
        <v>2227.5</v>
      </c>
      <c r="J86" s="378">
        <v>0</v>
      </c>
      <c r="K86" s="378" t="s">
        <v>3721</v>
      </c>
      <c r="L86" s="220" t="s">
        <v>3722</v>
      </c>
      <c r="M86" s="220" t="s">
        <v>3723</v>
      </c>
    </row>
    <row r="87" spans="1:13" x14ac:dyDescent="0.2">
      <c r="A87" s="7" t="s">
        <v>2808</v>
      </c>
      <c r="B87" s="220" t="s">
        <v>2808</v>
      </c>
      <c r="C87" s="220" t="s">
        <v>3725</v>
      </c>
      <c r="D87" s="221">
        <v>2013</v>
      </c>
      <c r="E87" s="71">
        <v>41422</v>
      </c>
      <c r="F87" s="220">
        <v>210</v>
      </c>
      <c r="G87" s="220"/>
      <c r="H87" s="220"/>
      <c r="I87" s="378">
        <v>715.88</v>
      </c>
      <c r="J87" s="378">
        <v>0</v>
      </c>
      <c r="K87" s="378" t="s">
        <v>3721</v>
      </c>
      <c r="L87" s="220" t="s">
        <v>3722</v>
      </c>
      <c r="M87" s="220" t="s">
        <v>3723</v>
      </c>
    </row>
    <row r="88" spans="1:13" x14ac:dyDescent="0.2">
      <c r="A88" s="7" t="s">
        <v>2808</v>
      </c>
      <c r="B88" s="220" t="s">
        <v>2808</v>
      </c>
      <c r="C88" s="220" t="s">
        <v>3725</v>
      </c>
      <c r="D88" s="221">
        <v>2013</v>
      </c>
      <c r="E88" s="71">
        <v>41422</v>
      </c>
      <c r="F88" s="220">
        <v>268</v>
      </c>
      <c r="G88" s="220"/>
      <c r="H88" s="220"/>
      <c r="I88" s="377">
        <v>1233.2</v>
      </c>
      <c r="J88" s="378">
        <v>0</v>
      </c>
      <c r="K88" s="378" t="s">
        <v>3721</v>
      </c>
      <c r="L88" s="220" t="s">
        <v>3722</v>
      </c>
      <c r="M88" s="220" t="s">
        <v>3723</v>
      </c>
    </row>
    <row r="89" spans="1:13" x14ac:dyDescent="0.2">
      <c r="A89" s="7" t="s">
        <v>2808</v>
      </c>
      <c r="B89" s="220" t="s">
        <v>2808</v>
      </c>
      <c r="C89" s="220" t="s">
        <v>3727</v>
      </c>
      <c r="D89" s="221">
        <v>2013</v>
      </c>
      <c r="E89" s="71">
        <v>41422</v>
      </c>
      <c r="F89" s="220">
        <v>1081</v>
      </c>
      <c r="G89" s="220"/>
      <c r="H89" s="220"/>
      <c r="I89" s="377">
        <v>1687.5</v>
      </c>
      <c r="J89" s="378">
        <v>0</v>
      </c>
      <c r="K89" s="378" t="s">
        <v>3721</v>
      </c>
      <c r="L89" s="220" t="s">
        <v>3722</v>
      </c>
      <c r="M89" s="220" t="s">
        <v>3723</v>
      </c>
    </row>
    <row r="90" spans="1:13" x14ac:dyDescent="0.2">
      <c r="A90" s="7" t="s">
        <v>2808</v>
      </c>
      <c r="B90" s="220" t="s">
        <v>2808</v>
      </c>
      <c r="C90" s="220" t="s">
        <v>3724</v>
      </c>
      <c r="D90" s="221">
        <v>2013</v>
      </c>
      <c r="E90" s="71">
        <v>41422</v>
      </c>
      <c r="F90" s="220">
        <v>214</v>
      </c>
      <c r="G90" s="220"/>
      <c r="H90" s="220"/>
      <c r="I90" s="377">
        <v>1652.86</v>
      </c>
      <c r="J90" s="378">
        <v>0</v>
      </c>
      <c r="K90" s="378" t="s">
        <v>3721</v>
      </c>
      <c r="L90" s="220" t="s">
        <v>3722</v>
      </c>
      <c r="M90" s="220" t="s">
        <v>3723</v>
      </c>
    </row>
    <row r="91" spans="1:13" x14ac:dyDescent="0.2">
      <c r="A91" s="7" t="s">
        <v>2808</v>
      </c>
      <c r="B91" s="220" t="s">
        <v>2808</v>
      </c>
      <c r="C91" s="220" t="s">
        <v>3728</v>
      </c>
      <c r="D91" s="221">
        <v>2013</v>
      </c>
      <c r="E91" s="71">
        <v>41422</v>
      </c>
      <c r="F91" s="220">
        <v>275</v>
      </c>
      <c r="G91" s="220"/>
      <c r="H91" s="220"/>
      <c r="I91" s="377">
        <v>1591.92</v>
      </c>
      <c r="J91" s="378">
        <v>0</v>
      </c>
      <c r="K91" s="378" t="s">
        <v>3721</v>
      </c>
      <c r="L91" s="220" t="s">
        <v>3722</v>
      </c>
      <c r="M91" s="220" t="s">
        <v>3723</v>
      </c>
    </row>
    <row r="92" spans="1:13" x14ac:dyDescent="0.2">
      <c r="A92" s="7" t="s">
        <v>2808</v>
      </c>
      <c r="B92" s="220" t="s">
        <v>2808</v>
      </c>
      <c r="C92" s="220" t="s">
        <v>3720</v>
      </c>
      <c r="D92" s="221">
        <v>2013</v>
      </c>
      <c r="E92" s="71">
        <v>41422</v>
      </c>
      <c r="F92" s="220">
        <v>293</v>
      </c>
      <c r="G92" s="220"/>
      <c r="H92" s="220"/>
      <c r="I92" s="377">
        <v>1069.1199999999999</v>
      </c>
      <c r="J92" s="378">
        <v>0</v>
      </c>
      <c r="K92" s="378" t="s">
        <v>3721</v>
      </c>
      <c r="L92" s="220" t="s">
        <v>3722</v>
      </c>
      <c r="M92" s="220" t="s">
        <v>3723</v>
      </c>
    </row>
    <row r="93" spans="1:13" x14ac:dyDescent="0.2">
      <c r="A93" s="7" t="s">
        <v>2808</v>
      </c>
      <c r="B93" s="220" t="s">
        <v>2808</v>
      </c>
      <c r="C93" s="220" t="s">
        <v>3724</v>
      </c>
      <c r="D93" s="221">
        <v>2013</v>
      </c>
      <c r="E93" s="71">
        <v>41422</v>
      </c>
      <c r="F93" s="220">
        <v>6003</v>
      </c>
      <c r="G93" s="220"/>
      <c r="H93" s="220"/>
      <c r="I93" s="377">
        <v>4348.08</v>
      </c>
      <c r="J93" s="378">
        <v>0</v>
      </c>
      <c r="K93" s="378" t="s">
        <v>3721</v>
      </c>
      <c r="L93" s="220" t="s">
        <v>3722</v>
      </c>
      <c r="M93" s="220" t="s">
        <v>3723</v>
      </c>
    </row>
    <row r="94" spans="1:13" x14ac:dyDescent="0.2">
      <c r="A94" s="7" t="s">
        <v>2808</v>
      </c>
      <c r="B94" s="220" t="s">
        <v>2808</v>
      </c>
      <c r="C94" s="220" t="s">
        <v>3720</v>
      </c>
      <c r="D94" s="221">
        <v>2013</v>
      </c>
      <c r="E94" s="71">
        <v>41422</v>
      </c>
      <c r="F94" s="220">
        <v>1083</v>
      </c>
      <c r="G94" s="220"/>
      <c r="H94" s="220"/>
      <c r="I94" s="377">
        <v>2227.5</v>
      </c>
      <c r="J94" s="378">
        <v>0</v>
      </c>
      <c r="K94" s="378" t="s">
        <v>3721</v>
      </c>
      <c r="L94" s="220" t="s">
        <v>3722</v>
      </c>
      <c r="M94" s="220" t="s">
        <v>3723</v>
      </c>
    </row>
    <row r="95" spans="1:13" x14ac:dyDescent="0.2">
      <c r="A95" s="7" t="s">
        <v>2808</v>
      </c>
      <c r="B95" s="220" t="s">
        <v>2808</v>
      </c>
      <c r="C95" s="220" t="s">
        <v>3725</v>
      </c>
      <c r="D95" s="221">
        <v>2013</v>
      </c>
      <c r="E95" s="71">
        <v>41422</v>
      </c>
      <c r="F95" s="220">
        <v>210</v>
      </c>
      <c r="G95" s="220"/>
      <c r="H95" s="220"/>
      <c r="I95" s="377">
        <v>1909.01</v>
      </c>
      <c r="J95" s="378">
        <v>0</v>
      </c>
      <c r="K95" s="378" t="s">
        <v>3721</v>
      </c>
      <c r="L95" s="220" t="s">
        <v>3722</v>
      </c>
      <c r="M95" s="220" t="s">
        <v>3723</v>
      </c>
    </row>
    <row r="96" spans="1:13" x14ac:dyDescent="0.2">
      <c r="A96" s="7" t="s">
        <v>2808</v>
      </c>
      <c r="B96" s="220" t="s">
        <v>2808</v>
      </c>
      <c r="C96" s="220" t="s">
        <v>3725</v>
      </c>
      <c r="D96" s="221">
        <v>2013</v>
      </c>
      <c r="E96" s="71">
        <v>41422</v>
      </c>
      <c r="F96" s="220">
        <v>268</v>
      </c>
      <c r="G96" s="220"/>
      <c r="H96" s="220"/>
      <c r="I96" s="377">
        <v>2345.09</v>
      </c>
      <c r="J96" s="378">
        <v>0</v>
      </c>
      <c r="K96" s="378" t="s">
        <v>3721</v>
      </c>
      <c r="L96" s="220" t="s">
        <v>3722</v>
      </c>
      <c r="M96" s="220" t="s">
        <v>3723</v>
      </c>
    </row>
    <row r="97" spans="1:13" x14ac:dyDescent="0.2">
      <c r="A97" s="7" t="s">
        <v>2808</v>
      </c>
      <c r="B97" s="220" t="s">
        <v>2808</v>
      </c>
      <c r="C97" s="220" t="s">
        <v>3727</v>
      </c>
      <c r="D97" s="221">
        <v>2013</v>
      </c>
      <c r="E97" s="71">
        <v>41422</v>
      </c>
      <c r="F97" s="220">
        <v>1081</v>
      </c>
      <c r="G97" s="220"/>
      <c r="H97" s="220"/>
      <c r="I97" s="377">
        <v>1687.5</v>
      </c>
      <c r="J97" s="378">
        <v>0</v>
      </c>
      <c r="K97" s="378" t="s">
        <v>3721</v>
      </c>
      <c r="L97" s="220" t="s">
        <v>3722</v>
      </c>
      <c r="M97" s="220" t="s">
        <v>3723</v>
      </c>
    </row>
    <row r="98" spans="1:13" x14ac:dyDescent="0.2">
      <c r="A98" s="7" t="s">
        <v>2808</v>
      </c>
      <c r="B98" s="220" t="s">
        <v>2808</v>
      </c>
      <c r="C98" s="220" t="s">
        <v>3724</v>
      </c>
      <c r="D98" s="221">
        <v>2013</v>
      </c>
      <c r="E98" s="71">
        <v>41422</v>
      </c>
      <c r="F98" s="220">
        <v>214</v>
      </c>
      <c r="G98" s="220"/>
      <c r="H98" s="220"/>
      <c r="I98" s="377">
        <v>3889.08</v>
      </c>
      <c r="J98" s="378">
        <v>0</v>
      </c>
      <c r="K98" s="378" t="s">
        <v>3721</v>
      </c>
      <c r="L98" s="220" t="s">
        <v>3722</v>
      </c>
      <c r="M98" s="220" t="s">
        <v>3723</v>
      </c>
    </row>
    <row r="99" spans="1:13" x14ac:dyDescent="0.2">
      <c r="A99" s="7" t="s">
        <v>2808</v>
      </c>
      <c r="B99" s="220" t="s">
        <v>2808</v>
      </c>
      <c r="C99" s="220" t="s">
        <v>3728</v>
      </c>
      <c r="D99" s="221">
        <v>2013</v>
      </c>
      <c r="E99" s="71">
        <v>41422</v>
      </c>
      <c r="F99" s="220">
        <v>275</v>
      </c>
      <c r="G99" s="220"/>
      <c r="H99" s="220"/>
      <c r="I99" s="377">
        <v>1014.85</v>
      </c>
      <c r="J99" s="378">
        <v>0</v>
      </c>
      <c r="K99" s="378" t="s">
        <v>3721</v>
      </c>
      <c r="L99" s="220" t="s">
        <v>3722</v>
      </c>
      <c r="M99" s="220" t="s">
        <v>3723</v>
      </c>
    </row>
    <row r="100" spans="1:13" x14ac:dyDescent="0.2">
      <c r="A100" s="7" t="s">
        <v>2808</v>
      </c>
      <c r="B100" s="220" t="s">
        <v>2808</v>
      </c>
      <c r="C100" s="220" t="s">
        <v>3730</v>
      </c>
      <c r="D100" s="221">
        <v>2013</v>
      </c>
      <c r="E100" s="71">
        <v>41424</v>
      </c>
      <c r="F100" s="220" t="s">
        <v>3910</v>
      </c>
      <c r="G100" s="220" t="s">
        <v>3911</v>
      </c>
      <c r="H100" s="220" t="s">
        <v>3912</v>
      </c>
      <c r="I100" s="377">
        <v>6753.87</v>
      </c>
      <c r="J100" s="378">
        <v>0</v>
      </c>
      <c r="K100" s="378" t="s">
        <v>4107</v>
      </c>
      <c r="L100" s="220" t="s">
        <v>3722</v>
      </c>
      <c r="M100" s="220" t="s">
        <v>3723</v>
      </c>
    </row>
    <row r="101" spans="1:13" x14ac:dyDescent="0.2">
      <c r="A101" s="7" t="s">
        <v>11795</v>
      </c>
      <c r="B101" s="220" t="s">
        <v>3729</v>
      </c>
      <c r="C101" s="220" t="s">
        <v>3730</v>
      </c>
      <c r="D101" s="221">
        <v>2013</v>
      </c>
      <c r="E101" s="71">
        <v>41425</v>
      </c>
      <c r="F101" s="220"/>
      <c r="G101" s="220"/>
      <c r="H101" s="220"/>
      <c r="I101" s="378">
        <v>0</v>
      </c>
      <c r="J101" s="377">
        <v>-2861.04</v>
      </c>
      <c r="K101" s="378" t="s">
        <v>3721</v>
      </c>
      <c r="L101" s="220" t="s">
        <v>3722</v>
      </c>
      <c r="M101" s="220" t="s">
        <v>3723</v>
      </c>
    </row>
    <row r="102" spans="1:13" x14ac:dyDescent="0.2">
      <c r="A102" s="7" t="s">
        <v>2808</v>
      </c>
      <c r="B102" s="220" t="s">
        <v>2808</v>
      </c>
      <c r="C102" s="220" t="s">
        <v>3730</v>
      </c>
      <c r="D102" s="221">
        <v>2013</v>
      </c>
      <c r="E102" s="71">
        <v>41428</v>
      </c>
      <c r="F102" s="220" t="s">
        <v>427</v>
      </c>
      <c r="G102" s="220" t="s">
        <v>428</v>
      </c>
      <c r="H102" s="220">
        <v>2013416</v>
      </c>
      <c r="I102" s="377">
        <v>1275</v>
      </c>
      <c r="J102" s="378">
        <v>0</v>
      </c>
      <c r="K102" s="378" t="s">
        <v>3732</v>
      </c>
      <c r="L102" s="220" t="s">
        <v>3722</v>
      </c>
      <c r="M102" s="220" t="s">
        <v>3723</v>
      </c>
    </row>
    <row r="103" spans="1:13" x14ac:dyDescent="0.2">
      <c r="A103" s="7" t="s">
        <v>2808</v>
      </c>
      <c r="B103" s="220" t="s">
        <v>2808</v>
      </c>
      <c r="C103" s="220" t="s">
        <v>3730</v>
      </c>
      <c r="D103" s="221">
        <v>2013</v>
      </c>
      <c r="E103" s="71">
        <v>41429</v>
      </c>
      <c r="F103" s="220" t="s">
        <v>427</v>
      </c>
      <c r="G103" s="220" t="s">
        <v>428</v>
      </c>
      <c r="H103" s="220">
        <v>2013417</v>
      </c>
      <c r="I103" s="378">
        <v>956.25</v>
      </c>
      <c r="J103" s="378">
        <v>0</v>
      </c>
      <c r="K103" s="378" t="s">
        <v>3732</v>
      </c>
      <c r="L103" s="220" t="s">
        <v>3722</v>
      </c>
      <c r="M103" s="220" t="s">
        <v>3723</v>
      </c>
    </row>
    <row r="104" spans="1:13" x14ac:dyDescent="0.2">
      <c r="A104" s="7" t="s">
        <v>2808</v>
      </c>
      <c r="B104" s="220" t="s">
        <v>2808</v>
      </c>
      <c r="C104" s="220" t="s">
        <v>3730</v>
      </c>
      <c r="D104" s="221">
        <v>2013</v>
      </c>
      <c r="E104" s="71">
        <v>41438</v>
      </c>
      <c r="F104" s="220" t="s">
        <v>427</v>
      </c>
      <c r="G104" s="220" t="s">
        <v>428</v>
      </c>
      <c r="H104" s="220">
        <v>2013419</v>
      </c>
      <c r="I104" s="378">
        <v>825</v>
      </c>
      <c r="J104" s="378">
        <v>0</v>
      </c>
      <c r="K104" s="378" t="s">
        <v>3732</v>
      </c>
      <c r="L104" s="220" t="s">
        <v>3722</v>
      </c>
      <c r="M104" s="220" t="s">
        <v>3723</v>
      </c>
    </row>
    <row r="105" spans="1:13" x14ac:dyDescent="0.2">
      <c r="A105" s="7" t="s">
        <v>2808</v>
      </c>
      <c r="B105" s="220" t="s">
        <v>2808</v>
      </c>
      <c r="C105" s="220" t="s">
        <v>3730</v>
      </c>
      <c r="D105" s="221">
        <v>2013</v>
      </c>
      <c r="E105" s="71">
        <v>41438</v>
      </c>
      <c r="F105" s="220" t="s">
        <v>427</v>
      </c>
      <c r="G105" s="220" t="s">
        <v>428</v>
      </c>
      <c r="H105" s="220">
        <v>2013418</v>
      </c>
      <c r="I105" s="377">
        <v>1350</v>
      </c>
      <c r="J105" s="378">
        <v>0</v>
      </c>
      <c r="K105" s="378" t="s">
        <v>3732</v>
      </c>
      <c r="L105" s="220" t="s">
        <v>3722</v>
      </c>
      <c r="M105" s="220" t="s">
        <v>3723</v>
      </c>
    </row>
    <row r="106" spans="1:13" x14ac:dyDescent="0.2">
      <c r="A106" s="7" t="s">
        <v>2808</v>
      </c>
      <c r="B106" s="220" t="s">
        <v>2808</v>
      </c>
      <c r="C106" s="220" t="s">
        <v>3733</v>
      </c>
      <c r="D106" s="221">
        <v>2013</v>
      </c>
      <c r="E106" s="71">
        <v>41442</v>
      </c>
      <c r="F106" s="220" t="s">
        <v>3737</v>
      </c>
      <c r="G106" s="220" t="s">
        <v>3738</v>
      </c>
      <c r="H106" s="220" t="s">
        <v>3904</v>
      </c>
      <c r="I106" s="378">
        <v>96.57</v>
      </c>
      <c r="J106" s="378">
        <v>0</v>
      </c>
      <c r="K106" s="378" t="s">
        <v>3732</v>
      </c>
      <c r="L106" s="220" t="s">
        <v>3722</v>
      </c>
      <c r="M106" s="220" t="s">
        <v>3723</v>
      </c>
    </row>
    <row r="107" spans="1:13" x14ac:dyDescent="0.2">
      <c r="A107" s="7" t="s">
        <v>2808</v>
      </c>
      <c r="B107" s="220" t="s">
        <v>2808</v>
      </c>
      <c r="C107" s="220" t="s">
        <v>3733</v>
      </c>
      <c r="D107" s="221">
        <v>2013</v>
      </c>
      <c r="E107" s="71">
        <v>41442</v>
      </c>
      <c r="F107" s="220" t="s">
        <v>3737</v>
      </c>
      <c r="G107" s="220" t="s">
        <v>3738</v>
      </c>
      <c r="H107" s="220" t="s">
        <v>3904</v>
      </c>
      <c r="I107" s="378">
        <v>32.72</v>
      </c>
      <c r="J107" s="378">
        <v>0</v>
      </c>
      <c r="K107" s="378" t="s">
        <v>3732</v>
      </c>
      <c r="L107" s="220" t="s">
        <v>3722</v>
      </c>
      <c r="M107" s="220" t="s">
        <v>3723</v>
      </c>
    </row>
    <row r="108" spans="1:13" x14ac:dyDescent="0.2">
      <c r="A108" s="7" t="s">
        <v>2808</v>
      </c>
      <c r="B108" s="220" t="s">
        <v>2808</v>
      </c>
      <c r="C108" s="220" t="s">
        <v>3730</v>
      </c>
      <c r="D108" s="221">
        <v>2013</v>
      </c>
      <c r="E108" s="71">
        <v>41442</v>
      </c>
      <c r="F108" s="220" t="s">
        <v>3737</v>
      </c>
      <c r="G108" s="220" t="s">
        <v>3738</v>
      </c>
      <c r="H108" s="220" t="s">
        <v>3904</v>
      </c>
      <c r="I108" s="378">
        <v>346</v>
      </c>
      <c r="J108" s="378">
        <v>0</v>
      </c>
      <c r="K108" s="378" t="s">
        <v>3732</v>
      </c>
      <c r="L108" s="220" t="s">
        <v>3722</v>
      </c>
      <c r="M108" s="220" t="s">
        <v>3723</v>
      </c>
    </row>
    <row r="109" spans="1:13" x14ac:dyDescent="0.2">
      <c r="A109" s="7" t="s">
        <v>2808</v>
      </c>
      <c r="B109" s="220" t="s">
        <v>2808</v>
      </c>
      <c r="C109" s="220" t="s">
        <v>3733</v>
      </c>
      <c r="D109" s="221">
        <v>2013</v>
      </c>
      <c r="E109" s="71">
        <v>41442</v>
      </c>
      <c r="F109" s="220" t="s">
        <v>3741</v>
      </c>
      <c r="G109" s="220" t="s">
        <v>3742</v>
      </c>
      <c r="H109" s="220" t="s">
        <v>3905</v>
      </c>
      <c r="I109" s="378">
        <v>31.97</v>
      </c>
      <c r="J109" s="378">
        <v>0</v>
      </c>
      <c r="K109" s="378" t="s">
        <v>3732</v>
      </c>
      <c r="L109" s="220" t="s">
        <v>3722</v>
      </c>
      <c r="M109" s="220" t="s">
        <v>3723</v>
      </c>
    </row>
    <row r="110" spans="1:13" x14ac:dyDescent="0.2">
      <c r="A110" s="7" t="s">
        <v>2808</v>
      </c>
      <c r="B110" s="220" t="s">
        <v>2808</v>
      </c>
      <c r="C110" s="220" t="s">
        <v>3733</v>
      </c>
      <c r="D110" s="221">
        <v>2013</v>
      </c>
      <c r="E110" s="71">
        <v>41442</v>
      </c>
      <c r="F110" s="220" t="s">
        <v>3741</v>
      </c>
      <c r="G110" s="220" t="s">
        <v>3742</v>
      </c>
      <c r="H110" s="220" t="s">
        <v>3905</v>
      </c>
      <c r="I110" s="378">
        <v>94.92</v>
      </c>
      <c r="J110" s="378">
        <v>0</v>
      </c>
      <c r="K110" s="378" t="s">
        <v>3732</v>
      </c>
      <c r="L110" s="220" t="s">
        <v>3722</v>
      </c>
      <c r="M110" s="220" t="s">
        <v>3723</v>
      </c>
    </row>
    <row r="111" spans="1:13" x14ac:dyDescent="0.2">
      <c r="A111" s="7" t="s">
        <v>2808</v>
      </c>
      <c r="B111" s="220" t="s">
        <v>2808</v>
      </c>
      <c r="C111" s="220" t="s">
        <v>3733</v>
      </c>
      <c r="D111" s="221">
        <v>2013</v>
      </c>
      <c r="E111" s="71">
        <v>41442</v>
      </c>
      <c r="F111" s="220" t="s">
        <v>3741</v>
      </c>
      <c r="G111" s="220" t="s">
        <v>3742</v>
      </c>
      <c r="H111" s="220" t="s">
        <v>3905</v>
      </c>
      <c r="I111" s="378">
        <v>99.56</v>
      </c>
      <c r="J111" s="378">
        <v>0</v>
      </c>
      <c r="K111" s="378" t="s">
        <v>3732</v>
      </c>
      <c r="L111" s="220" t="s">
        <v>3722</v>
      </c>
      <c r="M111" s="220" t="s">
        <v>3723</v>
      </c>
    </row>
    <row r="112" spans="1:13" x14ac:dyDescent="0.2">
      <c r="A112" s="7" t="s">
        <v>2808</v>
      </c>
      <c r="B112" s="220" t="s">
        <v>2808</v>
      </c>
      <c r="C112" s="220" t="s">
        <v>3733</v>
      </c>
      <c r="D112" s="221">
        <v>2013</v>
      </c>
      <c r="E112" s="71">
        <v>41442</v>
      </c>
      <c r="F112" s="220" t="s">
        <v>3745</v>
      </c>
      <c r="G112" s="220" t="s">
        <v>3746</v>
      </c>
      <c r="H112" s="220" t="s">
        <v>3906</v>
      </c>
      <c r="I112" s="378">
        <v>509.49</v>
      </c>
      <c r="J112" s="378">
        <v>0</v>
      </c>
      <c r="K112" s="378" t="s">
        <v>3732</v>
      </c>
      <c r="L112" s="220" t="s">
        <v>3722</v>
      </c>
      <c r="M112" s="220" t="s">
        <v>3723</v>
      </c>
    </row>
    <row r="113" spans="1:13" x14ac:dyDescent="0.2">
      <c r="A113" s="7" t="s">
        <v>2808</v>
      </c>
      <c r="B113" s="220" t="s">
        <v>2808</v>
      </c>
      <c r="C113" s="220" t="s">
        <v>3733</v>
      </c>
      <c r="D113" s="221">
        <v>2013</v>
      </c>
      <c r="E113" s="71">
        <v>41443</v>
      </c>
      <c r="F113" s="220" t="s">
        <v>3734</v>
      </c>
      <c r="G113" s="220" t="s">
        <v>3735</v>
      </c>
      <c r="H113" s="220" t="s">
        <v>3907</v>
      </c>
      <c r="I113" s="377">
        <v>3965.65</v>
      </c>
      <c r="J113" s="378">
        <v>0</v>
      </c>
      <c r="K113" s="378" t="s">
        <v>3732</v>
      </c>
      <c r="L113" s="220" t="s">
        <v>3722</v>
      </c>
      <c r="M113" s="220" t="s">
        <v>3723</v>
      </c>
    </row>
    <row r="114" spans="1:13" x14ac:dyDescent="0.2">
      <c r="A114" s="7" t="s">
        <v>2808</v>
      </c>
      <c r="B114" s="220" t="s">
        <v>2808</v>
      </c>
      <c r="C114" s="220" t="s">
        <v>3730</v>
      </c>
      <c r="D114" s="221">
        <v>2013</v>
      </c>
      <c r="E114" s="71">
        <v>41449</v>
      </c>
      <c r="F114" s="220" t="s">
        <v>427</v>
      </c>
      <c r="G114" s="220" t="s">
        <v>428</v>
      </c>
      <c r="H114" s="220">
        <v>2013420</v>
      </c>
      <c r="I114" s="378">
        <v>750</v>
      </c>
      <c r="J114" s="378">
        <v>0</v>
      </c>
      <c r="K114" s="378" t="s">
        <v>3732</v>
      </c>
      <c r="L114" s="220" t="s">
        <v>3722</v>
      </c>
      <c r="M114" s="220" t="s">
        <v>3723</v>
      </c>
    </row>
    <row r="115" spans="1:13" x14ac:dyDescent="0.2">
      <c r="A115" s="7" t="s">
        <v>2808</v>
      </c>
      <c r="B115" s="220" t="s">
        <v>2808</v>
      </c>
      <c r="C115" s="220" t="s">
        <v>3733</v>
      </c>
      <c r="D115" s="221">
        <v>2013</v>
      </c>
      <c r="E115" s="71">
        <v>41449</v>
      </c>
      <c r="F115" s="220" t="s">
        <v>3745</v>
      </c>
      <c r="G115" s="220" t="s">
        <v>3746</v>
      </c>
      <c r="H115" s="220" t="s">
        <v>3908</v>
      </c>
      <c r="I115" s="378">
        <v>245.87</v>
      </c>
      <c r="J115" s="378">
        <v>0</v>
      </c>
      <c r="K115" s="378" t="s">
        <v>3732</v>
      </c>
      <c r="L115" s="220" t="s">
        <v>3722</v>
      </c>
      <c r="M115" s="220" t="s">
        <v>3723</v>
      </c>
    </row>
    <row r="116" spans="1:13" x14ac:dyDescent="0.2">
      <c r="A116" s="7" t="s">
        <v>2808</v>
      </c>
      <c r="B116" s="220" t="s">
        <v>2808</v>
      </c>
      <c r="C116" s="220" t="s">
        <v>3733</v>
      </c>
      <c r="D116" s="221">
        <v>2013</v>
      </c>
      <c r="E116" s="71">
        <v>41449</v>
      </c>
      <c r="F116" s="220" t="s">
        <v>3741</v>
      </c>
      <c r="G116" s="220" t="s">
        <v>3742</v>
      </c>
      <c r="H116" s="220" t="s">
        <v>3909</v>
      </c>
      <c r="I116" s="378">
        <v>27.75</v>
      </c>
      <c r="J116" s="378">
        <v>0</v>
      </c>
      <c r="K116" s="378" t="s">
        <v>3732</v>
      </c>
      <c r="L116" s="220" t="s">
        <v>3722</v>
      </c>
      <c r="M116" s="220" t="s">
        <v>3723</v>
      </c>
    </row>
    <row r="117" spans="1:13" x14ac:dyDescent="0.2">
      <c r="A117" s="7" t="s">
        <v>2808</v>
      </c>
      <c r="B117" s="220" t="s">
        <v>2808</v>
      </c>
      <c r="C117" s="220" t="s">
        <v>3733</v>
      </c>
      <c r="D117" s="221">
        <v>2013</v>
      </c>
      <c r="E117" s="71">
        <v>41449</v>
      </c>
      <c r="F117" s="220" t="s">
        <v>3741</v>
      </c>
      <c r="G117" s="220" t="s">
        <v>3742</v>
      </c>
      <c r="H117" s="220" t="s">
        <v>3909</v>
      </c>
      <c r="I117" s="378">
        <v>296.7</v>
      </c>
      <c r="J117" s="378">
        <v>0</v>
      </c>
      <c r="K117" s="378" t="s">
        <v>3732</v>
      </c>
      <c r="L117" s="220" t="s">
        <v>3722</v>
      </c>
      <c r="M117" s="220" t="s">
        <v>3723</v>
      </c>
    </row>
    <row r="118" spans="1:13" x14ac:dyDescent="0.2">
      <c r="A118" s="7" t="s">
        <v>2808</v>
      </c>
      <c r="B118" s="220" t="s">
        <v>2808</v>
      </c>
      <c r="C118" s="220" t="s">
        <v>3733</v>
      </c>
      <c r="D118" s="221">
        <v>2013</v>
      </c>
      <c r="E118" s="71">
        <v>41449</v>
      </c>
      <c r="F118" s="220" t="s">
        <v>3741</v>
      </c>
      <c r="G118" s="220" t="s">
        <v>3742</v>
      </c>
      <c r="H118" s="220" t="s">
        <v>3909</v>
      </c>
      <c r="I118" s="378">
        <v>55.28</v>
      </c>
      <c r="J118" s="378">
        <v>0</v>
      </c>
      <c r="K118" s="378" t="s">
        <v>3732</v>
      </c>
      <c r="L118" s="220" t="s">
        <v>3722</v>
      </c>
      <c r="M118" s="220" t="s">
        <v>3723</v>
      </c>
    </row>
    <row r="119" spans="1:13" x14ac:dyDescent="0.2">
      <c r="A119" s="7" t="s">
        <v>2808</v>
      </c>
      <c r="B119" s="220" t="s">
        <v>2808</v>
      </c>
      <c r="C119" s="220" t="s">
        <v>3733</v>
      </c>
      <c r="D119" s="221">
        <v>2013</v>
      </c>
      <c r="E119" s="71">
        <v>41449</v>
      </c>
      <c r="F119" s="220" t="s">
        <v>3741</v>
      </c>
      <c r="G119" s="220" t="s">
        <v>3742</v>
      </c>
      <c r="H119" s="220" t="s">
        <v>3909</v>
      </c>
      <c r="I119" s="378">
        <v>317.75</v>
      </c>
      <c r="J119" s="378">
        <v>0</v>
      </c>
      <c r="K119" s="378" t="s">
        <v>3732</v>
      </c>
      <c r="L119" s="220" t="s">
        <v>3722</v>
      </c>
      <c r="M119" s="220" t="s">
        <v>3723</v>
      </c>
    </row>
    <row r="120" spans="1:13" x14ac:dyDescent="0.2">
      <c r="A120" s="7" t="s">
        <v>2808</v>
      </c>
      <c r="B120" s="220" t="s">
        <v>2808</v>
      </c>
      <c r="C120" s="220" t="s">
        <v>3720</v>
      </c>
      <c r="D120" s="221">
        <v>2013</v>
      </c>
      <c r="E120" s="71">
        <v>41452</v>
      </c>
      <c r="F120" s="220">
        <v>293</v>
      </c>
      <c r="G120" s="220"/>
      <c r="H120" s="220"/>
      <c r="I120" s="377">
        <v>1212.73</v>
      </c>
      <c r="J120" s="378">
        <v>0</v>
      </c>
      <c r="K120" s="378" t="s">
        <v>3721</v>
      </c>
      <c r="L120" s="220" t="s">
        <v>3722</v>
      </c>
      <c r="M120" s="220" t="s">
        <v>3723</v>
      </c>
    </row>
    <row r="121" spans="1:13" x14ac:dyDescent="0.2">
      <c r="A121" s="7" t="s">
        <v>2808</v>
      </c>
      <c r="B121" s="220" t="s">
        <v>2808</v>
      </c>
      <c r="C121" s="220" t="s">
        <v>3724</v>
      </c>
      <c r="D121" s="221">
        <v>2013</v>
      </c>
      <c r="E121" s="71">
        <v>41452</v>
      </c>
      <c r="F121" s="220">
        <v>6003</v>
      </c>
      <c r="G121" s="220"/>
      <c r="H121" s="220"/>
      <c r="I121" s="377">
        <v>4348.08</v>
      </c>
      <c r="J121" s="378">
        <v>0</v>
      </c>
      <c r="K121" s="378" t="s">
        <v>3721</v>
      </c>
      <c r="L121" s="220" t="s">
        <v>3722</v>
      </c>
      <c r="M121" s="220" t="s">
        <v>3723</v>
      </c>
    </row>
    <row r="122" spans="1:13" x14ac:dyDescent="0.2">
      <c r="A122" s="7" t="s">
        <v>2808</v>
      </c>
      <c r="B122" s="220" t="s">
        <v>2808</v>
      </c>
      <c r="C122" s="220" t="s">
        <v>3720</v>
      </c>
      <c r="D122" s="221">
        <v>2013</v>
      </c>
      <c r="E122" s="71">
        <v>41452</v>
      </c>
      <c r="F122" s="220">
        <v>1083</v>
      </c>
      <c r="G122" s="220"/>
      <c r="H122" s="220"/>
      <c r="I122" s="377">
        <v>2171.81</v>
      </c>
      <c r="J122" s="378">
        <v>0</v>
      </c>
      <c r="K122" s="378" t="s">
        <v>3721</v>
      </c>
      <c r="L122" s="220" t="s">
        <v>3722</v>
      </c>
      <c r="M122" s="220" t="s">
        <v>3723</v>
      </c>
    </row>
    <row r="123" spans="1:13" x14ac:dyDescent="0.2">
      <c r="A123" s="7" t="s">
        <v>2808</v>
      </c>
      <c r="B123" s="220" t="s">
        <v>2808</v>
      </c>
      <c r="C123" s="220" t="s">
        <v>3728</v>
      </c>
      <c r="D123" s="221">
        <v>2013</v>
      </c>
      <c r="E123" s="71">
        <v>41452</v>
      </c>
      <c r="F123" s="220">
        <v>275</v>
      </c>
      <c r="G123" s="220"/>
      <c r="H123" s="220"/>
      <c r="I123" s="378">
        <v>975.05</v>
      </c>
      <c r="J123" s="378">
        <v>0</v>
      </c>
      <c r="K123" s="378" t="s">
        <v>3721</v>
      </c>
      <c r="L123" s="220" t="s">
        <v>3722</v>
      </c>
      <c r="M123" s="220" t="s">
        <v>3723</v>
      </c>
    </row>
    <row r="124" spans="1:13" x14ac:dyDescent="0.2">
      <c r="A124" s="7" t="s">
        <v>2808</v>
      </c>
      <c r="B124" s="220" t="s">
        <v>2808</v>
      </c>
      <c r="C124" s="220" t="s">
        <v>3725</v>
      </c>
      <c r="D124" s="221">
        <v>2013</v>
      </c>
      <c r="E124" s="71">
        <v>41452</v>
      </c>
      <c r="F124" s="220">
        <v>210</v>
      </c>
      <c r="G124" s="220"/>
      <c r="H124" s="220"/>
      <c r="I124" s="377">
        <v>1988.55</v>
      </c>
      <c r="J124" s="378">
        <v>0</v>
      </c>
      <c r="K124" s="378" t="s">
        <v>3721</v>
      </c>
      <c r="L124" s="220" t="s">
        <v>3722</v>
      </c>
      <c r="M124" s="220" t="s">
        <v>3723</v>
      </c>
    </row>
    <row r="125" spans="1:13" x14ac:dyDescent="0.2">
      <c r="A125" s="7" t="s">
        <v>2808</v>
      </c>
      <c r="B125" s="220" t="s">
        <v>2808</v>
      </c>
      <c r="C125" s="220" t="s">
        <v>3725</v>
      </c>
      <c r="D125" s="221">
        <v>2013</v>
      </c>
      <c r="E125" s="71">
        <v>41452</v>
      </c>
      <c r="F125" s="220">
        <v>268</v>
      </c>
      <c r="G125" s="220"/>
      <c r="H125" s="220"/>
      <c r="I125" s="377">
        <v>1455.57</v>
      </c>
      <c r="J125" s="378">
        <v>0</v>
      </c>
      <c r="K125" s="378" t="s">
        <v>3721</v>
      </c>
      <c r="L125" s="220" t="s">
        <v>3722</v>
      </c>
      <c r="M125" s="220" t="s">
        <v>3723</v>
      </c>
    </row>
    <row r="126" spans="1:13" x14ac:dyDescent="0.2">
      <c r="A126" s="7" t="s">
        <v>2808</v>
      </c>
      <c r="B126" s="220" t="s">
        <v>2808</v>
      </c>
      <c r="C126" s="220" t="s">
        <v>3727</v>
      </c>
      <c r="D126" s="221">
        <v>2013</v>
      </c>
      <c r="E126" s="71">
        <v>41452</v>
      </c>
      <c r="F126" s="220">
        <v>1081</v>
      </c>
      <c r="G126" s="220"/>
      <c r="H126" s="220"/>
      <c r="I126" s="377">
        <v>1687.5</v>
      </c>
      <c r="J126" s="378">
        <v>0</v>
      </c>
      <c r="K126" s="378" t="s">
        <v>3721</v>
      </c>
      <c r="L126" s="220" t="s">
        <v>3722</v>
      </c>
      <c r="M126" s="220" t="s">
        <v>3723</v>
      </c>
    </row>
    <row r="127" spans="1:13" x14ac:dyDescent="0.2">
      <c r="A127" s="7" t="s">
        <v>2808</v>
      </c>
      <c r="B127" s="220" t="s">
        <v>2808</v>
      </c>
      <c r="C127" s="220" t="s">
        <v>3724</v>
      </c>
      <c r="D127" s="221">
        <v>2013</v>
      </c>
      <c r="E127" s="71">
        <v>41452</v>
      </c>
      <c r="F127" s="220">
        <v>214</v>
      </c>
      <c r="G127" s="220"/>
      <c r="H127" s="220"/>
      <c r="I127" s="377">
        <v>3889.08</v>
      </c>
      <c r="J127" s="378">
        <v>0</v>
      </c>
      <c r="K127" s="378" t="s">
        <v>3721</v>
      </c>
      <c r="L127" s="220" t="s">
        <v>3722</v>
      </c>
      <c r="M127" s="220" t="s">
        <v>3723</v>
      </c>
    </row>
    <row r="128" spans="1:13" x14ac:dyDescent="0.2">
      <c r="A128" s="7" t="s">
        <v>2808</v>
      </c>
      <c r="B128" s="220" t="s">
        <v>2808</v>
      </c>
      <c r="C128" s="220" t="s">
        <v>3720</v>
      </c>
      <c r="D128" s="221">
        <v>2013</v>
      </c>
      <c r="E128" s="71">
        <v>41452</v>
      </c>
      <c r="F128" s="220">
        <v>293</v>
      </c>
      <c r="G128" s="220"/>
      <c r="H128" s="220"/>
      <c r="I128" s="377">
        <v>1212.73</v>
      </c>
      <c r="J128" s="378">
        <v>0</v>
      </c>
      <c r="K128" s="378" t="s">
        <v>3721</v>
      </c>
      <c r="L128" s="220" t="s">
        <v>3722</v>
      </c>
      <c r="M128" s="220" t="s">
        <v>3723</v>
      </c>
    </row>
    <row r="129" spans="1:13" x14ac:dyDescent="0.2">
      <c r="A129" s="7" t="s">
        <v>2808</v>
      </c>
      <c r="B129" s="220" t="s">
        <v>2808</v>
      </c>
      <c r="C129" s="220" t="s">
        <v>3724</v>
      </c>
      <c r="D129" s="221">
        <v>2013</v>
      </c>
      <c r="E129" s="71">
        <v>41452</v>
      </c>
      <c r="F129" s="220">
        <v>6003</v>
      </c>
      <c r="G129" s="220"/>
      <c r="H129" s="220"/>
      <c r="I129" s="377">
        <v>4348.08</v>
      </c>
      <c r="J129" s="378">
        <v>0</v>
      </c>
      <c r="K129" s="378" t="s">
        <v>3721</v>
      </c>
      <c r="L129" s="220" t="s">
        <v>3722</v>
      </c>
      <c r="M129" s="220" t="s">
        <v>3723</v>
      </c>
    </row>
    <row r="130" spans="1:13" x14ac:dyDescent="0.2">
      <c r="A130" s="7" t="s">
        <v>2808</v>
      </c>
      <c r="B130" s="220" t="s">
        <v>2808</v>
      </c>
      <c r="C130" s="220" t="s">
        <v>3720</v>
      </c>
      <c r="D130" s="221">
        <v>2013</v>
      </c>
      <c r="E130" s="71">
        <v>41452</v>
      </c>
      <c r="F130" s="220">
        <v>1083</v>
      </c>
      <c r="G130" s="220"/>
      <c r="H130" s="220"/>
      <c r="I130" s="377">
        <v>2227.5</v>
      </c>
      <c r="J130" s="378">
        <v>0</v>
      </c>
      <c r="K130" s="378" t="s">
        <v>3721</v>
      </c>
      <c r="L130" s="220" t="s">
        <v>3722</v>
      </c>
      <c r="M130" s="220" t="s">
        <v>3723</v>
      </c>
    </row>
    <row r="131" spans="1:13" x14ac:dyDescent="0.2">
      <c r="A131" s="7" t="s">
        <v>2808</v>
      </c>
      <c r="B131" s="220" t="s">
        <v>2808</v>
      </c>
      <c r="C131" s="220" t="s">
        <v>3725</v>
      </c>
      <c r="D131" s="221">
        <v>2013</v>
      </c>
      <c r="E131" s="71">
        <v>41452</v>
      </c>
      <c r="F131" s="220">
        <v>210</v>
      </c>
      <c r="G131" s="220"/>
      <c r="H131" s="220"/>
      <c r="I131" s="378">
        <v>477.25</v>
      </c>
      <c r="J131" s="378">
        <v>0</v>
      </c>
      <c r="K131" s="378" t="s">
        <v>3721</v>
      </c>
      <c r="L131" s="220" t="s">
        <v>3722</v>
      </c>
      <c r="M131" s="220" t="s">
        <v>3723</v>
      </c>
    </row>
    <row r="132" spans="1:13" x14ac:dyDescent="0.2">
      <c r="A132" s="7" t="s">
        <v>2808</v>
      </c>
      <c r="B132" s="220" t="s">
        <v>2808</v>
      </c>
      <c r="C132" s="220" t="s">
        <v>3725</v>
      </c>
      <c r="D132" s="221">
        <v>2013</v>
      </c>
      <c r="E132" s="71">
        <v>41452</v>
      </c>
      <c r="F132" s="220">
        <v>268</v>
      </c>
      <c r="G132" s="220"/>
      <c r="H132" s="220"/>
      <c r="I132" s="377">
        <v>1637.52</v>
      </c>
      <c r="J132" s="378">
        <v>0</v>
      </c>
      <c r="K132" s="378" t="s">
        <v>3721</v>
      </c>
      <c r="L132" s="220" t="s">
        <v>3722</v>
      </c>
      <c r="M132" s="220" t="s">
        <v>3723</v>
      </c>
    </row>
    <row r="133" spans="1:13" x14ac:dyDescent="0.2">
      <c r="A133" s="7" t="s">
        <v>2808</v>
      </c>
      <c r="B133" s="220" t="s">
        <v>2808</v>
      </c>
      <c r="C133" s="220" t="s">
        <v>3727</v>
      </c>
      <c r="D133" s="221">
        <v>2013</v>
      </c>
      <c r="E133" s="71">
        <v>41452</v>
      </c>
      <c r="F133" s="220">
        <v>1081</v>
      </c>
      <c r="G133" s="220"/>
      <c r="H133" s="220"/>
      <c r="I133" s="377">
        <v>1687.5</v>
      </c>
      <c r="J133" s="378">
        <v>0</v>
      </c>
      <c r="K133" s="378" t="s">
        <v>3721</v>
      </c>
      <c r="L133" s="220" t="s">
        <v>3722</v>
      </c>
      <c r="M133" s="220" t="s">
        <v>3723</v>
      </c>
    </row>
    <row r="134" spans="1:13" x14ac:dyDescent="0.2">
      <c r="A134" s="7" t="s">
        <v>2808</v>
      </c>
      <c r="B134" s="220" t="s">
        <v>2808</v>
      </c>
      <c r="C134" s="220" t="s">
        <v>3724</v>
      </c>
      <c r="D134" s="221">
        <v>2013</v>
      </c>
      <c r="E134" s="71">
        <v>41452</v>
      </c>
      <c r="F134" s="220">
        <v>214</v>
      </c>
      <c r="G134" s="220"/>
      <c r="H134" s="220"/>
      <c r="I134" s="377">
        <v>3889.08</v>
      </c>
      <c r="J134" s="378">
        <v>0</v>
      </c>
      <c r="K134" s="378" t="s">
        <v>3721</v>
      </c>
      <c r="L134" s="220" t="s">
        <v>3722</v>
      </c>
      <c r="M134" s="220" t="s">
        <v>3723</v>
      </c>
    </row>
    <row r="135" spans="1:13" x14ac:dyDescent="0.2">
      <c r="A135" s="7" t="s">
        <v>2808</v>
      </c>
      <c r="B135" s="220" t="s">
        <v>2808</v>
      </c>
      <c r="C135" s="220" t="s">
        <v>3728</v>
      </c>
      <c r="D135" s="221">
        <v>2013</v>
      </c>
      <c r="E135" s="71">
        <v>41452</v>
      </c>
      <c r="F135" s="220">
        <v>275</v>
      </c>
      <c r="G135" s="220"/>
      <c r="H135" s="220"/>
      <c r="I135" s="377">
        <v>1512.32</v>
      </c>
      <c r="J135" s="378">
        <v>0</v>
      </c>
      <c r="K135" s="378" t="s">
        <v>3721</v>
      </c>
      <c r="L135" s="220" t="s">
        <v>3722</v>
      </c>
      <c r="M135" s="220" t="s">
        <v>3723</v>
      </c>
    </row>
    <row r="136" spans="1:13" x14ac:dyDescent="0.2">
      <c r="A136" s="7" t="s">
        <v>2808</v>
      </c>
      <c r="B136" s="220" t="s">
        <v>2808</v>
      </c>
      <c r="C136" s="220" t="s">
        <v>3720</v>
      </c>
      <c r="D136" s="221">
        <v>2013</v>
      </c>
      <c r="E136" s="71">
        <v>41452</v>
      </c>
      <c r="F136" s="220">
        <v>293</v>
      </c>
      <c r="G136" s="220"/>
      <c r="H136" s="220"/>
      <c r="I136" s="377">
        <v>1053.1600000000001</v>
      </c>
      <c r="J136" s="378">
        <v>0</v>
      </c>
      <c r="K136" s="378" t="s">
        <v>3721</v>
      </c>
      <c r="L136" s="220" t="s">
        <v>3722</v>
      </c>
      <c r="M136" s="220" t="s">
        <v>3723</v>
      </c>
    </row>
    <row r="137" spans="1:13" x14ac:dyDescent="0.2">
      <c r="A137" s="7" t="s">
        <v>2808</v>
      </c>
      <c r="B137" s="220" t="s">
        <v>2808</v>
      </c>
      <c r="C137" s="220" t="s">
        <v>3724</v>
      </c>
      <c r="D137" s="221">
        <v>2013</v>
      </c>
      <c r="E137" s="71">
        <v>41452</v>
      </c>
      <c r="F137" s="220">
        <v>6003</v>
      </c>
      <c r="G137" s="220"/>
      <c r="H137" s="220"/>
      <c r="I137" s="377">
        <v>4348.08</v>
      </c>
      <c r="J137" s="378">
        <v>0</v>
      </c>
      <c r="K137" s="378" t="s">
        <v>3721</v>
      </c>
      <c r="L137" s="220" t="s">
        <v>3722</v>
      </c>
      <c r="M137" s="220" t="s">
        <v>3723</v>
      </c>
    </row>
    <row r="138" spans="1:13" x14ac:dyDescent="0.2">
      <c r="A138" s="7" t="s">
        <v>2808</v>
      </c>
      <c r="B138" s="220" t="s">
        <v>2808</v>
      </c>
      <c r="C138" s="220" t="s">
        <v>3720</v>
      </c>
      <c r="D138" s="221">
        <v>2013</v>
      </c>
      <c r="E138" s="71">
        <v>41452</v>
      </c>
      <c r="F138" s="220">
        <v>1083</v>
      </c>
      <c r="G138" s="220"/>
      <c r="H138" s="220"/>
      <c r="I138" s="377">
        <v>2143.9699999999998</v>
      </c>
      <c r="J138" s="378">
        <v>0</v>
      </c>
      <c r="K138" s="378" t="s">
        <v>3721</v>
      </c>
      <c r="L138" s="220" t="s">
        <v>3722</v>
      </c>
      <c r="M138" s="220" t="s">
        <v>3723</v>
      </c>
    </row>
    <row r="139" spans="1:13" x14ac:dyDescent="0.2">
      <c r="A139" s="7" t="s">
        <v>2808</v>
      </c>
      <c r="B139" s="220" t="s">
        <v>2808</v>
      </c>
      <c r="C139" s="220" t="s">
        <v>3725</v>
      </c>
      <c r="D139" s="221">
        <v>2013</v>
      </c>
      <c r="E139" s="71">
        <v>41452</v>
      </c>
      <c r="F139" s="220">
        <v>210</v>
      </c>
      <c r="G139" s="220"/>
      <c r="H139" s="220"/>
      <c r="I139" s="377">
        <v>1909.01</v>
      </c>
      <c r="J139" s="378">
        <v>0</v>
      </c>
      <c r="K139" s="378" t="s">
        <v>3721</v>
      </c>
      <c r="L139" s="220" t="s">
        <v>3722</v>
      </c>
      <c r="M139" s="220" t="s">
        <v>3723</v>
      </c>
    </row>
    <row r="140" spans="1:13" x14ac:dyDescent="0.2">
      <c r="A140" s="7" t="s">
        <v>2808</v>
      </c>
      <c r="B140" s="220" t="s">
        <v>2808</v>
      </c>
      <c r="C140" s="220" t="s">
        <v>3725</v>
      </c>
      <c r="D140" s="221">
        <v>2013</v>
      </c>
      <c r="E140" s="71">
        <v>41452</v>
      </c>
      <c r="F140" s="220">
        <v>268</v>
      </c>
      <c r="G140" s="220"/>
      <c r="H140" s="220"/>
      <c r="I140" s="378">
        <v>525.62</v>
      </c>
      <c r="J140" s="378">
        <v>0</v>
      </c>
      <c r="K140" s="378" t="s">
        <v>3721</v>
      </c>
      <c r="L140" s="220" t="s">
        <v>3722</v>
      </c>
      <c r="M140" s="220" t="s">
        <v>3723</v>
      </c>
    </row>
    <row r="141" spans="1:13" x14ac:dyDescent="0.2">
      <c r="A141" s="7" t="s">
        <v>2808</v>
      </c>
      <c r="B141" s="220" t="s">
        <v>2808</v>
      </c>
      <c r="C141" s="220" t="s">
        <v>3727</v>
      </c>
      <c r="D141" s="221">
        <v>2013</v>
      </c>
      <c r="E141" s="71">
        <v>41452</v>
      </c>
      <c r="F141" s="220">
        <v>1081</v>
      </c>
      <c r="G141" s="220"/>
      <c r="H141" s="220"/>
      <c r="I141" s="377">
        <v>1687.5</v>
      </c>
      <c r="J141" s="378">
        <v>0</v>
      </c>
      <c r="K141" s="378" t="s">
        <v>3721</v>
      </c>
      <c r="L141" s="220" t="s">
        <v>3722</v>
      </c>
      <c r="M141" s="220" t="s">
        <v>3723</v>
      </c>
    </row>
    <row r="142" spans="1:13" x14ac:dyDescent="0.2">
      <c r="A142" s="7" t="s">
        <v>2808</v>
      </c>
      <c r="B142" s="220" t="s">
        <v>2808</v>
      </c>
      <c r="C142" s="220" t="s">
        <v>3724</v>
      </c>
      <c r="D142" s="221">
        <v>2013</v>
      </c>
      <c r="E142" s="71">
        <v>41452</v>
      </c>
      <c r="F142" s="220">
        <v>214</v>
      </c>
      <c r="G142" s="220"/>
      <c r="H142" s="220"/>
      <c r="I142" s="377">
        <v>3889.08</v>
      </c>
      <c r="J142" s="378">
        <v>0</v>
      </c>
      <c r="K142" s="378" t="s">
        <v>3721</v>
      </c>
      <c r="L142" s="220" t="s">
        <v>3722</v>
      </c>
      <c r="M142" s="220" t="s">
        <v>3723</v>
      </c>
    </row>
    <row r="143" spans="1:13" x14ac:dyDescent="0.2">
      <c r="A143" s="7" t="s">
        <v>2808</v>
      </c>
      <c r="B143" s="220" t="s">
        <v>2808</v>
      </c>
      <c r="C143" s="220" t="s">
        <v>3728</v>
      </c>
      <c r="D143" s="221">
        <v>2013</v>
      </c>
      <c r="E143" s="71">
        <v>41452</v>
      </c>
      <c r="F143" s="220">
        <v>275</v>
      </c>
      <c r="G143" s="220"/>
      <c r="H143" s="220"/>
      <c r="I143" s="377">
        <v>1134.24</v>
      </c>
      <c r="J143" s="378">
        <v>0</v>
      </c>
      <c r="K143" s="378" t="s">
        <v>3721</v>
      </c>
      <c r="L143" s="220" t="s">
        <v>3722</v>
      </c>
      <c r="M143" s="220" t="s">
        <v>3723</v>
      </c>
    </row>
    <row r="144" spans="1:13" x14ac:dyDescent="0.2">
      <c r="A144" s="7" t="s">
        <v>2808</v>
      </c>
      <c r="B144" s="220" t="s">
        <v>2808</v>
      </c>
      <c r="C144" s="220" t="s">
        <v>3720</v>
      </c>
      <c r="D144" s="221">
        <v>2013</v>
      </c>
      <c r="E144" s="71">
        <v>41452</v>
      </c>
      <c r="F144" s="220">
        <v>293</v>
      </c>
      <c r="G144" s="220"/>
      <c r="H144" s="220"/>
      <c r="I144" s="377">
        <v>1260.5999999999999</v>
      </c>
      <c r="J144" s="378">
        <v>0</v>
      </c>
      <c r="K144" s="378" t="s">
        <v>3721</v>
      </c>
      <c r="L144" s="220" t="s">
        <v>3722</v>
      </c>
      <c r="M144" s="220" t="s">
        <v>3723</v>
      </c>
    </row>
    <row r="145" spans="1:13" x14ac:dyDescent="0.2">
      <c r="A145" s="7" t="s">
        <v>2808</v>
      </c>
      <c r="B145" s="220" t="s">
        <v>2808</v>
      </c>
      <c r="C145" s="220" t="s">
        <v>3724</v>
      </c>
      <c r="D145" s="221">
        <v>2013</v>
      </c>
      <c r="E145" s="71">
        <v>41452</v>
      </c>
      <c r="F145" s="220">
        <v>6003</v>
      </c>
      <c r="G145" s="220"/>
      <c r="H145" s="220"/>
      <c r="I145" s="377">
        <v>4348.08</v>
      </c>
      <c r="J145" s="378">
        <v>0</v>
      </c>
      <c r="K145" s="378" t="s">
        <v>3721</v>
      </c>
      <c r="L145" s="220" t="s">
        <v>3722</v>
      </c>
      <c r="M145" s="220" t="s">
        <v>3723</v>
      </c>
    </row>
    <row r="146" spans="1:13" x14ac:dyDescent="0.2">
      <c r="A146" s="7" t="s">
        <v>2808</v>
      </c>
      <c r="B146" s="220" t="s">
        <v>2808</v>
      </c>
      <c r="C146" s="220" t="s">
        <v>3720</v>
      </c>
      <c r="D146" s="221">
        <v>2013</v>
      </c>
      <c r="E146" s="71">
        <v>41452</v>
      </c>
      <c r="F146" s="220">
        <v>1083</v>
      </c>
      <c r="G146" s="220"/>
      <c r="H146" s="220"/>
      <c r="I146" s="377">
        <v>2227.5</v>
      </c>
      <c r="J146" s="378">
        <v>0</v>
      </c>
      <c r="K146" s="378" t="s">
        <v>3721</v>
      </c>
      <c r="L146" s="220" t="s">
        <v>3722</v>
      </c>
      <c r="M146" s="220" t="s">
        <v>3723</v>
      </c>
    </row>
    <row r="147" spans="1:13" x14ac:dyDescent="0.2">
      <c r="A147" s="7" t="s">
        <v>2808</v>
      </c>
      <c r="B147" s="220" t="s">
        <v>2808</v>
      </c>
      <c r="C147" s="220" t="s">
        <v>3725</v>
      </c>
      <c r="D147" s="221">
        <v>2013</v>
      </c>
      <c r="E147" s="71">
        <v>41452</v>
      </c>
      <c r="F147" s="220">
        <v>210</v>
      </c>
      <c r="G147" s="220"/>
      <c r="H147" s="220"/>
      <c r="I147" s="378">
        <v>954.5</v>
      </c>
      <c r="J147" s="378">
        <v>0</v>
      </c>
      <c r="K147" s="378" t="s">
        <v>3721</v>
      </c>
      <c r="L147" s="220" t="s">
        <v>3722</v>
      </c>
      <c r="M147" s="220" t="s">
        <v>3723</v>
      </c>
    </row>
    <row r="148" spans="1:13" x14ac:dyDescent="0.2">
      <c r="A148" s="7" t="s">
        <v>2808</v>
      </c>
      <c r="B148" s="220" t="s">
        <v>2808</v>
      </c>
      <c r="C148" s="220" t="s">
        <v>3725</v>
      </c>
      <c r="D148" s="221">
        <v>2013</v>
      </c>
      <c r="E148" s="71">
        <v>41452</v>
      </c>
      <c r="F148" s="220">
        <v>268</v>
      </c>
      <c r="G148" s="220"/>
      <c r="H148" s="220"/>
      <c r="I148" s="377">
        <v>1657.73</v>
      </c>
      <c r="J148" s="378">
        <v>0</v>
      </c>
      <c r="K148" s="378" t="s">
        <v>3721</v>
      </c>
      <c r="L148" s="220" t="s">
        <v>3722</v>
      </c>
      <c r="M148" s="220" t="s">
        <v>3723</v>
      </c>
    </row>
    <row r="149" spans="1:13" x14ac:dyDescent="0.2">
      <c r="A149" s="7" t="s">
        <v>2808</v>
      </c>
      <c r="B149" s="220" t="s">
        <v>2808</v>
      </c>
      <c r="C149" s="220" t="s">
        <v>3727</v>
      </c>
      <c r="D149" s="221">
        <v>2013</v>
      </c>
      <c r="E149" s="71">
        <v>41452</v>
      </c>
      <c r="F149" s="220">
        <v>1081</v>
      </c>
      <c r="G149" s="220"/>
      <c r="H149" s="220"/>
      <c r="I149" s="377">
        <v>1687.5</v>
      </c>
      <c r="J149" s="378">
        <v>0</v>
      </c>
      <c r="K149" s="378" t="s">
        <v>3721</v>
      </c>
      <c r="L149" s="220" t="s">
        <v>3722</v>
      </c>
      <c r="M149" s="220" t="s">
        <v>3723</v>
      </c>
    </row>
    <row r="150" spans="1:13" x14ac:dyDescent="0.2">
      <c r="A150" s="7" t="s">
        <v>2808</v>
      </c>
      <c r="B150" s="220" t="s">
        <v>2808</v>
      </c>
      <c r="C150" s="220" t="s">
        <v>3724</v>
      </c>
      <c r="D150" s="221">
        <v>2013</v>
      </c>
      <c r="E150" s="71">
        <v>41452</v>
      </c>
      <c r="F150" s="220">
        <v>214</v>
      </c>
      <c r="G150" s="220"/>
      <c r="H150" s="220"/>
      <c r="I150" s="377">
        <v>4350.91</v>
      </c>
      <c r="J150" s="378">
        <v>0</v>
      </c>
      <c r="K150" s="378" t="s">
        <v>3721</v>
      </c>
      <c r="L150" s="220" t="s">
        <v>3722</v>
      </c>
      <c r="M150" s="220" t="s">
        <v>3723</v>
      </c>
    </row>
    <row r="151" spans="1:13" x14ac:dyDescent="0.2">
      <c r="A151" s="7" t="s">
        <v>2808</v>
      </c>
      <c r="B151" s="220" t="s">
        <v>2808</v>
      </c>
      <c r="C151" s="220" t="s">
        <v>3728</v>
      </c>
      <c r="D151" s="221">
        <v>2013</v>
      </c>
      <c r="E151" s="71">
        <v>41452</v>
      </c>
      <c r="F151" s="220">
        <v>275</v>
      </c>
      <c r="G151" s="220"/>
      <c r="H151" s="220"/>
      <c r="I151" s="377">
        <v>1353.13</v>
      </c>
      <c r="J151" s="378">
        <v>0</v>
      </c>
      <c r="K151" s="378" t="s">
        <v>3721</v>
      </c>
      <c r="L151" s="220" t="s">
        <v>3722</v>
      </c>
      <c r="M151" s="220" t="s">
        <v>3723</v>
      </c>
    </row>
    <row r="152" spans="1:13" x14ac:dyDescent="0.2">
      <c r="A152" s="7" t="s">
        <v>11795</v>
      </c>
      <c r="B152" s="220" t="s">
        <v>3729</v>
      </c>
      <c r="C152" s="220" t="s">
        <v>3730</v>
      </c>
      <c r="D152" s="221">
        <v>2013</v>
      </c>
      <c r="E152" s="71">
        <v>41455</v>
      </c>
      <c r="F152" s="220"/>
      <c r="G152" s="220"/>
      <c r="H152" s="220"/>
      <c r="I152" s="7">
        <v>0</v>
      </c>
      <c r="J152" s="377">
        <v>-3608.8</v>
      </c>
      <c r="K152" s="378" t="s">
        <v>3721</v>
      </c>
      <c r="L152" s="220" t="s">
        <v>3722</v>
      </c>
      <c r="M152" s="220" t="s">
        <v>3723</v>
      </c>
    </row>
    <row r="154" spans="1:13" x14ac:dyDescent="0.2">
      <c r="I154" s="129">
        <v>244310.29999999993</v>
      </c>
      <c r="J154" s="129">
        <v>-12685.91</v>
      </c>
      <c r="K154" s="129"/>
      <c r="L154" s="129">
        <v>231624.38999999993</v>
      </c>
    </row>
  </sheetData>
  <autoFilter ref="A1:S152" xr:uid="{00000000-0009-0000-0000-00003C000000}"/>
  <pageMargins left="0.7" right="0.7" top="0.75" bottom="0.75" header="0.3" footer="0.3"/>
  <pageSetup scale="52" fitToHeight="0" orientation="landscape" r:id="rId1"/>
  <headerFooter>
    <oddFooter>&amp;L&amp;F &amp;A&amp;R&amp;P of &amp;N</oddFoot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filterMode="1">
    <pageSetUpPr fitToPage="1"/>
  </sheetPr>
  <dimension ref="A1:H219"/>
  <sheetViews>
    <sheetView workbookViewId="0">
      <selection activeCell="E9" sqref="E9"/>
    </sheetView>
  </sheetViews>
  <sheetFormatPr defaultColWidth="9.140625" defaultRowHeight="12.75" x14ac:dyDescent="0.2"/>
  <cols>
    <col min="1" max="1" width="24.140625" style="7" bestFit="1" customWidth="1"/>
    <col min="2" max="2" width="17.85546875" style="7" bestFit="1" customWidth="1"/>
    <col min="3" max="3" width="11.42578125" style="7" bestFit="1" customWidth="1"/>
    <col min="4" max="5" width="9.140625" style="7"/>
    <col min="6" max="6" width="14.85546875" style="7" bestFit="1" customWidth="1"/>
    <col min="7" max="7" width="12.28515625" style="7" bestFit="1" customWidth="1"/>
    <col min="8" max="16384" width="9.140625" style="7"/>
  </cols>
  <sheetData>
    <row r="1" spans="1:8" ht="15" x14ac:dyDescent="0.25">
      <c r="A1" s="225" t="s">
        <v>2807</v>
      </c>
      <c r="B1" s="225" t="s">
        <v>2808</v>
      </c>
      <c r="C1" s="226"/>
      <c r="F1" s="494" t="s">
        <v>3758</v>
      </c>
      <c r="G1" s="494"/>
    </row>
    <row r="2" spans="1:8" ht="15" x14ac:dyDescent="0.25">
      <c r="A2" s="225" t="s">
        <v>3915</v>
      </c>
      <c r="B2" s="225" t="s">
        <v>2451</v>
      </c>
      <c r="C2" s="226">
        <v>231624.39</v>
      </c>
      <c r="F2" s="7" t="s">
        <v>299</v>
      </c>
      <c r="G2" s="356">
        <v>191833.43</v>
      </c>
    </row>
    <row r="3" spans="1:8" ht="15" x14ac:dyDescent="0.25">
      <c r="A3" s="225"/>
      <c r="B3" s="225"/>
      <c r="C3" s="226"/>
      <c r="F3" s="7" t="s">
        <v>300</v>
      </c>
      <c r="G3" s="356">
        <v>33037.089999999997</v>
      </c>
    </row>
    <row r="4" spans="1:8" ht="15" x14ac:dyDescent="0.25">
      <c r="A4" s="225"/>
      <c r="B4" s="225"/>
      <c r="C4" s="226"/>
      <c r="F4" s="7" t="s">
        <v>301</v>
      </c>
      <c r="G4" s="356">
        <v>0</v>
      </c>
    </row>
    <row r="5" spans="1:8" ht="15" x14ac:dyDescent="0.25">
      <c r="A5" s="225"/>
      <c r="B5" s="225"/>
      <c r="C5" s="226"/>
      <c r="F5" s="7" t="s">
        <v>3760</v>
      </c>
      <c r="G5" s="356">
        <v>6753.87</v>
      </c>
      <c r="H5" s="227">
        <v>1</v>
      </c>
    </row>
    <row r="6" spans="1:8" ht="15" x14ac:dyDescent="0.25">
      <c r="A6" s="225"/>
      <c r="B6" s="225"/>
      <c r="C6" s="226"/>
      <c r="F6" s="7" t="s">
        <v>303</v>
      </c>
      <c r="G6" s="356">
        <v>231624.38999999998</v>
      </c>
    </row>
    <row r="7" spans="1:8" ht="15" x14ac:dyDescent="0.25">
      <c r="A7" s="225"/>
      <c r="B7" s="225"/>
      <c r="C7" s="226"/>
    </row>
    <row r="8" spans="1:8" ht="15" x14ac:dyDescent="0.25">
      <c r="A8" s="225"/>
      <c r="B8" s="225"/>
      <c r="C8" s="226"/>
    </row>
    <row r="9" spans="1:8" ht="15" x14ac:dyDescent="0.25">
      <c r="A9" s="228" t="s">
        <v>1</v>
      </c>
      <c r="B9" s="228" t="s">
        <v>3762</v>
      </c>
      <c r="C9" s="229" t="s">
        <v>2811</v>
      </c>
      <c r="D9" s="7" t="s">
        <v>3983</v>
      </c>
      <c r="E9" s="7" t="s">
        <v>3983</v>
      </c>
    </row>
    <row r="10" spans="1:8" ht="15" hidden="1" x14ac:dyDescent="0.25">
      <c r="A10" s="230" t="s">
        <v>3763</v>
      </c>
      <c r="B10" s="181">
        <v>36821.83</v>
      </c>
      <c r="C10" s="231">
        <v>3597.4885845249255</v>
      </c>
      <c r="D10" s="7" t="s">
        <v>11717</v>
      </c>
      <c r="E10" s="7">
        <v>354</v>
      </c>
    </row>
    <row r="11" spans="1:8" ht="15" hidden="1" x14ac:dyDescent="0.25">
      <c r="A11" s="230" t="s">
        <v>3764</v>
      </c>
      <c r="B11" s="181">
        <v>597.93000000000006</v>
      </c>
      <c r="C11" s="231">
        <v>58.417692693301461</v>
      </c>
    </row>
    <row r="12" spans="1:8" ht="15" hidden="1" x14ac:dyDescent="0.25">
      <c r="A12" s="230" t="s">
        <v>11567</v>
      </c>
      <c r="B12" s="181">
        <v>816.19</v>
      </c>
      <c r="C12" s="231">
        <v>79.741669759580091</v>
      </c>
    </row>
    <row r="13" spans="1:8" ht="15" hidden="1" x14ac:dyDescent="0.25">
      <c r="A13" s="230" t="s">
        <v>3916</v>
      </c>
      <c r="B13" s="181">
        <v>950</v>
      </c>
      <c r="C13" s="231">
        <v>92.81489147331024</v>
      </c>
    </row>
    <row r="14" spans="1:8" ht="15" hidden="1" x14ac:dyDescent="0.25">
      <c r="A14" s="230" t="s">
        <v>11569</v>
      </c>
      <c r="B14" s="181">
        <v>2247.5500000000002</v>
      </c>
      <c r="C14" s="231">
        <v>219.58537824298784</v>
      </c>
    </row>
    <row r="15" spans="1:8" ht="15" hidden="1" x14ac:dyDescent="0.25">
      <c r="A15" s="230" t="s">
        <v>3766</v>
      </c>
      <c r="B15" s="181">
        <v>38006.54</v>
      </c>
      <c r="C15" s="231">
        <v>3713.2346161852888</v>
      </c>
    </row>
    <row r="16" spans="1:8" ht="15" hidden="1" x14ac:dyDescent="0.25">
      <c r="A16" s="230" t="s">
        <v>11570</v>
      </c>
      <c r="B16" s="181">
        <v>4955.2</v>
      </c>
      <c r="C16" s="231">
        <v>484.12247392478622</v>
      </c>
    </row>
    <row r="17" spans="1:5" ht="15" hidden="1" x14ac:dyDescent="0.25">
      <c r="A17" s="230" t="s">
        <v>3767</v>
      </c>
      <c r="B17" s="181">
        <v>2145.8999999999996</v>
      </c>
      <c r="C17" s="231">
        <v>209.65418485534357</v>
      </c>
    </row>
    <row r="18" spans="1:5" ht="15" hidden="1" x14ac:dyDescent="0.25">
      <c r="A18" s="230" t="s">
        <v>11571</v>
      </c>
      <c r="B18" s="181">
        <v>1485.5</v>
      </c>
      <c r="C18" s="231">
        <v>145.1331802985288</v>
      </c>
    </row>
    <row r="19" spans="1:5" ht="15" hidden="1" x14ac:dyDescent="0.25">
      <c r="A19" s="230" t="s">
        <v>3768</v>
      </c>
      <c r="B19" s="181">
        <v>33432.89</v>
      </c>
      <c r="C19" s="231">
        <v>3266.3895336727569</v>
      </c>
    </row>
    <row r="20" spans="1:5" ht="15" x14ac:dyDescent="0.25">
      <c r="A20" s="230" t="s">
        <v>3917</v>
      </c>
      <c r="B20" s="181">
        <v>699.76</v>
      </c>
      <c r="C20" s="231">
        <v>68.366472060382705</v>
      </c>
      <c r="D20" s="7" t="s">
        <v>11718</v>
      </c>
      <c r="E20" s="7">
        <v>334</v>
      </c>
    </row>
    <row r="21" spans="1:5" ht="15" x14ac:dyDescent="0.25">
      <c r="A21" s="230" t="s">
        <v>3918</v>
      </c>
      <c r="B21" s="181">
        <v>439.56</v>
      </c>
      <c r="C21" s="231">
        <v>42.944961785271843</v>
      </c>
      <c r="D21" s="7" t="s">
        <v>11774</v>
      </c>
      <c r="E21" s="7">
        <v>331</v>
      </c>
    </row>
    <row r="22" spans="1:5" ht="15" x14ac:dyDescent="0.25">
      <c r="A22" s="230" t="s">
        <v>3919</v>
      </c>
      <c r="B22" s="181">
        <v>237.84</v>
      </c>
      <c r="C22" s="231">
        <v>23.236940829486429</v>
      </c>
      <c r="D22" s="7" t="s">
        <v>11752</v>
      </c>
      <c r="E22" s="7">
        <v>311</v>
      </c>
    </row>
    <row r="23" spans="1:5" ht="15" x14ac:dyDescent="0.25">
      <c r="A23" s="230" t="s">
        <v>3920</v>
      </c>
      <c r="B23" s="181">
        <v>228</v>
      </c>
      <c r="C23" s="231">
        <v>22.275573953594456</v>
      </c>
      <c r="D23" s="7" t="s">
        <v>11752</v>
      </c>
      <c r="E23" s="7">
        <v>311</v>
      </c>
    </row>
    <row r="24" spans="1:5" ht="15" x14ac:dyDescent="0.25">
      <c r="A24" s="230" t="s">
        <v>3921</v>
      </c>
      <c r="B24" s="181">
        <v>234</v>
      </c>
      <c r="C24" s="231">
        <v>22.861773268162732</v>
      </c>
      <c r="D24" s="7" t="s">
        <v>11755</v>
      </c>
      <c r="E24" s="7">
        <v>304</v>
      </c>
    </row>
    <row r="25" spans="1:5" ht="15" x14ac:dyDescent="0.25">
      <c r="A25" s="230" t="s">
        <v>3922</v>
      </c>
      <c r="B25" s="181">
        <v>11657.63</v>
      </c>
      <c r="C25" s="231">
        <v>1138.949119248427</v>
      </c>
      <c r="D25" s="7" t="s">
        <v>11755</v>
      </c>
      <c r="E25" s="7">
        <v>304</v>
      </c>
    </row>
    <row r="26" spans="1:5" ht="15" x14ac:dyDescent="0.25">
      <c r="A26" s="230" t="s">
        <v>3923</v>
      </c>
      <c r="B26" s="181">
        <v>713.5</v>
      </c>
      <c r="C26" s="231">
        <v>69.708868490744052</v>
      </c>
      <c r="D26" s="7" t="s">
        <v>11791</v>
      </c>
      <c r="E26" s="7">
        <v>393</v>
      </c>
    </row>
    <row r="27" spans="1:5" ht="15" x14ac:dyDescent="0.25">
      <c r="A27" s="230" t="s">
        <v>3924</v>
      </c>
      <c r="B27" s="181">
        <v>211.82</v>
      </c>
      <c r="C27" s="231">
        <v>20.69478980197534</v>
      </c>
      <c r="D27" s="7" t="s">
        <v>11717</v>
      </c>
      <c r="E27" s="7">
        <v>354</v>
      </c>
    </row>
    <row r="28" spans="1:5" ht="15" x14ac:dyDescent="0.25">
      <c r="A28" s="230" t="s">
        <v>3925</v>
      </c>
      <c r="B28" s="181">
        <v>200</v>
      </c>
      <c r="C28" s="231">
        <v>19.539977152275839</v>
      </c>
      <c r="D28" s="7" t="s">
        <v>11717</v>
      </c>
      <c r="E28" s="7">
        <v>354</v>
      </c>
    </row>
    <row r="29" spans="1:5" ht="15" x14ac:dyDescent="0.25">
      <c r="A29" s="230" t="s">
        <v>3926</v>
      </c>
      <c r="B29" s="181">
        <v>516.06999999999994</v>
      </c>
      <c r="C29" s="231">
        <v>50.419980044874954</v>
      </c>
      <c r="D29" s="7" t="s">
        <v>11789</v>
      </c>
      <c r="E29" s="7">
        <v>343</v>
      </c>
    </row>
    <row r="30" spans="1:5" ht="15" x14ac:dyDescent="0.25">
      <c r="A30" s="230" t="s">
        <v>3927</v>
      </c>
      <c r="B30" s="181">
        <v>2311.27</v>
      </c>
      <c r="C30" s="231">
        <v>225.81081496370288</v>
      </c>
      <c r="D30" s="7" t="s">
        <v>11718</v>
      </c>
      <c r="E30" s="7">
        <v>334</v>
      </c>
    </row>
    <row r="31" spans="1:5" ht="15" x14ac:dyDescent="0.25">
      <c r="A31" s="230" t="s">
        <v>3774</v>
      </c>
      <c r="B31" s="181">
        <v>2072.0499999999997</v>
      </c>
      <c r="C31" s="231">
        <v>202.43904829186573</v>
      </c>
      <c r="D31" s="7" t="s">
        <v>11718</v>
      </c>
      <c r="E31" s="7">
        <v>334</v>
      </c>
    </row>
    <row r="32" spans="1:5" ht="15" x14ac:dyDescent="0.25">
      <c r="A32" s="230" t="s">
        <v>3928</v>
      </c>
      <c r="B32" s="181">
        <v>5563.01</v>
      </c>
      <c r="C32" s="231">
        <v>543.50544148941015</v>
      </c>
      <c r="D32" s="7" t="s">
        <v>11774</v>
      </c>
      <c r="E32" s="7">
        <v>331</v>
      </c>
    </row>
    <row r="33" spans="1:5" ht="15" x14ac:dyDescent="0.25">
      <c r="A33" s="230" t="s">
        <v>3775</v>
      </c>
      <c r="B33" s="181">
        <v>9387.08</v>
      </c>
      <c r="C33" s="231">
        <v>917.11664363292743</v>
      </c>
      <c r="D33" s="7" t="s">
        <v>11774</v>
      </c>
      <c r="E33" s="7">
        <v>331</v>
      </c>
    </row>
    <row r="34" spans="1:5" ht="15" x14ac:dyDescent="0.25">
      <c r="A34" s="230" t="s">
        <v>3929</v>
      </c>
      <c r="B34" s="181">
        <v>237.84</v>
      </c>
      <c r="C34" s="231">
        <v>23.236940829486429</v>
      </c>
      <c r="D34" s="7" t="s">
        <v>11752</v>
      </c>
      <c r="E34" s="7">
        <v>311</v>
      </c>
    </row>
    <row r="35" spans="1:5" ht="15" x14ac:dyDescent="0.25">
      <c r="A35" s="230" t="s">
        <v>3930</v>
      </c>
      <c r="B35" s="181">
        <v>3014</v>
      </c>
      <c r="C35" s="231">
        <v>294.4674556847969</v>
      </c>
      <c r="D35" s="7" t="s">
        <v>11752</v>
      </c>
      <c r="E35" s="7">
        <v>311</v>
      </c>
    </row>
    <row r="36" spans="1:5" ht="15" x14ac:dyDescent="0.25">
      <c r="A36" s="230" t="s">
        <v>3776</v>
      </c>
      <c r="B36" s="181">
        <v>372.5</v>
      </c>
      <c r="C36" s="231">
        <v>36.393207446113749</v>
      </c>
      <c r="D36" s="7" t="s">
        <v>11755</v>
      </c>
      <c r="E36" s="7">
        <v>304</v>
      </c>
    </row>
    <row r="37" spans="1:5" ht="15" x14ac:dyDescent="0.25">
      <c r="A37" s="230" t="s">
        <v>3931</v>
      </c>
      <c r="B37" s="181">
        <v>652.35</v>
      </c>
      <c r="C37" s="231">
        <v>63.734520476435719</v>
      </c>
      <c r="D37" s="7" t="s">
        <v>11752</v>
      </c>
      <c r="E37" s="7">
        <v>311</v>
      </c>
    </row>
    <row r="38" spans="1:5" ht="15" x14ac:dyDescent="0.25">
      <c r="A38" s="230" t="s">
        <v>2842</v>
      </c>
      <c r="B38" s="181">
        <v>2571.88</v>
      </c>
      <c r="C38" s="231">
        <v>251.27238219197596</v>
      </c>
      <c r="D38" s="7" t="s">
        <v>11777</v>
      </c>
      <c r="E38" s="7">
        <v>398</v>
      </c>
    </row>
    <row r="39" spans="1:5" ht="15" x14ac:dyDescent="0.25">
      <c r="A39" s="230" t="s">
        <v>3932</v>
      </c>
      <c r="B39" s="181">
        <v>261.95</v>
      </c>
      <c r="C39" s="231">
        <v>25.592485075193281</v>
      </c>
      <c r="D39" s="7" t="s">
        <v>11791</v>
      </c>
      <c r="E39" s="7">
        <v>393</v>
      </c>
    </row>
    <row r="40" spans="1:5" ht="15" x14ac:dyDescent="0.25">
      <c r="A40" s="230" t="s">
        <v>3933</v>
      </c>
      <c r="B40" s="181">
        <v>1140.03</v>
      </c>
      <c r="C40" s="231">
        <v>111.38080076454511</v>
      </c>
      <c r="D40" s="7" t="s">
        <v>11791</v>
      </c>
      <c r="E40" s="7">
        <v>393</v>
      </c>
    </row>
    <row r="41" spans="1:5" ht="15" x14ac:dyDescent="0.25">
      <c r="A41" s="230" t="s">
        <v>3778</v>
      </c>
      <c r="B41" s="181">
        <v>1227</v>
      </c>
      <c r="C41" s="231">
        <v>119.87775982921227</v>
      </c>
      <c r="D41" s="7" t="s">
        <v>11717</v>
      </c>
      <c r="E41" s="7">
        <v>354</v>
      </c>
    </row>
    <row r="42" spans="1:5" ht="15" x14ac:dyDescent="0.25">
      <c r="A42" s="230" t="s">
        <v>3934</v>
      </c>
      <c r="B42" s="181">
        <v>1268.46</v>
      </c>
      <c r="C42" s="231">
        <v>123.92839709287905</v>
      </c>
      <c r="D42" s="7" t="s">
        <v>11717</v>
      </c>
      <c r="E42" s="7">
        <v>354</v>
      </c>
    </row>
    <row r="43" spans="1:5" ht="15" x14ac:dyDescent="0.25">
      <c r="A43" s="230" t="s">
        <v>3779</v>
      </c>
      <c r="B43" s="181">
        <v>1784.1000000000001</v>
      </c>
      <c r="C43" s="231">
        <v>174.30636618687663</v>
      </c>
      <c r="D43" s="7" t="s">
        <v>11773</v>
      </c>
      <c r="E43" s="7">
        <v>371</v>
      </c>
    </row>
    <row r="44" spans="1:5" ht="15" x14ac:dyDescent="0.25">
      <c r="A44" s="230" t="s">
        <v>3935</v>
      </c>
      <c r="B44" s="181">
        <v>8218</v>
      </c>
      <c r="C44" s="231">
        <v>802.89766118701425</v>
      </c>
      <c r="D44" s="7" t="s">
        <v>11773</v>
      </c>
      <c r="E44" s="7">
        <v>371</v>
      </c>
    </row>
    <row r="45" spans="1:5" ht="15" x14ac:dyDescent="0.25">
      <c r="A45" s="230" t="s">
        <v>3936</v>
      </c>
      <c r="B45" s="181">
        <v>30762</v>
      </c>
      <c r="C45" s="231">
        <v>3005.443885791547</v>
      </c>
      <c r="D45" s="7" t="s">
        <v>11755</v>
      </c>
      <c r="E45" s="7">
        <v>304</v>
      </c>
    </row>
    <row r="46" spans="1:5" ht="15" x14ac:dyDescent="0.25">
      <c r="A46" s="230" t="s">
        <v>3937</v>
      </c>
      <c r="B46" s="181">
        <v>1420.25</v>
      </c>
      <c r="C46" s="231">
        <v>138.75826275259882</v>
      </c>
      <c r="D46" s="7" t="s">
        <v>11755</v>
      </c>
      <c r="E46" s="7">
        <v>304</v>
      </c>
    </row>
    <row r="47" spans="1:5" ht="15" x14ac:dyDescent="0.25">
      <c r="A47" s="230" t="s">
        <v>3938</v>
      </c>
      <c r="B47" s="181">
        <v>1335.82</v>
      </c>
      <c r="C47" s="231">
        <v>130.50946139776553</v>
      </c>
      <c r="D47" s="7" t="s">
        <v>11752</v>
      </c>
      <c r="E47" s="7">
        <v>311</v>
      </c>
    </row>
    <row r="48" spans="1:5" ht="15" x14ac:dyDescent="0.25">
      <c r="A48" s="230" t="s">
        <v>3939</v>
      </c>
      <c r="B48" s="181">
        <v>1660</v>
      </c>
      <c r="C48" s="231">
        <v>162.18181036388947</v>
      </c>
      <c r="D48" s="7" t="s">
        <v>11755</v>
      </c>
      <c r="E48" s="7">
        <v>304</v>
      </c>
    </row>
    <row r="49" spans="1:5" ht="15" x14ac:dyDescent="0.25">
      <c r="A49" s="230" t="s">
        <v>3940</v>
      </c>
      <c r="B49" s="181">
        <v>4981.3</v>
      </c>
      <c r="C49" s="231">
        <v>486.67244094315816</v>
      </c>
      <c r="D49" s="7" t="s">
        <v>11717</v>
      </c>
      <c r="E49" s="7">
        <v>354</v>
      </c>
    </row>
    <row r="50" spans="1:5" ht="15" x14ac:dyDescent="0.25">
      <c r="A50" s="230" t="s">
        <v>3941</v>
      </c>
      <c r="B50" s="181">
        <v>2114.6</v>
      </c>
      <c r="C50" s="231">
        <v>206.59617843101245</v>
      </c>
      <c r="D50" s="7" t="s">
        <v>11717</v>
      </c>
      <c r="E50" s="7">
        <v>354</v>
      </c>
    </row>
    <row r="51" spans="1:5" ht="15" x14ac:dyDescent="0.25">
      <c r="A51" s="230" t="s">
        <v>3783</v>
      </c>
      <c r="B51" s="181">
        <v>2345.5500000000002</v>
      </c>
      <c r="C51" s="231">
        <v>229.15996704760298</v>
      </c>
      <c r="D51" s="7" t="s">
        <v>11773</v>
      </c>
      <c r="E51" s="7">
        <v>371</v>
      </c>
    </row>
    <row r="52" spans="1:5" ht="15" hidden="1" x14ac:dyDescent="0.25">
      <c r="A52" s="230" t="s">
        <v>3784</v>
      </c>
      <c r="B52" s="181">
        <v>324.57</v>
      </c>
      <c r="C52" s="231">
        <v>31.710451921570844</v>
      </c>
    </row>
    <row r="53" spans="1:5" ht="15" hidden="1" x14ac:dyDescent="0.25">
      <c r="A53" s="230" t="s">
        <v>3942</v>
      </c>
      <c r="B53" s="181">
        <v>4674</v>
      </c>
      <c r="C53" s="231">
        <v>456.64926604868634</v>
      </c>
    </row>
    <row r="54" spans="1:5" ht="15" hidden="1" x14ac:dyDescent="0.25">
      <c r="A54" s="230" t="s">
        <v>11572</v>
      </c>
      <c r="B54" s="181">
        <v>551.45000000000005</v>
      </c>
      <c r="C54" s="231">
        <v>53.876602003112566</v>
      </c>
    </row>
    <row r="55" spans="1:5" ht="15" hidden="1" x14ac:dyDescent="0.25">
      <c r="A55" s="230" t="s">
        <v>11573</v>
      </c>
      <c r="B55" s="181">
        <v>6842.32</v>
      </c>
      <c r="C55" s="231">
        <v>668.49388234280002</v>
      </c>
    </row>
    <row r="56" spans="1:5" ht="15" hidden="1" x14ac:dyDescent="0.25">
      <c r="A56" s="230" t="s">
        <v>3786</v>
      </c>
      <c r="B56" s="181">
        <v>4526.5200000000004</v>
      </c>
      <c r="C56" s="231">
        <v>442.24048689659821</v>
      </c>
    </row>
    <row r="57" spans="1:5" ht="15" hidden="1" x14ac:dyDescent="0.25">
      <c r="A57" s="230" t="s">
        <v>11574</v>
      </c>
      <c r="B57" s="181">
        <v>690.66</v>
      </c>
      <c r="C57" s="231">
        <v>67.477403099954159</v>
      </c>
    </row>
    <row r="58" spans="1:5" ht="15" hidden="1" x14ac:dyDescent="0.25">
      <c r="A58" s="230" t="s">
        <v>3787</v>
      </c>
      <c r="B58" s="181">
        <v>3787.0299999999997</v>
      </c>
      <c r="C58" s="231">
        <v>369.99239837491587</v>
      </c>
    </row>
    <row r="59" spans="1:5" ht="15" hidden="1" x14ac:dyDescent="0.25">
      <c r="A59" s="230" t="s">
        <v>11576</v>
      </c>
      <c r="B59" s="181">
        <v>1154.3899999999999</v>
      </c>
      <c r="C59" s="231">
        <v>112.78377112407851</v>
      </c>
    </row>
    <row r="60" spans="1:5" ht="15" hidden="1" x14ac:dyDescent="0.25">
      <c r="A60" s="230" t="s">
        <v>11577</v>
      </c>
      <c r="B60" s="181">
        <v>9550</v>
      </c>
      <c r="C60" s="231">
        <v>933.03390902117144</v>
      </c>
    </row>
    <row r="61" spans="1:5" ht="15" hidden="1" x14ac:dyDescent="0.25">
      <c r="A61" s="230" t="s">
        <v>3791</v>
      </c>
      <c r="B61" s="181">
        <v>256.61</v>
      </c>
      <c r="C61" s="231">
        <v>25.070767685227516</v>
      </c>
    </row>
    <row r="62" spans="1:5" ht="15" hidden="1" x14ac:dyDescent="0.25">
      <c r="A62" s="230" t="s">
        <v>3792</v>
      </c>
      <c r="B62" s="181">
        <v>236.33</v>
      </c>
      <c r="C62" s="231">
        <v>23.089414001986746</v>
      </c>
    </row>
    <row r="63" spans="1:5" ht="15" hidden="1" x14ac:dyDescent="0.25">
      <c r="A63" s="230" t="s">
        <v>10792</v>
      </c>
      <c r="B63" s="181">
        <v>457.49</v>
      </c>
      <c r="C63" s="231">
        <v>44.696720736973369</v>
      </c>
    </row>
    <row r="64" spans="1:5" ht="15" hidden="1" x14ac:dyDescent="0.25">
      <c r="A64" s="230" t="s">
        <v>3943</v>
      </c>
      <c r="B64" s="181">
        <v>310.77999999999997</v>
      </c>
      <c r="C64" s="231">
        <v>30.363170496921427</v>
      </c>
    </row>
    <row r="65" spans="1:3" ht="15" hidden="1" x14ac:dyDescent="0.25">
      <c r="A65" s="230" t="s">
        <v>3793</v>
      </c>
      <c r="B65" s="181">
        <v>689.21</v>
      </c>
      <c r="C65" s="231">
        <v>67.335738265600156</v>
      </c>
    </row>
    <row r="66" spans="1:3" ht="15" hidden="1" x14ac:dyDescent="0.25">
      <c r="A66" s="230" t="s">
        <v>3794</v>
      </c>
      <c r="B66" s="181">
        <v>273.54000000000002</v>
      </c>
      <c r="C66" s="231">
        <v>26.724826751167669</v>
      </c>
    </row>
    <row r="67" spans="1:3" ht="15" hidden="1" x14ac:dyDescent="0.25">
      <c r="A67" s="230" t="s">
        <v>11583</v>
      </c>
      <c r="B67" s="181">
        <v>142.56</v>
      </c>
      <c r="C67" s="231">
        <v>13.928095714142218</v>
      </c>
    </row>
    <row r="68" spans="1:3" ht="15" hidden="1" x14ac:dyDescent="0.25">
      <c r="A68" s="230" t="s">
        <v>3795</v>
      </c>
      <c r="B68" s="181">
        <v>11723.49</v>
      </c>
      <c r="C68" s="231">
        <v>1145.3836337246712</v>
      </c>
    </row>
    <row r="69" spans="1:3" ht="15" hidden="1" x14ac:dyDescent="0.25">
      <c r="A69" s="230" t="s">
        <v>3796</v>
      </c>
      <c r="B69" s="181">
        <v>40541.81</v>
      </c>
      <c r="C69" s="231">
        <v>3960.9302055595404</v>
      </c>
    </row>
    <row r="70" spans="1:3" ht="15" hidden="1" x14ac:dyDescent="0.25">
      <c r="A70" s="230" t="s">
        <v>3797</v>
      </c>
      <c r="B70" s="181">
        <v>9433.75</v>
      </c>
      <c r="C70" s="231">
        <v>921.67629730141107</v>
      </c>
    </row>
    <row r="71" spans="1:3" ht="15" hidden="1" x14ac:dyDescent="0.25">
      <c r="A71" s="230" t="s">
        <v>3944</v>
      </c>
      <c r="B71" s="181">
        <v>1985.02</v>
      </c>
      <c r="C71" s="231">
        <v>193.93622723405292</v>
      </c>
    </row>
    <row r="72" spans="1:3" ht="15" hidden="1" x14ac:dyDescent="0.25">
      <c r="A72" s="230" t="s">
        <v>3945</v>
      </c>
      <c r="B72" s="181">
        <v>3223.74</v>
      </c>
      <c r="C72" s="231">
        <v>314.95902972438853</v>
      </c>
    </row>
    <row r="73" spans="1:3" ht="15" hidden="1" x14ac:dyDescent="0.25">
      <c r="A73" s="230" t="s">
        <v>3798</v>
      </c>
      <c r="B73" s="181">
        <v>5077.41</v>
      </c>
      <c r="C73" s="231">
        <v>496.06237696368436</v>
      </c>
    </row>
    <row r="74" spans="1:3" ht="15" hidden="1" x14ac:dyDescent="0.25">
      <c r="A74" s="230" t="s">
        <v>3799</v>
      </c>
      <c r="B74" s="181">
        <v>3218.9300000000003</v>
      </c>
      <c r="C74" s="231">
        <v>314.48909327387639</v>
      </c>
    </row>
    <row r="75" spans="1:3" ht="15" hidden="1" x14ac:dyDescent="0.25">
      <c r="A75" s="230" t="s">
        <v>3800</v>
      </c>
      <c r="B75" s="181">
        <v>1622.5900000000001</v>
      </c>
      <c r="C75" s="231">
        <v>158.52685763755628</v>
      </c>
    </row>
    <row r="76" spans="1:3" ht="15" hidden="1" x14ac:dyDescent="0.25">
      <c r="A76" s="230" t="s">
        <v>3946</v>
      </c>
      <c r="B76" s="181">
        <v>706.01</v>
      </c>
      <c r="C76" s="231">
        <v>68.977096346391335</v>
      </c>
    </row>
    <row r="77" spans="1:3" ht="15" hidden="1" x14ac:dyDescent="0.25">
      <c r="A77" s="230" t="s">
        <v>11584</v>
      </c>
      <c r="B77" s="181">
        <v>2961.49</v>
      </c>
      <c r="C77" s="231">
        <v>289.33723468346687</v>
      </c>
    </row>
    <row r="78" spans="1:3" ht="15" hidden="1" x14ac:dyDescent="0.25">
      <c r="A78" s="230" t="s">
        <v>3802</v>
      </c>
      <c r="B78" s="181">
        <v>981.97</v>
      </c>
      <c r="C78" s="231">
        <v>95.938356821101536</v>
      </c>
    </row>
    <row r="79" spans="1:3" ht="15" hidden="1" x14ac:dyDescent="0.25">
      <c r="A79" s="230" t="s">
        <v>3803</v>
      </c>
      <c r="B79" s="181">
        <v>50687.839999999997</v>
      </c>
      <c r="C79" s="231">
        <v>4952.1961774910669</v>
      </c>
    </row>
    <row r="80" spans="1:3" ht="15" hidden="1" x14ac:dyDescent="0.25">
      <c r="A80" s="230" t="s">
        <v>11585</v>
      </c>
      <c r="B80" s="181">
        <v>678.27</v>
      </c>
      <c r="C80" s="231">
        <v>66.266901515370662</v>
      </c>
    </row>
    <row r="81" spans="1:3" ht="15" hidden="1" x14ac:dyDescent="0.25">
      <c r="A81" s="230" t="s">
        <v>11644</v>
      </c>
      <c r="B81" s="181">
        <v>168.46</v>
      </c>
      <c r="C81" s="231">
        <v>16.45852275536194</v>
      </c>
    </row>
    <row r="82" spans="1:3" ht="15" hidden="1" x14ac:dyDescent="0.25">
      <c r="A82" s="230" t="s">
        <v>3806</v>
      </c>
      <c r="B82" s="181">
        <v>636.4</v>
      </c>
      <c r="C82" s="231">
        <v>62.176207298541712</v>
      </c>
    </row>
    <row r="83" spans="1:3" ht="15" hidden="1" x14ac:dyDescent="0.25">
      <c r="A83" s="230" t="s">
        <v>3807</v>
      </c>
      <c r="B83" s="181">
        <v>44705.100000000006</v>
      </c>
      <c r="C83" s="231">
        <v>4367.6831629510343</v>
      </c>
    </row>
    <row r="84" spans="1:3" ht="15" hidden="1" x14ac:dyDescent="0.25">
      <c r="A84" s="230" t="s">
        <v>3808</v>
      </c>
      <c r="B84" s="181">
        <v>20142.79</v>
      </c>
      <c r="C84" s="231">
        <v>1967.9482819154514</v>
      </c>
    </row>
    <row r="85" spans="1:3" ht="15" hidden="1" x14ac:dyDescent="0.25">
      <c r="A85" s="230" t="s">
        <v>8340</v>
      </c>
      <c r="B85" s="181">
        <v>1917</v>
      </c>
      <c r="C85" s="231">
        <v>187.29068100456391</v>
      </c>
    </row>
    <row r="86" spans="1:3" ht="15" hidden="1" x14ac:dyDescent="0.25">
      <c r="A86" s="230" t="s">
        <v>11587</v>
      </c>
      <c r="B86" s="181">
        <v>2546.2200000000003</v>
      </c>
      <c r="C86" s="231">
        <v>248.76540312333896</v>
      </c>
    </row>
    <row r="87" spans="1:3" ht="15" hidden="1" x14ac:dyDescent="0.25">
      <c r="A87" s="230" t="s">
        <v>3947</v>
      </c>
      <c r="B87" s="181">
        <v>3459.63</v>
      </c>
      <c r="C87" s="231">
        <v>338.0054557766403</v>
      </c>
    </row>
    <row r="88" spans="1:3" ht="15" hidden="1" x14ac:dyDescent="0.25">
      <c r="A88" s="230" t="s">
        <v>3809</v>
      </c>
      <c r="B88" s="181">
        <v>1207.74</v>
      </c>
      <c r="C88" s="231">
        <v>117.99606002944812</v>
      </c>
    </row>
    <row r="89" spans="1:3" ht="15" hidden="1" x14ac:dyDescent="0.25">
      <c r="A89" s="230" t="s">
        <v>11645</v>
      </c>
      <c r="B89" s="181">
        <v>143.86000000000001</v>
      </c>
      <c r="C89" s="231">
        <v>14.055105565632012</v>
      </c>
    </row>
    <row r="90" spans="1:3" ht="15" hidden="1" x14ac:dyDescent="0.25">
      <c r="A90" s="230" t="s">
        <v>3948</v>
      </c>
      <c r="B90" s="181">
        <v>371.99</v>
      </c>
      <c r="C90" s="231">
        <v>36.343380504375446</v>
      </c>
    </row>
    <row r="91" spans="1:3" ht="15" hidden="1" x14ac:dyDescent="0.25">
      <c r="A91" s="230" t="s">
        <v>3810</v>
      </c>
      <c r="B91" s="181">
        <v>11662.35</v>
      </c>
      <c r="C91" s="231">
        <v>1139.4102627092207</v>
      </c>
    </row>
    <row r="92" spans="1:3" ht="15" hidden="1" x14ac:dyDescent="0.25">
      <c r="A92" s="230" t="s">
        <v>3949</v>
      </c>
      <c r="B92" s="181">
        <v>32054.359999999997</v>
      </c>
      <c r="C92" s="231">
        <v>3131.7073101541223</v>
      </c>
    </row>
    <row r="93" spans="1:3" ht="15" hidden="1" x14ac:dyDescent="0.25">
      <c r="A93" s="230" t="s">
        <v>11591</v>
      </c>
      <c r="B93" s="181">
        <v>5000</v>
      </c>
      <c r="C93" s="231">
        <v>488.49942880689599</v>
      </c>
    </row>
    <row r="94" spans="1:3" ht="15" hidden="1" x14ac:dyDescent="0.25">
      <c r="A94" s="230" t="s">
        <v>11592</v>
      </c>
      <c r="B94" s="181">
        <v>687.34999999999991</v>
      </c>
      <c r="C94" s="231">
        <v>67.154016478083975</v>
      </c>
    </row>
    <row r="95" spans="1:3" ht="15" hidden="1" x14ac:dyDescent="0.25">
      <c r="A95" s="379" t="s">
        <v>11593</v>
      </c>
      <c r="B95" s="380">
        <v>1917</v>
      </c>
      <c r="C95" s="381">
        <v>187.29068100456391</v>
      </c>
    </row>
    <row r="96" spans="1:3" ht="15" hidden="1" x14ac:dyDescent="0.25">
      <c r="A96" s="230" t="s">
        <v>11646</v>
      </c>
      <c r="B96" s="181">
        <v>165.58</v>
      </c>
      <c r="C96" s="231">
        <v>16.177147084369167</v>
      </c>
    </row>
    <row r="97" spans="1:3" ht="15" hidden="1" x14ac:dyDescent="0.25">
      <c r="A97" s="230" t="s">
        <v>11594</v>
      </c>
      <c r="B97" s="181">
        <v>3177.1</v>
      </c>
      <c r="C97" s="231">
        <v>310.40230705247785</v>
      </c>
    </row>
    <row r="98" spans="1:3" ht="15" hidden="1" x14ac:dyDescent="0.25">
      <c r="A98" s="230" t="s">
        <v>3950</v>
      </c>
      <c r="B98" s="181">
        <v>1446.02</v>
      </c>
      <c r="C98" s="231">
        <v>141.27598880866952</v>
      </c>
    </row>
    <row r="99" spans="1:3" ht="15" hidden="1" x14ac:dyDescent="0.25">
      <c r="A99" s="230" t="s">
        <v>3811</v>
      </c>
      <c r="B99" s="181">
        <v>34889.24</v>
      </c>
      <c r="C99" s="231">
        <v>3408.6747623013412</v>
      </c>
    </row>
    <row r="100" spans="1:3" ht="15" hidden="1" x14ac:dyDescent="0.25">
      <c r="A100" s="230" t="s">
        <v>3812</v>
      </c>
      <c r="B100" s="181">
        <v>528.06000000000006</v>
      </c>
      <c r="C100" s="231">
        <v>51.591401675153904</v>
      </c>
    </row>
    <row r="101" spans="1:3" ht="15" hidden="1" x14ac:dyDescent="0.25">
      <c r="A101" s="230" t="s">
        <v>3813</v>
      </c>
      <c r="B101" s="181">
        <v>2867.5299999999997</v>
      </c>
      <c r="C101" s="231">
        <v>280.15735341732767</v>
      </c>
    </row>
    <row r="102" spans="1:3" ht="15" hidden="1" x14ac:dyDescent="0.25">
      <c r="A102" s="230" t="s">
        <v>3814</v>
      </c>
      <c r="B102" s="181">
        <v>919.8</v>
      </c>
      <c r="C102" s="231">
        <v>89.864354923316583</v>
      </c>
    </row>
    <row r="103" spans="1:3" ht="15" hidden="1" x14ac:dyDescent="0.25">
      <c r="A103" s="230" t="s">
        <v>11596</v>
      </c>
      <c r="B103" s="181">
        <v>1009.9300000000001</v>
      </c>
      <c r="C103" s="231">
        <v>98.670045626989705</v>
      </c>
    </row>
    <row r="104" spans="1:3" ht="15" hidden="1" x14ac:dyDescent="0.25">
      <c r="A104" s="230" t="s">
        <v>3815</v>
      </c>
      <c r="B104" s="181">
        <v>4910.9699999999993</v>
      </c>
      <c r="C104" s="231">
        <v>479.80120797756035</v>
      </c>
    </row>
    <row r="105" spans="1:3" ht="15" hidden="1" x14ac:dyDescent="0.25">
      <c r="A105" s="230" t="s">
        <v>3817</v>
      </c>
      <c r="B105" s="181">
        <v>9958.35</v>
      </c>
      <c r="C105" s="231">
        <v>972.92965737183056</v>
      </c>
    </row>
    <row r="106" spans="1:3" ht="15" hidden="1" x14ac:dyDescent="0.25">
      <c r="A106" s="230" t="s">
        <v>11597</v>
      </c>
      <c r="B106" s="181">
        <v>5000</v>
      </c>
      <c r="C106" s="231">
        <v>488.49942880689599</v>
      </c>
    </row>
    <row r="107" spans="1:3" ht="15" hidden="1" x14ac:dyDescent="0.25">
      <c r="A107" s="230" t="s">
        <v>11598</v>
      </c>
      <c r="B107" s="181">
        <v>485.18999999999994</v>
      </c>
      <c r="C107" s="231">
        <v>47.403007572563567</v>
      </c>
    </row>
    <row r="108" spans="1:3" ht="15" hidden="1" x14ac:dyDescent="0.25">
      <c r="A108" s="230" t="s">
        <v>3819</v>
      </c>
      <c r="B108" s="181">
        <v>8755.2200000000012</v>
      </c>
      <c r="C108" s="231">
        <v>855.38399381574254</v>
      </c>
    </row>
    <row r="109" spans="1:3" ht="15" hidden="1" x14ac:dyDescent="0.25">
      <c r="A109" s="230" t="s">
        <v>3951</v>
      </c>
      <c r="B109" s="181">
        <v>860.9</v>
      </c>
      <c r="C109" s="231">
        <v>84.109831651971348</v>
      </c>
    </row>
    <row r="110" spans="1:3" ht="15" hidden="1" x14ac:dyDescent="0.25">
      <c r="A110" s="230" t="s">
        <v>11600</v>
      </c>
      <c r="B110" s="181">
        <v>409.22</v>
      </c>
      <c r="C110" s="231">
        <v>39.980747251271595</v>
      </c>
    </row>
    <row r="111" spans="1:3" ht="15" hidden="1" x14ac:dyDescent="0.25">
      <c r="A111" s="230" t="s">
        <v>3820</v>
      </c>
      <c r="B111" s="181">
        <v>65.289999999999992</v>
      </c>
      <c r="C111" s="231">
        <v>6.3788255413604471</v>
      </c>
    </row>
    <row r="112" spans="1:3" ht="15" hidden="1" x14ac:dyDescent="0.25">
      <c r="A112" s="230" t="s">
        <v>11601</v>
      </c>
      <c r="B112" s="181">
        <v>533.08000000000004</v>
      </c>
      <c r="C112" s="231">
        <v>52.081855101676027</v>
      </c>
    </row>
    <row r="113" spans="1:3" ht="15" hidden="1" x14ac:dyDescent="0.25">
      <c r="A113" s="230" t="s">
        <v>3952</v>
      </c>
      <c r="B113" s="181">
        <v>7500</v>
      </c>
      <c r="C113" s="231">
        <v>732.74914321034396</v>
      </c>
    </row>
    <row r="114" spans="1:3" ht="15" hidden="1" x14ac:dyDescent="0.25">
      <c r="A114" s="230" t="s">
        <v>3822</v>
      </c>
      <c r="B114" s="181">
        <v>11480.54</v>
      </c>
      <c r="C114" s="231">
        <v>1121.6474464789444</v>
      </c>
    </row>
    <row r="115" spans="1:3" ht="15" hidden="1" x14ac:dyDescent="0.25">
      <c r="A115" s="230" t="s">
        <v>3953</v>
      </c>
      <c r="B115" s="181">
        <v>4679.93</v>
      </c>
      <c r="C115" s="231">
        <v>457.22862637125138</v>
      </c>
    </row>
    <row r="116" spans="1:3" ht="15" hidden="1" x14ac:dyDescent="0.25">
      <c r="A116" s="230" t="s">
        <v>3824</v>
      </c>
      <c r="B116" s="181">
        <v>1689.42</v>
      </c>
      <c r="C116" s="231">
        <v>165.05614100298925</v>
      </c>
    </row>
    <row r="117" spans="1:3" ht="15" hidden="1" x14ac:dyDescent="0.25">
      <c r="A117" s="230" t="s">
        <v>3825</v>
      </c>
      <c r="B117" s="181">
        <v>440.09000000000003</v>
      </c>
      <c r="C117" s="231">
        <v>42.996742724725372</v>
      </c>
    </row>
    <row r="118" spans="1:3" ht="15" hidden="1" x14ac:dyDescent="0.25">
      <c r="A118" s="230" t="s">
        <v>8373</v>
      </c>
      <c r="B118" s="181">
        <v>56.25</v>
      </c>
      <c r="C118" s="231">
        <v>5.4956185740775796</v>
      </c>
    </row>
    <row r="119" spans="1:3" ht="15" hidden="1" x14ac:dyDescent="0.25">
      <c r="A119" s="230" t="s">
        <v>3827</v>
      </c>
      <c r="B119" s="181">
        <v>3602.58</v>
      </c>
      <c r="C119" s="231">
        <v>351.97165444622942</v>
      </c>
    </row>
    <row r="120" spans="1:3" ht="15" hidden="1" x14ac:dyDescent="0.25">
      <c r="A120" s="230" t="s">
        <v>3954</v>
      </c>
      <c r="B120" s="181">
        <v>652.20000000000005</v>
      </c>
      <c r="C120" s="231">
        <v>63.719865493571518</v>
      </c>
    </row>
    <row r="121" spans="1:3" ht="15" hidden="1" x14ac:dyDescent="0.25">
      <c r="A121" s="230" t="s">
        <v>11604</v>
      </c>
      <c r="B121" s="181">
        <v>8453.76</v>
      </c>
      <c r="C121" s="231">
        <v>825.931386254117</v>
      </c>
    </row>
    <row r="122" spans="1:3" ht="15" hidden="1" x14ac:dyDescent="0.25">
      <c r="A122" s="230" t="s">
        <v>3955</v>
      </c>
      <c r="B122" s="181">
        <v>12582.24</v>
      </c>
      <c r="C122" s="231">
        <v>1229.2834106222556</v>
      </c>
    </row>
    <row r="123" spans="1:3" ht="15" hidden="1" x14ac:dyDescent="0.25">
      <c r="A123" s="230" t="s">
        <v>3956</v>
      </c>
      <c r="B123" s="181">
        <v>22681.010000000002</v>
      </c>
      <c r="C123" s="231">
        <v>2215.9320859526993</v>
      </c>
    </row>
    <row r="124" spans="1:3" ht="15" hidden="1" x14ac:dyDescent="0.25">
      <c r="A124" s="230" t="s">
        <v>3829</v>
      </c>
      <c r="B124" s="181">
        <v>1295.44</v>
      </c>
      <c r="C124" s="231">
        <v>126.56434001072107</v>
      </c>
    </row>
    <row r="125" spans="1:3" ht="15" hidden="1" x14ac:dyDescent="0.25">
      <c r="A125" s="230" t="s">
        <v>3831</v>
      </c>
      <c r="B125" s="181">
        <v>73787.17</v>
      </c>
      <c r="C125" s="231">
        <v>7208.9980796554664</v>
      </c>
    </row>
    <row r="126" spans="1:3" ht="15" hidden="1" x14ac:dyDescent="0.25">
      <c r="A126" s="230" t="s">
        <v>11605</v>
      </c>
      <c r="B126" s="181">
        <v>6425.5</v>
      </c>
      <c r="C126" s="231">
        <v>627.77061595974203</v>
      </c>
    </row>
    <row r="127" spans="1:3" ht="15" hidden="1" x14ac:dyDescent="0.25">
      <c r="A127" s="230" t="s">
        <v>3957</v>
      </c>
      <c r="B127" s="181">
        <v>3596.12</v>
      </c>
      <c r="C127" s="231">
        <v>351.34051318421092</v>
      </c>
    </row>
    <row r="128" spans="1:3" ht="15" hidden="1" x14ac:dyDescent="0.25">
      <c r="A128" s="230" t="s">
        <v>3832</v>
      </c>
      <c r="B128" s="181">
        <v>71484.86</v>
      </c>
      <c r="C128" s="231">
        <v>6984.0626556681846</v>
      </c>
    </row>
    <row r="129" spans="1:3" ht="15" hidden="1" x14ac:dyDescent="0.25">
      <c r="A129" s="230" t="s">
        <v>3833</v>
      </c>
      <c r="B129" s="181">
        <v>13600</v>
      </c>
      <c r="C129" s="231">
        <v>1328.7184463547569</v>
      </c>
    </row>
    <row r="130" spans="1:3" ht="15" hidden="1" x14ac:dyDescent="0.25">
      <c r="A130" s="230" t="s">
        <v>3958</v>
      </c>
      <c r="B130" s="181">
        <v>236.25</v>
      </c>
      <c r="C130" s="231">
        <v>23.081598011125834</v>
      </c>
    </row>
    <row r="131" spans="1:3" ht="15" hidden="1" x14ac:dyDescent="0.25">
      <c r="A131" s="230" t="s">
        <v>3959</v>
      </c>
      <c r="B131" s="181">
        <v>1419.81</v>
      </c>
      <c r="C131" s="231">
        <v>138.7152748028638</v>
      </c>
    </row>
    <row r="132" spans="1:3" ht="15" hidden="1" x14ac:dyDescent="0.25">
      <c r="A132" s="230" t="s">
        <v>3960</v>
      </c>
      <c r="B132" s="181">
        <v>384.89</v>
      </c>
      <c r="C132" s="231">
        <v>37.603709030697239</v>
      </c>
    </row>
    <row r="133" spans="1:3" ht="15" hidden="1" x14ac:dyDescent="0.25">
      <c r="A133" s="230" t="s">
        <v>3834</v>
      </c>
      <c r="B133" s="181">
        <v>3232.6400000000003</v>
      </c>
      <c r="C133" s="231">
        <v>315.82855870766485</v>
      </c>
    </row>
    <row r="134" spans="1:3" ht="15" hidden="1" x14ac:dyDescent="0.25">
      <c r="A134" s="230" t="s">
        <v>3835</v>
      </c>
      <c r="B134" s="181">
        <v>3350.91</v>
      </c>
      <c r="C134" s="231">
        <v>327.38352419666313</v>
      </c>
    </row>
    <row r="135" spans="1:3" ht="15" hidden="1" x14ac:dyDescent="0.25">
      <c r="A135" s="230" t="s">
        <v>3961</v>
      </c>
      <c r="B135" s="181">
        <v>1748.4</v>
      </c>
      <c r="C135" s="231">
        <v>170.81848026519538</v>
      </c>
    </row>
    <row r="136" spans="1:3" ht="15" hidden="1" x14ac:dyDescent="0.25">
      <c r="A136" s="230" t="s">
        <v>3836</v>
      </c>
      <c r="B136" s="181">
        <v>20468.730000000003</v>
      </c>
      <c r="C136" s="231">
        <v>1999.7925826805154</v>
      </c>
    </row>
    <row r="137" spans="1:3" ht="15" hidden="1" x14ac:dyDescent="0.25">
      <c r="A137" s="230" t="s">
        <v>3837</v>
      </c>
      <c r="B137" s="181">
        <v>2800</v>
      </c>
      <c r="C137" s="231">
        <v>273.55968013186174</v>
      </c>
    </row>
    <row r="138" spans="1:3" ht="15" hidden="1" x14ac:dyDescent="0.25">
      <c r="A138" s="230" t="s">
        <v>3838</v>
      </c>
      <c r="B138" s="181">
        <v>10960.23</v>
      </c>
      <c r="C138" s="231">
        <v>1070.8132189184412</v>
      </c>
    </row>
    <row r="139" spans="1:3" ht="15" hidden="1" x14ac:dyDescent="0.25">
      <c r="A139" s="230" t="s">
        <v>3839</v>
      </c>
      <c r="B139" s="181">
        <v>9561.75</v>
      </c>
      <c r="C139" s="231">
        <v>934.18188267886751</v>
      </c>
    </row>
    <row r="140" spans="1:3" ht="15" hidden="1" x14ac:dyDescent="0.25">
      <c r="A140" s="230" t="s">
        <v>3840</v>
      </c>
      <c r="B140" s="181">
        <v>8814.81</v>
      </c>
      <c r="C140" s="231">
        <v>861.20593000826295</v>
      </c>
    </row>
    <row r="141" spans="1:3" ht="15" hidden="1" x14ac:dyDescent="0.25">
      <c r="A141" s="230" t="s">
        <v>3842</v>
      </c>
      <c r="B141" s="181">
        <v>577678.75</v>
      </c>
      <c r="C141" s="231">
        <v>56439.147881776335</v>
      </c>
    </row>
    <row r="142" spans="1:3" ht="15" hidden="1" x14ac:dyDescent="0.25">
      <c r="A142" s="230" t="s">
        <v>9685</v>
      </c>
      <c r="B142" s="181">
        <v>131.25</v>
      </c>
      <c r="C142" s="231">
        <v>12.82311000618102</v>
      </c>
    </row>
    <row r="143" spans="1:3" ht="15" hidden="1" x14ac:dyDescent="0.25">
      <c r="A143" s="230" t="s">
        <v>3962</v>
      </c>
      <c r="B143" s="181">
        <v>301.25</v>
      </c>
      <c r="C143" s="231">
        <v>29.432090585615484</v>
      </c>
    </row>
    <row r="144" spans="1:3" ht="15" hidden="1" x14ac:dyDescent="0.25">
      <c r="A144" s="230" t="s">
        <v>3963</v>
      </c>
      <c r="B144" s="181">
        <v>566.59</v>
      </c>
      <c r="C144" s="231">
        <v>55.35577827353984</v>
      </c>
    </row>
    <row r="145" spans="1:3" ht="15" hidden="1" x14ac:dyDescent="0.25">
      <c r="A145" s="230" t="s">
        <v>3843</v>
      </c>
      <c r="B145" s="181">
        <v>2134.3900000000003</v>
      </c>
      <c r="C145" s="231">
        <v>208.52965917023019</v>
      </c>
    </row>
    <row r="146" spans="1:3" ht="15" hidden="1" x14ac:dyDescent="0.25">
      <c r="A146" s="230" t="s">
        <v>3964</v>
      </c>
      <c r="B146" s="181">
        <v>10999.84</v>
      </c>
      <c r="C146" s="231">
        <v>1074.6831113934495</v>
      </c>
    </row>
    <row r="147" spans="1:3" ht="15" hidden="1" x14ac:dyDescent="0.25">
      <c r="A147" s="230" t="s">
        <v>3965</v>
      </c>
      <c r="B147" s="181">
        <v>1596.8400000000001</v>
      </c>
      <c r="C147" s="231">
        <v>156.01108557920077</v>
      </c>
    </row>
    <row r="148" spans="1:3" ht="15" hidden="1" x14ac:dyDescent="0.25">
      <c r="A148" s="230" t="s">
        <v>3844</v>
      </c>
      <c r="B148" s="181">
        <v>5245.8300000000008</v>
      </c>
      <c r="C148" s="231">
        <v>512.51699172361589</v>
      </c>
    </row>
    <row r="149" spans="1:3" ht="15" hidden="1" x14ac:dyDescent="0.25">
      <c r="A149" s="230" t="s">
        <v>3966</v>
      </c>
      <c r="B149" s="181">
        <v>5535.79</v>
      </c>
      <c r="C149" s="231">
        <v>540.84605059898536</v>
      </c>
    </row>
    <row r="150" spans="1:3" ht="15" hidden="1" x14ac:dyDescent="0.25">
      <c r="A150" s="230" t="s">
        <v>3845</v>
      </c>
      <c r="B150" s="181">
        <v>7055.93</v>
      </c>
      <c r="C150" s="231">
        <v>689.3635549402884</v>
      </c>
    </row>
    <row r="151" spans="1:3" ht="15" hidden="1" x14ac:dyDescent="0.25">
      <c r="A151" s="230" t="s">
        <v>3967</v>
      </c>
      <c r="B151" s="181">
        <v>4078</v>
      </c>
      <c r="C151" s="231">
        <v>398.42013413490434</v>
      </c>
    </row>
    <row r="152" spans="1:3" ht="15" hidden="1" x14ac:dyDescent="0.25">
      <c r="A152" s="379" t="s">
        <v>3846</v>
      </c>
      <c r="B152" s="380">
        <v>1677.81</v>
      </c>
      <c r="C152" s="381">
        <v>163.9218453292996</v>
      </c>
    </row>
    <row r="153" spans="1:3" ht="15" hidden="1" x14ac:dyDescent="0.25">
      <c r="A153" s="230" t="s">
        <v>3847</v>
      </c>
      <c r="B153" s="181">
        <v>828.52</v>
      </c>
      <c r="C153" s="231">
        <v>80.946309351017888</v>
      </c>
    </row>
    <row r="154" spans="1:3" ht="15" hidden="1" x14ac:dyDescent="0.25">
      <c r="A154" s="230" t="s">
        <v>3968</v>
      </c>
      <c r="B154" s="181">
        <v>26323.81</v>
      </c>
      <c r="C154" s="231">
        <v>2571.8332298042515</v>
      </c>
    </row>
    <row r="155" spans="1:3" ht="15" hidden="1" x14ac:dyDescent="0.25">
      <c r="A155" s="230" t="s">
        <v>11609</v>
      </c>
      <c r="B155" s="181">
        <v>678.27</v>
      </c>
      <c r="C155" s="231">
        <v>66.266901515370662</v>
      </c>
    </row>
    <row r="156" spans="1:3" ht="15" hidden="1" x14ac:dyDescent="0.25">
      <c r="A156" s="230" t="s">
        <v>8389</v>
      </c>
      <c r="B156" s="181">
        <v>682.3</v>
      </c>
      <c r="C156" s="231">
        <v>66.660632054989023</v>
      </c>
    </row>
    <row r="157" spans="1:3" ht="15" hidden="1" x14ac:dyDescent="0.25">
      <c r="A157" s="230" t="s">
        <v>3853</v>
      </c>
      <c r="B157" s="181">
        <v>1665.43</v>
      </c>
      <c r="C157" s="231">
        <v>162.71232074357374</v>
      </c>
    </row>
    <row r="158" spans="1:3" ht="15" hidden="1" x14ac:dyDescent="0.25">
      <c r="A158" s="230" t="s">
        <v>3854</v>
      </c>
      <c r="B158" s="181">
        <v>3018.71</v>
      </c>
      <c r="C158" s="231">
        <v>294.92762214673303</v>
      </c>
    </row>
    <row r="159" spans="1:3" ht="15" hidden="1" x14ac:dyDescent="0.25">
      <c r="A159" s="230" t="s">
        <v>3855</v>
      </c>
      <c r="B159" s="181">
        <v>176.52</v>
      </c>
      <c r="C159" s="231">
        <v>17.245983834598654</v>
      </c>
    </row>
    <row r="160" spans="1:3" ht="15" hidden="1" x14ac:dyDescent="0.25">
      <c r="A160" s="230" t="s">
        <v>3856</v>
      </c>
      <c r="B160" s="181">
        <v>1244.49</v>
      </c>
      <c r="C160" s="231">
        <v>121.58653083117879</v>
      </c>
    </row>
    <row r="161" spans="1:3" ht="15" hidden="1" x14ac:dyDescent="0.25">
      <c r="A161" s="230" t="s">
        <v>3857</v>
      </c>
      <c r="B161" s="181">
        <v>395.6</v>
      </c>
      <c r="C161" s="231">
        <v>38.650074807201612</v>
      </c>
    </row>
    <row r="162" spans="1:3" ht="15" hidden="1" x14ac:dyDescent="0.25">
      <c r="A162" s="230" t="s">
        <v>3858</v>
      </c>
      <c r="B162" s="181">
        <v>10272.369999999999</v>
      </c>
      <c r="C162" s="231">
        <v>1003.6093754986188</v>
      </c>
    </row>
    <row r="163" spans="1:3" ht="15" hidden="1" x14ac:dyDescent="0.25">
      <c r="A163" s="230" t="s">
        <v>11610</v>
      </c>
      <c r="B163" s="181">
        <v>3054.8</v>
      </c>
      <c r="C163" s="231">
        <v>298.45361102386119</v>
      </c>
    </row>
    <row r="164" spans="1:3" ht="15" hidden="1" x14ac:dyDescent="0.25">
      <c r="A164" s="230" t="s">
        <v>3859</v>
      </c>
      <c r="B164" s="181">
        <v>8578.4900000000016</v>
      </c>
      <c r="C164" s="231">
        <v>838.11749300513395</v>
      </c>
    </row>
    <row r="165" spans="1:3" ht="15" hidden="1" x14ac:dyDescent="0.25">
      <c r="A165" s="230" t="s">
        <v>11611</v>
      </c>
      <c r="B165" s="181">
        <v>130.04</v>
      </c>
      <c r="C165" s="231">
        <v>12.70489314440975</v>
      </c>
    </row>
    <row r="166" spans="1:3" ht="15" hidden="1" x14ac:dyDescent="0.25">
      <c r="A166" s="230" t="s">
        <v>3860</v>
      </c>
      <c r="B166" s="181">
        <v>1903</v>
      </c>
      <c r="C166" s="231">
        <v>185.92288260390461</v>
      </c>
    </row>
    <row r="167" spans="1:3" ht="15" hidden="1" x14ac:dyDescent="0.25">
      <c r="A167" s="230" t="s">
        <v>3969</v>
      </c>
      <c r="B167" s="181">
        <v>541.29999999999995</v>
      </c>
      <c r="C167" s="231">
        <v>52.884948162634551</v>
      </c>
    </row>
    <row r="168" spans="1:3" ht="15" hidden="1" x14ac:dyDescent="0.25">
      <c r="A168" s="230" t="s">
        <v>3861</v>
      </c>
      <c r="B168" s="181">
        <v>295.38</v>
      </c>
      <c r="C168" s="231">
        <v>28.858592256196186</v>
      </c>
    </row>
    <row r="169" spans="1:3" ht="15" hidden="1" x14ac:dyDescent="0.25">
      <c r="A169" s="230" t="s">
        <v>11612</v>
      </c>
      <c r="B169" s="181">
        <v>1120.69</v>
      </c>
      <c r="C169" s="231">
        <v>109.49128497392006</v>
      </c>
    </row>
    <row r="170" spans="1:3" ht="15" hidden="1" x14ac:dyDescent="0.25">
      <c r="A170" s="230" t="s">
        <v>3862</v>
      </c>
      <c r="B170" s="181">
        <v>2061.2800000000002</v>
      </c>
      <c r="C170" s="231">
        <v>201.38682052221574</v>
      </c>
    </row>
    <row r="171" spans="1:3" ht="15" hidden="1" x14ac:dyDescent="0.25">
      <c r="A171" s="230" t="s">
        <v>3863</v>
      </c>
      <c r="B171" s="181">
        <v>1647.41</v>
      </c>
      <c r="C171" s="231">
        <v>160.95176880215371</v>
      </c>
    </row>
    <row r="172" spans="1:3" ht="15" hidden="1" x14ac:dyDescent="0.25">
      <c r="A172" s="230" t="s">
        <v>3864</v>
      </c>
      <c r="B172" s="181">
        <v>1787.61</v>
      </c>
      <c r="C172" s="231">
        <v>174.64929278589906</v>
      </c>
    </row>
    <row r="173" spans="1:3" ht="15" hidden="1" x14ac:dyDescent="0.25">
      <c r="A173" s="230" t="s">
        <v>3970</v>
      </c>
      <c r="B173" s="181">
        <v>340</v>
      </c>
      <c r="C173" s="231">
        <v>33.217961158868931</v>
      </c>
    </row>
    <row r="174" spans="1:3" ht="15" hidden="1" x14ac:dyDescent="0.25">
      <c r="A174" s="230" t="s">
        <v>3865</v>
      </c>
      <c r="B174" s="181">
        <v>4228.82</v>
      </c>
      <c r="C174" s="231">
        <v>413.15523090543553</v>
      </c>
    </row>
    <row r="175" spans="1:3" ht="15" hidden="1" x14ac:dyDescent="0.25">
      <c r="A175" s="230" t="s">
        <v>3866</v>
      </c>
      <c r="B175" s="181">
        <v>2201.3000000000002</v>
      </c>
      <c r="C175" s="231">
        <v>215.06675852652404</v>
      </c>
    </row>
    <row r="176" spans="1:3" ht="15" hidden="1" x14ac:dyDescent="0.25">
      <c r="A176" s="230" t="s">
        <v>3867</v>
      </c>
      <c r="B176" s="181">
        <v>53830.280000000006</v>
      </c>
      <c r="C176" s="231">
        <v>5259.2122065030553</v>
      </c>
    </row>
    <row r="177" spans="1:3" ht="15" hidden="1" x14ac:dyDescent="0.25">
      <c r="A177" s="230" t="s">
        <v>11613</v>
      </c>
      <c r="B177" s="181">
        <v>5000</v>
      </c>
      <c r="C177" s="231">
        <v>488.49942880689599</v>
      </c>
    </row>
    <row r="178" spans="1:3" ht="15" hidden="1" x14ac:dyDescent="0.25">
      <c r="A178" s="230" t="s">
        <v>11614</v>
      </c>
      <c r="B178" s="181">
        <v>363.89</v>
      </c>
      <c r="C178" s="231">
        <v>35.552011429708273</v>
      </c>
    </row>
    <row r="179" spans="1:3" ht="15" hidden="1" x14ac:dyDescent="0.25">
      <c r="A179" s="230" t="s">
        <v>11615</v>
      </c>
      <c r="B179" s="181">
        <v>1210.96</v>
      </c>
      <c r="C179" s="231">
        <v>118.31065366159976</v>
      </c>
    </row>
    <row r="180" spans="1:3" ht="15" hidden="1" x14ac:dyDescent="0.25">
      <c r="A180" s="230" t="s">
        <v>3869</v>
      </c>
      <c r="B180" s="181">
        <v>978.72</v>
      </c>
      <c r="C180" s="231">
        <v>95.620832192377051</v>
      </c>
    </row>
    <row r="181" spans="1:3" ht="15" hidden="1" x14ac:dyDescent="0.25">
      <c r="A181" s="230" t="s">
        <v>11334</v>
      </c>
      <c r="B181" s="181">
        <v>508.77</v>
      </c>
      <c r="C181" s="231">
        <v>49.70677087881689</v>
      </c>
    </row>
    <row r="182" spans="1:3" ht="15" hidden="1" x14ac:dyDescent="0.25">
      <c r="A182" s="230" t="s">
        <v>8425</v>
      </c>
      <c r="B182" s="181">
        <v>356.25</v>
      </c>
      <c r="C182" s="231">
        <v>34.805584302491333</v>
      </c>
    </row>
    <row r="183" spans="1:3" ht="15" hidden="1" x14ac:dyDescent="0.25">
      <c r="A183" s="230" t="s">
        <v>11411</v>
      </c>
      <c r="B183" s="181">
        <v>24726.61</v>
      </c>
      <c r="C183" s="231">
        <v>2415.7869722661762</v>
      </c>
    </row>
    <row r="184" spans="1:3" ht="15" hidden="1" x14ac:dyDescent="0.25">
      <c r="A184" s="230" t="s">
        <v>11434</v>
      </c>
      <c r="B184" s="181">
        <v>3084.73</v>
      </c>
      <c r="C184" s="231">
        <v>301.37776860469921</v>
      </c>
    </row>
    <row r="185" spans="1:3" ht="15" hidden="1" x14ac:dyDescent="0.25">
      <c r="A185" s="230" t="s">
        <v>3971</v>
      </c>
      <c r="B185" s="181">
        <v>1090.0700000000002</v>
      </c>
      <c r="C185" s="231">
        <v>106.49971447190664</v>
      </c>
    </row>
    <row r="186" spans="1:3" ht="15" hidden="1" x14ac:dyDescent="0.25">
      <c r="A186" s="230" t="s">
        <v>3872</v>
      </c>
      <c r="B186" s="181">
        <v>26011.119999999999</v>
      </c>
      <c r="C186" s="231">
        <v>2541.2834525255253</v>
      </c>
    </row>
    <row r="187" spans="1:3" ht="15" hidden="1" x14ac:dyDescent="0.25">
      <c r="A187" s="230" t="s">
        <v>3972</v>
      </c>
      <c r="B187" s="181">
        <v>481.48</v>
      </c>
      <c r="C187" s="231">
        <v>47.040540996388856</v>
      </c>
    </row>
    <row r="188" spans="1:3" ht="15" hidden="1" x14ac:dyDescent="0.25">
      <c r="A188" s="230" t="s">
        <v>3873</v>
      </c>
      <c r="B188" s="181">
        <v>34915.089999999997</v>
      </c>
      <c r="C188" s="231">
        <v>3411.2003043482728</v>
      </c>
    </row>
    <row r="189" spans="1:3" ht="15" hidden="1" x14ac:dyDescent="0.25">
      <c r="A189" s="230" t="s">
        <v>3874</v>
      </c>
      <c r="B189" s="181">
        <v>11628.869999999999</v>
      </c>
      <c r="C189" s="231">
        <v>1136.1392705339297</v>
      </c>
    </row>
    <row r="190" spans="1:3" ht="15" hidden="1" x14ac:dyDescent="0.25">
      <c r="A190" s="230" t="s">
        <v>3875</v>
      </c>
      <c r="B190" s="181">
        <v>10116.75</v>
      </c>
      <c r="C190" s="231">
        <v>988.40531927643303</v>
      </c>
    </row>
    <row r="191" spans="1:3" ht="15" hidden="1" x14ac:dyDescent="0.25">
      <c r="A191" s="230" t="s">
        <v>11620</v>
      </c>
      <c r="B191" s="181">
        <v>3637.94</v>
      </c>
      <c r="C191" s="231">
        <v>355.42632240675186</v>
      </c>
    </row>
    <row r="192" spans="1:3" ht="15" hidden="1" x14ac:dyDescent="0.25">
      <c r="A192" s="230" t="s">
        <v>3876</v>
      </c>
      <c r="B192" s="181">
        <v>5353.73</v>
      </c>
      <c r="C192" s="231">
        <v>523.05880939726865</v>
      </c>
    </row>
    <row r="193" spans="1:3" ht="15" hidden="1" x14ac:dyDescent="0.25">
      <c r="A193" s="230" t="s">
        <v>3973</v>
      </c>
      <c r="B193" s="181">
        <v>22396</v>
      </c>
      <c r="C193" s="231">
        <v>2188.0866415118485</v>
      </c>
    </row>
    <row r="194" spans="1:3" ht="15" hidden="1" x14ac:dyDescent="0.25">
      <c r="A194" s="230" t="s">
        <v>3878</v>
      </c>
      <c r="B194" s="181">
        <v>3353.68</v>
      </c>
      <c r="C194" s="231">
        <v>327.65415288022217</v>
      </c>
    </row>
    <row r="195" spans="1:3" ht="15" hidden="1" x14ac:dyDescent="0.25">
      <c r="A195" s="230" t="s">
        <v>11621</v>
      </c>
      <c r="B195" s="181">
        <v>56.25</v>
      </c>
      <c r="C195" s="231">
        <v>5.4956185740775796</v>
      </c>
    </row>
    <row r="196" spans="1:3" ht="15" hidden="1" x14ac:dyDescent="0.25">
      <c r="A196" s="230" t="s">
        <v>11622</v>
      </c>
      <c r="B196" s="181">
        <v>1316.18</v>
      </c>
      <c r="C196" s="231">
        <v>128.59063564141206</v>
      </c>
    </row>
    <row r="197" spans="1:3" ht="15" hidden="1" x14ac:dyDescent="0.25">
      <c r="A197" s="230" t="s">
        <v>3974</v>
      </c>
      <c r="B197" s="181">
        <v>16652.84</v>
      </c>
      <c r="C197" s="231">
        <v>1626.9805656025258</v>
      </c>
    </row>
    <row r="198" spans="1:3" ht="15" hidden="1" x14ac:dyDescent="0.25">
      <c r="A198" s="230" t="s">
        <v>11623</v>
      </c>
      <c r="B198" s="181">
        <v>826.68</v>
      </c>
      <c r="C198" s="231">
        <v>80.766541561216954</v>
      </c>
    </row>
    <row r="199" spans="1:3" ht="15" hidden="1" x14ac:dyDescent="0.25">
      <c r="A199" s="230" t="s">
        <v>11624</v>
      </c>
      <c r="B199" s="181">
        <v>680.28</v>
      </c>
      <c r="C199" s="231">
        <v>66.463278285751045</v>
      </c>
    </row>
    <row r="200" spans="1:3" ht="15" hidden="1" x14ac:dyDescent="0.25">
      <c r="A200" s="230" t="s">
        <v>11625</v>
      </c>
      <c r="B200" s="181">
        <v>4153.3999999999996</v>
      </c>
      <c r="C200" s="231">
        <v>405.78670552131229</v>
      </c>
    </row>
    <row r="201" spans="1:3" ht="15" hidden="1" x14ac:dyDescent="0.25">
      <c r="A201" s="230" t="s">
        <v>11626</v>
      </c>
      <c r="B201" s="181">
        <v>3380</v>
      </c>
      <c r="C201" s="231">
        <v>330.22561387346173</v>
      </c>
    </row>
    <row r="202" spans="1:3" ht="15" hidden="1" x14ac:dyDescent="0.25">
      <c r="A202" s="230" t="s">
        <v>3975</v>
      </c>
      <c r="B202" s="181">
        <v>13448.29</v>
      </c>
      <c r="C202" s="231">
        <v>1313.8963966858983</v>
      </c>
    </row>
    <row r="203" spans="1:3" ht="15" hidden="1" x14ac:dyDescent="0.25">
      <c r="A203" s="230" t="s">
        <v>11627</v>
      </c>
      <c r="B203" s="181">
        <v>3489</v>
      </c>
      <c r="C203" s="231">
        <v>340.87490142145202</v>
      </c>
    </row>
    <row r="204" spans="1:3" ht="15" hidden="1" x14ac:dyDescent="0.25">
      <c r="A204" s="230" t="s">
        <v>3880</v>
      </c>
      <c r="B204" s="181">
        <v>1049.97</v>
      </c>
      <c r="C204" s="231">
        <v>102.58194905287532</v>
      </c>
    </row>
    <row r="205" spans="1:3" ht="15" hidden="1" x14ac:dyDescent="0.25">
      <c r="A205" s="230" t="s">
        <v>8438</v>
      </c>
      <c r="B205" s="181">
        <v>56.25</v>
      </c>
      <c r="C205" s="231">
        <v>5.4956185740775796</v>
      </c>
    </row>
    <row r="206" spans="1:3" ht="15" hidden="1" x14ac:dyDescent="0.25">
      <c r="A206" s="230" t="s">
        <v>8439</v>
      </c>
      <c r="B206" s="181">
        <v>318276.75999999995</v>
      </c>
      <c r="C206" s="231">
        <v>31095.6030925019</v>
      </c>
    </row>
    <row r="207" spans="1:3" ht="15" hidden="1" x14ac:dyDescent="0.25">
      <c r="A207" s="230" t="s">
        <v>11544</v>
      </c>
      <c r="B207" s="181">
        <v>93.75</v>
      </c>
      <c r="C207" s="231">
        <v>9.1593642901293002</v>
      </c>
    </row>
    <row r="208" spans="1:3" ht="15" hidden="1" x14ac:dyDescent="0.25">
      <c r="A208" s="230" t="s">
        <v>11551</v>
      </c>
      <c r="B208" s="181">
        <v>19061.629999999997</v>
      </c>
      <c r="C208" s="231">
        <v>1862.3190734256784</v>
      </c>
    </row>
    <row r="209" spans="1:3" ht="15" hidden="1" x14ac:dyDescent="0.25">
      <c r="A209" s="230" t="s">
        <v>3881</v>
      </c>
      <c r="B209" s="181">
        <v>58633.96</v>
      </c>
      <c r="C209" s="231">
        <v>5728.5311937372771</v>
      </c>
    </row>
    <row r="210" spans="1:3" ht="15" hidden="1" x14ac:dyDescent="0.25">
      <c r="A210" s="230" t="s">
        <v>3976</v>
      </c>
      <c r="B210" s="181">
        <v>2514.15</v>
      </c>
      <c r="C210" s="231">
        <v>245.63216778697151</v>
      </c>
    </row>
    <row r="211" spans="1:3" ht="15" hidden="1" x14ac:dyDescent="0.25">
      <c r="A211" s="230" t="s">
        <v>3882</v>
      </c>
      <c r="B211" s="181">
        <v>900.13</v>
      </c>
      <c r="C211" s="231">
        <v>87.942598170390255</v>
      </c>
    </row>
    <row r="212" spans="1:3" ht="15" hidden="1" x14ac:dyDescent="0.25">
      <c r="A212" s="230" t="s">
        <v>3883</v>
      </c>
      <c r="B212" s="181">
        <v>32808.01</v>
      </c>
      <c r="C212" s="231">
        <v>3205.3388290581865</v>
      </c>
    </row>
    <row r="213" spans="1:3" ht="15" hidden="1" x14ac:dyDescent="0.25">
      <c r="A213" s="230" t="s">
        <v>3884</v>
      </c>
      <c r="B213" s="181">
        <v>13140.09</v>
      </c>
      <c r="C213" s="231">
        <v>1283.785291894241</v>
      </c>
    </row>
    <row r="214" spans="1:3" ht="15" hidden="1" x14ac:dyDescent="0.25">
      <c r="A214" s="230" t="s">
        <v>11635</v>
      </c>
      <c r="B214" s="181">
        <v>758</v>
      </c>
      <c r="C214" s="231">
        <v>74.056513407125422</v>
      </c>
    </row>
    <row r="215" spans="1:3" ht="15" hidden="1" x14ac:dyDescent="0.25">
      <c r="A215" s="230" t="s">
        <v>11637</v>
      </c>
      <c r="B215" s="181">
        <v>1350</v>
      </c>
      <c r="C215" s="231">
        <v>131.89484577786192</v>
      </c>
    </row>
    <row r="216" spans="1:3" ht="15" hidden="1" x14ac:dyDescent="0.25">
      <c r="A216" s="230" t="s">
        <v>3977</v>
      </c>
      <c r="B216" s="181">
        <v>61418.45</v>
      </c>
      <c r="C216" s="231">
        <v>6000.5755486409798</v>
      </c>
    </row>
    <row r="217" spans="1:3" ht="15" hidden="1" x14ac:dyDescent="0.25">
      <c r="A217" s="230" t="s">
        <v>11638</v>
      </c>
      <c r="B217" s="181">
        <v>5824.17</v>
      </c>
      <c r="C217" s="231">
        <v>569.02074365485191</v>
      </c>
    </row>
    <row r="218" spans="1:3" ht="15" hidden="1" x14ac:dyDescent="0.25">
      <c r="A218" s="230" t="s">
        <v>3978</v>
      </c>
      <c r="B218" s="181">
        <v>13467.04</v>
      </c>
      <c r="C218" s="231">
        <v>1315.7282695439242</v>
      </c>
    </row>
    <row r="219" spans="1:3" ht="15" hidden="1" x14ac:dyDescent="0.25">
      <c r="A219" s="230" t="s">
        <v>3979</v>
      </c>
      <c r="B219" s="181">
        <v>2370774.42</v>
      </c>
      <c r="C219" s="231">
        <v>231624.39</v>
      </c>
    </row>
  </sheetData>
  <autoFilter ref="A9:C219" xr:uid="{00000000-0009-0000-0000-00003D000000}">
    <filterColumn colId="0">
      <filters>
        <filter val="8110-10013-000816"/>
        <filter val="8110-10013-000914"/>
        <filter val="8110-10013-001111"/>
        <filter val="8110-10013-001211"/>
        <filter val="8110-10013-001304"/>
        <filter val="8110-10013-001404"/>
        <filter val="8110-20013-000425"/>
        <filter val="8110-20013-001304"/>
        <filter val="8110-20013-001404"/>
        <filter val="8112-10013-000323"/>
        <filter val="8112-10013-000716"/>
        <filter val="8112-10013-000816"/>
        <filter val="8112-10013-000914"/>
        <filter val="8112-10013-001014"/>
        <filter val="8112-10013-001111"/>
        <filter val="8112-10013-001211"/>
        <filter val="8112-10013-001304"/>
        <filter val="8112-10013-001611"/>
        <filter val="8112-20012-001630"/>
        <filter val="8112-20013-000325"/>
        <filter val="8112-20013-000425"/>
        <filter val="8112-20013-000704"/>
        <filter val="8112-20013-000804"/>
        <filter val="8112-20013-000915"/>
        <filter val="8112-20013-001015"/>
        <filter val="8114-10013-001304"/>
        <filter val="8114-10013-001404"/>
        <filter val="8116-10013-001111"/>
        <filter val="8116-10013-001304"/>
        <filter val="8116-20013-000704"/>
        <filter val="8116-20013-000804"/>
        <filter val="8116-20013-000915"/>
      </filters>
    </filterColumn>
  </autoFilter>
  <mergeCells count="1">
    <mergeCell ref="F1:G1"/>
  </mergeCells>
  <pageMargins left="0.7" right="0.7" top="0.75" bottom="0.75" header="0.3" footer="0.3"/>
  <pageSetup scale="84" orientation="landscape" r:id="rId1"/>
  <headerFooter>
    <oddFooter>&amp;L&amp;F &amp;A&amp;R&amp;P of &amp;N</oddFoot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>
    <tabColor rgb="FFFFFF00"/>
    <pageSetUpPr fitToPage="1"/>
  </sheetPr>
  <dimension ref="A1:S142"/>
  <sheetViews>
    <sheetView workbookViewId="0">
      <selection activeCell="E9" sqref="E9"/>
    </sheetView>
  </sheetViews>
  <sheetFormatPr defaultColWidth="9.140625" defaultRowHeight="12.75" x14ac:dyDescent="0.2"/>
  <cols>
    <col min="1" max="1" width="17.7109375" style="7" bestFit="1" customWidth="1"/>
    <col min="2" max="2" width="23" style="7" bestFit="1" customWidth="1"/>
    <col min="3" max="3" width="22.28515625" style="7" bestFit="1" customWidth="1"/>
    <col min="4" max="4" width="5" style="7" bestFit="1" customWidth="1"/>
    <col min="5" max="5" width="9.140625" style="7"/>
    <col min="6" max="6" width="18.7109375" style="7" bestFit="1" customWidth="1"/>
    <col min="7" max="7" width="24.28515625" style="7" bestFit="1" customWidth="1"/>
    <col min="8" max="8" width="26.42578125" style="7" bestFit="1" customWidth="1"/>
    <col min="9" max="9" width="12.28515625" style="7" bestFit="1" customWidth="1"/>
    <col min="10" max="10" width="12.85546875" style="7" bestFit="1" customWidth="1"/>
    <col min="11" max="11" width="14.5703125" style="7" bestFit="1" customWidth="1"/>
    <col min="12" max="12" width="24.42578125" style="7" bestFit="1" customWidth="1"/>
    <col min="13" max="13" width="23.28515625" style="7" bestFit="1" customWidth="1"/>
    <col min="14" max="19" width="37.28515625" style="7" hidden="1" customWidth="1"/>
    <col min="20" max="16384" width="9.140625" style="7"/>
  </cols>
  <sheetData>
    <row r="1" spans="1:19" x14ac:dyDescent="0.2">
      <c r="A1" s="217" t="s">
        <v>3712</v>
      </c>
      <c r="B1" s="218" t="s">
        <v>309</v>
      </c>
      <c r="C1" s="218" t="s">
        <v>310</v>
      </c>
      <c r="D1" s="219" t="s">
        <v>306</v>
      </c>
      <c r="E1" s="217" t="s">
        <v>311</v>
      </c>
      <c r="F1" s="218" t="s">
        <v>313</v>
      </c>
      <c r="G1" s="218" t="s">
        <v>314</v>
      </c>
      <c r="H1" s="218" t="s">
        <v>315</v>
      </c>
      <c r="I1" s="217" t="s">
        <v>2810</v>
      </c>
      <c r="J1" s="217" t="s">
        <v>3713</v>
      </c>
      <c r="K1" s="217" t="s">
        <v>3714</v>
      </c>
      <c r="L1" s="218" t="s">
        <v>323</v>
      </c>
      <c r="M1" s="218" t="s">
        <v>3715</v>
      </c>
      <c r="N1" s="220" t="s">
        <v>2503</v>
      </c>
      <c r="O1" s="220" t="s">
        <v>3716</v>
      </c>
      <c r="P1" s="220" t="s">
        <v>3717</v>
      </c>
      <c r="Q1" s="220" t="s">
        <v>2502</v>
      </c>
      <c r="R1" s="220" t="s">
        <v>3718</v>
      </c>
      <c r="S1" s="220" t="s">
        <v>3719</v>
      </c>
    </row>
    <row r="2" spans="1:19" x14ac:dyDescent="0.2">
      <c r="A2" s="7" t="s">
        <v>3985</v>
      </c>
      <c r="B2" s="220" t="s">
        <v>3985</v>
      </c>
      <c r="C2" s="220"/>
      <c r="D2" s="221">
        <v>2013</v>
      </c>
      <c r="E2" s="71">
        <v>41456</v>
      </c>
      <c r="F2" s="220"/>
      <c r="G2" s="220"/>
      <c r="H2" s="220"/>
      <c r="I2" s="374">
        <v>0</v>
      </c>
      <c r="J2" s="375">
        <v>-79661.03</v>
      </c>
      <c r="K2" s="375" t="s">
        <v>3721</v>
      </c>
      <c r="L2" s="220" t="s">
        <v>3722</v>
      </c>
      <c r="M2" s="220" t="s">
        <v>3723</v>
      </c>
    </row>
    <row r="3" spans="1:19" x14ac:dyDescent="0.2">
      <c r="A3" s="7" t="s">
        <v>2808</v>
      </c>
      <c r="B3" s="220" t="s">
        <v>2808</v>
      </c>
      <c r="C3" s="220" t="s">
        <v>3730</v>
      </c>
      <c r="D3" s="221">
        <v>2013</v>
      </c>
      <c r="E3" s="71">
        <v>41465</v>
      </c>
      <c r="F3" s="220" t="s">
        <v>427</v>
      </c>
      <c r="G3" s="220" t="s">
        <v>428</v>
      </c>
      <c r="H3" s="220">
        <v>2013421</v>
      </c>
      <c r="I3" s="375">
        <v>1275</v>
      </c>
      <c r="J3" s="374">
        <v>0</v>
      </c>
      <c r="K3" s="374" t="s">
        <v>3732</v>
      </c>
      <c r="L3" s="220" t="s">
        <v>3722</v>
      </c>
      <c r="M3" s="220" t="s">
        <v>3723</v>
      </c>
    </row>
    <row r="4" spans="1:19" x14ac:dyDescent="0.2">
      <c r="A4" s="7" t="s">
        <v>2808</v>
      </c>
      <c r="B4" s="220" t="s">
        <v>2808</v>
      </c>
      <c r="C4" s="220" t="s">
        <v>3730</v>
      </c>
      <c r="D4" s="221">
        <v>2013</v>
      </c>
      <c r="E4" s="71">
        <v>41465</v>
      </c>
      <c r="F4" s="220" t="s">
        <v>427</v>
      </c>
      <c r="G4" s="220" t="s">
        <v>428</v>
      </c>
      <c r="H4" s="220">
        <v>2013422</v>
      </c>
      <c r="I4" s="375">
        <v>1668.75</v>
      </c>
      <c r="J4" s="374">
        <v>0</v>
      </c>
      <c r="K4" s="374" t="s">
        <v>3732</v>
      </c>
      <c r="L4" s="220" t="s">
        <v>3722</v>
      </c>
      <c r="M4" s="220" t="s">
        <v>3723</v>
      </c>
    </row>
    <row r="5" spans="1:19" x14ac:dyDescent="0.2">
      <c r="A5" s="7" t="s">
        <v>2808</v>
      </c>
      <c r="B5" s="220" t="s">
        <v>2808</v>
      </c>
      <c r="C5" s="220" t="s">
        <v>3730</v>
      </c>
      <c r="D5" s="221">
        <v>2013</v>
      </c>
      <c r="E5" s="71">
        <v>41465</v>
      </c>
      <c r="F5" s="220" t="s">
        <v>427</v>
      </c>
      <c r="G5" s="220" t="s">
        <v>428</v>
      </c>
      <c r="H5" s="220">
        <v>2013422.12</v>
      </c>
      <c r="I5" s="374">
        <v>93.75</v>
      </c>
      <c r="J5" s="374">
        <v>0</v>
      </c>
      <c r="K5" s="374" t="s">
        <v>3732</v>
      </c>
      <c r="L5" s="220" t="s">
        <v>3722</v>
      </c>
      <c r="M5" s="220" t="s">
        <v>3723</v>
      </c>
    </row>
    <row r="6" spans="1:19" x14ac:dyDescent="0.2">
      <c r="A6" s="7" t="s">
        <v>2808</v>
      </c>
      <c r="B6" s="220" t="s">
        <v>2808</v>
      </c>
      <c r="C6" s="220" t="s">
        <v>3730</v>
      </c>
      <c r="D6" s="221">
        <v>2013</v>
      </c>
      <c r="E6" s="71">
        <v>41465</v>
      </c>
      <c r="F6" s="220" t="s">
        <v>3734</v>
      </c>
      <c r="G6" s="220" t="s">
        <v>3735</v>
      </c>
      <c r="H6" s="220" t="s">
        <v>3986</v>
      </c>
      <c r="I6" s="375">
        <v>4084.44</v>
      </c>
      <c r="J6" s="374">
        <v>0</v>
      </c>
      <c r="K6" s="374" t="s">
        <v>3732</v>
      </c>
      <c r="L6" s="220" t="s">
        <v>3722</v>
      </c>
      <c r="M6" s="220" t="s">
        <v>3723</v>
      </c>
    </row>
    <row r="7" spans="1:19" x14ac:dyDescent="0.2">
      <c r="A7" s="7" t="s">
        <v>2808</v>
      </c>
      <c r="B7" s="220" t="s">
        <v>2808</v>
      </c>
      <c r="C7" s="220" t="s">
        <v>3733</v>
      </c>
      <c r="D7" s="221">
        <v>2013</v>
      </c>
      <c r="E7" s="71">
        <v>41467</v>
      </c>
      <c r="F7" s="220" t="s">
        <v>3745</v>
      </c>
      <c r="G7" s="220" t="s">
        <v>3746</v>
      </c>
      <c r="H7" s="220" t="s">
        <v>3987</v>
      </c>
      <c r="I7" s="374">
        <v>22.2</v>
      </c>
      <c r="J7" s="374">
        <v>0</v>
      </c>
      <c r="K7" s="374" t="s">
        <v>3732</v>
      </c>
      <c r="L7" s="220" t="s">
        <v>3722</v>
      </c>
      <c r="M7" s="220" t="s">
        <v>3723</v>
      </c>
    </row>
    <row r="8" spans="1:19" x14ac:dyDescent="0.2">
      <c r="A8" s="7" t="s">
        <v>2808</v>
      </c>
      <c r="B8" s="220" t="s">
        <v>2808</v>
      </c>
      <c r="C8" s="220" t="s">
        <v>3730</v>
      </c>
      <c r="D8" s="221">
        <v>2013</v>
      </c>
      <c r="E8" s="71">
        <v>41477</v>
      </c>
      <c r="F8" s="220" t="s">
        <v>427</v>
      </c>
      <c r="G8" s="220" t="s">
        <v>428</v>
      </c>
      <c r="H8" s="220">
        <v>2013423</v>
      </c>
      <c r="I8" s="375">
        <v>1200</v>
      </c>
      <c r="J8" s="374">
        <v>0</v>
      </c>
      <c r="K8" s="374" t="s">
        <v>3732</v>
      </c>
      <c r="L8" s="220" t="s">
        <v>3722</v>
      </c>
      <c r="M8" s="220" t="s">
        <v>3723</v>
      </c>
    </row>
    <row r="9" spans="1:19" x14ac:dyDescent="0.2">
      <c r="A9" s="7" t="s">
        <v>2808</v>
      </c>
      <c r="B9" s="220" t="s">
        <v>2808</v>
      </c>
      <c r="C9" s="220" t="s">
        <v>3730</v>
      </c>
      <c r="D9" s="221">
        <v>2013</v>
      </c>
      <c r="E9" s="71">
        <v>41477</v>
      </c>
      <c r="F9" s="220" t="s">
        <v>427</v>
      </c>
      <c r="G9" s="220" t="s">
        <v>428</v>
      </c>
      <c r="H9" s="220">
        <v>2013424</v>
      </c>
      <c r="I9" s="375">
        <v>1443.75</v>
      </c>
      <c r="J9" s="374">
        <v>0</v>
      </c>
      <c r="K9" s="374" t="s">
        <v>3732</v>
      </c>
      <c r="L9" s="220" t="s">
        <v>3722</v>
      </c>
      <c r="M9" s="220" t="s">
        <v>3723</v>
      </c>
    </row>
    <row r="10" spans="1:19" x14ac:dyDescent="0.2">
      <c r="A10" s="7" t="s">
        <v>2808</v>
      </c>
      <c r="B10" s="220" t="s">
        <v>2808</v>
      </c>
      <c r="C10" s="220" t="s">
        <v>3730</v>
      </c>
      <c r="D10" s="221">
        <v>2013</v>
      </c>
      <c r="E10" s="71">
        <v>41477</v>
      </c>
      <c r="F10" s="220" t="s">
        <v>427</v>
      </c>
      <c r="G10" s="220" t="s">
        <v>428</v>
      </c>
      <c r="H10" s="220">
        <v>2013424.12</v>
      </c>
      <c r="I10" s="374">
        <v>75</v>
      </c>
      <c r="J10" s="374">
        <v>0</v>
      </c>
      <c r="K10" s="374" t="s">
        <v>3732</v>
      </c>
      <c r="L10" s="220" t="s">
        <v>3722</v>
      </c>
      <c r="M10" s="220" t="s">
        <v>3723</v>
      </c>
    </row>
    <row r="11" spans="1:19" x14ac:dyDescent="0.2">
      <c r="A11" s="7" t="s">
        <v>2808</v>
      </c>
      <c r="B11" s="220" t="s">
        <v>2808</v>
      </c>
      <c r="C11" s="220" t="s">
        <v>3733</v>
      </c>
      <c r="D11" s="221">
        <v>2013</v>
      </c>
      <c r="E11" s="71">
        <v>41479</v>
      </c>
      <c r="F11" s="220" t="s">
        <v>3737</v>
      </c>
      <c r="G11" s="220" t="s">
        <v>3738</v>
      </c>
      <c r="H11" s="220" t="s">
        <v>3988</v>
      </c>
      <c r="I11" s="374">
        <v>106.01</v>
      </c>
      <c r="J11" s="374">
        <v>0</v>
      </c>
      <c r="K11" s="374" t="s">
        <v>3732</v>
      </c>
      <c r="L11" s="220" t="s">
        <v>3722</v>
      </c>
      <c r="M11" s="220" t="s">
        <v>3723</v>
      </c>
    </row>
    <row r="12" spans="1:19" x14ac:dyDescent="0.2">
      <c r="A12" s="7" t="s">
        <v>2808</v>
      </c>
      <c r="B12" s="220" t="s">
        <v>2808</v>
      </c>
      <c r="C12" s="220" t="s">
        <v>3733</v>
      </c>
      <c r="D12" s="221">
        <v>2013</v>
      </c>
      <c r="E12" s="71">
        <v>41479</v>
      </c>
      <c r="F12" s="220" t="s">
        <v>3737</v>
      </c>
      <c r="G12" s="220" t="s">
        <v>3738</v>
      </c>
      <c r="H12" s="220" t="s">
        <v>3988</v>
      </c>
      <c r="I12" s="374">
        <v>45</v>
      </c>
      <c r="J12" s="374">
        <v>0</v>
      </c>
      <c r="K12" s="374" t="s">
        <v>3732</v>
      </c>
      <c r="L12" s="220" t="s">
        <v>3722</v>
      </c>
      <c r="M12" s="220" t="s">
        <v>3723</v>
      </c>
    </row>
    <row r="13" spans="1:19" x14ac:dyDescent="0.2">
      <c r="A13" s="7" t="s">
        <v>2808</v>
      </c>
      <c r="B13" s="220" t="s">
        <v>2808</v>
      </c>
      <c r="C13" s="220" t="s">
        <v>3730</v>
      </c>
      <c r="D13" s="221">
        <v>2013</v>
      </c>
      <c r="E13" s="71">
        <v>41479</v>
      </c>
      <c r="F13" s="220" t="s">
        <v>3737</v>
      </c>
      <c r="G13" s="220" t="s">
        <v>3738</v>
      </c>
      <c r="H13" s="220" t="s">
        <v>3988</v>
      </c>
      <c r="I13" s="374">
        <v>510</v>
      </c>
      <c r="J13" s="374">
        <v>0</v>
      </c>
      <c r="K13" s="374" t="s">
        <v>3732</v>
      </c>
      <c r="L13" s="220" t="s">
        <v>3722</v>
      </c>
      <c r="M13" s="220" t="s">
        <v>3723</v>
      </c>
    </row>
    <row r="14" spans="1:19" x14ac:dyDescent="0.2">
      <c r="A14" s="7" t="s">
        <v>2808</v>
      </c>
      <c r="B14" s="220" t="s">
        <v>2808</v>
      </c>
      <c r="C14" s="220" t="s">
        <v>3733</v>
      </c>
      <c r="D14" s="221">
        <v>2013</v>
      </c>
      <c r="E14" s="71">
        <v>41479</v>
      </c>
      <c r="F14" s="220" t="s">
        <v>3737</v>
      </c>
      <c r="G14" s="220" t="s">
        <v>3738</v>
      </c>
      <c r="H14" s="220" t="s">
        <v>3988</v>
      </c>
      <c r="I14" s="374">
        <v>116.19</v>
      </c>
      <c r="J14" s="374">
        <v>0</v>
      </c>
      <c r="K14" s="374" t="s">
        <v>3732</v>
      </c>
      <c r="L14" s="220" t="s">
        <v>3722</v>
      </c>
      <c r="M14" s="220" t="s">
        <v>3723</v>
      </c>
    </row>
    <row r="15" spans="1:19" x14ac:dyDescent="0.2">
      <c r="A15" s="7" t="s">
        <v>2808</v>
      </c>
      <c r="B15" s="220" t="s">
        <v>2808</v>
      </c>
      <c r="C15" s="220" t="s">
        <v>3730</v>
      </c>
      <c r="D15" s="221">
        <v>2013</v>
      </c>
      <c r="E15" s="71">
        <v>41479</v>
      </c>
      <c r="F15" s="220" t="s">
        <v>3745</v>
      </c>
      <c r="G15" s="220" t="s">
        <v>3746</v>
      </c>
      <c r="H15" s="220" t="s">
        <v>3989</v>
      </c>
      <c r="I15" s="374">
        <v>333.56</v>
      </c>
      <c r="J15" s="374">
        <v>0</v>
      </c>
      <c r="K15" s="374" t="s">
        <v>3732</v>
      </c>
      <c r="L15" s="220" t="s">
        <v>3722</v>
      </c>
      <c r="M15" s="220" t="s">
        <v>3723</v>
      </c>
    </row>
    <row r="16" spans="1:19" x14ac:dyDescent="0.2">
      <c r="A16" s="7" t="s">
        <v>2808</v>
      </c>
      <c r="B16" s="220" t="s">
        <v>2808</v>
      </c>
      <c r="C16" s="220" t="s">
        <v>3720</v>
      </c>
      <c r="D16" s="221">
        <v>2013</v>
      </c>
      <c r="E16" s="71">
        <v>41484</v>
      </c>
      <c r="F16" s="220">
        <v>293</v>
      </c>
      <c r="G16" s="220"/>
      <c r="H16" s="220"/>
      <c r="I16" s="374">
        <v>842</v>
      </c>
      <c r="J16" s="374">
        <v>0</v>
      </c>
      <c r="K16" s="375" t="s">
        <v>3721</v>
      </c>
      <c r="L16" s="220" t="s">
        <v>3722</v>
      </c>
      <c r="M16" s="220" t="s">
        <v>3723</v>
      </c>
    </row>
    <row r="17" spans="1:13" x14ac:dyDescent="0.2">
      <c r="A17" s="7" t="s">
        <v>2808</v>
      </c>
      <c r="B17" s="220" t="s">
        <v>2808</v>
      </c>
      <c r="C17" s="220" t="s">
        <v>3724</v>
      </c>
      <c r="D17" s="221">
        <v>2013</v>
      </c>
      <c r="E17" s="71">
        <v>41484</v>
      </c>
      <c r="F17" s="220">
        <v>6003</v>
      </c>
      <c r="G17" s="220"/>
      <c r="H17" s="220"/>
      <c r="I17" s="375">
        <v>3409.02</v>
      </c>
      <c r="J17" s="374">
        <v>0</v>
      </c>
      <c r="K17" s="375" t="s">
        <v>3721</v>
      </c>
      <c r="L17" s="220" t="s">
        <v>3722</v>
      </c>
      <c r="M17" s="220" t="s">
        <v>3723</v>
      </c>
    </row>
    <row r="18" spans="1:13" x14ac:dyDescent="0.2">
      <c r="A18" s="7" t="s">
        <v>2808</v>
      </c>
      <c r="B18" s="220" t="s">
        <v>2808</v>
      </c>
      <c r="C18" s="220" t="s">
        <v>3720</v>
      </c>
      <c r="D18" s="221">
        <v>2013</v>
      </c>
      <c r="E18" s="71">
        <v>41484</v>
      </c>
      <c r="F18" s="220">
        <v>1083</v>
      </c>
      <c r="G18" s="220"/>
      <c r="H18" s="220"/>
      <c r="I18" s="375">
        <v>1615.38</v>
      </c>
      <c r="J18" s="374">
        <v>0</v>
      </c>
      <c r="K18" s="375" t="s">
        <v>3721</v>
      </c>
      <c r="L18" s="220" t="s">
        <v>3722</v>
      </c>
      <c r="M18" s="220" t="s">
        <v>3723</v>
      </c>
    </row>
    <row r="19" spans="1:13" x14ac:dyDescent="0.2">
      <c r="A19" s="7" t="s">
        <v>2808</v>
      </c>
      <c r="B19" s="220" t="s">
        <v>2808</v>
      </c>
      <c r="C19" s="220" t="s">
        <v>3725</v>
      </c>
      <c r="D19" s="221">
        <v>2013</v>
      </c>
      <c r="E19" s="71">
        <v>41484</v>
      </c>
      <c r="F19" s="220">
        <v>210</v>
      </c>
      <c r="G19" s="220"/>
      <c r="H19" s="220"/>
      <c r="I19" s="374">
        <v>686.81</v>
      </c>
      <c r="J19" s="374">
        <v>0</v>
      </c>
      <c r="K19" s="375" t="s">
        <v>3721</v>
      </c>
      <c r="L19" s="220" t="s">
        <v>3722</v>
      </c>
      <c r="M19" s="220" t="s">
        <v>3723</v>
      </c>
    </row>
    <row r="20" spans="1:13" x14ac:dyDescent="0.2">
      <c r="A20" s="7" t="s">
        <v>2808</v>
      </c>
      <c r="B20" s="220" t="s">
        <v>2808</v>
      </c>
      <c r="C20" s="220" t="s">
        <v>3725</v>
      </c>
      <c r="D20" s="221">
        <v>2013</v>
      </c>
      <c r="E20" s="71">
        <v>41484</v>
      </c>
      <c r="F20" s="220">
        <v>268</v>
      </c>
      <c r="G20" s="220"/>
      <c r="H20" s="220"/>
      <c r="I20" s="375">
        <v>1088.46</v>
      </c>
      <c r="J20" s="374">
        <v>0</v>
      </c>
      <c r="K20" s="375" t="s">
        <v>3721</v>
      </c>
      <c r="L20" s="220" t="s">
        <v>3722</v>
      </c>
      <c r="M20" s="220" t="s">
        <v>3723</v>
      </c>
    </row>
    <row r="21" spans="1:13" x14ac:dyDescent="0.2">
      <c r="A21" s="7" t="s">
        <v>2808</v>
      </c>
      <c r="B21" s="220" t="s">
        <v>2808</v>
      </c>
      <c r="C21" s="220" t="s">
        <v>3727</v>
      </c>
      <c r="D21" s="221">
        <v>2013</v>
      </c>
      <c r="E21" s="71">
        <v>41484</v>
      </c>
      <c r="F21" s="220">
        <v>1081</v>
      </c>
      <c r="G21" s="220"/>
      <c r="H21" s="220"/>
      <c r="I21" s="375">
        <v>1843.56</v>
      </c>
      <c r="J21" s="374">
        <v>0</v>
      </c>
      <c r="K21" s="375" t="s">
        <v>3721</v>
      </c>
      <c r="L21" s="220" t="s">
        <v>3722</v>
      </c>
      <c r="M21" s="220" t="s">
        <v>3723</v>
      </c>
    </row>
    <row r="22" spans="1:13" x14ac:dyDescent="0.2">
      <c r="A22" s="7" t="s">
        <v>2808</v>
      </c>
      <c r="B22" s="220" t="s">
        <v>2808</v>
      </c>
      <c r="C22" s="220" t="s">
        <v>3727</v>
      </c>
      <c r="D22" s="221">
        <v>2013</v>
      </c>
      <c r="E22" s="71">
        <v>41484</v>
      </c>
      <c r="F22" s="220">
        <v>214</v>
      </c>
      <c r="G22" s="220"/>
      <c r="H22" s="220"/>
      <c r="I22" s="375">
        <v>3471.05</v>
      </c>
      <c r="J22" s="374">
        <v>0</v>
      </c>
      <c r="K22" s="375" t="s">
        <v>3721</v>
      </c>
      <c r="L22" s="220" t="s">
        <v>3722</v>
      </c>
      <c r="M22" s="220" t="s">
        <v>3723</v>
      </c>
    </row>
    <row r="23" spans="1:13" x14ac:dyDescent="0.2">
      <c r="A23" s="7" t="s">
        <v>2808</v>
      </c>
      <c r="B23" s="220" t="s">
        <v>2808</v>
      </c>
      <c r="C23" s="220" t="s">
        <v>3728</v>
      </c>
      <c r="D23" s="221">
        <v>2013</v>
      </c>
      <c r="E23" s="71">
        <v>41484</v>
      </c>
      <c r="F23" s="220">
        <v>275</v>
      </c>
      <c r="G23" s="220"/>
      <c r="H23" s="220"/>
      <c r="I23" s="374">
        <v>811.05</v>
      </c>
      <c r="J23" s="374">
        <v>0</v>
      </c>
      <c r="K23" s="375" t="s">
        <v>3721</v>
      </c>
      <c r="L23" s="220" t="s">
        <v>3722</v>
      </c>
      <c r="M23" s="220" t="s">
        <v>3723</v>
      </c>
    </row>
    <row r="24" spans="1:13" x14ac:dyDescent="0.2">
      <c r="A24" s="7" t="s">
        <v>2808</v>
      </c>
      <c r="B24" s="220" t="s">
        <v>2808</v>
      </c>
      <c r="C24" s="220" t="s">
        <v>3720</v>
      </c>
      <c r="D24" s="221">
        <v>2013</v>
      </c>
      <c r="E24" s="71">
        <v>41484</v>
      </c>
      <c r="F24" s="220">
        <v>293</v>
      </c>
      <c r="G24" s="220"/>
      <c r="H24" s="220"/>
      <c r="I24" s="374">
        <v>682.53</v>
      </c>
      <c r="J24" s="374">
        <v>0</v>
      </c>
      <c r="K24" s="375" t="s">
        <v>3721</v>
      </c>
      <c r="L24" s="220" t="s">
        <v>3722</v>
      </c>
      <c r="M24" s="220" t="s">
        <v>3723</v>
      </c>
    </row>
    <row r="25" spans="1:13" x14ac:dyDescent="0.2">
      <c r="A25" s="7" t="s">
        <v>2808</v>
      </c>
      <c r="B25" s="220" t="s">
        <v>2808</v>
      </c>
      <c r="C25" s="220" t="s">
        <v>3724</v>
      </c>
      <c r="D25" s="221">
        <v>2013</v>
      </c>
      <c r="E25" s="71">
        <v>41484</v>
      </c>
      <c r="F25" s="220">
        <v>6003</v>
      </c>
      <c r="G25" s="220"/>
      <c r="H25" s="220"/>
      <c r="I25" s="375">
        <v>3409.02</v>
      </c>
      <c r="J25" s="374">
        <v>0</v>
      </c>
      <c r="K25" s="375" t="s">
        <v>3721</v>
      </c>
      <c r="L25" s="220" t="s">
        <v>3722</v>
      </c>
      <c r="M25" s="220" t="s">
        <v>3723</v>
      </c>
    </row>
    <row r="26" spans="1:13" x14ac:dyDescent="0.2">
      <c r="A26" s="7" t="s">
        <v>2808</v>
      </c>
      <c r="B26" s="220" t="s">
        <v>2808</v>
      </c>
      <c r="C26" s="220" t="s">
        <v>3720</v>
      </c>
      <c r="D26" s="221">
        <v>2013</v>
      </c>
      <c r="E26" s="71">
        <v>41484</v>
      </c>
      <c r="F26" s="220">
        <v>1083</v>
      </c>
      <c r="G26" s="220"/>
      <c r="H26" s="220"/>
      <c r="I26" s="375">
        <v>1484.41</v>
      </c>
      <c r="J26" s="374">
        <v>0</v>
      </c>
      <c r="K26" s="375" t="s">
        <v>3721</v>
      </c>
      <c r="L26" s="220" t="s">
        <v>3722</v>
      </c>
      <c r="M26" s="220" t="s">
        <v>3723</v>
      </c>
    </row>
    <row r="27" spans="1:13" x14ac:dyDescent="0.2">
      <c r="A27" s="7" t="s">
        <v>2808</v>
      </c>
      <c r="B27" s="220" t="s">
        <v>2808</v>
      </c>
      <c r="C27" s="220" t="s">
        <v>3725</v>
      </c>
      <c r="D27" s="221">
        <v>2013</v>
      </c>
      <c r="E27" s="71">
        <v>41484</v>
      </c>
      <c r="F27" s="220">
        <v>210</v>
      </c>
      <c r="G27" s="220"/>
      <c r="H27" s="220"/>
      <c r="I27" s="375">
        <v>1186.31</v>
      </c>
      <c r="J27" s="374">
        <v>0</v>
      </c>
      <c r="K27" s="375" t="s">
        <v>3721</v>
      </c>
      <c r="L27" s="220" t="s">
        <v>3722</v>
      </c>
      <c r="M27" s="220" t="s">
        <v>3723</v>
      </c>
    </row>
    <row r="28" spans="1:13" x14ac:dyDescent="0.2">
      <c r="A28" s="7" t="s">
        <v>2808</v>
      </c>
      <c r="B28" s="220" t="s">
        <v>2808</v>
      </c>
      <c r="C28" s="220" t="s">
        <v>3725</v>
      </c>
      <c r="D28" s="221">
        <v>2013</v>
      </c>
      <c r="E28" s="71">
        <v>41484</v>
      </c>
      <c r="F28" s="220">
        <v>268</v>
      </c>
      <c r="G28" s="220"/>
      <c r="H28" s="220"/>
      <c r="I28" s="374">
        <v>946.49</v>
      </c>
      <c r="J28" s="374">
        <v>0</v>
      </c>
      <c r="K28" s="375" t="s">
        <v>3721</v>
      </c>
      <c r="L28" s="220" t="s">
        <v>3722</v>
      </c>
      <c r="M28" s="220" t="s">
        <v>3723</v>
      </c>
    </row>
    <row r="29" spans="1:13" x14ac:dyDescent="0.2">
      <c r="A29" s="7" t="s">
        <v>2808</v>
      </c>
      <c r="B29" s="220" t="s">
        <v>2808</v>
      </c>
      <c r="C29" s="220" t="s">
        <v>3727</v>
      </c>
      <c r="D29" s="221">
        <v>2013</v>
      </c>
      <c r="E29" s="71">
        <v>41484</v>
      </c>
      <c r="F29" s="220">
        <v>1081</v>
      </c>
      <c r="G29" s="220"/>
      <c r="H29" s="220"/>
      <c r="I29" s="375">
        <v>1843.56</v>
      </c>
      <c r="J29" s="374">
        <v>0</v>
      </c>
      <c r="K29" s="375" t="s">
        <v>3721</v>
      </c>
      <c r="L29" s="220" t="s">
        <v>3722</v>
      </c>
      <c r="M29" s="220" t="s">
        <v>3723</v>
      </c>
    </row>
    <row r="30" spans="1:13" x14ac:dyDescent="0.2">
      <c r="A30" s="7" t="s">
        <v>2808</v>
      </c>
      <c r="B30" s="220" t="s">
        <v>2808</v>
      </c>
      <c r="C30" s="220" t="s">
        <v>3724</v>
      </c>
      <c r="D30" s="221">
        <v>2013</v>
      </c>
      <c r="E30" s="71">
        <v>41484</v>
      </c>
      <c r="F30" s="220">
        <v>214</v>
      </c>
      <c r="G30" s="220"/>
      <c r="H30" s="220"/>
      <c r="I30" s="375">
        <v>3034.8</v>
      </c>
      <c r="J30" s="374">
        <v>0</v>
      </c>
      <c r="K30" s="375" t="s">
        <v>3721</v>
      </c>
      <c r="L30" s="220" t="s">
        <v>3722</v>
      </c>
      <c r="M30" s="220" t="s">
        <v>3723</v>
      </c>
    </row>
    <row r="31" spans="1:13" x14ac:dyDescent="0.2">
      <c r="A31" s="7" t="s">
        <v>2808</v>
      </c>
      <c r="B31" s="220" t="s">
        <v>2808</v>
      </c>
      <c r="C31" s="220" t="s">
        <v>3728</v>
      </c>
      <c r="D31" s="221">
        <v>2013</v>
      </c>
      <c r="E31" s="71">
        <v>41484</v>
      </c>
      <c r="F31" s="220">
        <v>275</v>
      </c>
      <c r="G31" s="220"/>
      <c r="H31" s="220"/>
      <c r="I31" s="374">
        <v>811.05</v>
      </c>
      <c r="J31" s="374">
        <v>0</v>
      </c>
      <c r="K31" s="375" t="s">
        <v>3721</v>
      </c>
      <c r="L31" s="220" t="s">
        <v>3722</v>
      </c>
      <c r="M31" s="220" t="s">
        <v>3723</v>
      </c>
    </row>
    <row r="32" spans="1:13" x14ac:dyDescent="0.2">
      <c r="A32" s="7" t="s">
        <v>2808</v>
      </c>
      <c r="B32" s="220" t="s">
        <v>2808</v>
      </c>
      <c r="C32" s="220" t="s">
        <v>3720</v>
      </c>
      <c r="D32" s="221">
        <v>2013</v>
      </c>
      <c r="E32" s="71">
        <v>41484</v>
      </c>
      <c r="F32" s="220">
        <v>293</v>
      </c>
      <c r="G32" s="220"/>
      <c r="H32" s="220"/>
      <c r="I32" s="374">
        <v>982.33</v>
      </c>
      <c r="J32" s="374">
        <v>0</v>
      </c>
      <c r="K32" s="375" t="s">
        <v>3721</v>
      </c>
      <c r="L32" s="220" t="s">
        <v>3722</v>
      </c>
      <c r="M32" s="220" t="s">
        <v>3723</v>
      </c>
    </row>
    <row r="33" spans="1:13" x14ac:dyDescent="0.2">
      <c r="A33" s="7" t="s">
        <v>2808</v>
      </c>
      <c r="B33" s="220" t="s">
        <v>2808</v>
      </c>
      <c r="C33" s="220" t="s">
        <v>3724</v>
      </c>
      <c r="D33" s="221">
        <v>2013</v>
      </c>
      <c r="E33" s="71">
        <v>41484</v>
      </c>
      <c r="F33" s="220">
        <v>6003</v>
      </c>
      <c r="G33" s="220"/>
      <c r="H33" s="220"/>
      <c r="I33" s="375">
        <v>3409.02</v>
      </c>
      <c r="J33" s="374">
        <v>0</v>
      </c>
      <c r="K33" s="375" t="s">
        <v>3721</v>
      </c>
      <c r="L33" s="220" t="s">
        <v>3722</v>
      </c>
      <c r="M33" s="220" t="s">
        <v>3723</v>
      </c>
    </row>
    <row r="34" spans="1:13" x14ac:dyDescent="0.2">
      <c r="A34" s="7" t="s">
        <v>2808</v>
      </c>
      <c r="B34" s="220" t="s">
        <v>2808</v>
      </c>
      <c r="C34" s="220" t="s">
        <v>3720</v>
      </c>
      <c r="D34" s="221">
        <v>2013</v>
      </c>
      <c r="E34" s="71">
        <v>41484</v>
      </c>
      <c r="F34" s="220">
        <v>1083</v>
      </c>
      <c r="G34" s="220"/>
      <c r="H34" s="220"/>
      <c r="I34" s="375">
        <v>1571.72</v>
      </c>
      <c r="J34" s="374">
        <v>0</v>
      </c>
      <c r="K34" s="375" t="s">
        <v>3721</v>
      </c>
      <c r="L34" s="220" t="s">
        <v>3722</v>
      </c>
      <c r="M34" s="220" t="s">
        <v>3723</v>
      </c>
    </row>
    <row r="35" spans="1:13" x14ac:dyDescent="0.2">
      <c r="A35" s="7" t="s">
        <v>2808</v>
      </c>
      <c r="B35" s="220" t="s">
        <v>2808</v>
      </c>
      <c r="C35" s="220" t="s">
        <v>3725</v>
      </c>
      <c r="D35" s="221">
        <v>2013</v>
      </c>
      <c r="E35" s="71">
        <v>41484</v>
      </c>
      <c r="F35" s="220">
        <v>268</v>
      </c>
      <c r="G35" s="220"/>
      <c r="H35" s="220"/>
      <c r="I35" s="374">
        <v>567.89</v>
      </c>
      <c r="J35" s="374">
        <v>0</v>
      </c>
      <c r="K35" s="375" t="s">
        <v>3721</v>
      </c>
      <c r="L35" s="220" t="s">
        <v>3722</v>
      </c>
      <c r="M35" s="220" t="s">
        <v>3723</v>
      </c>
    </row>
    <row r="36" spans="1:13" x14ac:dyDescent="0.2">
      <c r="A36" s="7" t="s">
        <v>2808</v>
      </c>
      <c r="B36" s="220" t="s">
        <v>2808</v>
      </c>
      <c r="C36" s="220" t="s">
        <v>3727</v>
      </c>
      <c r="D36" s="221">
        <v>2013</v>
      </c>
      <c r="E36" s="71">
        <v>41484</v>
      </c>
      <c r="F36" s="220">
        <v>1081</v>
      </c>
      <c r="G36" s="220"/>
      <c r="H36" s="220"/>
      <c r="I36" s="375">
        <v>1843.56</v>
      </c>
      <c r="J36" s="374">
        <v>0</v>
      </c>
      <c r="K36" s="375" t="s">
        <v>3721</v>
      </c>
      <c r="L36" s="220" t="s">
        <v>3722</v>
      </c>
      <c r="M36" s="220" t="s">
        <v>3723</v>
      </c>
    </row>
    <row r="37" spans="1:13" x14ac:dyDescent="0.2">
      <c r="A37" s="7" t="s">
        <v>2808</v>
      </c>
      <c r="B37" s="220" t="s">
        <v>2808</v>
      </c>
      <c r="C37" s="220" t="s">
        <v>3724</v>
      </c>
      <c r="D37" s="221">
        <v>2013</v>
      </c>
      <c r="E37" s="71">
        <v>41484</v>
      </c>
      <c r="F37" s="220">
        <v>214</v>
      </c>
      <c r="G37" s="220"/>
      <c r="H37" s="220"/>
      <c r="I37" s="375">
        <v>3034.8</v>
      </c>
      <c r="J37" s="374">
        <v>0</v>
      </c>
      <c r="K37" s="375" t="s">
        <v>3721</v>
      </c>
      <c r="L37" s="220" t="s">
        <v>3722</v>
      </c>
      <c r="M37" s="220" t="s">
        <v>3723</v>
      </c>
    </row>
    <row r="38" spans="1:13" x14ac:dyDescent="0.2">
      <c r="A38" s="7" t="s">
        <v>2808</v>
      </c>
      <c r="B38" s="220" t="s">
        <v>2808</v>
      </c>
      <c r="C38" s="220" t="s">
        <v>3728</v>
      </c>
      <c r="D38" s="221">
        <v>2013</v>
      </c>
      <c r="E38" s="71">
        <v>41484</v>
      </c>
      <c r="F38" s="220">
        <v>275</v>
      </c>
      <c r="G38" s="220"/>
      <c r="H38" s="220"/>
      <c r="I38" s="374">
        <v>938.28</v>
      </c>
      <c r="J38" s="374">
        <v>0</v>
      </c>
      <c r="K38" s="375" t="s">
        <v>3721</v>
      </c>
      <c r="L38" s="220" t="s">
        <v>3722</v>
      </c>
      <c r="M38" s="220" t="s">
        <v>3723</v>
      </c>
    </row>
    <row r="39" spans="1:13" x14ac:dyDescent="0.2">
      <c r="A39" s="7" t="s">
        <v>2808</v>
      </c>
      <c r="B39" s="220" t="s">
        <v>2808</v>
      </c>
      <c r="C39" s="220" t="s">
        <v>3720</v>
      </c>
      <c r="D39" s="221">
        <v>2013</v>
      </c>
      <c r="E39" s="71">
        <v>41484</v>
      </c>
      <c r="F39" s="220">
        <v>293</v>
      </c>
      <c r="G39" s="220"/>
      <c r="H39" s="220"/>
      <c r="I39" s="374">
        <v>969.57</v>
      </c>
      <c r="J39" s="374">
        <v>0</v>
      </c>
      <c r="K39" s="375" t="s">
        <v>3721</v>
      </c>
      <c r="L39" s="220" t="s">
        <v>3722</v>
      </c>
      <c r="M39" s="220" t="s">
        <v>3723</v>
      </c>
    </row>
    <row r="40" spans="1:13" x14ac:dyDescent="0.2">
      <c r="A40" s="7" t="s">
        <v>2808</v>
      </c>
      <c r="B40" s="220" t="s">
        <v>2808</v>
      </c>
      <c r="C40" s="220" t="s">
        <v>3724</v>
      </c>
      <c r="D40" s="221">
        <v>2013</v>
      </c>
      <c r="E40" s="71">
        <v>41484</v>
      </c>
      <c r="F40" s="220">
        <v>6003</v>
      </c>
      <c r="G40" s="220"/>
      <c r="H40" s="220"/>
      <c r="I40" s="375">
        <v>3409.02</v>
      </c>
      <c r="J40" s="374">
        <v>0</v>
      </c>
      <c r="K40" s="375" t="s">
        <v>3721</v>
      </c>
      <c r="L40" s="220" t="s">
        <v>3722</v>
      </c>
      <c r="M40" s="220" t="s">
        <v>3723</v>
      </c>
    </row>
    <row r="41" spans="1:13" x14ac:dyDescent="0.2">
      <c r="A41" s="7" t="s">
        <v>2808</v>
      </c>
      <c r="B41" s="220" t="s">
        <v>2808</v>
      </c>
      <c r="C41" s="220" t="s">
        <v>3720</v>
      </c>
      <c r="D41" s="221">
        <v>2013</v>
      </c>
      <c r="E41" s="71">
        <v>41484</v>
      </c>
      <c r="F41" s="220">
        <v>1083</v>
      </c>
      <c r="G41" s="220"/>
      <c r="H41" s="220"/>
      <c r="I41" s="375">
        <v>1746.36</v>
      </c>
      <c r="J41" s="374">
        <v>0</v>
      </c>
      <c r="K41" s="375" t="s">
        <v>3721</v>
      </c>
      <c r="L41" s="220" t="s">
        <v>3722</v>
      </c>
      <c r="M41" s="220" t="s">
        <v>3723</v>
      </c>
    </row>
    <row r="42" spans="1:13" x14ac:dyDescent="0.2">
      <c r="A42" s="7" t="s">
        <v>2808</v>
      </c>
      <c r="B42" s="220" t="s">
        <v>2808</v>
      </c>
      <c r="C42" s="220" t="s">
        <v>3725</v>
      </c>
      <c r="D42" s="221">
        <v>2013</v>
      </c>
      <c r="E42" s="71">
        <v>41484</v>
      </c>
      <c r="F42" s="220">
        <v>210</v>
      </c>
      <c r="G42" s="220"/>
      <c r="H42" s="220"/>
      <c r="I42" s="375">
        <v>1498.5</v>
      </c>
      <c r="J42" s="374">
        <v>0</v>
      </c>
      <c r="K42" s="375" t="s">
        <v>3721</v>
      </c>
      <c r="L42" s="220" t="s">
        <v>3722</v>
      </c>
      <c r="M42" s="220" t="s">
        <v>3723</v>
      </c>
    </row>
    <row r="43" spans="1:13" x14ac:dyDescent="0.2">
      <c r="A43" s="7" t="s">
        <v>2808</v>
      </c>
      <c r="B43" s="220" t="s">
        <v>2808</v>
      </c>
      <c r="C43" s="220" t="s">
        <v>3725</v>
      </c>
      <c r="D43" s="221">
        <v>2013</v>
      </c>
      <c r="E43" s="71">
        <v>41484</v>
      </c>
      <c r="F43" s="220">
        <v>268</v>
      </c>
      <c r="G43" s="220"/>
      <c r="H43" s="220"/>
      <c r="I43" s="375">
        <v>2523.96</v>
      </c>
      <c r="J43" s="374">
        <v>0</v>
      </c>
      <c r="K43" s="375" t="s">
        <v>3721</v>
      </c>
      <c r="L43" s="220" t="s">
        <v>3722</v>
      </c>
      <c r="M43" s="220" t="s">
        <v>3723</v>
      </c>
    </row>
    <row r="44" spans="1:13" x14ac:dyDescent="0.2">
      <c r="A44" s="7" t="s">
        <v>2808</v>
      </c>
      <c r="B44" s="220" t="s">
        <v>2808</v>
      </c>
      <c r="C44" s="220" t="s">
        <v>3727</v>
      </c>
      <c r="D44" s="221">
        <v>2013</v>
      </c>
      <c r="E44" s="71">
        <v>41484</v>
      </c>
      <c r="F44" s="220">
        <v>1081</v>
      </c>
      <c r="G44" s="220"/>
      <c r="H44" s="220"/>
      <c r="I44" s="375">
        <v>1843.56</v>
      </c>
      <c r="J44" s="374">
        <v>0</v>
      </c>
      <c r="K44" s="375" t="s">
        <v>3721</v>
      </c>
      <c r="L44" s="220" t="s">
        <v>3722</v>
      </c>
      <c r="M44" s="220" t="s">
        <v>3723</v>
      </c>
    </row>
    <row r="45" spans="1:13" x14ac:dyDescent="0.2">
      <c r="A45" s="7" t="s">
        <v>2808</v>
      </c>
      <c r="B45" s="220" t="s">
        <v>2808</v>
      </c>
      <c r="C45" s="220" t="s">
        <v>3724</v>
      </c>
      <c r="D45" s="221">
        <v>2013</v>
      </c>
      <c r="E45" s="71">
        <v>41484</v>
      </c>
      <c r="F45" s="220">
        <v>214</v>
      </c>
      <c r="G45" s="220"/>
      <c r="H45" s="220"/>
      <c r="I45" s="375">
        <v>3034.8</v>
      </c>
      <c r="J45" s="374">
        <v>0</v>
      </c>
      <c r="K45" s="375" t="s">
        <v>3721</v>
      </c>
      <c r="L45" s="220" t="s">
        <v>3722</v>
      </c>
      <c r="M45" s="220" t="s">
        <v>3723</v>
      </c>
    </row>
    <row r="46" spans="1:13" x14ac:dyDescent="0.2">
      <c r="A46" s="7" t="s">
        <v>2808</v>
      </c>
      <c r="B46" s="220" t="s">
        <v>2808</v>
      </c>
      <c r="C46" s="220" t="s">
        <v>3724</v>
      </c>
      <c r="D46" s="221">
        <v>2013</v>
      </c>
      <c r="E46" s="71">
        <v>41484</v>
      </c>
      <c r="F46" s="220" t="s">
        <v>11647</v>
      </c>
      <c r="G46" s="220"/>
      <c r="H46" s="220"/>
      <c r="I46" s="375">
        <v>3978.47</v>
      </c>
      <c r="J46" s="374">
        <v>0</v>
      </c>
      <c r="K46" s="375" t="s">
        <v>3721</v>
      </c>
      <c r="L46" s="220" t="s">
        <v>3722</v>
      </c>
      <c r="M46" s="220" t="s">
        <v>3723</v>
      </c>
    </row>
    <row r="47" spans="1:13" x14ac:dyDescent="0.2">
      <c r="A47" s="7" t="s">
        <v>2808</v>
      </c>
      <c r="B47" s="220" t="s">
        <v>2808</v>
      </c>
      <c r="C47" s="220" t="s">
        <v>3730</v>
      </c>
      <c r="D47" s="221">
        <v>2013</v>
      </c>
      <c r="E47" s="71">
        <v>41491</v>
      </c>
      <c r="F47" s="220" t="s">
        <v>427</v>
      </c>
      <c r="G47" s="220" t="s">
        <v>428</v>
      </c>
      <c r="H47" s="220">
        <v>2013425</v>
      </c>
      <c r="I47" s="375">
        <v>1593.75</v>
      </c>
      <c r="J47" s="374">
        <v>0</v>
      </c>
      <c r="K47" s="374" t="s">
        <v>3732</v>
      </c>
      <c r="L47" s="220" t="s">
        <v>3722</v>
      </c>
      <c r="M47" s="220" t="s">
        <v>3723</v>
      </c>
    </row>
    <row r="48" spans="1:13" x14ac:dyDescent="0.2">
      <c r="A48" s="7" t="s">
        <v>2808</v>
      </c>
      <c r="B48" s="220" t="s">
        <v>2808</v>
      </c>
      <c r="C48" s="220" t="s">
        <v>3733</v>
      </c>
      <c r="D48" s="221">
        <v>2013</v>
      </c>
      <c r="E48" s="71">
        <v>41495</v>
      </c>
      <c r="F48" s="220" t="s">
        <v>382</v>
      </c>
      <c r="G48" s="220" t="s">
        <v>174</v>
      </c>
      <c r="H48" s="220" t="s">
        <v>3990</v>
      </c>
      <c r="I48" s="374">
        <v>25</v>
      </c>
      <c r="J48" s="374">
        <v>0</v>
      </c>
      <c r="K48" s="374" t="s">
        <v>3732</v>
      </c>
      <c r="L48" s="220" t="s">
        <v>3722</v>
      </c>
      <c r="M48" s="220" t="s">
        <v>3723</v>
      </c>
    </row>
    <row r="49" spans="1:13" x14ac:dyDescent="0.2">
      <c r="A49" s="7" t="s">
        <v>2808</v>
      </c>
      <c r="B49" s="220" t="s">
        <v>2808</v>
      </c>
      <c r="C49" s="220" t="s">
        <v>3733</v>
      </c>
      <c r="D49" s="221">
        <v>2013</v>
      </c>
      <c r="E49" s="71">
        <v>41495</v>
      </c>
      <c r="F49" s="220" t="s">
        <v>382</v>
      </c>
      <c r="G49" s="220" t="s">
        <v>174</v>
      </c>
      <c r="H49" s="220" t="s">
        <v>3990</v>
      </c>
      <c r="I49" s="374">
        <v>10.84</v>
      </c>
      <c r="J49" s="374">
        <v>0</v>
      </c>
      <c r="K49" s="374" t="s">
        <v>3732</v>
      </c>
      <c r="L49" s="220" t="s">
        <v>3722</v>
      </c>
      <c r="M49" s="220" t="s">
        <v>3723</v>
      </c>
    </row>
    <row r="50" spans="1:13" x14ac:dyDescent="0.2">
      <c r="A50" s="7" t="s">
        <v>2808</v>
      </c>
      <c r="B50" s="220" t="s">
        <v>2808</v>
      </c>
      <c r="C50" s="220" t="s">
        <v>3730</v>
      </c>
      <c r="D50" s="221">
        <v>2013</v>
      </c>
      <c r="E50" s="71">
        <v>41495</v>
      </c>
      <c r="F50" s="220" t="s">
        <v>382</v>
      </c>
      <c r="G50" s="220" t="s">
        <v>174</v>
      </c>
      <c r="H50" s="220" t="s">
        <v>3990</v>
      </c>
      <c r="I50" s="374">
        <v>95</v>
      </c>
      <c r="J50" s="374">
        <v>0</v>
      </c>
      <c r="K50" s="374" t="s">
        <v>3732</v>
      </c>
      <c r="L50" s="220" t="s">
        <v>3722</v>
      </c>
      <c r="M50" s="220" t="s">
        <v>3723</v>
      </c>
    </row>
    <row r="51" spans="1:13" x14ac:dyDescent="0.2">
      <c r="A51" s="7" t="s">
        <v>2808</v>
      </c>
      <c r="B51" s="220" t="s">
        <v>2808</v>
      </c>
      <c r="C51" s="220" t="s">
        <v>3730</v>
      </c>
      <c r="D51" s="221">
        <v>2013</v>
      </c>
      <c r="E51" s="71">
        <v>41495</v>
      </c>
      <c r="F51" s="220" t="s">
        <v>427</v>
      </c>
      <c r="G51" s="220" t="s">
        <v>428</v>
      </c>
      <c r="H51" s="220">
        <v>2013426</v>
      </c>
      <c r="I51" s="375">
        <v>1106.25</v>
      </c>
      <c r="J51" s="374">
        <v>0</v>
      </c>
      <c r="K51" s="374" t="s">
        <v>3732</v>
      </c>
      <c r="L51" s="220" t="s">
        <v>3722</v>
      </c>
      <c r="M51" s="220" t="s">
        <v>3723</v>
      </c>
    </row>
    <row r="52" spans="1:13" x14ac:dyDescent="0.2">
      <c r="A52" s="7" t="s">
        <v>2808</v>
      </c>
      <c r="B52" s="220" t="s">
        <v>2808</v>
      </c>
      <c r="C52" s="220" t="s">
        <v>3730</v>
      </c>
      <c r="D52" s="221">
        <v>2013</v>
      </c>
      <c r="E52" s="71">
        <v>41498</v>
      </c>
      <c r="F52" s="220" t="s">
        <v>3734</v>
      </c>
      <c r="G52" s="220" t="s">
        <v>3735</v>
      </c>
      <c r="H52" s="220">
        <v>80913.100000000006</v>
      </c>
      <c r="I52" s="375">
        <v>4084.44</v>
      </c>
      <c r="J52" s="374">
        <v>0</v>
      </c>
      <c r="K52" s="374" t="s">
        <v>3732</v>
      </c>
      <c r="L52" s="220" t="s">
        <v>3722</v>
      </c>
      <c r="M52" s="220" t="s">
        <v>3723</v>
      </c>
    </row>
    <row r="53" spans="1:13" x14ac:dyDescent="0.2">
      <c r="A53" s="7" t="s">
        <v>2808</v>
      </c>
      <c r="B53" s="220" t="s">
        <v>2808</v>
      </c>
      <c r="C53" s="220" t="s">
        <v>3730</v>
      </c>
      <c r="D53" s="221">
        <v>2013</v>
      </c>
      <c r="E53" s="71">
        <v>41500</v>
      </c>
      <c r="F53" s="220" t="s">
        <v>427</v>
      </c>
      <c r="G53" s="220" t="s">
        <v>428</v>
      </c>
      <c r="H53" s="220">
        <v>2013427</v>
      </c>
      <c r="I53" s="375">
        <v>1200</v>
      </c>
      <c r="J53" s="374">
        <v>0</v>
      </c>
      <c r="K53" s="374" t="s">
        <v>3732</v>
      </c>
      <c r="L53" s="220" t="s">
        <v>3722</v>
      </c>
      <c r="M53" s="220" t="s">
        <v>3723</v>
      </c>
    </row>
    <row r="54" spans="1:13" x14ac:dyDescent="0.2">
      <c r="A54" s="7" t="s">
        <v>2808</v>
      </c>
      <c r="B54" s="220" t="s">
        <v>2808</v>
      </c>
      <c r="C54" s="220" t="s">
        <v>3730</v>
      </c>
      <c r="D54" s="221">
        <v>2013</v>
      </c>
      <c r="E54" s="71">
        <v>41505</v>
      </c>
      <c r="F54" s="220" t="s">
        <v>427</v>
      </c>
      <c r="G54" s="220" t="s">
        <v>428</v>
      </c>
      <c r="H54" s="220">
        <v>2013428</v>
      </c>
      <c r="I54" s="375">
        <v>1068.75</v>
      </c>
      <c r="J54" s="374">
        <v>0</v>
      </c>
      <c r="K54" s="374" t="s">
        <v>3732</v>
      </c>
      <c r="L54" s="220" t="s">
        <v>3722</v>
      </c>
      <c r="M54" s="220" t="s">
        <v>3723</v>
      </c>
    </row>
    <row r="55" spans="1:13" x14ac:dyDescent="0.2">
      <c r="A55" s="7" t="s">
        <v>2808</v>
      </c>
      <c r="B55" s="220" t="s">
        <v>2808</v>
      </c>
      <c r="C55" s="220" t="s">
        <v>3733</v>
      </c>
      <c r="D55" s="221">
        <v>2013</v>
      </c>
      <c r="E55" s="71">
        <v>41511</v>
      </c>
      <c r="F55" s="220" t="s">
        <v>3745</v>
      </c>
      <c r="G55" s="220" t="s">
        <v>3746</v>
      </c>
      <c r="H55" s="220" t="s">
        <v>3991</v>
      </c>
      <c r="I55" s="374">
        <v>249.2</v>
      </c>
      <c r="J55" s="374">
        <v>0</v>
      </c>
      <c r="K55" s="374" t="s">
        <v>3732</v>
      </c>
      <c r="L55" s="220" t="s">
        <v>3722</v>
      </c>
      <c r="M55" s="220" t="s">
        <v>3723</v>
      </c>
    </row>
    <row r="56" spans="1:13" x14ac:dyDescent="0.2">
      <c r="A56" s="7" t="s">
        <v>2808</v>
      </c>
      <c r="B56" s="220" t="s">
        <v>2808</v>
      </c>
      <c r="C56" s="220" t="s">
        <v>3720</v>
      </c>
      <c r="D56" s="221">
        <v>2013</v>
      </c>
      <c r="E56" s="71">
        <v>41512</v>
      </c>
      <c r="F56" s="220">
        <v>293</v>
      </c>
      <c r="G56" s="220"/>
      <c r="H56" s="220"/>
      <c r="I56" s="374">
        <v>752.69</v>
      </c>
      <c r="J56" s="374">
        <v>0</v>
      </c>
      <c r="K56" s="374" t="s">
        <v>3721</v>
      </c>
      <c r="L56" s="220" t="s">
        <v>3722</v>
      </c>
      <c r="M56" s="220" t="s">
        <v>3723</v>
      </c>
    </row>
    <row r="57" spans="1:13" x14ac:dyDescent="0.2">
      <c r="A57" s="7" t="s">
        <v>2808</v>
      </c>
      <c r="B57" s="220" t="s">
        <v>2808</v>
      </c>
      <c r="C57" s="220" t="s">
        <v>3724</v>
      </c>
      <c r="D57" s="221">
        <v>2013</v>
      </c>
      <c r="E57" s="71">
        <v>41512</v>
      </c>
      <c r="F57" s="220">
        <v>6003</v>
      </c>
      <c r="G57" s="220"/>
      <c r="H57" s="220"/>
      <c r="I57" s="375">
        <v>3409.02</v>
      </c>
      <c r="J57" s="374">
        <v>0</v>
      </c>
      <c r="K57" s="374" t="s">
        <v>3721</v>
      </c>
      <c r="L57" s="220" t="s">
        <v>3722</v>
      </c>
      <c r="M57" s="220" t="s">
        <v>3723</v>
      </c>
    </row>
    <row r="58" spans="1:13" x14ac:dyDescent="0.2">
      <c r="A58" s="7" t="s">
        <v>2808</v>
      </c>
      <c r="B58" s="220" t="s">
        <v>2808</v>
      </c>
      <c r="C58" s="220" t="s">
        <v>3720</v>
      </c>
      <c r="D58" s="221">
        <v>2013</v>
      </c>
      <c r="E58" s="71">
        <v>41512</v>
      </c>
      <c r="F58" s="220">
        <v>1083</v>
      </c>
      <c r="G58" s="220"/>
      <c r="H58" s="220"/>
      <c r="I58" s="375">
        <v>1506.24</v>
      </c>
      <c r="J58" s="374">
        <v>0</v>
      </c>
      <c r="K58" s="374" t="s">
        <v>3721</v>
      </c>
      <c r="L58" s="220" t="s">
        <v>3722</v>
      </c>
      <c r="M58" s="220" t="s">
        <v>3723</v>
      </c>
    </row>
    <row r="59" spans="1:13" x14ac:dyDescent="0.2">
      <c r="A59" s="7" t="s">
        <v>2808</v>
      </c>
      <c r="B59" s="220" t="s">
        <v>2808</v>
      </c>
      <c r="C59" s="220" t="s">
        <v>3725</v>
      </c>
      <c r="D59" s="221">
        <v>2013</v>
      </c>
      <c r="E59" s="71">
        <v>41512</v>
      </c>
      <c r="F59" s="220">
        <v>210</v>
      </c>
      <c r="G59" s="220"/>
      <c r="H59" s="220"/>
      <c r="I59" s="375">
        <v>1123.8800000000001</v>
      </c>
      <c r="J59" s="374">
        <v>0</v>
      </c>
      <c r="K59" s="374" t="s">
        <v>3721</v>
      </c>
      <c r="L59" s="220" t="s">
        <v>3722</v>
      </c>
      <c r="M59" s="220" t="s">
        <v>3723</v>
      </c>
    </row>
    <row r="60" spans="1:13" x14ac:dyDescent="0.2">
      <c r="A60" s="7" t="s">
        <v>2808</v>
      </c>
      <c r="B60" s="220" t="s">
        <v>2808</v>
      </c>
      <c r="C60" s="220" t="s">
        <v>3725</v>
      </c>
      <c r="D60" s="221">
        <v>2013</v>
      </c>
      <c r="E60" s="71">
        <v>41512</v>
      </c>
      <c r="F60" s="220">
        <v>268</v>
      </c>
      <c r="G60" s="220"/>
      <c r="H60" s="220"/>
      <c r="I60" s="375">
        <v>1325.08</v>
      </c>
      <c r="J60" s="374">
        <v>0</v>
      </c>
      <c r="K60" s="374" t="s">
        <v>3721</v>
      </c>
      <c r="L60" s="220" t="s">
        <v>3722</v>
      </c>
      <c r="M60" s="220" t="s">
        <v>3723</v>
      </c>
    </row>
    <row r="61" spans="1:13" x14ac:dyDescent="0.2">
      <c r="A61" s="7" t="s">
        <v>2808</v>
      </c>
      <c r="B61" s="220" t="s">
        <v>2808</v>
      </c>
      <c r="C61" s="220" t="s">
        <v>3727</v>
      </c>
      <c r="D61" s="221">
        <v>2013</v>
      </c>
      <c r="E61" s="71">
        <v>41512</v>
      </c>
      <c r="F61" s="220">
        <v>1081</v>
      </c>
      <c r="G61" s="220"/>
      <c r="H61" s="220"/>
      <c r="I61" s="375">
        <v>1567.03</v>
      </c>
      <c r="J61" s="374">
        <v>0</v>
      </c>
      <c r="K61" s="374" t="s">
        <v>3721</v>
      </c>
      <c r="L61" s="220" t="s">
        <v>3722</v>
      </c>
      <c r="M61" s="220" t="s">
        <v>3723</v>
      </c>
    </row>
    <row r="62" spans="1:13" x14ac:dyDescent="0.2">
      <c r="A62" s="7" t="s">
        <v>2808</v>
      </c>
      <c r="B62" s="220" t="s">
        <v>2808</v>
      </c>
      <c r="C62" s="220" t="s">
        <v>3724</v>
      </c>
      <c r="D62" s="221">
        <v>2013</v>
      </c>
      <c r="E62" s="71">
        <v>41512</v>
      </c>
      <c r="F62" s="220">
        <v>214</v>
      </c>
      <c r="G62" s="220"/>
      <c r="H62" s="220"/>
      <c r="I62" s="375">
        <v>3034.8</v>
      </c>
      <c r="J62" s="374">
        <v>0</v>
      </c>
      <c r="K62" s="374" t="s">
        <v>3721</v>
      </c>
      <c r="L62" s="220" t="s">
        <v>3722</v>
      </c>
      <c r="M62" s="220" t="s">
        <v>3723</v>
      </c>
    </row>
    <row r="63" spans="1:13" x14ac:dyDescent="0.2">
      <c r="A63" s="7" t="s">
        <v>2808</v>
      </c>
      <c r="B63" s="220" t="s">
        <v>2808</v>
      </c>
      <c r="C63" s="220" t="s">
        <v>3728</v>
      </c>
      <c r="D63" s="221">
        <v>2013</v>
      </c>
      <c r="E63" s="71">
        <v>41512</v>
      </c>
      <c r="F63" s="220">
        <v>275</v>
      </c>
      <c r="G63" s="220"/>
      <c r="H63" s="220"/>
      <c r="I63" s="374">
        <v>826.96</v>
      </c>
      <c r="J63" s="374">
        <v>0</v>
      </c>
      <c r="K63" s="374" t="s">
        <v>3721</v>
      </c>
      <c r="L63" s="220" t="s">
        <v>3722</v>
      </c>
      <c r="M63" s="220" t="s">
        <v>3723</v>
      </c>
    </row>
    <row r="64" spans="1:13" x14ac:dyDescent="0.2">
      <c r="A64" s="7" t="s">
        <v>2808</v>
      </c>
      <c r="B64" s="220" t="s">
        <v>2808</v>
      </c>
      <c r="C64" s="220" t="s">
        <v>3720</v>
      </c>
      <c r="D64" s="221">
        <v>2013</v>
      </c>
      <c r="E64" s="71">
        <v>41512</v>
      </c>
      <c r="F64" s="220">
        <v>293</v>
      </c>
      <c r="G64" s="220"/>
      <c r="H64" s="220"/>
      <c r="I64" s="374">
        <v>880.27</v>
      </c>
      <c r="J64" s="374">
        <v>0</v>
      </c>
      <c r="K64" s="374" t="s">
        <v>3721</v>
      </c>
      <c r="L64" s="220" t="s">
        <v>3722</v>
      </c>
      <c r="M64" s="220" t="s">
        <v>3723</v>
      </c>
    </row>
    <row r="65" spans="1:13" x14ac:dyDescent="0.2">
      <c r="A65" s="7" t="s">
        <v>2808</v>
      </c>
      <c r="B65" s="220" t="s">
        <v>2808</v>
      </c>
      <c r="C65" s="220" t="s">
        <v>3724</v>
      </c>
      <c r="D65" s="221">
        <v>2013</v>
      </c>
      <c r="E65" s="71">
        <v>41512</v>
      </c>
      <c r="F65" s="220">
        <v>6003</v>
      </c>
      <c r="G65" s="220"/>
      <c r="H65" s="220"/>
      <c r="I65" s="375">
        <v>3409.02</v>
      </c>
      <c r="J65" s="374">
        <v>0</v>
      </c>
      <c r="K65" s="374" t="s">
        <v>3721</v>
      </c>
      <c r="L65" s="220" t="s">
        <v>3722</v>
      </c>
      <c r="M65" s="220" t="s">
        <v>3723</v>
      </c>
    </row>
    <row r="66" spans="1:13" x14ac:dyDescent="0.2">
      <c r="A66" s="7" t="s">
        <v>2808</v>
      </c>
      <c r="B66" s="220" t="s">
        <v>2808</v>
      </c>
      <c r="C66" s="220" t="s">
        <v>3720</v>
      </c>
      <c r="D66" s="221">
        <v>2013</v>
      </c>
      <c r="E66" s="71">
        <v>41512</v>
      </c>
      <c r="F66" s="220">
        <v>1083</v>
      </c>
      <c r="G66" s="220"/>
      <c r="H66" s="220"/>
      <c r="I66" s="375">
        <v>1746.36</v>
      </c>
      <c r="J66" s="374">
        <v>0</v>
      </c>
      <c r="K66" s="374" t="s">
        <v>3721</v>
      </c>
      <c r="L66" s="220" t="s">
        <v>3722</v>
      </c>
      <c r="M66" s="220" t="s">
        <v>3723</v>
      </c>
    </row>
    <row r="67" spans="1:13" x14ac:dyDescent="0.2">
      <c r="A67" s="7" t="s">
        <v>2808</v>
      </c>
      <c r="B67" s="220" t="s">
        <v>2808</v>
      </c>
      <c r="C67" s="220" t="s">
        <v>3725</v>
      </c>
      <c r="D67" s="221">
        <v>2013</v>
      </c>
      <c r="E67" s="71">
        <v>41512</v>
      </c>
      <c r="F67" s="220">
        <v>210</v>
      </c>
      <c r="G67" s="220"/>
      <c r="H67" s="220"/>
      <c r="I67" s="375">
        <v>1061.44</v>
      </c>
      <c r="J67" s="374">
        <v>0</v>
      </c>
      <c r="K67" s="374" t="s">
        <v>3721</v>
      </c>
      <c r="L67" s="220" t="s">
        <v>3722</v>
      </c>
      <c r="M67" s="220" t="s">
        <v>3723</v>
      </c>
    </row>
    <row r="68" spans="1:13" x14ac:dyDescent="0.2">
      <c r="A68" s="7" t="s">
        <v>2808</v>
      </c>
      <c r="B68" s="220" t="s">
        <v>2808</v>
      </c>
      <c r="C68" s="220" t="s">
        <v>3725</v>
      </c>
      <c r="D68" s="221">
        <v>2013</v>
      </c>
      <c r="E68" s="71">
        <v>41512</v>
      </c>
      <c r="F68" s="220">
        <v>268</v>
      </c>
      <c r="G68" s="220"/>
      <c r="H68" s="220"/>
      <c r="I68" s="375">
        <v>1451.28</v>
      </c>
      <c r="J68" s="374">
        <v>0</v>
      </c>
      <c r="K68" s="374" t="s">
        <v>3721</v>
      </c>
      <c r="L68" s="220" t="s">
        <v>3722</v>
      </c>
      <c r="M68" s="220" t="s">
        <v>3723</v>
      </c>
    </row>
    <row r="69" spans="1:13" x14ac:dyDescent="0.2">
      <c r="A69" s="7" t="s">
        <v>2808</v>
      </c>
      <c r="B69" s="220" t="s">
        <v>2808</v>
      </c>
      <c r="C69" s="220" t="s">
        <v>3727</v>
      </c>
      <c r="D69" s="221">
        <v>2013</v>
      </c>
      <c r="E69" s="71">
        <v>41512</v>
      </c>
      <c r="F69" s="220">
        <v>1081</v>
      </c>
      <c r="G69" s="220"/>
      <c r="H69" s="220"/>
      <c r="I69" s="375">
        <v>1843.56</v>
      </c>
      <c r="J69" s="374">
        <v>0</v>
      </c>
      <c r="K69" s="374" t="s">
        <v>3721</v>
      </c>
      <c r="L69" s="220" t="s">
        <v>3722</v>
      </c>
      <c r="M69" s="220" t="s">
        <v>3723</v>
      </c>
    </row>
    <row r="70" spans="1:13" x14ac:dyDescent="0.2">
      <c r="A70" s="7" t="s">
        <v>2808</v>
      </c>
      <c r="B70" s="220" t="s">
        <v>2808</v>
      </c>
      <c r="C70" s="220" t="s">
        <v>3728</v>
      </c>
      <c r="D70" s="221">
        <v>2013</v>
      </c>
      <c r="E70" s="71">
        <v>41512</v>
      </c>
      <c r="F70" s="220">
        <v>275</v>
      </c>
      <c r="G70" s="220"/>
      <c r="H70" s="220"/>
      <c r="I70" s="374">
        <v>858.76</v>
      </c>
      <c r="J70" s="374">
        <v>0</v>
      </c>
      <c r="K70" s="374" t="s">
        <v>3721</v>
      </c>
      <c r="L70" s="220" t="s">
        <v>3722</v>
      </c>
      <c r="M70" s="220" t="s">
        <v>3723</v>
      </c>
    </row>
    <row r="71" spans="1:13" x14ac:dyDescent="0.2">
      <c r="A71" s="7" t="s">
        <v>2808</v>
      </c>
      <c r="B71" s="220" t="s">
        <v>2808</v>
      </c>
      <c r="C71" s="220" t="s">
        <v>3720</v>
      </c>
      <c r="D71" s="221">
        <v>2013</v>
      </c>
      <c r="E71" s="71">
        <v>41512</v>
      </c>
      <c r="F71" s="220">
        <v>293</v>
      </c>
      <c r="G71" s="220"/>
      <c r="H71" s="220"/>
      <c r="I71" s="374">
        <v>867.51</v>
      </c>
      <c r="J71" s="374">
        <v>0</v>
      </c>
      <c r="K71" s="374" t="s">
        <v>3721</v>
      </c>
      <c r="L71" s="220" t="s">
        <v>3722</v>
      </c>
      <c r="M71" s="220" t="s">
        <v>3723</v>
      </c>
    </row>
    <row r="72" spans="1:13" x14ac:dyDescent="0.2">
      <c r="A72" s="7" t="s">
        <v>2808</v>
      </c>
      <c r="B72" s="220" t="s">
        <v>2808</v>
      </c>
      <c r="C72" s="220" t="s">
        <v>3724</v>
      </c>
      <c r="D72" s="221">
        <v>2013</v>
      </c>
      <c r="E72" s="71">
        <v>41512</v>
      </c>
      <c r="F72" s="220">
        <v>6003</v>
      </c>
      <c r="G72" s="220"/>
      <c r="H72" s="220"/>
      <c r="I72" s="375">
        <v>3409.02</v>
      </c>
      <c r="J72" s="374">
        <v>0</v>
      </c>
      <c r="K72" s="374" t="s">
        <v>3721</v>
      </c>
      <c r="L72" s="220" t="s">
        <v>3722</v>
      </c>
      <c r="M72" s="220" t="s">
        <v>3723</v>
      </c>
    </row>
    <row r="73" spans="1:13" x14ac:dyDescent="0.2">
      <c r="A73" s="7" t="s">
        <v>2808</v>
      </c>
      <c r="B73" s="220" t="s">
        <v>2808</v>
      </c>
      <c r="C73" s="220" t="s">
        <v>3720</v>
      </c>
      <c r="D73" s="221">
        <v>2013</v>
      </c>
      <c r="E73" s="71">
        <v>41512</v>
      </c>
      <c r="F73" s="220">
        <v>1083</v>
      </c>
      <c r="G73" s="220"/>
      <c r="H73" s="220"/>
      <c r="I73" s="375">
        <v>1615.38</v>
      </c>
      <c r="J73" s="374">
        <v>0</v>
      </c>
      <c r="K73" s="374" t="s">
        <v>3721</v>
      </c>
      <c r="L73" s="220" t="s">
        <v>3722</v>
      </c>
      <c r="M73" s="220" t="s">
        <v>3723</v>
      </c>
    </row>
    <row r="74" spans="1:13" x14ac:dyDescent="0.2">
      <c r="A74" s="7" t="s">
        <v>2808</v>
      </c>
      <c r="B74" s="220" t="s">
        <v>2808</v>
      </c>
      <c r="C74" s="220" t="s">
        <v>3725</v>
      </c>
      <c r="D74" s="221">
        <v>2013</v>
      </c>
      <c r="E74" s="71">
        <v>41512</v>
      </c>
      <c r="F74" s="220">
        <v>210</v>
      </c>
      <c r="G74" s="220"/>
      <c r="H74" s="220"/>
      <c r="I74" s="375">
        <v>1998</v>
      </c>
      <c r="J74" s="374">
        <v>0</v>
      </c>
      <c r="K74" s="374" t="s">
        <v>3721</v>
      </c>
      <c r="L74" s="220" t="s">
        <v>3722</v>
      </c>
      <c r="M74" s="220" t="s">
        <v>3723</v>
      </c>
    </row>
    <row r="75" spans="1:13" x14ac:dyDescent="0.2">
      <c r="A75" s="7" t="s">
        <v>2808</v>
      </c>
      <c r="B75" s="220" t="s">
        <v>2808</v>
      </c>
      <c r="C75" s="220" t="s">
        <v>3725</v>
      </c>
      <c r="D75" s="221">
        <v>2013</v>
      </c>
      <c r="E75" s="71">
        <v>41512</v>
      </c>
      <c r="F75" s="220">
        <v>268</v>
      </c>
      <c r="G75" s="220"/>
      <c r="H75" s="220"/>
      <c r="I75" s="375">
        <v>1877.2</v>
      </c>
      <c r="J75" s="374">
        <v>0</v>
      </c>
      <c r="K75" s="374" t="s">
        <v>3721</v>
      </c>
      <c r="L75" s="220" t="s">
        <v>3722</v>
      </c>
      <c r="M75" s="220" t="s">
        <v>3723</v>
      </c>
    </row>
    <row r="76" spans="1:13" x14ac:dyDescent="0.2">
      <c r="A76" s="7" t="s">
        <v>2808</v>
      </c>
      <c r="B76" s="220" t="s">
        <v>2808</v>
      </c>
      <c r="C76" s="220" t="s">
        <v>3727</v>
      </c>
      <c r="D76" s="221">
        <v>2013</v>
      </c>
      <c r="E76" s="71">
        <v>41512</v>
      </c>
      <c r="F76" s="220">
        <v>1081</v>
      </c>
      <c r="G76" s="220"/>
      <c r="H76" s="220"/>
      <c r="I76" s="375">
        <v>1843.56</v>
      </c>
      <c r="J76" s="374">
        <v>0</v>
      </c>
      <c r="K76" s="374" t="s">
        <v>3721</v>
      </c>
      <c r="L76" s="220" t="s">
        <v>3722</v>
      </c>
      <c r="M76" s="220" t="s">
        <v>3723</v>
      </c>
    </row>
    <row r="77" spans="1:13" x14ac:dyDescent="0.2">
      <c r="A77" s="7" t="s">
        <v>2808</v>
      </c>
      <c r="B77" s="220" t="s">
        <v>2808</v>
      </c>
      <c r="C77" s="220" t="s">
        <v>3724</v>
      </c>
      <c r="D77" s="221">
        <v>2013</v>
      </c>
      <c r="E77" s="71">
        <v>41512</v>
      </c>
      <c r="F77" s="220">
        <v>214</v>
      </c>
      <c r="G77" s="220"/>
      <c r="H77" s="220"/>
      <c r="I77" s="375">
        <v>3034.8</v>
      </c>
      <c r="J77" s="374">
        <v>0</v>
      </c>
      <c r="K77" s="374" t="s">
        <v>3721</v>
      </c>
      <c r="L77" s="220" t="s">
        <v>3722</v>
      </c>
      <c r="M77" s="220" t="s">
        <v>3723</v>
      </c>
    </row>
    <row r="78" spans="1:13" x14ac:dyDescent="0.2">
      <c r="A78" s="7" t="s">
        <v>2808</v>
      </c>
      <c r="B78" s="220" t="s">
        <v>2808</v>
      </c>
      <c r="C78" s="220" t="s">
        <v>3728</v>
      </c>
      <c r="D78" s="221">
        <v>2013</v>
      </c>
      <c r="E78" s="71">
        <v>41512</v>
      </c>
      <c r="F78" s="220">
        <v>275</v>
      </c>
      <c r="G78" s="220"/>
      <c r="H78" s="220"/>
      <c r="I78" s="374">
        <v>842.86</v>
      </c>
      <c r="J78" s="374">
        <v>0</v>
      </c>
      <c r="K78" s="374" t="s">
        <v>3721</v>
      </c>
      <c r="L78" s="220" t="s">
        <v>3722</v>
      </c>
      <c r="M78" s="220" t="s">
        <v>3723</v>
      </c>
    </row>
    <row r="79" spans="1:13" x14ac:dyDescent="0.2">
      <c r="A79" s="7" t="s">
        <v>2808</v>
      </c>
      <c r="B79" s="220" t="s">
        <v>2808</v>
      </c>
      <c r="C79" s="220" t="s">
        <v>3720</v>
      </c>
      <c r="D79" s="221">
        <v>2013</v>
      </c>
      <c r="E79" s="71">
        <v>41512</v>
      </c>
      <c r="F79" s="220">
        <v>293</v>
      </c>
      <c r="G79" s="220"/>
      <c r="H79" s="220"/>
      <c r="I79" s="374">
        <v>829.24</v>
      </c>
      <c r="J79" s="374">
        <v>0</v>
      </c>
      <c r="K79" s="374" t="s">
        <v>3721</v>
      </c>
      <c r="L79" s="220" t="s">
        <v>3722</v>
      </c>
      <c r="M79" s="220" t="s">
        <v>3723</v>
      </c>
    </row>
    <row r="80" spans="1:13" x14ac:dyDescent="0.2">
      <c r="A80" s="7" t="s">
        <v>2808</v>
      </c>
      <c r="B80" s="220" t="s">
        <v>2808</v>
      </c>
      <c r="C80" s="220" t="s">
        <v>3724</v>
      </c>
      <c r="D80" s="221">
        <v>2013</v>
      </c>
      <c r="E80" s="71">
        <v>41512</v>
      </c>
      <c r="F80" s="220">
        <v>6003</v>
      </c>
      <c r="G80" s="220"/>
      <c r="H80" s="220"/>
      <c r="I80" s="375">
        <v>3409.02</v>
      </c>
      <c r="J80" s="374">
        <v>0</v>
      </c>
      <c r="K80" s="374" t="s">
        <v>3721</v>
      </c>
      <c r="L80" s="220" t="s">
        <v>3722</v>
      </c>
      <c r="M80" s="220" t="s">
        <v>3723</v>
      </c>
    </row>
    <row r="81" spans="1:13" x14ac:dyDescent="0.2">
      <c r="A81" s="7" t="s">
        <v>2808</v>
      </c>
      <c r="B81" s="220" t="s">
        <v>2808</v>
      </c>
      <c r="C81" s="220" t="s">
        <v>3720</v>
      </c>
      <c r="D81" s="221">
        <v>2013</v>
      </c>
      <c r="E81" s="71">
        <v>41512</v>
      </c>
      <c r="F81" s="220">
        <v>1083</v>
      </c>
      <c r="G81" s="220"/>
      <c r="H81" s="220"/>
      <c r="I81" s="375">
        <v>1462.58</v>
      </c>
      <c r="J81" s="374">
        <v>0</v>
      </c>
      <c r="K81" s="374" t="s">
        <v>3721</v>
      </c>
      <c r="L81" s="220" t="s">
        <v>3722</v>
      </c>
      <c r="M81" s="220" t="s">
        <v>3723</v>
      </c>
    </row>
    <row r="82" spans="1:13" x14ac:dyDescent="0.2">
      <c r="A82" s="7" t="s">
        <v>2808</v>
      </c>
      <c r="B82" s="220" t="s">
        <v>2808</v>
      </c>
      <c r="C82" s="220" t="s">
        <v>3725</v>
      </c>
      <c r="D82" s="221">
        <v>2013</v>
      </c>
      <c r="E82" s="71">
        <v>41512</v>
      </c>
      <c r="F82" s="220">
        <v>210</v>
      </c>
      <c r="G82" s="220"/>
      <c r="H82" s="220"/>
      <c r="I82" s="375">
        <v>1873.13</v>
      </c>
      <c r="J82" s="374">
        <v>0</v>
      </c>
      <c r="K82" s="374" t="s">
        <v>3721</v>
      </c>
      <c r="L82" s="220" t="s">
        <v>3722</v>
      </c>
      <c r="M82" s="220" t="s">
        <v>3723</v>
      </c>
    </row>
    <row r="83" spans="1:13" x14ac:dyDescent="0.2">
      <c r="A83" s="7" t="s">
        <v>2808</v>
      </c>
      <c r="B83" s="220" t="s">
        <v>2808</v>
      </c>
      <c r="C83" s="220" t="s">
        <v>3725</v>
      </c>
      <c r="D83" s="221">
        <v>2013</v>
      </c>
      <c r="E83" s="71">
        <v>41512</v>
      </c>
      <c r="F83" s="220">
        <v>268</v>
      </c>
      <c r="G83" s="220"/>
      <c r="H83" s="220"/>
      <c r="I83" s="375">
        <v>1293.53</v>
      </c>
      <c r="J83" s="374">
        <v>0</v>
      </c>
      <c r="K83" s="374" t="s">
        <v>3721</v>
      </c>
      <c r="L83" s="220" t="s">
        <v>3722</v>
      </c>
      <c r="M83" s="220" t="s">
        <v>3723</v>
      </c>
    </row>
    <row r="84" spans="1:13" x14ac:dyDescent="0.2">
      <c r="A84" s="7" t="s">
        <v>2808</v>
      </c>
      <c r="B84" s="220" t="s">
        <v>2808</v>
      </c>
      <c r="C84" s="220" t="s">
        <v>3727</v>
      </c>
      <c r="D84" s="221">
        <v>2013</v>
      </c>
      <c r="E84" s="71">
        <v>41512</v>
      </c>
      <c r="F84" s="220">
        <v>1081</v>
      </c>
      <c r="G84" s="220"/>
      <c r="H84" s="220"/>
      <c r="I84" s="375">
        <v>1843.56</v>
      </c>
      <c r="J84" s="374">
        <v>0</v>
      </c>
      <c r="K84" s="374" t="s">
        <v>3721</v>
      </c>
      <c r="L84" s="220" t="s">
        <v>3722</v>
      </c>
      <c r="M84" s="220" t="s">
        <v>3723</v>
      </c>
    </row>
    <row r="85" spans="1:13" x14ac:dyDescent="0.2">
      <c r="A85" s="7" t="s">
        <v>2808</v>
      </c>
      <c r="B85" s="220" t="s">
        <v>2808</v>
      </c>
      <c r="C85" s="220" t="s">
        <v>3724</v>
      </c>
      <c r="D85" s="221">
        <v>2013</v>
      </c>
      <c r="E85" s="71">
        <v>41512</v>
      </c>
      <c r="F85" s="220">
        <v>214</v>
      </c>
      <c r="G85" s="220"/>
      <c r="H85" s="220"/>
      <c r="I85" s="375">
        <v>3034.8</v>
      </c>
      <c r="J85" s="374">
        <v>0</v>
      </c>
      <c r="K85" s="374" t="s">
        <v>3721</v>
      </c>
      <c r="L85" s="220" t="s">
        <v>3722</v>
      </c>
      <c r="M85" s="220" t="s">
        <v>3723</v>
      </c>
    </row>
    <row r="86" spans="1:13" x14ac:dyDescent="0.2">
      <c r="A86" s="7" t="s">
        <v>2808</v>
      </c>
      <c r="B86" s="220" t="s">
        <v>2808</v>
      </c>
      <c r="C86" s="220" t="s">
        <v>3728</v>
      </c>
      <c r="D86" s="221">
        <v>2013</v>
      </c>
      <c r="E86" s="71">
        <v>41512</v>
      </c>
      <c r="F86" s="220">
        <v>275</v>
      </c>
      <c r="G86" s="220"/>
      <c r="H86" s="220"/>
      <c r="I86" s="374">
        <v>715.64</v>
      </c>
      <c r="J86" s="374">
        <v>0</v>
      </c>
      <c r="K86" s="374" t="s">
        <v>3721</v>
      </c>
      <c r="L86" s="220" t="s">
        <v>3722</v>
      </c>
      <c r="M86" s="220" t="s">
        <v>3723</v>
      </c>
    </row>
    <row r="87" spans="1:13" x14ac:dyDescent="0.2">
      <c r="A87" s="7" t="s">
        <v>2808</v>
      </c>
      <c r="B87" s="220" t="s">
        <v>2808</v>
      </c>
      <c r="C87" s="220" t="s">
        <v>3720</v>
      </c>
      <c r="D87" s="221">
        <v>2013</v>
      </c>
      <c r="E87" s="71">
        <v>41512</v>
      </c>
      <c r="F87" s="220">
        <v>293</v>
      </c>
      <c r="G87" s="220"/>
      <c r="H87" s="220"/>
      <c r="I87" s="374">
        <v>944.06</v>
      </c>
      <c r="J87" s="374">
        <v>0</v>
      </c>
      <c r="K87" s="374" t="s">
        <v>3721</v>
      </c>
      <c r="L87" s="220" t="s">
        <v>3722</v>
      </c>
      <c r="M87" s="220" t="s">
        <v>3723</v>
      </c>
    </row>
    <row r="88" spans="1:13" x14ac:dyDescent="0.2">
      <c r="A88" s="7" t="s">
        <v>2808</v>
      </c>
      <c r="B88" s="220" t="s">
        <v>2808</v>
      </c>
      <c r="C88" s="220" t="s">
        <v>3724</v>
      </c>
      <c r="D88" s="221">
        <v>2013</v>
      </c>
      <c r="E88" s="71">
        <v>41512</v>
      </c>
      <c r="F88" s="220">
        <v>6003</v>
      </c>
      <c r="G88" s="220"/>
      <c r="H88" s="220"/>
      <c r="I88" s="375">
        <v>3409.02</v>
      </c>
      <c r="J88" s="374">
        <v>0</v>
      </c>
      <c r="K88" s="374" t="s">
        <v>3721</v>
      </c>
      <c r="L88" s="220" t="s">
        <v>3722</v>
      </c>
      <c r="M88" s="220" t="s">
        <v>3723</v>
      </c>
    </row>
    <row r="89" spans="1:13" x14ac:dyDescent="0.2">
      <c r="A89" s="7" t="s">
        <v>2808</v>
      </c>
      <c r="B89" s="220" t="s">
        <v>2808</v>
      </c>
      <c r="C89" s="220" t="s">
        <v>3720</v>
      </c>
      <c r="D89" s="221">
        <v>2013</v>
      </c>
      <c r="E89" s="71">
        <v>41512</v>
      </c>
      <c r="F89" s="220">
        <v>1083</v>
      </c>
      <c r="G89" s="220"/>
      <c r="H89" s="220"/>
      <c r="I89" s="375">
        <v>1746.36</v>
      </c>
      <c r="J89" s="374">
        <v>0</v>
      </c>
      <c r="K89" s="374" t="s">
        <v>3721</v>
      </c>
      <c r="L89" s="220" t="s">
        <v>3722</v>
      </c>
      <c r="M89" s="220" t="s">
        <v>3723</v>
      </c>
    </row>
    <row r="90" spans="1:13" x14ac:dyDescent="0.2">
      <c r="A90" s="7" t="s">
        <v>2808</v>
      </c>
      <c r="B90" s="220" t="s">
        <v>2808</v>
      </c>
      <c r="C90" s="220" t="s">
        <v>3725</v>
      </c>
      <c r="D90" s="221">
        <v>2013</v>
      </c>
      <c r="E90" s="71">
        <v>41512</v>
      </c>
      <c r="F90" s="220">
        <v>210</v>
      </c>
      <c r="G90" s="220"/>
      <c r="H90" s="220"/>
      <c r="I90" s="375">
        <v>1498.5</v>
      </c>
      <c r="J90" s="374">
        <v>0</v>
      </c>
      <c r="K90" s="374" t="s">
        <v>3721</v>
      </c>
      <c r="L90" s="220" t="s">
        <v>3722</v>
      </c>
      <c r="M90" s="220" t="s">
        <v>3723</v>
      </c>
    </row>
    <row r="91" spans="1:13" x14ac:dyDescent="0.2">
      <c r="A91" s="7" t="s">
        <v>2808</v>
      </c>
      <c r="B91" s="220" t="s">
        <v>2808</v>
      </c>
      <c r="C91" s="220" t="s">
        <v>3725</v>
      </c>
      <c r="D91" s="221">
        <v>2013</v>
      </c>
      <c r="E91" s="71">
        <v>41512</v>
      </c>
      <c r="F91" s="220">
        <v>268</v>
      </c>
      <c r="G91" s="220"/>
      <c r="H91" s="220"/>
      <c r="I91" s="375">
        <v>1924.52</v>
      </c>
      <c r="J91" s="374">
        <v>0</v>
      </c>
      <c r="K91" s="374" t="s">
        <v>3721</v>
      </c>
      <c r="L91" s="220" t="s">
        <v>3722</v>
      </c>
      <c r="M91" s="220" t="s">
        <v>3723</v>
      </c>
    </row>
    <row r="92" spans="1:13" x14ac:dyDescent="0.2">
      <c r="A92" s="7" t="s">
        <v>2808</v>
      </c>
      <c r="B92" s="220" t="s">
        <v>2808</v>
      </c>
      <c r="C92" s="220" t="s">
        <v>3727</v>
      </c>
      <c r="D92" s="221">
        <v>2013</v>
      </c>
      <c r="E92" s="71">
        <v>41512</v>
      </c>
      <c r="F92" s="220">
        <v>1081</v>
      </c>
      <c r="G92" s="220"/>
      <c r="H92" s="220"/>
      <c r="I92" s="375">
        <v>1843.56</v>
      </c>
      <c r="J92" s="374">
        <v>0</v>
      </c>
      <c r="K92" s="374" t="s">
        <v>3721</v>
      </c>
      <c r="L92" s="220" t="s">
        <v>3722</v>
      </c>
      <c r="M92" s="220" t="s">
        <v>3723</v>
      </c>
    </row>
    <row r="93" spans="1:13" x14ac:dyDescent="0.2">
      <c r="A93" s="7" t="s">
        <v>2808</v>
      </c>
      <c r="B93" s="220" t="s">
        <v>2808</v>
      </c>
      <c r="C93" s="220" t="s">
        <v>3724</v>
      </c>
      <c r="D93" s="221">
        <v>2013</v>
      </c>
      <c r="E93" s="71">
        <v>41512</v>
      </c>
      <c r="F93" s="220">
        <v>214</v>
      </c>
      <c r="G93" s="220"/>
      <c r="H93" s="220"/>
      <c r="I93" s="375">
        <v>3034.8</v>
      </c>
      <c r="J93" s="374">
        <v>0</v>
      </c>
      <c r="K93" s="374" t="s">
        <v>3721</v>
      </c>
      <c r="L93" s="220" t="s">
        <v>3722</v>
      </c>
      <c r="M93" s="220" t="s">
        <v>3723</v>
      </c>
    </row>
    <row r="94" spans="1:13" x14ac:dyDescent="0.2">
      <c r="A94" s="7" t="s">
        <v>2808</v>
      </c>
      <c r="B94" s="220" t="s">
        <v>2808</v>
      </c>
      <c r="C94" s="220" t="s">
        <v>3728</v>
      </c>
      <c r="D94" s="221">
        <v>2013</v>
      </c>
      <c r="E94" s="71">
        <v>41512</v>
      </c>
      <c r="F94" s="220">
        <v>275</v>
      </c>
      <c r="G94" s="220"/>
      <c r="H94" s="220"/>
      <c r="I94" s="374">
        <v>970.08</v>
      </c>
      <c r="J94" s="374">
        <v>0</v>
      </c>
      <c r="K94" s="374" t="s">
        <v>3721</v>
      </c>
      <c r="L94" s="220" t="s">
        <v>3722</v>
      </c>
      <c r="M94" s="220" t="s">
        <v>3723</v>
      </c>
    </row>
    <row r="95" spans="1:13" x14ac:dyDescent="0.2">
      <c r="A95" s="242" t="s">
        <v>2808</v>
      </c>
      <c r="B95" s="382" t="s">
        <v>2808</v>
      </c>
      <c r="C95" s="382" t="s">
        <v>3730</v>
      </c>
      <c r="D95" s="344">
        <v>2013</v>
      </c>
      <c r="E95" s="383">
        <v>41516</v>
      </c>
      <c r="F95" s="382" t="s">
        <v>3910</v>
      </c>
      <c r="G95" s="382" t="s">
        <v>3911</v>
      </c>
      <c r="H95" s="382" t="s">
        <v>3995</v>
      </c>
      <c r="I95" s="384">
        <v>1903.65</v>
      </c>
      <c r="J95" s="242">
        <v>0</v>
      </c>
      <c r="K95" s="242" t="s">
        <v>4107</v>
      </c>
      <c r="L95" s="382" t="s">
        <v>3722</v>
      </c>
      <c r="M95" s="382" t="s">
        <v>3723</v>
      </c>
    </row>
    <row r="96" spans="1:13" x14ac:dyDescent="0.2">
      <c r="A96" s="7" t="s">
        <v>11795</v>
      </c>
      <c r="B96" s="220" t="s">
        <v>3729</v>
      </c>
      <c r="C96" s="220" t="s">
        <v>3730</v>
      </c>
      <c r="D96" s="221">
        <v>2013</v>
      </c>
      <c r="E96" s="71">
        <v>41516</v>
      </c>
      <c r="F96" s="220"/>
      <c r="G96" s="220"/>
      <c r="H96" s="220"/>
      <c r="I96" s="375">
        <v>4651.24</v>
      </c>
      <c r="J96" s="374">
        <v>0</v>
      </c>
      <c r="K96" s="374" t="s">
        <v>3721</v>
      </c>
      <c r="L96" s="220" t="s">
        <v>3722</v>
      </c>
      <c r="M96" s="220" t="s">
        <v>3723</v>
      </c>
    </row>
    <row r="97" spans="1:13" x14ac:dyDescent="0.2">
      <c r="A97" s="7" t="s">
        <v>2808</v>
      </c>
      <c r="B97" s="220" t="s">
        <v>2808</v>
      </c>
      <c r="C97" s="220" t="s">
        <v>3730</v>
      </c>
      <c r="D97" s="221">
        <v>2013</v>
      </c>
      <c r="E97" s="71">
        <v>41524</v>
      </c>
      <c r="F97" s="220" t="s">
        <v>427</v>
      </c>
      <c r="G97" s="220" t="s">
        <v>428</v>
      </c>
      <c r="H97" s="220">
        <v>2013429</v>
      </c>
      <c r="I97" s="375">
        <v>1387.5</v>
      </c>
      <c r="J97" s="374">
        <v>0</v>
      </c>
      <c r="K97" s="374" t="s">
        <v>3732</v>
      </c>
      <c r="L97" s="220" t="s">
        <v>3722</v>
      </c>
      <c r="M97" s="220" t="s">
        <v>3723</v>
      </c>
    </row>
    <row r="98" spans="1:13" x14ac:dyDescent="0.2">
      <c r="A98" s="7" t="s">
        <v>2808</v>
      </c>
      <c r="B98" s="220" t="s">
        <v>2808</v>
      </c>
      <c r="C98" s="220" t="s">
        <v>3730</v>
      </c>
      <c r="D98" s="221">
        <v>2013</v>
      </c>
      <c r="E98" s="71">
        <v>41524</v>
      </c>
      <c r="F98" s="220" t="s">
        <v>427</v>
      </c>
      <c r="G98" s="220" t="s">
        <v>428</v>
      </c>
      <c r="H98" s="220">
        <v>2013429.6</v>
      </c>
      <c r="I98" s="374">
        <v>93.75</v>
      </c>
      <c r="J98" s="374">
        <v>0</v>
      </c>
      <c r="K98" s="374" t="s">
        <v>3732</v>
      </c>
      <c r="L98" s="220" t="s">
        <v>3722</v>
      </c>
      <c r="M98" s="220" t="s">
        <v>3723</v>
      </c>
    </row>
    <row r="99" spans="1:13" x14ac:dyDescent="0.2">
      <c r="A99" s="7" t="s">
        <v>2808</v>
      </c>
      <c r="B99" s="220" t="s">
        <v>2808</v>
      </c>
      <c r="C99" s="220" t="s">
        <v>3730</v>
      </c>
      <c r="D99" s="221">
        <v>2013</v>
      </c>
      <c r="E99" s="71">
        <v>41524</v>
      </c>
      <c r="F99" s="220" t="s">
        <v>427</v>
      </c>
      <c r="G99" s="220" t="s">
        <v>428</v>
      </c>
      <c r="H99" s="220">
        <v>2013429.1</v>
      </c>
      <c r="I99" s="374">
        <v>262.5</v>
      </c>
      <c r="J99" s="374">
        <v>0</v>
      </c>
      <c r="K99" s="374" t="s">
        <v>3732</v>
      </c>
      <c r="L99" s="220" t="s">
        <v>3722</v>
      </c>
      <c r="M99" s="220" t="s">
        <v>3723</v>
      </c>
    </row>
    <row r="100" spans="1:13" x14ac:dyDescent="0.2">
      <c r="A100" s="7" t="s">
        <v>2808</v>
      </c>
      <c r="B100" s="220" t="s">
        <v>2808</v>
      </c>
      <c r="C100" s="220" t="s">
        <v>3730</v>
      </c>
      <c r="D100" s="221">
        <v>2013</v>
      </c>
      <c r="E100" s="71">
        <v>41529</v>
      </c>
      <c r="F100" s="220" t="s">
        <v>427</v>
      </c>
      <c r="G100" s="220" t="s">
        <v>428</v>
      </c>
      <c r="H100" s="220">
        <v>2013431</v>
      </c>
      <c r="I100" s="375">
        <v>1331.25</v>
      </c>
      <c r="J100" s="374">
        <v>0</v>
      </c>
      <c r="K100" s="374" t="s">
        <v>3732</v>
      </c>
      <c r="L100" s="220" t="s">
        <v>3722</v>
      </c>
      <c r="M100" s="220" t="s">
        <v>3723</v>
      </c>
    </row>
    <row r="101" spans="1:13" x14ac:dyDescent="0.2">
      <c r="A101" s="7" t="s">
        <v>2808</v>
      </c>
      <c r="B101" s="220" t="s">
        <v>2808</v>
      </c>
      <c r="C101" s="220" t="s">
        <v>3730</v>
      </c>
      <c r="D101" s="221">
        <v>2013</v>
      </c>
      <c r="E101" s="71">
        <v>41529</v>
      </c>
      <c r="F101" s="220" t="s">
        <v>427</v>
      </c>
      <c r="G101" s="220" t="s">
        <v>428</v>
      </c>
      <c r="H101" s="220">
        <v>2013431.7</v>
      </c>
      <c r="I101" s="374">
        <v>18.75</v>
      </c>
      <c r="J101" s="374">
        <v>0</v>
      </c>
      <c r="K101" s="374" t="s">
        <v>3732</v>
      </c>
      <c r="L101" s="220" t="s">
        <v>3722</v>
      </c>
      <c r="M101" s="220" t="s">
        <v>3723</v>
      </c>
    </row>
    <row r="102" spans="1:13" x14ac:dyDescent="0.2">
      <c r="A102" s="7" t="s">
        <v>2808</v>
      </c>
      <c r="B102" s="220" t="s">
        <v>2808</v>
      </c>
      <c r="C102" s="220" t="s">
        <v>3730</v>
      </c>
      <c r="D102" s="221">
        <v>2013</v>
      </c>
      <c r="E102" s="71">
        <v>41529</v>
      </c>
      <c r="F102" s="220" t="s">
        <v>427</v>
      </c>
      <c r="G102" s="220" t="s">
        <v>428</v>
      </c>
      <c r="H102" s="220">
        <v>2013430</v>
      </c>
      <c r="I102" s="375">
        <v>1162.5</v>
      </c>
      <c r="J102" s="374">
        <v>0</v>
      </c>
      <c r="K102" s="374" t="s">
        <v>3732</v>
      </c>
      <c r="L102" s="220" t="s">
        <v>3722</v>
      </c>
      <c r="M102" s="220" t="s">
        <v>3723</v>
      </c>
    </row>
    <row r="103" spans="1:13" x14ac:dyDescent="0.2">
      <c r="A103" s="7" t="s">
        <v>2808</v>
      </c>
      <c r="B103" s="220" t="s">
        <v>2808</v>
      </c>
      <c r="C103" s="220" t="s">
        <v>3730</v>
      </c>
      <c r="D103" s="221">
        <v>2013</v>
      </c>
      <c r="E103" s="71">
        <v>41529</v>
      </c>
      <c r="F103" s="220" t="s">
        <v>427</v>
      </c>
      <c r="G103" s="220" t="s">
        <v>428</v>
      </c>
      <c r="H103" s="220">
        <v>2013430.7</v>
      </c>
      <c r="I103" s="374">
        <v>37.5</v>
      </c>
      <c r="J103" s="374">
        <v>0</v>
      </c>
      <c r="K103" s="374" t="s">
        <v>3732</v>
      </c>
      <c r="L103" s="220" t="s">
        <v>3722</v>
      </c>
      <c r="M103" s="220" t="s">
        <v>3723</v>
      </c>
    </row>
    <row r="104" spans="1:13" x14ac:dyDescent="0.2">
      <c r="A104" s="7" t="s">
        <v>2808</v>
      </c>
      <c r="B104" s="220" t="s">
        <v>2808</v>
      </c>
      <c r="C104" s="220" t="s">
        <v>3733</v>
      </c>
      <c r="D104" s="221">
        <v>2013</v>
      </c>
      <c r="E104" s="71">
        <v>41534</v>
      </c>
      <c r="F104" s="220" t="s">
        <v>747</v>
      </c>
      <c r="G104" s="220" t="s">
        <v>748</v>
      </c>
      <c r="H104" s="220" t="s">
        <v>3992</v>
      </c>
      <c r="I104" s="374">
        <v>72.8</v>
      </c>
      <c r="J104" s="374">
        <v>0</v>
      </c>
      <c r="K104" s="374" t="s">
        <v>3732</v>
      </c>
      <c r="L104" s="220" t="s">
        <v>3722</v>
      </c>
      <c r="M104" s="220" t="s">
        <v>3723</v>
      </c>
    </row>
    <row r="105" spans="1:13" x14ac:dyDescent="0.2">
      <c r="A105" s="7" t="s">
        <v>2808</v>
      </c>
      <c r="B105" s="220" t="s">
        <v>2808</v>
      </c>
      <c r="C105" s="220" t="s">
        <v>3886</v>
      </c>
      <c r="D105" s="221">
        <v>2013</v>
      </c>
      <c r="E105" s="71">
        <v>41534</v>
      </c>
      <c r="F105" s="220" t="s">
        <v>3745</v>
      </c>
      <c r="G105" s="220" t="s">
        <v>3746</v>
      </c>
      <c r="H105" s="220" t="s">
        <v>3993</v>
      </c>
      <c r="I105" s="374">
        <v>23.87</v>
      </c>
      <c r="J105" s="374">
        <v>0</v>
      </c>
      <c r="K105" s="374" t="s">
        <v>3732</v>
      </c>
      <c r="L105" s="220" t="s">
        <v>3722</v>
      </c>
      <c r="M105" s="220" t="s">
        <v>3723</v>
      </c>
    </row>
    <row r="106" spans="1:13" x14ac:dyDescent="0.2">
      <c r="A106" s="7" t="s">
        <v>2808</v>
      </c>
      <c r="B106" s="220" t="s">
        <v>2808</v>
      </c>
      <c r="C106" s="220" t="s">
        <v>3733</v>
      </c>
      <c r="D106" s="221">
        <v>2013</v>
      </c>
      <c r="E106" s="71">
        <v>41535</v>
      </c>
      <c r="F106" s="220" t="s">
        <v>3734</v>
      </c>
      <c r="G106" s="220" t="s">
        <v>3735</v>
      </c>
      <c r="H106" s="220" t="s">
        <v>3994</v>
      </c>
      <c r="I106" s="375">
        <v>3965.65</v>
      </c>
      <c r="J106" s="374">
        <v>0</v>
      </c>
      <c r="K106" s="374" t="s">
        <v>3732</v>
      </c>
      <c r="L106" s="220" t="s">
        <v>3722</v>
      </c>
      <c r="M106" s="220" t="s">
        <v>3723</v>
      </c>
    </row>
    <row r="107" spans="1:13" x14ac:dyDescent="0.2">
      <c r="A107" s="7" t="s">
        <v>2808</v>
      </c>
      <c r="B107" s="220" t="s">
        <v>2808</v>
      </c>
      <c r="C107" s="220" t="s">
        <v>3730</v>
      </c>
      <c r="D107" s="221">
        <v>2013</v>
      </c>
      <c r="E107" s="71">
        <v>41535</v>
      </c>
      <c r="F107" s="220" t="s">
        <v>427</v>
      </c>
      <c r="G107" s="220" t="s">
        <v>428</v>
      </c>
      <c r="H107" s="220">
        <v>2013432</v>
      </c>
      <c r="I107" s="375">
        <v>1350</v>
      </c>
      <c r="J107" s="374">
        <v>0</v>
      </c>
      <c r="K107" s="374" t="s">
        <v>3732</v>
      </c>
      <c r="L107" s="220" t="s">
        <v>3722</v>
      </c>
      <c r="M107" s="220" t="s">
        <v>3723</v>
      </c>
    </row>
    <row r="108" spans="1:13" x14ac:dyDescent="0.2">
      <c r="A108" s="7" t="s">
        <v>2808</v>
      </c>
      <c r="B108" s="220" t="s">
        <v>2808</v>
      </c>
      <c r="C108" s="220" t="s">
        <v>3720</v>
      </c>
      <c r="D108" s="221">
        <v>2013</v>
      </c>
      <c r="E108" s="71">
        <v>41542</v>
      </c>
      <c r="F108" s="220">
        <v>293</v>
      </c>
      <c r="G108" s="220"/>
      <c r="H108" s="220"/>
      <c r="I108" s="374">
        <v>612.36</v>
      </c>
      <c r="J108" s="374">
        <v>0</v>
      </c>
      <c r="K108" s="374" t="s">
        <v>3721</v>
      </c>
      <c r="L108" s="220" t="s">
        <v>3722</v>
      </c>
      <c r="M108" s="220" t="s">
        <v>3723</v>
      </c>
    </row>
    <row r="109" spans="1:13" x14ac:dyDescent="0.2">
      <c r="A109" s="7" t="s">
        <v>2808</v>
      </c>
      <c r="B109" s="220" t="s">
        <v>2808</v>
      </c>
      <c r="C109" s="220" t="s">
        <v>3724</v>
      </c>
      <c r="D109" s="221">
        <v>2013</v>
      </c>
      <c r="E109" s="71">
        <v>41542</v>
      </c>
      <c r="F109" s="220">
        <v>6003</v>
      </c>
      <c r="G109" s="220"/>
      <c r="H109" s="220"/>
      <c r="I109" s="375">
        <v>3409.02</v>
      </c>
      <c r="J109" s="374">
        <v>0</v>
      </c>
      <c r="K109" s="374" t="s">
        <v>3721</v>
      </c>
      <c r="L109" s="220" t="s">
        <v>3722</v>
      </c>
      <c r="M109" s="220" t="s">
        <v>3723</v>
      </c>
    </row>
    <row r="110" spans="1:13" x14ac:dyDescent="0.2">
      <c r="A110" s="7" t="s">
        <v>2808</v>
      </c>
      <c r="B110" s="220" t="s">
        <v>2808</v>
      </c>
      <c r="C110" s="220" t="s">
        <v>3720</v>
      </c>
      <c r="D110" s="221">
        <v>2013</v>
      </c>
      <c r="E110" s="71">
        <v>41542</v>
      </c>
      <c r="F110" s="220">
        <v>1083</v>
      </c>
      <c r="G110" s="220"/>
      <c r="H110" s="220"/>
      <c r="I110" s="375">
        <v>1440.75</v>
      </c>
      <c r="J110" s="374">
        <v>0</v>
      </c>
      <c r="K110" s="374" t="s">
        <v>3721</v>
      </c>
      <c r="L110" s="220" t="s">
        <v>3722</v>
      </c>
      <c r="M110" s="220" t="s">
        <v>3723</v>
      </c>
    </row>
    <row r="111" spans="1:13" x14ac:dyDescent="0.2">
      <c r="A111" s="7" t="s">
        <v>2808</v>
      </c>
      <c r="B111" s="220" t="s">
        <v>2808</v>
      </c>
      <c r="C111" s="220" t="s">
        <v>3725</v>
      </c>
      <c r="D111" s="221">
        <v>2013</v>
      </c>
      <c r="E111" s="71">
        <v>41542</v>
      </c>
      <c r="F111" s="220">
        <v>210</v>
      </c>
      <c r="G111" s="220"/>
      <c r="H111" s="220"/>
      <c r="I111" s="375">
        <v>1186.31</v>
      </c>
      <c r="J111" s="374">
        <v>0</v>
      </c>
      <c r="K111" s="374" t="s">
        <v>3721</v>
      </c>
      <c r="L111" s="220" t="s">
        <v>3722</v>
      </c>
      <c r="M111" s="220" t="s">
        <v>3723</v>
      </c>
    </row>
    <row r="112" spans="1:13" x14ac:dyDescent="0.2">
      <c r="A112" s="7" t="s">
        <v>2808</v>
      </c>
      <c r="B112" s="220" t="s">
        <v>2808</v>
      </c>
      <c r="C112" s="220" t="s">
        <v>3725</v>
      </c>
      <c r="D112" s="221">
        <v>2013</v>
      </c>
      <c r="E112" s="71">
        <v>41542</v>
      </c>
      <c r="F112" s="220">
        <v>268</v>
      </c>
      <c r="G112" s="220"/>
      <c r="H112" s="220"/>
      <c r="I112" s="375">
        <v>1924.52</v>
      </c>
      <c r="J112" s="374">
        <v>0</v>
      </c>
      <c r="K112" s="374" t="s">
        <v>3721</v>
      </c>
      <c r="L112" s="220" t="s">
        <v>3722</v>
      </c>
      <c r="M112" s="220" t="s">
        <v>3723</v>
      </c>
    </row>
    <row r="113" spans="1:13" x14ac:dyDescent="0.2">
      <c r="A113" s="7" t="s">
        <v>2808</v>
      </c>
      <c r="B113" s="220" t="s">
        <v>2808</v>
      </c>
      <c r="C113" s="220" t="s">
        <v>3727</v>
      </c>
      <c r="D113" s="221">
        <v>2013</v>
      </c>
      <c r="E113" s="71">
        <v>41542</v>
      </c>
      <c r="F113" s="220">
        <v>1081</v>
      </c>
      <c r="G113" s="220"/>
      <c r="H113" s="220"/>
      <c r="I113" s="375">
        <v>1705.29</v>
      </c>
      <c r="J113" s="374">
        <v>0</v>
      </c>
      <c r="K113" s="374" t="s">
        <v>3721</v>
      </c>
      <c r="L113" s="220" t="s">
        <v>3722</v>
      </c>
      <c r="M113" s="220" t="s">
        <v>3723</v>
      </c>
    </row>
    <row r="114" spans="1:13" x14ac:dyDescent="0.2">
      <c r="A114" s="7" t="s">
        <v>2808</v>
      </c>
      <c r="B114" s="220" t="s">
        <v>2808</v>
      </c>
      <c r="C114" s="220" t="s">
        <v>3724</v>
      </c>
      <c r="D114" s="221">
        <v>2013</v>
      </c>
      <c r="E114" s="71">
        <v>41542</v>
      </c>
      <c r="F114" s="220">
        <v>214</v>
      </c>
      <c r="G114" s="220"/>
      <c r="H114" s="220"/>
      <c r="I114" s="375">
        <v>3034.8</v>
      </c>
      <c r="J114" s="374">
        <v>0</v>
      </c>
      <c r="K114" s="374" t="s">
        <v>3721</v>
      </c>
      <c r="L114" s="220" t="s">
        <v>3722</v>
      </c>
      <c r="M114" s="220" t="s">
        <v>3723</v>
      </c>
    </row>
    <row r="115" spans="1:13" x14ac:dyDescent="0.2">
      <c r="A115" s="7" t="s">
        <v>2808</v>
      </c>
      <c r="B115" s="220" t="s">
        <v>2808</v>
      </c>
      <c r="C115" s="220" t="s">
        <v>3728</v>
      </c>
      <c r="D115" s="221">
        <v>2013</v>
      </c>
      <c r="E115" s="71">
        <v>41542</v>
      </c>
      <c r="F115" s="220">
        <v>275</v>
      </c>
      <c r="G115" s="220"/>
      <c r="H115" s="220"/>
      <c r="I115" s="375">
        <v>1113.21</v>
      </c>
      <c r="J115" s="374">
        <v>0</v>
      </c>
      <c r="K115" s="374" t="s">
        <v>3721</v>
      </c>
      <c r="L115" s="220" t="s">
        <v>3722</v>
      </c>
      <c r="M115" s="220" t="s">
        <v>3723</v>
      </c>
    </row>
    <row r="116" spans="1:13" x14ac:dyDescent="0.2">
      <c r="A116" s="7" t="s">
        <v>2808</v>
      </c>
      <c r="B116" s="220" t="s">
        <v>2808</v>
      </c>
      <c r="C116" s="220" t="s">
        <v>3720</v>
      </c>
      <c r="D116" s="221">
        <v>2013</v>
      </c>
      <c r="E116" s="71">
        <v>41542</v>
      </c>
      <c r="F116" s="220">
        <v>293</v>
      </c>
      <c r="G116" s="220"/>
      <c r="H116" s="220"/>
      <c r="I116" s="374">
        <v>944.06</v>
      </c>
      <c r="J116" s="374">
        <v>0</v>
      </c>
      <c r="K116" s="374" t="s">
        <v>3721</v>
      </c>
      <c r="L116" s="220" t="s">
        <v>3722</v>
      </c>
      <c r="M116" s="220" t="s">
        <v>3723</v>
      </c>
    </row>
    <row r="117" spans="1:13" x14ac:dyDescent="0.2">
      <c r="A117" s="7" t="s">
        <v>2808</v>
      </c>
      <c r="B117" s="220" t="s">
        <v>2808</v>
      </c>
      <c r="C117" s="220" t="s">
        <v>3724</v>
      </c>
      <c r="D117" s="221">
        <v>2013</v>
      </c>
      <c r="E117" s="71">
        <v>41542</v>
      </c>
      <c r="F117" s="220">
        <v>6003</v>
      </c>
      <c r="G117" s="220"/>
      <c r="H117" s="220"/>
      <c r="I117" s="375">
        <v>3409.02</v>
      </c>
      <c r="J117" s="374">
        <v>0</v>
      </c>
      <c r="K117" s="374" t="s">
        <v>3721</v>
      </c>
      <c r="L117" s="220" t="s">
        <v>3722</v>
      </c>
      <c r="M117" s="220" t="s">
        <v>3723</v>
      </c>
    </row>
    <row r="118" spans="1:13" x14ac:dyDescent="0.2">
      <c r="A118" s="7" t="s">
        <v>2808</v>
      </c>
      <c r="B118" s="220" t="s">
        <v>2808</v>
      </c>
      <c r="C118" s="220" t="s">
        <v>3720</v>
      </c>
      <c r="D118" s="221">
        <v>2013</v>
      </c>
      <c r="E118" s="71">
        <v>41542</v>
      </c>
      <c r="F118" s="220">
        <v>1083</v>
      </c>
      <c r="G118" s="220"/>
      <c r="H118" s="220"/>
      <c r="I118" s="375">
        <v>1724.53</v>
      </c>
      <c r="J118" s="374">
        <v>0</v>
      </c>
      <c r="K118" s="374" t="s">
        <v>3721</v>
      </c>
      <c r="L118" s="220" t="s">
        <v>3722</v>
      </c>
      <c r="M118" s="220" t="s">
        <v>3723</v>
      </c>
    </row>
    <row r="119" spans="1:13" x14ac:dyDescent="0.2">
      <c r="A119" s="7" t="s">
        <v>2808</v>
      </c>
      <c r="B119" s="220" t="s">
        <v>2808</v>
      </c>
      <c r="C119" s="220" t="s">
        <v>3726</v>
      </c>
      <c r="D119" s="221">
        <v>2013</v>
      </c>
      <c r="E119" s="71">
        <v>41542</v>
      </c>
      <c r="F119" s="220">
        <v>210</v>
      </c>
      <c r="G119" s="220"/>
      <c r="H119" s="220"/>
      <c r="I119" s="374">
        <v>749.25</v>
      </c>
      <c r="J119" s="374">
        <v>0</v>
      </c>
      <c r="K119" s="374" t="s">
        <v>3721</v>
      </c>
      <c r="L119" s="220" t="s">
        <v>3722</v>
      </c>
      <c r="M119" s="220" t="s">
        <v>3723</v>
      </c>
    </row>
    <row r="120" spans="1:13" x14ac:dyDescent="0.2">
      <c r="A120" s="7" t="s">
        <v>2808</v>
      </c>
      <c r="B120" s="220" t="s">
        <v>2808</v>
      </c>
      <c r="C120" s="220" t="s">
        <v>3725</v>
      </c>
      <c r="D120" s="221">
        <v>2013</v>
      </c>
      <c r="E120" s="71">
        <v>41542</v>
      </c>
      <c r="F120" s="220">
        <v>268</v>
      </c>
      <c r="G120" s="220"/>
      <c r="H120" s="220"/>
      <c r="I120" s="375">
        <v>1703.67</v>
      </c>
      <c r="J120" s="374">
        <v>0</v>
      </c>
      <c r="K120" s="374" t="s">
        <v>3721</v>
      </c>
      <c r="L120" s="220" t="s">
        <v>3722</v>
      </c>
      <c r="M120" s="220" t="s">
        <v>3723</v>
      </c>
    </row>
    <row r="121" spans="1:13" x14ac:dyDescent="0.2">
      <c r="A121" s="7" t="s">
        <v>2808</v>
      </c>
      <c r="B121" s="220" t="s">
        <v>2808</v>
      </c>
      <c r="C121" s="220" t="s">
        <v>3727</v>
      </c>
      <c r="D121" s="221">
        <v>2013</v>
      </c>
      <c r="E121" s="71">
        <v>41542</v>
      </c>
      <c r="F121" s="220">
        <v>1081</v>
      </c>
      <c r="G121" s="220"/>
      <c r="H121" s="220"/>
      <c r="I121" s="375">
        <v>1843.56</v>
      </c>
      <c r="J121" s="374">
        <v>0</v>
      </c>
      <c r="K121" s="374" t="s">
        <v>3721</v>
      </c>
      <c r="L121" s="220" t="s">
        <v>3722</v>
      </c>
      <c r="M121" s="220" t="s">
        <v>3723</v>
      </c>
    </row>
    <row r="122" spans="1:13" x14ac:dyDescent="0.2">
      <c r="A122" s="7" t="s">
        <v>2808</v>
      </c>
      <c r="B122" s="220" t="s">
        <v>2808</v>
      </c>
      <c r="C122" s="220" t="s">
        <v>3724</v>
      </c>
      <c r="D122" s="221">
        <v>2013</v>
      </c>
      <c r="E122" s="71">
        <v>41542</v>
      </c>
      <c r="F122" s="220">
        <v>214</v>
      </c>
      <c r="G122" s="220"/>
      <c r="H122" s="220"/>
      <c r="I122" s="375">
        <v>3034.8</v>
      </c>
      <c r="J122" s="374">
        <v>0</v>
      </c>
      <c r="K122" s="374" t="s">
        <v>3721</v>
      </c>
      <c r="L122" s="220" t="s">
        <v>3722</v>
      </c>
      <c r="M122" s="220" t="s">
        <v>3723</v>
      </c>
    </row>
    <row r="123" spans="1:13" x14ac:dyDescent="0.2">
      <c r="A123" s="7" t="s">
        <v>2808</v>
      </c>
      <c r="B123" s="220" t="s">
        <v>2808</v>
      </c>
      <c r="C123" s="220" t="s">
        <v>3728</v>
      </c>
      <c r="D123" s="221">
        <v>2013</v>
      </c>
      <c r="E123" s="71">
        <v>41542</v>
      </c>
      <c r="F123" s="220">
        <v>275</v>
      </c>
      <c r="G123" s="220"/>
      <c r="H123" s="220"/>
      <c r="I123" s="374">
        <v>826.96</v>
      </c>
      <c r="J123" s="374">
        <v>0</v>
      </c>
      <c r="K123" s="374" t="s">
        <v>3721</v>
      </c>
      <c r="L123" s="220" t="s">
        <v>3722</v>
      </c>
      <c r="M123" s="220" t="s">
        <v>3723</v>
      </c>
    </row>
    <row r="124" spans="1:13" x14ac:dyDescent="0.2">
      <c r="A124" s="7" t="s">
        <v>2808</v>
      </c>
      <c r="B124" s="220" t="s">
        <v>2808</v>
      </c>
      <c r="C124" s="220" t="s">
        <v>3720</v>
      </c>
      <c r="D124" s="221">
        <v>2013</v>
      </c>
      <c r="E124" s="71">
        <v>41542</v>
      </c>
      <c r="F124" s="220">
        <v>293</v>
      </c>
      <c r="G124" s="220"/>
      <c r="H124" s="220"/>
      <c r="I124" s="374">
        <v>829.24</v>
      </c>
      <c r="J124" s="374">
        <v>0</v>
      </c>
      <c r="K124" s="374" t="s">
        <v>3721</v>
      </c>
      <c r="L124" s="220" t="s">
        <v>3722</v>
      </c>
      <c r="M124" s="220" t="s">
        <v>3723</v>
      </c>
    </row>
    <row r="125" spans="1:13" x14ac:dyDescent="0.2">
      <c r="A125" s="7" t="s">
        <v>2808</v>
      </c>
      <c r="B125" s="220" t="s">
        <v>2808</v>
      </c>
      <c r="C125" s="220" t="s">
        <v>3724</v>
      </c>
      <c r="D125" s="221">
        <v>2013</v>
      </c>
      <c r="E125" s="71">
        <v>41542</v>
      </c>
      <c r="F125" s="220">
        <v>6003</v>
      </c>
      <c r="G125" s="220"/>
      <c r="H125" s="220"/>
      <c r="I125" s="375">
        <v>3409.02</v>
      </c>
      <c r="J125" s="374">
        <v>0</v>
      </c>
      <c r="K125" s="374" t="s">
        <v>3721</v>
      </c>
      <c r="L125" s="220" t="s">
        <v>3722</v>
      </c>
      <c r="M125" s="220" t="s">
        <v>3723</v>
      </c>
    </row>
    <row r="126" spans="1:13" x14ac:dyDescent="0.2">
      <c r="A126" s="7" t="s">
        <v>2808</v>
      </c>
      <c r="B126" s="220" t="s">
        <v>2808</v>
      </c>
      <c r="C126" s="220" t="s">
        <v>3720</v>
      </c>
      <c r="D126" s="221">
        <v>2013</v>
      </c>
      <c r="E126" s="71">
        <v>41542</v>
      </c>
      <c r="F126" s="220">
        <v>1083</v>
      </c>
      <c r="G126" s="220"/>
      <c r="H126" s="220"/>
      <c r="I126" s="375">
        <v>1746.36</v>
      </c>
      <c r="J126" s="374">
        <v>0</v>
      </c>
      <c r="K126" s="374" t="s">
        <v>3721</v>
      </c>
      <c r="L126" s="220" t="s">
        <v>3722</v>
      </c>
      <c r="M126" s="220" t="s">
        <v>3723</v>
      </c>
    </row>
    <row r="127" spans="1:13" x14ac:dyDescent="0.2">
      <c r="A127" s="7" t="s">
        <v>2808</v>
      </c>
      <c r="B127" s="220" t="s">
        <v>2808</v>
      </c>
      <c r="C127" s="220" t="s">
        <v>3725</v>
      </c>
      <c r="D127" s="221">
        <v>2013</v>
      </c>
      <c r="E127" s="71">
        <v>41542</v>
      </c>
      <c r="F127" s="220">
        <v>210</v>
      </c>
      <c r="G127" s="220"/>
      <c r="H127" s="220"/>
      <c r="I127" s="374">
        <v>874.13</v>
      </c>
      <c r="J127" s="374">
        <v>0</v>
      </c>
      <c r="K127" s="374" t="s">
        <v>3721</v>
      </c>
      <c r="L127" s="220" t="s">
        <v>3722</v>
      </c>
      <c r="M127" s="220" t="s">
        <v>3723</v>
      </c>
    </row>
    <row r="128" spans="1:13" x14ac:dyDescent="0.2">
      <c r="A128" s="7" t="s">
        <v>2808</v>
      </c>
      <c r="B128" s="220" t="s">
        <v>2808</v>
      </c>
      <c r="C128" s="220" t="s">
        <v>3725</v>
      </c>
      <c r="D128" s="221">
        <v>2013</v>
      </c>
      <c r="E128" s="71">
        <v>41542</v>
      </c>
      <c r="F128" s="220">
        <v>268</v>
      </c>
      <c r="G128" s="220"/>
      <c r="H128" s="220"/>
      <c r="I128" s="375">
        <v>2271.56</v>
      </c>
      <c r="J128" s="374">
        <v>0</v>
      </c>
      <c r="K128" s="374" t="s">
        <v>3721</v>
      </c>
      <c r="L128" s="220" t="s">
        <v>3722</v>
      </c>
      <c r="M128" s="220" t="s">
        <v>3723</v>
      </c>
    </row>
    <row r="129" spans="1:13" x14ac:dyDescent="0.2">
      <c r="A129" s="7" t="s">
        <v>2808</v>
      </c>
      <c r="B129" s="220" t="s">
        <v>2808</v>
      </c>
      <c r="C129" s="220" t="s">
        <v>3727</v>
      </c>
      <c r="D129" s="221">
        <v>2013</v>
      </c>
      <c r="E129" s="71">
        <v>41542</v>
      </c>
      <c r="F129" s="220">
        <v>1081</v>
      </c>
      <c r="G129" s="220"/>
      <c r="H129" s="220"/>
      <c r="I129" s="375">
        <v>1613.12</v>
      </c>
      <c r="J129" s="374">
        <v>0</v>
      </c>
      <c r="K129" s="374" t="s">
        <v>3721</v>
      </c>
      <c r="L129" s="220" t="s">
        <v>3722</v>
      </c>
      <c r="M129" s="220" t="s">
        <v>3723</v>
      </c>
    </row>
    <row r="130" spans="1:13" x14ac:dyDescent="0.2">
      <c r="A130" s="7" t="s">
        <v>2808</v>
      </c>
      <c r="B130" s="220" t="s">
        <v>2808</v>
      </c>
      <c r="C130" s="220" t="s">
        <v>3724</v>
      </c>
      <c r="D130" s="221">
        <v>2013</v>
      </c>
      <c r="E130" s="71">
        <v>41542</v>
      </c>
      <c r="F130" s="220">
        <v>214</v>
      </c>
      <c r="G130" s="220"/>
      <c r="H130" s="220"/>
      <c r="I130" s="375">
        <v>3034.8</v>
      </c>
      <c r="J130" s="374">
        <v>0</v>
      </c>
      <c r="K130" s="374" t="s">
        <v>3721</v>
      </c>
      <c r="L130" s="220" t="s">
        <v>3722</v>
      </c>
      <c r="M130" s="220" t="s">
        <v>3723</v>
      </c>
    </row>
    <row r="131" spans="1:13" x14ac:dyDescent="0.2">
      <c r="A131" s="7" t="s">
        <v>2808</v>
      </c>
      <c r="B131" s="220" t="s">
        <v>2808</v>
      </c>
      <c r="C131" s="220" t="s">
        <v>3728</v>
      </c>
      <c r="D131" s="221">
        <v>2013</v>
      </c>
      <c r="E131" s="71">
        <v>41542</v>
      </c>
      <c r="F131" s="220">
        <v>275</v>
      </c>
      <c r="G131" s="220"/>
      <c r="H131" s="220"/>
      <c r="I131" s="374">
        <v>874.67</v>
      </c>
      <c r="J131" s="374">
        <v>0</v>
      </c>
      <c r="K131" s="374" t="s">
        <v>3721</v>
      </c>
      <c r="L131" s="220" t="s">
        <v>3722</v>
      </c>
      <c r="M131" s="220" t="s">
        <v>3723</v>
      </c>
    </row>
    <row r="132" spans="1:13" x14ac:dyDescent="0.2">
      <c r="A132" s="7" t="s">
        <v>2808</v>
      </c>
      <c r="B132" s="220" t="s">
        <v>2808</v>
      </c>
      <c r="C132" s="220" t="s">
        <v>3720</v>
      </c>
      <c r="D132" s="221">
        <v>2013</v>
      </c>
      <c r="E132" s="71">
        <v>41542</v>
      </c>
      <c r="F132" s="220">
        <v>293</v>
      </c>
      <c r="G132" s="220"/>
      <c r="H132" s="220"/>
      <c r="I132" s="374">
        <v>893.03</v>
      </c>
      <c r="J132" s="374">
        <v>0</v>
      </c>
      <c r="K132" s="374" t="s">
        <v>3721</v>
      </c>
      <c r="L132" s="220" t="s">
        <v>3722</v>
      </c>
      <c r="M132" s="220" t="s">
        <v>3723</v>
      </c>
    </row>
    <row r="133" spans="1:13" x14ac:dyDescent="0.2">
      <c r="A133" s="7" t="s">
        <v>2808</v>
      </c>
      <c r="B133" s="220" t="s">
        <v>2808</v>
      </c>
      <c r="C133" s="220" t="s">
        <v>3724</v>
      </c>
      <c r="D133" s="221">
        <v>2013</v>
      </c>
      <c r="E133" s="71">
        <v>41542</v>
      </c>
      <c r="F133" s="220">
        <v>6003</v>
      </c>
      <c r="G133" s="220"/>
      <c r="H133" s="220"/>
      <c r="I133" s="375">
        <v>3409.02</v>
      </c>
      <c r="J133" s="374">
        <v>0</v>
      </c>
      <c r="K133" s="374" t="s">
        <v>3721</v>
      </c>
      <c r="L133" s="220" t="s">
        <v>3722</v>
      </c>
      <c r="M133" s="220" t="s">
        <v>3723</v>
      </c>
    </row>
    <row r="134" spans="1:13" x14ac:dyDescent="0.2">
      <c r="A134" s="7" t="s">
        <v>2808</v>
      </c>
      <c r="B134" s="220" t="s">
        <v>2808</v>
      </c>
      <c r="C134" s="220" t="s">
        <v>3720</v>
      </c>
      <c r="D134" s="221">
        <v>2013</v>
      </c>
      <c r="E134" s="71">
        <v>41542</v>
      </c>
      <c r="F134" s="220">
        <v>1083</v>
      </c>
      <c r="G134" s="220"/>
      <c r="H134" s="220"/>
      <c r="I134" s="375">
        <v>1571.72</v>
      </c>
      <c r="J134" s="374">
        <v>0</v>
      </c>
      <c r="K134" s="374" t="s">
        <v>3721</v>
      </c>
      <c r="L134" s="220" t="s">
        <v>3722</v>
      </c>
      <c r="M134" s="220" t="s">
        <v>3723</v>
      </c>
    </row>
    <row r="135" spans="1:13" x14ac:dyDescent="0.2">
      <c r="A135" s="7" t="s">
        <v>2808</v>
      </c>
      <c r="B135" s="220" t="s">
        <v>2808</v>
      </c>
      <c r="C135" s="220" t="s">
        <v>3725</v>
      </c>
      <c r="D135" s="221">
        <v>2013</v>
      </c>
      <c r="E135" s="71">
        <v>41542</v>
      </c>
      <c r="F135" s="220">
        <v>210</v>
      </c>
      <c r="G135" s="220"/>
      <c r="H135" s="220"/>
      <c r="I135" s="374">
        <v>156.1</v>
      </c>
      <c r="J135" s="374">
        <v>0</v>
      </c>
      <c r="K135" s="374" t="s">
        <v>3721</v>
      </c>
      <c r="L135" s="220" t="s">
        <v>3722</v>
      </c>
      <c r="M135" s="220" t="s">
        <v>3723</v>
      </c>
    </row>
    <row r="136" spans="1:13" x14ac:dyDescent="0.2">
      <c r="A136" s="7" t="s">
        <v>2808</v>
      </c>
      <c r="B136" s="220" t="s">
        <v>2808</v>
      </c>
      <c r="C136" s="220" t="s">
        <v>3726</v>
      </c>
      <c r="D136" s="221">
        <v>2013</v>
      </c>
      <c r="E136" s="71">
        <v>41542</v>
      </c>
      <c r="F136" s="220">
        <v>268</v>
      </c>
      <c r="G136" s="220"/>
      <c r="H136" s="220"/>
      <c r="I136" s="375">
        <v>2334.66</v>
      </c>
      <c r="J136" s="374">
        <v>0</v>
      </c>
      <c r="K136" s="374" t="s">
        <v>3721</v>
      </c>
      <c r="L136" s="220" t="s">
        <v>3722</v>
      </c>
      <c r="M136" s="220" t="s">
        <v>3723</v>
      </c>
    </row>
    <row r="137" spans="1:13" x14ac:dyDescent="0.2">
      <c r="A137" s="7" t="s">
        <v>2808</v>
      </c>
      <c r="B137" s="220" t="s">
        <v>2808</v>
      </c>
      <c r="C137" s="220" t="s">
        <v>3727</v>
      </c>
      <c r="D137" s="221">
        <v>2013</v>
      </c>
      <c r="E137" s="71">
        <v>41542</v>
      </c>
      <c r="F137" s="220">
        <v>1081</v>
      </c>
      <c r="G137" s="220"/>
      <c r="H137" s="220"/>
      <c r="I137" s="375">
        <v>1843.56</v>
      </c>
      <c r="J137" s="374">
        <v>0</v>
      </c>
      <c r="K137" s="374" t="s">
        <v>3721</v>
      </c>
      <c r="L137" s="220" t="s">
        <v>3722</v>
      </c>
      <c r="M137" s="220" t="s">
        <v>3723</v>
      </c>
    </row>
    <row r="138" spans="1:13" x14ac:dyDescent="0.2">
      <c r="A138" s="7" t="s">
        <v>2808</v>
      </c>
      <c r="B138" s="220" t="s">
        <v>2808</v>
      </c>
      <c r="C138" s="220" t="s">
        <v>3724</v>
      </c>
      <c r="D138" s="221">
        <v>2013</v>
      </c>
      <c r="E138" s="71">
        <v>41542</v>
      </c>
      <c r="F138" s="220">
        <v>214</v>
      </c>
      <c r="G138" s="220"/>
      <c r="H138" s="220"/>
      <c r="I138" s="375">
        <v>3034.8</v>
      </c>
      <c r="J138" s="374">
        <v>0</v>
      </c>
      <c r="K138" s="374" t="s">
        <v>3721</v>
      </c>
      <c r="L138" s="220" t="s">
        <v>3722</v>
      </c>
      <c r="M138" s="220" t="s">
        <v>3723</v>
      </c>
    </row>
    <row r="139" spans="1:13" x14ac:dyDescent="0.2">
      <c r="A139" s="7" t="s">
        <v>2808</v>
      </c>
      <c r="B139" s="220" t="s">
        <v>2808</v>
      </c>
      <c r="C139" s="220" t="s">
        <v>3728</v>
      </c>
      <c r="D139" s="221">
        <v>2013</v>
      </c>
      <c r="E139" s="71">
        <v>41542</v>
      </c>
      <c r="F139" s="220">
        <v>275</v>
      </c>
      <c r="G139" s="220"/>
      <c r="H139" s="220"/>
      <c r="I139" s="374">
        <v>970.08</v>
      </c>
      <c r="J139" s="374">
        <v>0</v>
      </c>
      <c r="K139" s="374" t="s">
        <v>3721</v>
      </c>
      <c r="L139" s="220" t="s">
        <v>3722</v>
      </c>
      <c r="M139" s="220" t="s">
        <v>3723</v>
      </c>
    </row>
    <row r="140" spans="1:13" x14ac:dyDescent="0.2">
      <c r="A140" s="7" t="s">
        <v>11795</v>
      </c>
      <c r="B140" s="220" t="s">
        <v>3729</v>
      </c>
      <c r="C140" s="220" t="s">
        <v>3730</v>
      </c>
      <c r="D140" s="221">
        <v>2013</v>
      </c>
      <c r="E140" s="71">
        <v>41547</v>
      </c>
      <c r="F140" s="220"/>
      <c r="G140" s="220"/>
      <c r="H140" s="220"/>
      <c r="I140" s="375">
        <v>11677.07</v>
      </c>
      <c r="J140" s="374">
        <v>0</v>
      </c>
      <c r="K140" s="374" t="s">
        <v>3721</v>
      </c>
      <c r="L140" s="220" t="s">
        <v>3722</v>
      </c>
      <c r="M140" s="220" t="s">
        <v>3723</v>
      </c>
    </row>
    <row r="142" spans="1:13" x14ac:dyDescent="0.2">
      <c r="I142" s="7">
        <v>234507.34999999983</v>
      </c>
      <c r="J142" s="7">
        <v>-79661.03</v>
      </c>
      <c r="L142" s="7">
        <v>154846.31999999983</v>
      </c>
    </row>
  </sheetData>
  <autoFilter ref="A1:S140" xr:uid="{00000000-0009-0000-0000-00003E000000}"/>
  <pageMargins left="0.7" right="0.7" top="0.75" bottom="0.75" header="0.3" footer="0.3"/>
  <pageSetup scale="52" fitToHeight="0" orientation="landscape" r:id="rId1"/>
  <headerFooter>
    <oddFooter>&amp;L&amp;F &amp;A&amp;R&amp;P of &amp;N</oddFoot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sheetPr filterMode="1">
    <tabColor rgb="FFFFFF00"/>
    <pageSetUpPr fitToPage="1"/>
  </sheetPr>
  <dimension ref="A1:H226"/>
  <sheetViews>
    <sheetView topLeftCell="A33" workbookViewId="0">
      <selection activeCell="E9" sqref="E9"/>
    </sheetView>
  </sheetViews>
  <sheetFormatPr defaultColWidth="9.140625" defaultRowHeight="12.75" x14ac:dyDescent="0.2"/>
  <cols>
    <col min="1" max="1" width="24.140625" style="7" bestFit="1" customWidth="1"/>
    <col min="2" max="2" width="17.85546875" style="7" bestFit="1" customWidth="1"/>
    <col min="3" max="3" width="11.42578125" style="7" bestFit="1" customWidth="1"/>
    <col min="4" max="5" width="9.140625" style="7"/>
    <col min="6" max="6" width="14.85546875" style="7" bestFit="1" customWidth="1"/>
    <col min="7" max="7" width="12.28515625" style="7" bestFit="1" customWidth="1"/>
    <col min="8" max="8" width="10.85546875" style="7" bestFit="1" customWidth="1"/>
    <col min="9" max="16384" width="9.140625" style="7"/>
  </cols>
  <sheetData>
    <row r="1" spans="1:8" ht="15" x14ac:dyDescent="0.25">
      <c r="A1" s="225" t="s">
        <v>2807</v>
      </c>
      <c r="B1" s="225" t="s">
        <v>2808</v>
      </c>
      <c r="C1" s="226"/>
      <c r="F1" s="494" t="s">
        <v>3758</v>
      </c>
      <c r="G1" s="494"/>
    </row>
    <row r="2" spans="1:8" ht="15" x14ac:dyDescent="0.25">
      <c r="A2" s="225" t="s">
        <v>3996</v>
      </c>
      <c r="B2" s="225" t="s">
        <v>2451</v>
      </c>
      <c r="C2" s="232">
        <v>154846.32</v>
      </c>
      <c r="F2" s="7" t="s">
        <v>299</v>
      </c>
      <c r="G2" s="356">
        <v>122829.72</v>
      </c>
    </row>
    <row r="3" spans="1:8" ht="15" x14ac:dyDescent="0.25">
      <c r="A3" s="225"/>
      <c r="B3" s="225"/>
      <c r="C3" s="226"/>
      <c r="F3" s="7" t="s">
        <v>300</v>
      </c>
      <c r="G3" s="356">
        <v>30112.95</v>
      </c>
    </row>
    <row r="4" spans="1:8" ht="15" x14ac:dyDescent="0.25">
      <c r="A4" s="225"/>
      <c r="B4" s="225"/>
      <c r="C4" s="226"/>
      <c r="F4" s="7" t="s">
        <v>301</v>
      </c>
      <c r="G4" s="356">
        <v>0</v>
      </c>
    </row>
    <row r="5" spans="1:8" ht="15" x14ac:dyDescent="0.25">
      <c r="A5" s="225"/>
      <c r="B5" s="225"/>
      <c r="C5" s="226"/>
      <c r="F5" s="242" t="s">
        <v>3760</v>
      </c>
      <c r="G5" s="385">
        <v>1903.65</v>
      </c>
      <c r="H5" s="242" t="s">
        <v>11648</v>
      </c>
    </row>
    <row r="6" spans="1:8" ht="15" x14ac:dyDescent="0.25">
      <c r="A6" s="225"/>
      <c r="B6" s="225"/>
      <c r="C6" s="226"/>
      <c r="F6" s="7" t="s">
        <v>303</v>
      </c>
      <c r="G6" s="356">
        <v>154846.32</v>
      </c>
    </row>
    <row r="7" spans="1:8" ht="15" x14ac:dyDescent="0.25">
      <c r="A7" s="225"/>
      <c r="B7" s="225"/>
      <c r="C7" s="226"/>
    </row>
    <row r="8" spans="1:8" ht="15" x14ac:dyDescent="0.25">
      <c r="A8" s="225"/>
      <c r="B8" s="225"/>
      <c r="C8" s="226"/>
    </row>
    <row r="9" spans="1:8" ht="15" x14ac:dyDescent="0.25">
      <c r="A9" s="228" t="s">
        <v>1</v>
      </c>
      <c r="B9" s="228" t="s">
        <v>3997</v>
      </c>
      <c r="C9" s="229" t="s">
        <v>2811</v>
      </c>
      <c r="D9" s="7" t="s">
        <v>3983</v>
      </c>
      <c r="E9" s="7" t="s">
        <v>3983</v>
      </c>
    </row>
    <row r="10" spans="1:8" ht="15" hidden="1" x14ac:dyDescent="0.25">
      <c r="A10" s="230" t="s">
        <v>3763</v>
      </c>
      <c r="B10" s="181">
        <v>113539.95999999999</v>
      </c>
      <c r="C10" s="49">
        <v>9888.5719420746846</v>
      </c>
    </row>
    <row r="11" spans="1:8" ht="15" hidden="1" x14ac:dyDescent="0.25">
      <c r="A11" s="230" t="s">
        <v>3764</v>
      </c>
      <c r="B11" s="181">
        <v>42294.950000000004</v>
      </c>
      <c r="C11" s="49">
        <v>3683.6075674278181</v>
      </c>
    </row>
    <row r="12" spans="1:8" ht="15" hidden="1" x14ac:dyDescent="0.25">
      <c r="A12" s="230" t="s">
        <v>3765</v>
      </c>
      <c r="B12" s="181">
        <v>331.15</v>
      </c>
      <c r="C12" s="49">
        <v>28.840952547614357</v>
      </c>
    </row>
    <row r="13" spans="1:8" ht="15" hidden="1" x14ac:dyDescent="0.25">
      <c r="A13" s="230" t="s">
        <v>3916</v>
      </c>
      <c r="B13" s="181">
        <v>1730.78</v>
      </c>
      <c r="C13" s="49">
        <v>150.73937445375202</v>
      </c>
    </row>
    <row r="14" spans="1:8" ht="15" hidden="1" x14ac:dyDescent="0.25">
      <c r="A14" s="230" t="s">
        <v>3767</v>
      </c>
      <c r="B14" s="181">
        <v>3025.6200000000003</v>
      </c>
      <c r="C14" s="49">
        <v>263.51128747429556</v>
      </c>
    </row>
    <row r="15" spans="1:8" ht="15" hidden="1" x14ac:dyDescent="0.25">
      <c r="A15" s="230" t="s">
        <v>3768</v>
      </c>
      <c r="B15" s="181">
        <v>3762.6000000000004</v>
      </c>
      <c r="C15" s="49">
        <v>327.69732162359594</v>
      </c>
    </row>
    <row r="16" spans="1:8" ht="15" hidden="1" x14ac:dyDescent="0.25">
      <c r="A16" s="230" t="s">
        <v>3998</v>
      </c>
      <c r="B16" s="181">
        <v>649.88</v>
      </c>
      <c r="C16" s="49">
        <v>56.600206074720276</v>
      </c>
    </row>
    <row r="17" spans="1:5" ht="15" hidden="1" x14ac:dyDescent="0.25">
      <c r="A17" s="230" t="s">
        <v>3999</v>
      </c>
      <c r="B17" s="181">
        <v>9954.3000000000011</v>
      </c>
      <c r="C17" s="49">
        <v>866.9530241422849</v>
      </c>
    </row>
    <row r="18" spans="1:5" ht="15" x14ac:dyDescent="0.25">
      <c r="A18" s="230" t="s">
        <v>4000</v>
      </c>
      <c r="B18" s="181">
        <v>1524.6</v>
      </c>
      <c r="C18" s="49">
        <v>132.78247396676082</v>
      </c>
      <c r="D18" s="7" t="s">
        <v>11810</v>
      </c>
      <c r="E18" s="7">
        <v>340</v>
      </c>
    </row>
    <row r="19" spans="1:5" ht="15" x14ac:dyDescent="0.25">
      <c r="A19" s="230" t="s">
        <v>3769</v>
      </c>
      <c r="B19" s="181">
        <v>4045.65</v>
      </c>
      <c r="C19" s="49">
        <v>352.34908553300926</v>
      </c>
      <c r="D19" s="7" t="s">
        <v>11789</v>
      </c>
      <c r="E19" s="7">
        <v>343</v>
      </c>
    </row>
    <row r="20" spans="1:5" ht="15" x14ac:dyDescent="0.25">
      <c r="A20" s="230" t="s">
        <v>4001</v>
      </c>
      <c r="B20" s="181">
        <v>465.58</v>
      </c>
      <c r="C20" s="49">
        <v>40.548907404856692</v>
      </c>
      <c r="D20" s="7" t="s">
        <v>11718</v>
      </c>
      <c r="E20" s="7">
        <v>334</v>
      </c>
    </row>
    <row r="21" spans="1:5" ht="15" x14ac:dyDescent="0.25">
      <c r="A21" s="230" t="s">
        <v>3917</v>
      </c>
      <c r="B21" s="181">
        <v>409.93</v>
      </c>
      <c r="C21" s="49">
        <v>35.702164209100268</v>
      </c>
      <c r="D21" s="7" t="s">
        <v>11718</v>
      </c>
      <c r="E21" s="7">
        <v>334</v>
      </c>
    </row>
    <row r="22" spans="1:5" ht="15" x14ac:dyDescent="0.25">
      <c r="A22" s="230" t="s">
        <v>3919</v>
      </c>
      <c r="B22" s="181">
        <v>19766.649999999998</v>
      </c>
      <c r="C22" s="49">
        <v>1721.5431516693379</v>
      </c>
      <c r="D22" s="7" t="s">
        <v>11752</v>
      </c>
      <c r="E22" s="7">
        <v>311</v>
      </c>
    </row>
    <row r="23" spans="1:5" ht="15" x14ac:dyDescent="0.25">
      <c r="A23" s="230" t="s">
        <v>3921</v>
      </c>
      <c r="B23" s="181">
        <v>2546.65</v>
      </c>
      <c r="C23" s="49">
        <v>221.79620052961531</v>
      </c>
      <c r="D23" s="7" t="s">
        <v>11755</v>
      </c>
      <c r="E23" s="7">
        <v>304</v>
      </c>
    </row>
    <row r="24" spans="1:5" ht="15" x14ac:dyDescent="0.25">
      <c r="A24" s="230" t="s">
        <v>3771</v>
      </c>
      <c r="B24" s="181">
        <v>7726.35</v>
      </c>
      <c r="C24" s="49">
        <v>672.91346434020898</v>
      </c>
      <c r="D24" s="7" t="s">
        <v>11789</v>
      </c>
      <c r="E24" s="7">
        <v>343</v>
      </c>
    </row>
    <row r="25" spans="1:5" ht="15" x14ac:dyDescent="0.25">
      <c r="A25" s="230" t="s">
        <v>4002</v>
      </c>
      <c r="B25" s="181">
        <v>4045.65</v>
      </c>
      <c r="C25" s="49">
        <v>352.34908553300926</v>
      </c>
      <c r="D25" s="7" t="s">
        <v>11791</v>
      </c>
      <c r="E25" s="7">
        <v>393</v>
      </c>
    </row>
    <row r="26" spans="1:5" ht="15" x14ac:dyDescent="0.25">
      <c r="A26" s="230" t="s">
        <v>4003</v>
      </c>
      <c r="B26" s="181">
        <v>1093.73</v>
      </c>
      <c r="C26" s="49">
        <v>95.256575660281598</v>
      </c>
      <c r="D26" s="7" t="s">
        <v>11791</v>
      </c>
      <c r="E26" s="7">
        <v>393</v>
      </c>
    </row>
    <row r="27" spans="1:5" ht="15" x14ac:dyDescent="0.25">
      <c r="A27" s="230" t="s">
        <v>3924</v>
      </c>
      <c r="B27" s="181">
        <v>1675</v>
      </c>
      <c r="C27" s="49">
        <v>145.881309126541</v>
      </c>
      <c r="D27" s="7" t="s">
        <v>11717</v>
      </c>
      <c r="E27" s="7">
        <v>354</v>
      </c>
    </row>
    <row r="28" spans="1:5" ht="15" x14ac:dyDescent="0.25">
      <c r="A28" s="230" t="s">
        <v>3773</v>
      </c>
      <c r="B28" s="181">
        <v>378.1</v>
      </c>
      <c r="C28" s="49">
        <v>32.929983869101584</v>
      </c>
      <c r="D28" s="7" t="s">
        <v>11789</v>
      </c>
      <c r="E28" s="7">
        <v>343</v>
      </c>
    </row>
    <row r="29" spans="1:5" ht="15" x14ac:dyDescent="0.25">
      <c r="A29" s="230" t="s">
        <v>4004</v>
      </c>
      <c r="B29" s="181">
        <v>2617.0700000000002</v>
      </c>
      <c r="C29" s="49">
        <v>227.92931204525175</v>
      </c>
      <c r="D29" s="7" t="s">
        <v>11789</v>
      </c>
      <c r="E29" s="7">
        <v>343</v>
      </c>
    </row>
    <row r="30" spans="1:5" ht="15" x14ac:dyDescent="0.25">
      <c r="A30" s="230" t="s">
        <v>3928</v>
      </c>
      <c r="B30" s="181">
        <v>3035.33</v>
      </c>
      <c r="C30" s="49">
        <v>264.35696360063503</v>
      </c>
      <c r="D30" s="7" t="s">
        <v>11774</v>
      </c>
      <c r="E30" s="7">
        <v>331</v>
      </c>
    </row>
    <row r="31" spans="1:5" ht="15" x14ac:dyDescent="0.25">
      <c r="A31" s="230" t="s">
        <v>3775</v>
      </c>
      <c r="B31" s="181">
        <v>7026.14</v>
      </c>
      <c r="C31" s="49">
        <v>611.92985152618189</v>
      </c>
      <c r="D31" s="7" t="s">
        <v>11774</v>
      </c>
      <c r="E31" s="7">
        <v>331</v>
      </c>
    </row>
    <row r="32" spans="1:5" ht="15" x14ac:dyDescent="0.25">
      <c r="A32" s="230" t="s">
        <v>3929</v>
      </c>
      <c r="B32" s="181">
        <v>534.09</v>
      </c>
      <c r="C32" s="49">
        <v>46.515670681429427</v>
      </c>
      <c r="D32" s="7" t="s">
        <v>11752</v>
      </c>
      <c r="E32" s="7">
        <v>311</v>
      </c>
    </row>
    <row r="33" spans="1:5" ht="15" x14ac:dyDescent="0.25">
      <c r="A33" s="230" t="s">
        <v>3930</v>
      </c>
      <c r="B33" s="181">
        <v>5600</v>
      </c>
      <c r="C33" s="49">
        <v>487.7225857364952</v>
      </c>
      <c r="D33" s="7" t="s">
        <v>11752</v>
      </c>
      <c r="E33" s="7">
        <v>311</v>
      </c>
    </row>
    <row r="34" spans="1:5" ht="15" x14ac:dyDescent="0.25">
      <c r="A34" s="230" t="s">
        <v>3776</v>
      </c>
      <c r="B34" s="181">
        <v>1610.9299999999998</v>
      </c>
      <c r="C34" s="49">
        <v>140.30124018580219</v>
      </c>
      <c r="D34" s="7" t="s">
        <v>11755</v>
      </c>
      <c r="E34" s="7">
        <v>304</v>
      </c>
    </row>
    <row r="35" spans="1:5" ht="15" x14ac:dyDescent="0.25">
      <c r="A35" s="230" t="s">
        <v>4005</v>
      </c>
      <c r="B35" s="181">
        <v>170.32</v>
      </c>
      <c r="C35" s="49">
        <v>14.833734071899977</v>
      </c>
      <c r="D35" s="7" t="s">
        <v>11752</v>
      </c>
      <c r="E35" s="7">
        <v>311</v>
      </c>
    </row>
    <row r="36" spans="1:5" ht="15" x14ac:dyDescent="0.25">
      <c r="A36" s="230" t="s">
        <v>3777</v>
      </c>
      <c r="B36" s="181">
        <v>5150.8500000000004</v>
      </c>
      <c r="C36" s="49">
        <v>448.60462156086191</v>
      </c>
      <c r="D36" s="7" t="s">
        <v>11789</v>
      </c>
      <c r="E36" s="7">
        <v>343</v>
      </c>
    </row>
    <row r="37" spans="1:5" ht="15" x14ac:dyDescent="0.25">
      <c r="A37" s="230" t="s">
        <v>4006</v>
      </c>
      <c r="B37" s="181">
        <v>26772.9</v>
      </c>
      <c r="C37" s="49">
        <v>2331.740717082967</v>
      </c>
      <c r="D37" s="7" t="s">
        <v>11752</v>
      </c>
      <c r="E37" s="7">
        <v>311</v>
      </c>
    </row>
    <row r="38" spans="1:5" ht="15" x14ac:dyDescent="0.25">
      <c r="A38" s="230" t="s">
        <v>2842</v>
      </c>
      <c r="B38" s="181">
        <v>1185.67</v>
      </c>
      <c r="C38" s="49">
        <v>103.26393539824828</v>
      </c>
      <c r="D38" s="7" t="s">
        <v>11777</v>
      </c>
      <c r="E38" s="7">
        <v>398</v>
      </c>
    </row>
    <row r="39" spans="1:5" ht="15" x14ac:dyDescent="0.25">
      <c r="A39" s="230" t="s">
        <v>4007</v>
      </c>
      <c r="B39" s="181">
        <v>2691.07</v>
      </c>
      <c r="C39" s="49">
        <v>234.37421764248401</v>
      </c>
      <c r="D39" s="7" t="s">
        <v>11791</v>
      </c>
      <c r="E39" s="7">
        <v>393</v>
      </c>
    </row>
    <row r="40" spans="1:5" ht="15" x14ac:dyDescent="0.25">
      <c r="A40" s="230" t="s">
        <v>3932</v>
      </c>
      <c r="B40" s="181">
        <v>1351.28</v>
      </c>
      <c r="C40" s="49">
        <v>117.68745993821631</v>
      </c>
      <c r="D40" s="7" t="s">
        <v>11791</v>
      </c>
      <c r="E40" s="7">
        <v>393</v>
      </c>
    </row>
    <row r="41" spans="1:5" ht="15" x14ac:dyDescent="0.25">
      <c r="A41" s="230" t="s">
        <v>3933</v>
      </c>
      <c r="B41" s="181">
        <v>595.74</v>
      </c>
      <c r="C41" s="49">
        <v>51.884973790474938</v>
      </c>
      <c r="D41" s="7" t="s">
        <v>11791</v>
      </c>
      <c r="E41" s="7">
        <v>393</v>
      </c>
    </row>
    <row r="42" spans="1:5" ht="15" x14ac:dyDescent="0.25">
      <c r="A42" s="230" t="s">
        <v>3778</v>
      </c>
      <c r="B42" s="181">
        <v>5536.7500000000009</v>
      </c>
      <c r="C42" s="49">
        <v>482.21393331723937</v>
      </c>
      <c r="D42" s="7" t="s">
        <v>11717</v>
      </c>
      <c r="E42" s="7">
        <v>354</v>
      </c>
    </row>
    <row r="43" spans="1:5" ht="15" x14ac:dyDescent="0.25">
      <c r="A43" s="230" t="s">
        <v>3934</v>
      </c>
      <c r="B43" s="181">
        <v>1596.07</v>
      </c>
      <c r="C43" s="49">
        <v>139.00703346722284</v>
      </c>
      <c r="D43" s="7" t="s">
        <v>11717</v>
      </c>
      <c r="E43" s="7">
        <v>354</v>
      </c>
    </row>
    <row r="44" spans="1:5" ht="15" x14ac:dyDescent="0.25">
      <c r="A44" s="230" t="s">
        <v>3779</v>
      </c>
      <c r="B44" s="181">
        <v>12464.27</v>
      </c>
      <c r="C44" s="49">
        <v>1085.554641735326</v>
      </c>
      <c r="D44" s="7" t="s">
        <v>11773</v>
      </c>
      <c r="E44" s="7">
        <v>371</v>
      </c>
    </row>
    <row r="45" spans="1:5" ht="15" x14ac:dyDescent="0.25">
      <c r="A45" s="230" t="s">
        <v>3935</v>
      </c>
      <c r="B45" s="181">
        <v>3348.07</v>
      </c>
      <c r="C45" s="49">
        <v>291.59452814764069</v>
      </c>
      <c r="D45" s="7" t="s">
        <v>11773</v>
      </c>
      <c r="E45" s="7">
        <v>371</v>
      </c>
    </row>
    <row r="46" spans="1:5" ht="15" x14ac:dyDescent="0.25">
      <c r="A46" s="230" t="s">
        <v>3780</v>
      </c>
      <c r="B46" s="181">
        <v>645</v>
      </c>
      <c r="C46" s="49">
        <v>56.175190678578467</v>
      </c>
      <c r="D46" s="7" t="s">
        <v>11808</v>
      </c>
      <c r="E46" s="242" t="e">
        <v>#N/A</v>
      </c>
    </row>
    <row r="47" spans="1:5" ht="15" x14ac:dyDescent="0.25">
      <c r="A47" s="230" t="s">
        <v>3936</v>
      </c>
      <c r="B47" s="181">
        <v>666.25</v>
      </c>
      <c r="C47" s="49">
        <v>58.025923704810708</v>
      </c>
      <c r="D47" s="7" t="s">
        <v>11755</v>
      </c>
      <c r="E47" s="7">
        <v>304</v>
      </c>
    </row>
    <row r="48" spans="1:5" ht="15" x14ac:dyDescent="0.25">
      <c r="A48" s="230" t="s">
        <v>3937</v>
      </c>
      <c r="B48" s="181">
        <v>2264.5</v>
      </c>
      <c r="C48" s="49">
        <v>197.22282060719527</v>
      </c>
      <c r="D48" s="7" t="s">
        <v>11755</v>
      </c>
      <c r="E48" s="7">
        <v>304</v>
      </c>
    </row>
    <row r="49" spans="1:5" ht="15" x14ac:dyDescent="0.25">
      <c r="A49" s="230" t="s">
        <v>4008</v>
      </c>
      <c r="B49" s="181">
        <v>3562.5</v>
      </c>
      <c r="C49" s="49">
        <v>310.26994851540434</v>
      </c>
      <c r="D49" s="7" t="s">
        <v>11717</v>
      </c>
      <c r="E49" s="7">
        <v>354</v>
      </c>
    </row>
    <row r="50" spans="1:5" ht="15" x14ac:dyDescent="0.25">
      <c r="A50" s="230" t="s">
        <v>4009</v>
      </c>
      <c r="B50" s="181">
        <v>9466.0400000000009</v>
      </c>
      <c r="C50" s="49">
        <v>824.42884026519528</v>
      </c>
      <c r="D50" s="7" t="s">
        <v>11717</v>
      </c>
      <c r="E50" s="7">
        <v>354</v>
      </c>
    </row>
    <row r="51" spans="1:5" ht="15" x14ac:dyDescent="0.25">
      <c r="A51" s="230" t="s">
        <v>4010</v>
      </c>
      <c r="B51" s="181">
        <v>1049.99</v>
      </c>
      <c r="C51" s="49">
        <v>91.447113892404047</v>
      </c>
      <c r="D51" s="7" t="s">
        <v>11717</v>
      </c>
      <c r="E51" s="7">
        <v>354</v>
      </c>
    </row>
    <row r="52" spans="1:5" ht="15" x14ac:dyDescent="0.25">
      <c r="A52" s="230" t="s">
        <v>3939</v>
      </c>
      <c r="B52" s="181">
        <v>3096.96</v>
      </c>
      <c r="C52" s="49">
        <v>269.72452484330296</v>
      </c>
      <c r="D52" s="7" t="s">
        <v>11755</v>
      </c>
      <c r="E52" s="7">
        <v>304</v>
      </c>
    </row>
    <row r="53" spans="1:5" ht="15" x14ac:dyDescent="0.25">
      <c r="A53" s="230" t="s">
        <v>3940</v>
      </c>
      <c r="B53" s="181">
        <v>570.25</v>
      </c>
      <c r="C53" s="49">
        <v>49.664965092185071</v>
      </c>
      <c r="D53" s="7" t="s">
        <v>11717</v>
      </c>
      <c r="E53" s="7">
        <v>354</v>
      </c>
    </row>
    <row r="54" spans="1:5" ht="15" hidden="1" x14ac:dyDescent="0.25">
      <c r="A54" s="230" t="s">
        <v>3784</v>
      </c>
      <c r="B54" s="181">
        <v>340.13</v>
      </c>
      <c r="C54" s="49">
        <v>29.623050551170383</v>
      </c>
    </row>
    <row r="55" spans="1:5" ht="15" hidden="1" x14ac:dyDescent="0.25">
      <c r="A55" s="230" t="s">
        <v>4011</v>
      </c>
      <c r="B55" s="181">
        <v>2064.86</v>
      </c>
      <c r="C55" s="49">
        <v>179.83551042568922</v>
      </c>
    </row>
    <row r="56" spans="1:5" ht="15" hidden="1" x14ac:dyDescent="0.25">
      <c r="A56" s="230" t="s">
        <v>3785</v>
      </c>
      <c r="B56" s="181">
        <v>1126.74</v>
      </c>
      <c r="C56" s="49">
        <v>98.13152611656048</v>
      </c>
    </row>
    <row r="57" spans="1:5" ht="15" hidden="1" x14ac:dyDescent="0.25">
      <c r="A57" s="230" t="s">
        <v>4012</v>
      </c>
      <c r="B57" s="181">
        <v>982.89</v>
      </c>
      <c r="C57" s="49">
        <v>85.603152195454243</v>
      </c>
    </row>
    <row r="58" spans="1:5" ht="15" hidden="1" x14ac:dyDescent="0.25">
      <c r="A58" s="230" t="s">
        <v>4013</v>
      </c>
      <c r="B58" s="181">
        <v>631.98</v>
      </c>
      <c r="C58" s="49">
        <v>55.041235666741123</v>
      </c>
    </row>
    <row r="59" spans="1:5" ht="15" hidden="1" x14ac:dyDescent="0.25">
      <c r="A59" s="230" t="s">
        <v>4014</v>
      </c>
      <c r="B59" s="181">
        <v>2208.0100000000002</v>
      </c>
      <c r="C59" s="49">
        <v>192.30291902357837</v>
      </c>
    </row>
    <row r="60" spans="1:5" ht="15" hidden="1" x14ac:dyDescent="0.25">
      <c r="A60" s="230" t="s">
        <v>4015</v>
      </c>
      <c r="B60" s="181">
        <v>8762.77</v>
      </c>
      <c r="C60" s="49">
        <v>763.17872189539082</v>
      </c>
    </row>
    <row r="61" spans="1:5" ht="15" hidden="1" x14ac:dyDescent="0.25">
      <c r="A61" s="230" t="s">
        <v>4016</v>
      </c>
      <c r="B61" s="181">
        <v>600</v>
      </c>
      <c r="C61" s="49">
        <v>52.255991328910206</v>
      </c>
    </row>
    <row r="62" spans="1:5" ht="15" hidden="1" x14ac:dyDescent="0.25">
      <c r="A62" s="230" t="s">
        <v>4017</v>
      </c>
      <c r="B62" s="181">
        <v>2100</v>
      </c>
      <c r="C62" s="49">
        <v>182.89596965118574</v>
      </c>
    </row>
    <row r="63" spans="1:5" ht="15" hidden="1" x14ac:dyDescent="0.25">
      <c r="A63" s="230" t="s">
        <v>4018</v>
      </c>
      <c r="B63" s="181">
        <v>1371.8</v>
      </c>
      <c r="C63" s="49">
        <v>119.47461484166503</v>
      </c>
    </row>
    <row r="64" spans="1:5" ht="15" hidden="1" x14ac:dyDescent="0.25">
      <c r="A64" s="230" t="s">
        <v>3787</v>
      </c>
      <c r="B64" s="181">
        <v>3874.82</v>
      </c>
      <c r="C64" s="49">
        <v>337.47093386847973</v>
      </c>
    </row>
    <row r="65" spans="1:3" ht="15" hidden="1" x14ac:dyDescent="0.25">
      <c r="A65" s="230" t="s">
        <v>4019</v>
      </c>
      <c r="B65" s="181">
        <v>6556.42</v>
      </c>
      <c r="C65" s="49">
        <v>571.02037778115573</v>
      </c>
    </row>
    <row r="66" spans="1:3" ht="15" hidden="1" x14ac:dyDescent="0.25">
      <c r="A66" s="230" t="s">
        <v>4020</v>
      </c>
      <c r="B66" s="181">
        <v>335</v>
      </c>
      <c r="C66" s="49">
        <v>29.176261825308199</v>
      </c>
    </row>
    <row r="67" spans="1:3" ht="15" hidden="1" x14ac:dyDescent="0.25">
      <c r="A67" s="230" t="s">
        <v>4021</v>
      </c>
      <c r="B67" s="181">
        <v>38048.660000000003</v>
      </c>
      <c r="C67" s="49">
        <v>3313.7840783944212</v>
      </c>
    </row>
    <row r="68" spans="1:3" ht="15" hidden="1" x14ac:dyDescent="0.25">
      <c r="A68" s="230" t="s">
        <v>3788</v>
      </c>
      <c r="B68" s="181">
        <v>7452.8</v>
      </c>
      <c r="C68" s="49">
        <v>649.08908696016999</v>
      </c>
    </row>
    <row r="69" spans="1:3" ht="15" hidden="1" x14ac:dyDescent="0.25">
      <c r="A69" s="230" t="s">
        <v>4022</v>
      </c>
      <c r="B69" s="181">
        <v>307.25</v>
      </c>
      <c r="C69" s="49">
        <v>26.7594222263461</v>
      </c>
    </row>
    <row r="70" spans="1:3" ht="15" hidden="1" x14ac:dyDescent="0.25">
      <c r="A70" s="230" t="s">
        <v>4023</v>
      </c>
      <c r="B70" s="181">
        <v>29613.66</v>
      </c>
      <c r="C70" s="49">
        <v>2579.1519336288247</v>
      </c>
    </row>
    <row r="71" spans="1:3" ht="15" hidden="1" x14ac:dyDescent="0.25">
      <c r="A71" s="230" t="s">
        <v>3790</v>
      </c>
      <c r="B71" s="181">
        <v>1511.5900000000001</v>
      </c>
      <c r="C71" s="49">
        <v>131.6493898881123</v>
      </c>
    </row>
    <row r="72" spans="1:3" ht="15" hidden="1" x14ac:dyDescent="0.25">
      <c r="A72" s="230" t="s">
        <v>4024</v>
      </c>
      <c r="B72" s="181">
        <v>153</v>
      </c>
      <c r="C72" s="49">
        <v>13.325277788872102</v>
      </c>
    </row>
    <row r="73" spans="1:3" ht="15" hidden="1" x14ac:dyDescent="0.25">
      <c r="A73" s="230" t="s">
        <v>3792</v>
      </c>
      <c r="B73" s="181">
        <v>280.8</v>
      </c>
      <c r="C73" s="49">
        <v>24.455803941929975</v>
      </c>
    </row>
    <row r="74" spans="1:3" ht="15" hidden="1" x14ac:dyDescent="0.25">
      <c r="A74" s="230" t="s">
        <v>3793</v>
      </c>
      <c r="B74" s="181">
        <v>4302.08</v>
      </c>
      <c r="C74" s="49">
        <v>374.68242529379671</v>
      </c>
    </row>
    <row r="75" spans="1:3" ht="15" hidden="1" x14ac:dyDescent="0.25">
      <c r="A75" s="230" t="s">
        <v>3794</v>
      </c>
      <c r="B75" s="181">
        <v>584.65</v>
      </c>
      <c r="C75" s="49">
        <v>50.919108884078916</v>
      </c>
    </row>
    <row r="76" spans="1:3" ht="15" hidden="1" x14ac:dyDescent="0.25">
      <c r="A76" s="230" t="s">
        <v>3795</v>
      </c>
      <c r="B76" s="181">
        <v>761.94</v>
      </c>
      <c r="C76" s="49">
        <v>66.359883388583071</v>
      </c>
    </row>
    <row r="77" spans="1:3" ht="15" hidden="1" x14ac:dyDescent="0.25">
      <c r="A77" s="230" t="s">
        <v>3796</v>
      </c>
      <c r="B77" s="181">
        <v>98588.340000000011</v>
      </c>
      <c r="C77" s="49">
        <v>8586.3857336194196</v>
      </c>
    </row>
    <row r="78" spans="1:3" ht="15" hidden="1" x14ac:dyDescent="0.25">
      <c r="A78" s="230" t="s">
        <v>3797</v>
      </c>
      <c r="B78" s="181">
        <v>9799.94</v>
      </c>
      <c r="C78" s="49">
        <v>853.50929943973381</v>
      </c>
    </row>
    <row r="79" spans="1:3" ht="15" hidden="1" x14ac:dyDescent="0.25">
      <c r="A79" s="230" t="s">
        <v>3944</v>
      </c>
      <c r="B79" s="181">
        <v>2994.07</v>
      </c>
      <c r="C79" s="49">
        <v>260.76349326358365</v>
      </c>
    </row>
    <row r="80" spans="1:3" ht="15" hidden="1" x14ac:dyDescent="0.25">
      <c r="A80" s="230" t="s">
        <v>3945</v>
      </c>
      <c r="B80" s="181">
        <v>2934.1299999999997</v>
      </c>
      <c r="C80" s="49">
        <v>255.54311972982546</v>
      </c>
    </row>
    <row r="81" spans="1:3" ht="15" hidden="1" x14ac:dyDescent="0.25">
      <c r="A81" s="230" t="s">
        <v>3798</v>
      </c>
      <c r="B81" s="181">
        <v>8288.39</v>
      </c>
      <c r="C81" s="49">
        <v>721.86339328437668</v>
      </c>
    </row>
    <row r="82" spans="1:3" ht="15" hidden="1" x14ac:dyDescent="0.25">
      <c r="A82" s="230" t="s">
        <v>3799</v>
      </c>
      <c r="B82" s="181">
        <v>3729.3100000000004</v>
      </c>
      <c r="C82" s="49">
        <v>324.79798503803022</v>
      </c>
    </row>
    <row r="83" spans="1:3" ht="15" hidden="1" x14ac:dyDescent="0.25">
      <c r="A83" s="230" t="s">
        <v>3800</v>
      </c>
      <c r="B83" s="181">
        <v>2284.6799999999998</v>
      </c>
      <c r="C83" s="49">
        <v>198.98036378222426</v>
      </c>
    </row>
    <row r="84" spans="1:3" ht="15" hidden="1" x14ac:dyDescent="0.25">
      <c r="A84" s="230" t="s">
        <v>3801</v>
      </c>
      <c r="B84" s="181">
        <v>3103.54</v>
      </c>
      <c r="C84" s="49">
        <v>270.29759888154331</v>
      </c>
    </row>
    <row r="85" spans="1:3" ht="15" hidden="1" x14ac:dyDescent="0.25">
      <c r="A85" s="230" t="s">
        <v>3946</v>
      </c>
      <c r="B85" s="181">
        <v>1175.25</v>
      </c>
      <c r="C85" s="49">
        <v>102.35642301550287</v>
      </c>
    </row>
    <row r="86" spans="1:3" ht="15" hidden="1" x14ac:dyDescent="0.25">
      <c r="A86" s="230" t="s">
        <v>3802</v>
      </c>
      <c r="B86" s="181">
        <v>4491.6499999999996</v>
      </c>
      <c r="C86" s="49">
        <v>391.19270575416584</v>
      </c>
    </row>
    <row r="87" spans="1:3" ht="15" hidden="1" x14ac:dyDescent="0.25">
      <c r="A87" s="230" t="s">
        <v>3803</v>
      </c>
      <c r="B87" s="181">
        <v>6732.34</v>
      </c>
      <c r="C87" s="49">
        <v>586.34183443879226</v>
      </c>
    </row>
    <row r="88" spans="1:3" ht="15" hidden="1" x14ac:dyDescent="0.25">
      <c r="A88" s="230" t="s">
        <v>4025</v>
      </c>
      <c r="B88" s="181">
        <v>1027.8900000000001</v>
      </c>
      <c r="C88" s="49">
        <v>89.522351545122532</v>
      </c>
    </row>
    <row r="89" spans="1:3" ht="15" hidden="1" x14ac:dyDescent="0.25">
      <c r="A89" s="230" t="s">
        <v>3805</v>
      </c>
      <c r="B89" s="181">
        <v>1925</v>
      </c>
      <c r="C89" s="49">
        <v>167.65463884692022</v>
      </c>
    </row>
    <row r="90" spans="1:3" ht="15" hidden="1" x14ac:dyDescent="0.25">
      <c r="A90" s="230" t="s">
        <v>4026</v>
      </c>
      <c r="B90" s="181">
        <v>125.59</v>
      </c>
      <c r="C90" s="49">
        <v>10.938049918329721</v>
      </c>
    </row>
    <row r="91" spans="1:3" ht="15" hidden="1" x14ac:dyDescent="0.25">
      <c r="A91" s="230" t="s">
        <v>4027</v>
      </c>
      <c r="B91" s="181">
        <v>356.4</v>
      </c>
      <c r="C91" s="49">
        <v>31.040058849372659</v>
      </c>
    </row>
    <row r="92" spans="1:3" ht="15" hidden="1" x14ac:dyDescent="0.25">
      <c r="A92" s="230" t="s">
        <v>3808</v>
      </c>
      <c r="B92" s="181">
        <v>2108.61</v>
      </c>
      <c r="C92" s="49">
        <v>183.64584312675558</v>
      </c>
    </row>
    <row r="93" spans="1:3" ht="15" hidden="1" x14ac:dyDescent="0.25">
      <c r="A93" s="230" t="s">
        <v>3947</v>
      </c>
      <c r="B93" s="181">
        <v>976.88</v>
      </c>
      <c r="C93" s="49">
        <v>85.079721348976335</v>
      </c>
    </row>
    <row r="94" spans="1:3" ht="15" hidden="1" x14ac:dyDescent="0.25">
      <c r="A94" s="230" t="s">
        <v>4028</v>
      </c>
      <c r="B94" s="181">
        <v>844.46</v>
      </c>
      <c r="C94" s="49">
        <v>73.546824062685857</v>
      </c>
    </row>
    <row r="95" spans="1:3" ht="15" hidden="1" x14ac:dyDescent="0.25">
      <c r="A95" s="230" t="s">
        <v>3809</v>
      </c>
      <c r="B95" s="181">
        <v>1059.3800000000001</v>
      </c>
      <c r="C95" s="49">
        <v>92.264920156701493</v>
      </c>
    </row>
    <row r="96" spans="1:3" ht="15" hidden="1" x14ac:dyDescent="0.25">
      <c r="A96" s="230" t="s">
        <v>4029</v>
      </c>
      <c r="B96" s="181">
        <v>1178.03</v>
      </c>
      <c r="C96" s="49">
        <v>102.59854244199349</v>
      </c>
    </row>
    <row r="97" spans="1:3" ht="15" hidden="1" x14ac:dyDescent="0.25">
      <c r="A97" s="230" t="s">
        <v>3810</v>
      </c>
      <c r="B97" s="181">
        <v>744.4</v>
      </c>
      <c r="C97" s="49">
        <v>64.832266575401263</v>
      </c>
    </row>
    <row r="98" spans="1:3" ht="15" hidden="1" x14ac:dyDescent="0.25">
      <c r="A98" s="230" t="s">
        <v>3949</v>
      </c>
      <c r="B98" s="181">
        <v>11156.560000000001</v>
      </c>
      <c r="C98" s="49">
        <v>971.66183770077748</v>
      </c>
    </row>
    <row r="99" spans="1:3" ht="15" hidden="1" x14ac:dyDescent="0.25">
      <c r="A99" s="230" t="s">
        <v>4030</v>
      </c>
      <c r="B99" s="181">
        <v>416.39</v>
      </c>
      <c r="C99" s="49">
        <v>36.264787049074862</v>
      </c>
    </row>
    <row r="100" spans="1:3" ht="15" hidden="1" x14ac:dyDescent="0.25">
      <c r="A100" s="230" t="s">
        <v>3950</v>
      </c>
      <c r="B100" s="181">
        <v>891.83</v>
      </c>
      <c r="C100" s="49">
        <v>77.672434578103321</v>
      </c>
    </row>
    <row r="101" spans="1:3" ht="15" hidden="1" x14ac:dyDescent="0.25">
      <c r="A101" s="230" t="s">
        <v>3811</v>
      </c>
      <c r="B101" s="181">
        <v>22185.170000000006</v>
      </c>
      <c r="C101" s="49">
        <v>1932.1800852506653</v>
      </c>
    </row>
    <row r="102" spans="1:3" ht="15" hidden="1" x14ac:dyDescent="0.25">
      <c r="A102" s="230" t="s">
        <v>3812</v>
      </c>
      <c r="B102" s="181">
        <v>2118.7600000000002</v>
      </c>
      <c r="C102" s="49">
        <v>184.52984031340299</v>
      </c>
    </row>
    <row r="103" spans="1:3" ht="15" hidden="1" x14ac:dyDescent="0.25">
      <c r="A103" s="230" t="s">
        <v>3814</v>
      </c>
      <c r="B103" s="181">
        <v>1365.22</v>
      </c>
      <c r="C103" s="49">
        <v>118.90154080342465</v>
      </c>
    </row>
    <row r="104" spans="1:3" ht="15" hidden="1" x14ac:dyDescent="0.25">
      <c r="A104" s="230" t="s">
        <v>3815</v>
      </c>
      <c r="B104" s="181">
        <v>1314.83</v>
      </c>
      <c r="C104" s="49">
        <v>114.512908464985</v>
      </c>
    </row>
    <row r="105" spans="1:3" ht="15" hidden="1" x14ac:dyDescent="0.25">
      <c r="A105" s="230" t="s">
        <v>3817</v>
      </c>
      <c r="B105" s="181">
        <v>581.3900000000001</v>
      </c>
      <c r="C105" s="49">
        <v>50.635184664525184</v>
      </c>
    </row>
    <row r="106" spans="1:3" ht="15" hidden="1" x14ac:dyDescent="0.25">
      <c r="A106" s="230" t="s">
        <v>4031</v>
      </c>
      <c r="B106" s="181">
        <v>938.68</v>
      </c>
      <c r="C106" s="49">
        <v>81.752756567702377</v>
      </c>
    </row>
    <row r="107" spans="1:3" ht="15" hidden="1" x14ac:dyDescent="0.25">
      <c r="A107" s="230" t="s">
        <v>3818</v>
      </c>
      <c r="B107" s="181">
        <v>1840.34</v>
      </c>
      <c r="C107" s="49">
        <v>160.28131847041098</v>
      </c>
    </row>
    <row r="108" spans="1:3" ht="15" hidden="1" x14ac:dyDescent="0.25">
      <c r="A108" s="230" t="s">
        <v>3819</v>
      </c>
      <c r="B108" s="181">
        <v>218.54</v>
      </c>
      <c r="C108" s="49">
        <v>19.033373908366727</v>
      </c>
    </row>
    <row r="109" spans="1:3" ht="15" hidden="1" x14ac:dyDescent="0.25">
      <c r="A109" s="230" t="s">
        <v>3820</v>
      </c>
      <c r="B109" s="181">
        <v>163.19</v>
      </c>
      <c r="C109" s="49">
        <v>14.212758708274761</v>
      </c>
    </row>
    <row r="110" spans="1:3" ht="15" hidden="1" x14ac:dyDescent="0.25">
      <c r="A110" s="230" t="s">
        <v>4032</v>
      </c>
      <c r="B110" s="181">
        <v>384.3</v>
      </c>
      <c r="C110" s="49">
        <v>33.469962446166988</v>
      </c>
    </row>
    <row r="111" spans="1:3" ht="15" hidden="1" x14ac:dyDescent="0.25">
      <c r="A111" s="230" t="s">
        <v>3952</v>
      </c>
      <c r="B111" s="181">
        <v>450</v>
      </c>
      <c r="C111" s="49">
        <v>39.191993496682656</v>
      </c>
    </row>
    <row r="112" spans="1:3" ht="15" hidden="1" x14ac:dyDescent="0.25">
      <c r="A112" s="230" t="s">
        <v>3821</v>
      </c>
      <c r="B112" s="181">
        <v>370</v>
      </c>
      <c r="C112" s="49">
        <v>32.224527986161291</v>
      </c>
    </row>
    <row r="113" spans="1:3" ht="15" hidden="1" x14ac:dyDescent="0.25">
      <c r="A113" s="230" t="s">
        <v>3822</v>
      </c>
      <c r="B113" s="181">
        <v>6613.15</v>
      </c>
      <c r="C113" s="49">
        <v>575.96118176130426</v>
      </c>
    </row>
    <row r="114" spans="1:3" ht="15" hidden="1" x14ac:dyDescent="0.25">
      <c r="A114" s="230" t="s">
        <v>4033</v>
      </c>
      <c r="B114" s="181">
        <v>575.59</v>
      </c>
      <c r="C114" s="49">
        <v>50.130043415012381</v>
      </c>
    </row>
    <row r="115" spans="1:3" ht="15" hidden="1" x14ac:dyDescent="0.25">
      <c r="A115" s="230" t="s">
        <v>3823</v>
      </c>
      <c r="B115" s="181">
        <v>5150.8999999999996</v>
      </c>
      <c r="C115" s="49">
        <v>448.60897622680591</v>
      </c>
    </row>
    <row r="116" spans="1:3" ht="15" hidden="1" x14ac:dyDescent="0.25">
      <c r="A116" s="230" t="s">
        <v>3824</v>
      </c>
      <c r="B116" s="181">
        <v>2439.94</v>
      </c>
      <c r="C116" s="49">
        <v>212.50247247176864</v>
      </c>
    </row>
    <row r="117" spans="1:3" ht="15" hidden="1" x14ac:dyDescent="0.25">
      <c r="A117" s="230" t="s">
        <v>3826</v>
      </c>
      <c r="B117" s="181">
        <v>754</v>
      </c>
      <c r="C117" s="49">
        <v>65.668362436663827</v>
      </c>
    </row>
    <row r="118" spans="1:3" ht="15" hidden="1" x14ac:dyDescent="0.25">
      <c r="A118" s="230" t="s">
        <v>4034</v>
      </c>
      <c r="B118" s="181">
        <v>1292.42</v>
      </c>
      <c r="C118" s="49">
        <v>112.56114718885023</v>
      </c>
    </row>
    <row r="119" spans="1:3" ht="15" hidden="1" x14ac:dyDescent="0.25">
      <c r="A119" s="230" t="s">
        <v>3827</v>
      </c>
      <c r="B119" s="181">
        <v>637.5</v>
      </c>
      <c r="C119" s="49">
        <v>55.521990786967095</v>
      </c>
    </row>
    <row r="120" spans="1:3" ht="15" hidden="1" x14ac:dyDescent="0.25">
      <c r="A120" s="230" t="s">
        <v>3828</v>
      </c>
      <c r="B120" s="181">
        <v>2059.0300000000002</v>
      </c>
      <c r="C120" s="49">
        <v>179.32775637660998</v>
      </c>
    </row>
    <row r="121" spans="1:3" ht="15" hidden="1" x14ac:dyDescent="0.25">
      <c r="A121" s="230" t="s">
        <v>4035</v>
      </c>
      <c r="B121" s="181">
        <v>1964.27</v>
      </c>
      <c r="C121" s="49">
        <v>171.07479347939739</v>
      </c>
    </row>
    <row r="122" spans="1:3" ht="15" hidden="1" x14ac:dyDescent="0.25">
      <c r="A122" s="230" t="s">
        <v>4036</v>
      </c>
      <c r="B122" s="181">
        <v>1545.18</v>
      </c>
      <c r="C122" s="49">
        <v>134.57485446934245</v>
      </c>
    </row>
    <row r="123" spans="1:3" ht="15" hidden="1" x14ac:dyDescent="0.25">
      <c r="A123" s="230" t="s">
        <v>3955</v>
      </c>
      <c r="B123" s="181">
        <v>11797.11</v>
      </c>
      <c r="C123" s="49">
        <v>1027.4494631103332</v>
      </c>
    </row>
    <row r="124" spans="1:3" ht="15" hidden="1" x14ac:dyDescent="0.25">
      <c r="A124" s="230" t="s">
        <v>3956</v>
      </c>
      <c r="B124" s="181">
        <v>425</v>
      </c>
      <c r="C124" s="49">
        <v>37.014660524644725</v>
      </c>
    </row>
    <row r="125" spans="1:3" ht="15" hidden="1" x14ac:dyDescent="0.25">
      <c r="A125" s="230" t="s">
        <v>3829</v>
      </c>
      <c r="B125" s="181">
        <v>1191.1300000000001</v>
      </c>
      <c r="C125" s="49">
        <v>103.73946491934136</v>
      </c>
    </row>
    <row r="126" spans="1:3" ht="15" hidden="1" x14ac:dyDescent="0.25">
      <c r="A126" s="230" t="s">
        <v>3830</v>
      </c>
      <c r="B126" s="181">
        <v>666.45</v>
      </c>
      <c r="C126" s="49">
        <v>58.043342368587012</v>
      </c>
    </row>
    <row r="127" spans="1:3" ht="15" hidden="1" x14ac:dyDescent="0.25">
      <c r="A127" s="230" t="s">
        <v>3831</v>
      </c>
      <c r="B127" s="181">
        <v>2554.3199999999997</v>
      </c>
      <c r="C127" s="49">
        <v>222.46420628543649</v>
      </c>
    </row>
    <row r="128" spans="1:3" ht="15" hidden="1" x14ac:dyDescent="0.25">
      <c r="A128" s="230" t="s">
        <v>4037</v>
      </c>
      <c r="B128" s="181">
        <v>14846.07</v>
      </c>
      <c r="C128" s="49">
        <v>1292.9935086473233</v>
      </c>
    </row>
    <row r="129" spans="1:3" ht="15" hidden="1" x14ac:dyDescent="0.25">
      <c r="A129" s="230" t="s">
        <v>3957</v>
      </c>
      <c r="B129" s="181">
        <v>3596.12</v>
      </c>
      <c r="C129" s="49">
        <v>313.19802589620093</v>
      </c>
    </row>
    <row r="130" spans="1:3" ht="15" hidden="1" x14ac:dyDescent="0.25">
      <c r="A130" s="230" t="s">
        <v>4038</v>
      </c>
      <c r="B130" s="181">
        <v>150</v>
      </c>
      <c r="C130" s="49">
        <v>13.063997832227551</v>
      </c>
    </row>
    <row r="131" spans="1:3" ht="15" hidden="1" x14ac:dyDescent="0.25">
      <c r="A131" s="230" t="s">
        <v>3832</v>
      </c>
      <c r="B131" s="181">
        <v>2709.07</v>
      </c>
      <c r="C131" s="49">
        <v>235.9418973823513</v>
      </c>
    </row>
    <row r="132" spans="1:3" ht="15" hidden="1" x14ac:dyDescent="0.25">
      <c r="A132" s="230" t="s">
        <v>3833</v>
      </c>
      <c r="B132" s="181">
        <v>20400</v>
      </c>
      <c r="C132" s="49">
        <v>1776.703705182947</v>
      </c>
    </row>
    <row r="133" spans="1:3" ht="15" hidden="1" x14ac:dyDescent="0.25">
      <c r="A133" s="230" t="s">
        <v>3958</v>
      </c>
      <c r="B133" s="181">
        <v>2926.84</v>
      </c>
      <c r="C133" s="49">
        <v>254.90820943517926</v>
      </c>
    </row>
    <row r="134" spans="1:3" ht="15" hidden="1" x14ac:dyDescent="0.25">
      <c r="A134" s="230" t="s">
        <v>4039</v>
      </c>
      <c r="B134" s="181">
        <v>707.89</v>
      </c>
      <c r="C134" s="49">
        <v>61.652489503037074</v>
      </c>
    </row>
    <row r="135" spans="1:3" ht="15" hidden="1" x14ac:dyDescent="0.25">
      <c r="A135" s="230" t="s">
        <v>3959</v>
      </c>
      <c r="B135" s="181">
        <v>1444.35</v>
      </c>
      <c r="C135" s="49">
        <v>125.79323512651908</v>
      </c>
    </row>
    <row r="136" spans="1:3" ht="15" hidden="1" x14ac:dyDescent="0.25">
      <c r="A136" s="230" t="s">
        <v>3834</v>
      </c>
      <c r="B136" s="181">
        <v>1648.75</v>
      </c>
      <c r="C136" s="49">
        <v>143.59510950590115</v>
      </c>
    </row>
    <row r="137" spans="1:3" ht="15" hidden="1" x14ac:dyDescent="0.25">
      <c r="A137" s="230" t="s">
        <v>3835</v>
      </c>
      <c r="B137" s="181">
        <v>18875.620000000003</v>
      </c>
      <c r="C137" s="49">
        <v>1643.9403917463403</v>
      </c>
    </row>
    <row r="138" spans="1:3" ht="15" hidden="1" x14ac:dyDescent="0.25">
      <c r="A138" s="230" t="s">
        <v>3961</v>
      </c>
      <c r="B138" s="181">
        <v>944.4</v>
      </c>
      <c r="C138" s="49">
        <v>82.250930351704653</v>
      </c>
    </row>
    <row r="139" spans="1:3" ht="15" hidden="1" x14ac:dyDescent="0.25">
      <c r="A139" s="230" t="s">
        <v>3836</v>
      </c>
      <c r="B139" s="181">
        <v>39258.159999999996</v>
      </c>
      <c r="C139" s="49">
        <v>3419.1234475816154</v>
      </c>
    </row>
    <row r="140" spans="1:3" ht="15" hidden="1" x14ac:dyDescent="0.25">
      <c r="A140" s="230" t="s">
        <v>3837</v>
      </c>
      <c r="B140" s="181">
        <v>23471.38</v>
      </c>
      <c r="C140" s="49">
        <v>2044.200382929261</v>
      </c>
    </row>
    <row r="141" spans="1:3" ht="15" hidden="1" x14ac:dyDescent="0.25">
      <c r="A141" s="230" t="s">
        <v>3838</v>
      </c>
      <c r="B141" s="181">
        <v>2466.4300000000003</v>
      </c>
      <c r="C141" s="49">
        <v>214.80957448894003</v>
      </c>
    </row>
    <row r="142" spans="1:3" ht="15" hidden="1" x14ac:dyDescent="0.25">
      <c r="A142" s="230" t="s">
        <v>3840</v>
      </c>
      <c r="B142" s="181">
        <v>625.71</v>
      </c>
      <c r="C142" s="49">
        <v>54.495160557354012</v>
      </c>
    </row>
    <row r="143" spans="1:3" ht="15" hidden="1" x14ac:dyDescent="0.25">
      <c r="A143" s="230" t="s">
        <v>3841</v>
      </c>
      <c r="B143" s="181">
        <v>2575.4499999999998</v>
      </c>
      <c r="C143" s="49">
        <v>224.30448811340295</v>
      </c>
    </row>
    <row r="144" spans="1:3" ht="15" hidden="1" x14ac:dyDescent="0.25">
      <c r="A144" s="230" t="s">
        <v>3842</v>
      </c>
      <c r="B144" s="181">
        <v>11739.439999999999</v>
      </c>
      <c r="C144" s="49">
        <v>1022.426791410436</v>
      </c>
    </row>
    <row r="145" spans="1:3" ht="15" hidden="1" x14ac:dyDescent="0.25">
      <c r="A145" s="230" t="s">
        <v>3962</v>
      </c>
      <c r="B145" s="181">
        <v>2720.02</v>
      </c>
      <c r="C145" s="49">
        <v>236.89556922410389</v>
      </c>
    </row>
    <row r="146" spans="1:3" ht="15" hidden="1" x14ac:dyDescent="0.25">
      <c r="A146" s="230" t="s">
        <v>3963</v>
      </c>
      <c r="B146" s="181">
        <v>1739.95</v>
      </c>
      <c r="C146" s="49">
        <v>151.53802018789551</v>
      </c>
    </row>
    <row r="147" spans="1:3" ht="15" hidden="1" x14ac:dyDescent="0.25">
      <c r="A147" s="230" t="s">
        <v>3843</v>
      </c>
      <c r="B147" s="181">
        <v>2138.77</v>
      </c>
      <c r="C147" s="49">
        <v>186.27257762422212</v>
      </c>
    </row>
    <row r="148" spans="1:3" ht="15" hidden="1" x14ac:dyDescent="0.25">
      <c r="A148" s="230" t="s">
        <v>3965</v>
      </c>
      <c r="B148" s="181">
        <v>598.52</v>
      </c>
      <c r="C148" s="49">
        <v>52.127093216965562</v>
      </c>
    </row>
    <row r="149" spans="1:3" ht="15" hidden="1" x14ac:dyDescent="0.25">
      <c r="A149" s="230" t="s">
        <v>3844</v>
      </c>
      <c r="B149" s="181">
        <v>24322.420000000002</v>
      </c>
      <c r="C149" s="49">
        <v>2118.3202810301868</v>
      </c>
    </row>
    <row r="150" spans="1:3" ht="15" hidden="1" x14ac:dyDescent="0.25">
      <c r="A150" s="230" t="s">
        <v>3845</v>
      </c>
      <c r="B150" s="181">
        <v>38852.35</v>
      </c>
      <c r="C150" s="49">
        <v>3383.7801078463071</v>
      </c>
    </row>
    <row r="151" spans="1:3" ht="15" hidden="1" x14ac:dyDescent="0.25">
      <c r="A151" s="230" t="s">
        <v>3967</v>
      </c>
      <c r="B151" s="181">
        <v>3576</v>
      </c>
      <c r="C151" s="49">
        <v>311.44570832030485</v>
      </c>
    </row>
    <row r="152" spans="1:3" ht="15" hidden="1" x14ac:dyDescent="0.25">
      <c r="A152" s="230" t="s">
        <v>3846</v>
      </c>
      <c r="B152" s="181">
        <v>290.40000000000003</v>
      </c>
      <c r="C152" s="49">
        <v>25.291899803192543</v>
      </c>
    </row>
    <row r="153" spans="1:3" ht="15" hidden="1" x14ac:dyDescent="0.25">
      <c r="A153" s="230" t="s">
        <v>3847</v>
      </c>
      <c r="B153" s="181">
        <v>479.87</v>
      </c>
      <c r="C153" s="49">
        <v>41.793470931673568</v>
      </c>
    </row>
    <row r="154" spans="1:3" ht="15" hidden="1" x14ac:dyDescent="0.25">
      <c r="A154" s="230" t="s">
        <v>3968</v>
      </c>
      <c r="B154" s="181">
        <v>1366.4</v>
      </c>
      <c r="C154" s="49">
        <v>119.00431091970485</v>
      </c>
    </row>
    <row r="155" spans="1:3" ht="15" hidden="1" x14ac:dyDescent="0.25">
      <c r="A155" s="230" t="s">
        <v>3848</v>
      </c>
      <c r="B155" s="181">
        <v>5150.8999999999996</v>
      </c>
      <c r="C155" s="49">
        <v>448.60897622680591</v>
      </c>
    </row>
    <row r="156" spans="1:3" ht="15" hidden="1" x14ac:dyDescent="0.25">
      <c r="A156" s="230" t="s">
        <v>4040</v>
      </c>
      <c r="B156" s="181">
        <v>3117.67</v>
      </c>
      <c r="C156" s="49">
        <v>271.52822747733916</v>
      </c>
    </row>
    <row r="157" spans="1:3" ht="15" hidden="1" x14ac:dyDescent="0.25">
      <c r="A157" s="230" t="s">
        <v>3850</v>
      </c>
      <c r="B157" s="181">
        <v>168.02</v>
      </c>
      <c r="C157" s="49">
        <v>14.633419438472488</v>
      </c>
    </row>
    <row r="158" spans="1:3" ht="15" hidden="1" x14ac:dyDescent="0.25">
      <c r="A158" s="230" t="s">
        <v>3851</v>
      </c>
      <c r="B158" s="181">
        <v>678.43</v>
      </c>
      <c r="C158" s="49">
        <v>59.086720328787585</v>
      </c>
    </row>
    <row r="159" spans="1:3" ht="15" hidden="1" x14ac:dyDescent="0.25">
      <c r="A159" s="230" t="s">
        <v>3852</v>
      </c>
      <c r="B159" s="181">
        <v>4354.6499999999996</v>
      </c>
      <c r="C159" s="49">
        <v>379.26092106739804</v>
      </c>
    </row>
    <row r="160" spans="1:3" ht="15" hidden="1" x14ac:dyDescent="0.25">
      <c r="A160" s="230" t="s">
        <v>3853</v>
      </c>
      <c r="B160" s="181">
        <v>4088.9700000000003</v>
      </c>
      <c r="C160" s="49">
        <v>356.12196810695661</v>
      </c>
    </row>
    <row r="161" spans="1:3" ht="15" hidden="1" x14ac:dyDescent="0.25">
      <c r="A161" s="230" t="s">
        <v>3854</v>
      </c>
      <c r="B161" s="181">
        <v>1678.6899999999998</v>
      </c>
      <c r="C161" s="49">
        <v>146.20268347321377</v>
      </c>
    </row>
    <row r="162" spans="1:3" ht="15" hidden="1" x14ac:dyDescent="0.25">
      <c r="A162" s="230" t="s">
        <v>3856</v>
      </c>
      <c r="B162" s="181">
        <v>12487.449999999999</v>
      </c>
      <c r="C162" s="49">
        <v>1087.5734648669995</v>
      </c>
    </row>
    <row r="163" spans="1:3" ht="15" hidden="1" x14ac:dyDescent="0.25">
      <c r="A163" s="230" t="s">
        <v>3857</v>
      </c>
      <c r="B163" s="181">
        <v>5633.52</v>
      </c>
      <c r="C163" s="49">
        <v>490.64195378540376</v>
      </c>
    </row>
    <row r="164" spans="1:3" ht="15" hidden="1" x14ac:dyDescent="0.25">
      <c r="A164" s="230" t="s">
        <v>3858</v>
      </c>
      <c r="B164" s="181">
        <v>41504.65</v>
      </c>
      <c r="C164" s="49">
        <v>3614.7777175157548</v>
      </c>
    </row>
    <row r="165" spans="1:3" ht="15" hidden="1" x14ac:dyDescent="0.25">
      <c r="A165" s="230" t="s">
        <v>3859</v>
      </c>
      <c r="B165" s="181">
        <v>12014.18</v>
      </c>
      <c r="C165" s="49">
        <v>1046.354809839944</v>
      </c>
    </row>
    <row r="166" spans="1:3" ht="15" hidden="1" x14ac:dyDescent="0.25">
      <c r="A166" s="230" t="s">
        <v>3860</v>
      </c>
      <c r="B166" s="181">
        <v>10564.460000000001</v>
      </c>
      <c r="C166" s="49">
        <v>920.09388359103127</v>
      </c>
    </row>
    <row r="167" spans="1:3" ht="15" hidden="1" x14ac:dyDescent="0.25">
      <c r="A167" s="230" t="s">
        <v>3969</v>
      </c>
      <c r="B167" s="181">
        <v>1208.1199999999999</v>
      </c>
      <c r="C167" s="49">
        <v>105.21918040713832</v>
      </c>
    </row>
    <row r="168" spans="1:3" ht="15" hidden="1" x14ac:dyDescent="0.25">
      <c r="A168" s="230" t="s">
        <v>3861</v>
      </c>
      <c r="B168" s="181">
        <v>1382.0900000000001</v>
      </c>
      <c r="C168" s="49">
        <v>120.37080509295585</v>
      </c>
    </row>
    <row r="169" spans="1:3" ht="15" hidden="1" x14ac:dyDescent="0.25">
      <c r="A169" s="230" t="s">
        <v>3862</v>
      </c>
      <c r="B169" s="181">
        <v>5757.1299999999992</v>
      </c>
      <c r="C169" s="49">
        <v>501.40755893234797</v>
      </c>
    </row>
    <row r="170" spans="1:3" ht="15" hidden="1" x14ac:dyDescent="0.25">
      <c r="A170" s="230" t="s">
        <v>3863</v>
      </c>
      <c r="B170" s="181">
        <v>2838.31</v>
      </c>
      <c r="C170" s="49">
        <v>247.19783791459855</v>
      </c>
    </row>
    <row r="171" spans="1:3" ht="15" hidden="1" x14ac:dyDescent="0.25">
      <c r="A171" s="230" t="s">
        <v>3864</v>
      </c>
      <c r="B171" s="181">
        <v>4469.25</v>
      </c>
      <c r="C171" s="49">
        <v>389.24181541121993</v>
      </c>
    </row>
    <row r="172" spans="1:3" ht="15" hidden="1" x14ac:dyDescent="0.25">
      <c r="A172" s="230" t="s">
        <v>3970</v>
      </c>
      <c r="B172" s="181">
        <v>11910.93</v>
      </c>
      <c r="C172" s="49">
        <v>1037.3624246654274</v>
      </c>
    </row>
    <row r="173" spans="1:3" ht="15" hidden="1" x14ac:dyDescent="0.25">
      <c r="A173" s="230" t="s">
        <v>3865</v>
      </c>
      <c r="B173" s="181">
        <v>3000.26</v>
      </c>
      <c r="C173" s="49">
        <v>261.30260090746026</v>
      </c>
    </row>
    <row r="174" spans="1:3" ht="15" hidden="1" x14ac:dyDescent="0.25">
      <c r="A174" s="230" t="s">
        <v>3866</v>
      </c>
      <c r="B174" s="181">
        <v>1007.4200000000001</v>
      </c>
      <c r="C174" s="49">
        <v>87.739551307617873</v>
      </c>
    </row>
    <row r="175" spans="1:3" ht="15" hidden="1" x14ac:dyDescent="0.25">
      <c r="A175" s="230" t="s">
        <v>3867</v>
      </c>
      <c r="B175" s="181">
        <v>73970.87</v>
      </c>
      <c r="C175" s="49">
        <v>6442.3685688532396</v>
      </c>
    </row>
    <row r="176" spans="1:3" ht="15" hidden="1" x14ac:dyDescent="0.25">
      <c r="A176" s="230" t="s">
        <v>4041</v>
      </c>
      <c r="B176" s="181">
        <v>7762.2199999999993</v>
      </c>
      <c r="C176" s="49">
        <v>676.03750168848887</v>
      </c>
    </row>
    <row r="177" spans="1:3" ht="15" hidden="1" x14ac:dyDescent="0.25">
      <c r="A177" s="230" t="s">
        <v>4042</v>
      </c>
      <c r="B177" s="181">
        <v>2348.7399999999998</v>
      </c>
      <c r="C177" s="49">
        <v>204.55956178977425</v>
      </c>
    </row>
    <row r="178" spans="1:3" ht="15" hidden="1" x14ac:dyDescent="0.25">
      <c r="A178" s="230" t="s">
        <v>4043</v>
      </c>
      <c r="B178" s="181">
        <v>118.21</v>
      </c>
      <c r="C178" s="49">
        <v>10.295301224984126</v>
      </c>
    </row>
    <row r="179" spans="1:3" ht="15" hidden="1" x14ac:dyDescent="0.25">
      <c r="A179" s="230" t="s">
        <v>3868</v>
      </c>
      <c r="B179" s="181">
        <v>528.84</v>
      </c>
      <c r="C179" s="49">
        <v>46.058430757301458</v>
      </c>
    </row>
    <row r="180" spans="1:3" ht="15" hidden="1" x14ac:dyDescent="0.25">
      <c r="A180" s="230" t="s">
        <v>4044</v>
      </c>
      <c r="B180" s="181">
        <v>430.68000000000006</v>
      </c>
      <c r="C180" s="49">
        <v>37.509350575891752</v>
      </c>
    </row>
    <row r="181" spans="1:3" ht="15" hidden="1" x14ac:dyDescent="0.25">
      <c r="A181" s="230" t="s">
        <v>3869</v>
      </c>
      <c r="B181" s="181">
        <v>133.75</v>
      </c>
      <c r="C181" s="49">
        <v>11.6487314004029</v>
      </c>
    </row>
    <row r="182" spans="1:3" ht="15" hidden="1" x14ac:dyDescent="0.25">
      <c r="A182" s="230" t="s">
        <v>3870</v>
      </c>
      <c r="B182" s="181">
        <v>292.7</v>
      </c>
      <c r="C182" s="49">
        <v>25.492214436620028</v>
      </c>
    </row>
    <row r="183" spans="1:3" ht="15" hidden="1" x14ac:dyDescent="0.25">
      <c r="A183" s="230" t="s">
        <v>4045</v>
      </c>
      <c r="B183" s="181">
        <v>1061.33</v>
      </c>
      <c r="C183" s="49">
        <v>92.434752128520444</v>
      </c>
    </row>
    <row r="184" spans="1:3" ht="15" hidden="1" x14ac:dyDescent="0.25">
      <c r="A184" s="230" t="s">
        <v>3871</v>
      </c>
      <c r="B184" s="181">
        <v>2436</v>
      </c>
      <c r="C184" s="49">
        <v>212.15932479537545</v>
      </c>
    </row>
    <row r="185" spans="1:3" ht="15" hidden="1" x14ac:dyDescent="0.25">
      <c r="A185" s="230" t="s">
        <v>3971</v>
      </c>
      <c r="B185" s="181">
        <v>520.71</v>
      </c>
      <c r="C185" s="49">
        <v>45.350362074794731</v>
      </c>
    </row>
    <row r="186" spans="1:3" ht="15" hidden="1" x14ac:dyDescent="0.25">
      <c r="A186" s="230" t="s">
        <v>3872</v>
      </c>
      <c r="B186" s="181">
        <v>14811.32</v>
      </c>
      <c r="C186" s="49">
        <v>1289.9670158161905</v>
      </c>
    </row>
    <row r="187" spans="1:3" ht="15" hidden="1" x14ac:dyDescent="0.25">
      <c r="A187" s="230" t="s">
        <v>3873</v>
      </c>
      <c r="B187" s="181">
        <v>19060.809999999998</v>
      </c>
      <c r="C187" s="49">
        <v>1660.069203470008</v>
      </c>
    </row>
    <row r="188" spans="1:3" ht="15" hidden="1" x14ac:dyDescent="0.25">
      <c r="A188" s="230" t="s">
        <v>4046</v>
      </c>
      <c r="B188" s="181">
        <v>2013.29</v>
      </c>
      <c r="C188" s="49">
        <v>175.34410797096939</v>
      </c>
    </row>
    <row r="189" spans="1:3" ht="15" hidden="1" x14ac:dyDescent="0.25">
      <c r="A189" s="230" t="s">
        <v>4047</v>
      </c>
      <c r="B189" s="181">
        <v>10285.790000000001</v>
      </c>
      <c r="C189" s="49">
        <v>895.82358841831888</v>
      </c>
    </row>
    <row r="190" spans="1:3" ht="15" hidden="1" x14ac:dyDescent="0.25">
      <c r="A190" s="230" t="s">
        <v>3874</v>
      </c>
      <c r="B190" s="181">
        <v>18194.41</v>
      </c>
      <c r="C190" s="49">
        <v>1584.6115519910618</v>
      </c>
    </row>
    <row r="191" spans="1:3" ht="15" hidden="1" x14ac:dyDescent="0.25">
      <c r="A191" s="230" t="s">
        <v>3875</v>
      </c>
      <c r="B191" s="181">
        <v>7666.74</v>
      </c>
      <c r="C191" s="49">
        <v>667.72183160168174</v>
      </c>
    </row>
    <row r="192" spans="1:3" ht="15" hidden="1" x14ac:dyDescent="0.25">
      <c r="A192" s="230" t="s">
        <v>3876</v>
      </c>
      <c r="B192" s="181">
        <v>5019.8099999999995</v>
      </c>
      <c r="C192" s="49">
        <v>437.19191305462783</v>
      </c>
    </row>
    <row r="193" spans="1:3" ht="15" hidden="1" x14ac:dyDescent="0.25">
      <c r="A193" s="230" t="s">
        <v>3973</v>
      </c>
      <c r="B193" s="181">
        <v>13140</v>
      </c>
      <c r="C193" s="49">
        <v>1144.4062101031334</v>
      </c>
    </row>
    <row r="194" spans="1:3" ht="15" hidden="1" x14ac:dyDescent="0.25">
      <c r="A194" s="230" t="s">
        <v>3974</v>
      </c>
      <c r="B194" s="181">
        <v>1441.32</v>
      </c>
      <c r="C194" s="49">
        <v>125.5293423703081</v>
      </c>
    </row>
    <row r="195" spans="1:3" ht="15" hidden="1" x14ac:dyDescent="0.25">
      <c r="A195" s="230" t="s">
        <v>4048</v>
      </c>
      <c r="B195" s="181">
        <v>14148.119999999999</v>
      </c>
      <c r="C195" s="49">
        <v>1232.2067267339685</v>
      </c>
    </row>
    <row r="196" spans="1:3" ht="15" hidden="1" x14ac:dyDescent="0.25">
      <c r="A196" s="230" t="s">
        <v>4049</v>
      </c>
      <c r="B196" s="181">
        <v>7432.83</v>
      </c>
      <c r="C196" s="49">
        <v>647.349833382106</v>
      </c>
    </row>
    <row r="197" spans="1:3" ht="15" hidden="1" x14ac:dyDescent="0.25">
      <c r="A197" s="230" t="s">
        <v>3975</v>
      </c>
      <c r="B197" s="181">
        <v>26855.239999999998</v>
      </c>
      <c r="C197" s="49">
        <v>2338.9119809596709</v>
      </c>
    </row>
    <row r="198" spans="1:3" ht="15" hidden="1" x14ac:dyDescent="0.25">
      <c r="A198" s="230" t="s">
        <v>4050</v>
      </c>
      <c r="B198" s="181">
        <v>6159</v>
      </c>
      <c r="C198" s="49">
        <v>536.40775099126324</v>
      </c>
    </row>
    <row r="199" spans="1:3" ht="15" hidden="1" x14ac:dyDescent="0.25">
      <c r="A199" s="230" t="s">
        <v>4051</v>
      </c>
      <c r="B199" s="181">
        <v>1100</v>
      </c>
      <c r="C199" s="49">
        <v>95.802650769668702</v>
      </c>
    </row>
    <row r="200" spans="1:3" ht="15" hidden="1" x14ac:dyDescent="0.25">
      <c r="A200" s="230" t="s">
        <v>4052</v>
      </c>
      <c r="B200" s="181">
        <v>3400.62</v>
      </c>
      <c r="C200" s="49">
        <v>296.17128205486438</v>
      </c>
    </row>
    <row r="201" spans="1:3" ht="15" hidden="1" x14ac:dyDescent="0.25">
      <c r="A201" s="230" t="s">
        <v>4053</v>
      </c>
      <c r="B201" s="181">
        <v>3500</v>
      </c>
      <c r="C201" s="49">
        <v>304.82661608530952</v>
      </c>
    </row>
    <row r="202" spans="1:3" ht="15" hidden="1" x14ac:dyDescent="0.25">
      <c r="A202" s="230" t="s">
        <v>4054</v>
      </c>
      <c r="B202" s="181">
        <v>1025.24</v>
      </c>
      <c r="C202" s="49">
        <v>89.291554250086506</v>
      </c>
    </row>
    <row r="203" spans="1:3" ht="15" hidden="1" x14ac:dyDescent="0.25">
      <c r="A203" s="230" t="s">
        <v>4055</v>
      </c>
      <c r="B203" s="181">
        <v>996.2</v>
      </c>
      <c r="C203" s="49">
        <v>86.762364269767261</v>
      </c>
    </row>
    <row r="204" spans="1:3" ht="15" hidden="1" x14ac:dyDescent="0.25">
      <c r="A204" s="230" t="s">
        <v>4056</v>
      </c>
      <c r="B204" s="181">
        <v>1025.24</v>
      </c>
      <c r="C204" s="49">
        <v>89.291554250086506</v>
      </c>
    </row>
    <row r="205" spans="1:3" ht="15" hidden="1" x14ac:dyDescent="0.25">
      <c r="A205" s="230" t="s">
        <v>4057</v>
      </c>
      <c r="B205" s="181">
        <v>800.2</v>
      </c>
      <c r="C205" s="49">
        <v>69.692073768989914</v>
      </c>
    </row>
    <row r="206" spans="1:3" ht="15" hidden="1" x14ac:dyDescent="0.25">
      <c r="A206" s="230" t="s">
        <v>4058</v>
      </c>
      <c r="B206" s="181">
        <v>224.82</v>
      </c>
      <c r="C206" s="49">
        <v>19.580319950942652</v>
      </c>
    </row>
    <row r="207" spans="1:3" ht="15" hidden="1" x14ac:dyDescent="0.25">
      <c r="A207" s="230" t="s">
        <v>4059</v>
      </c>
      <c r="B207" s="181">
        <v>222.64</v>
      </c>
      <c r="C207" s="49">
        <v>19.390456515780944</v>
      </c>
    </row>
    <row r="208" spans="1:3" ht="15" hidden="1" x14ac:dyDescent="0.25">
      <c r="A208" s="230" t="s">
        <v>4060</v>
      </c>
      <c r="B208" s="181">
        <v>224.82999999999998</v>
      </c>
      <c r="C208" s="49">
        <v>19.581190884131466</v>
      </c>
    </row>
    <row r="209" spans="1:3" ht="15" hidden="1" x14ac:dyDescent="0.25">
      <c r="A209" s="230" t="s">
        <v>3880</v>
      </c>
      <c r="B209" s="181">
        <v>1030.22</v>
      </c>
      <c r="C209" s="49">
        <v>89.725278978116464</v>
      </c>
    </row>
    <row r="210" spans="1:3" ht="15" hidden="1" x14ac:dyDescent="0.25">
      <c r="A210" s="230" t="s">
        <v>4061</v>
      </c>
      <c r="B210" s="181">
        <v>124.88</v>
      </c>
      <c r="C210" s="49">
        <v>10.876213661923844</v>
      </c>
    </row>
    <row r="211" spans="1:3" ht="15" hidden="1" x14ac:dyDescent="0.25">
      <c r="A211" s="230" t="s">
        <v>4062</v>
      </c>
      <c r="B211" s="181">
        <v>597.69999999999993</v>
      </c>
      <c r="C211" s="49">
        <v>52.05567669548271</v>
      </c>
    </row>
    <row r="212" spans="1:3" ht="15" hidden="1" x14ac:dyDescent="0.25">
      <c r="A212" s="230" t="s">
        <v>3881</v>
      </c>
      <c r="B212" s="181">
        <v>360914.92</v>
      </c>
      <c r="C212" s="49">
        <v>31433.2782166572</v>
      </c>
    </row>
    <row r="213" spans="1:3" ht="15" hidden="1" x14ac:dyDescent="0.25">
      <c r="A213" s="230" t="s">
        <v>3976</v>
      </c>
      <c r="B213" s="181">
        <v>4158.74</v>
      </c>
      <c r="C213" s="49">
        <v>362.19846896531999</v>
      </c>
    </row>
    <row r="214" spans="1:3" ht="15" hidden="1" x14ac:dyDescent="0.25">
      <c r="A214" s="230" t="s">
        <v>3882</v>
      </c>
      <c r="B214" s="181">
        <v>10776.740000000002</v>
      </c>
      <c r="C214" s="49">
        <v>938.58205332319972</v>
      </c>
    </row>
    <row r="215" spans="1:3" ht="15" hidden="1" x14ac:dyDescent="0.25">
      <c r="A215" s="230" t="s">
        <v>3883</v>
      </c>
      <c r="B215" s="181">
        <v>24941.78</v>
      </c>
      <c r="C215" s="49">
        <v>2172.2623990126435</v>
      </c>
    </row>
    <row r="216" spans="1:3" ht="15" hidden="1" x14ac:dyDescent="0.25">
      <c r="A216" s="230" t="s">
        <v>3885</v>
      </c>
      <c r="B216" s="181">
        <v>6112.5</v>
      </c>
      <c r="C216" s="49">
        <v>532.35791166327272</v>
      </c>
    </row>
    <row r="217" spans="1:3" ht="15" hidden="1" x14ac:dyDescent="0.25">
      <c r="A217" s="230" t="s">
        <v>4063</v>
      </c>
      <c r="B217" s="181">
        <v>10206</v>
      </c>
      <c r="C217" s="49">
        <v>888.87441250476252</v>
      </c>
    </row>
    <row r="218" spans="1:3" ht="15" hidden="1" x14ac:dyDescent="0.25">
      <c r="A218" s="230" t="s">
        <v>4064</v>
      </c>
      <c r="B218" s="181">
        <v>2885</v>
      </c>
      <c r="C218" s="49">
        <v>251.26422497317657</v>
      </c>
    </row>
    <row r="219" spans="1:3" ht="15" hidden="1" x14ac:dyDescent="0.25">
      <c r="A219" s="230" t="s">
        <v>3977</v>
      </c>
      <c r="B219" s="181">
        <v>37295.520000000004</v>
      </c>
      <c r="C219" s="49">
        <v>3248.1906162119958</v>
      </c>
    </row>
    <row r="220" spans="1:3" ht="15" hidden="1" x14ac:dyDescent="0.25">
      <c r="A220" s="230" t="s">
        <v>3978</v>
      </c>
      <c r="B220" s="181">
        <v>27192.459999999995</v>
      </c>
      <c r="C220" s="49">
        <v>2368.2815899528955</v>
      </c>
    </row>
    <row r="221" spans="1:3" ht="15" hidden="1" x14ac:dyDescent="0.25">
      <c r="A221" s="230" t="s">
        <v>4065</v>
      </c>
      <c r="B221" s="181">
        <v>8890</v>
      </c>
      <c r="C221" s="49">
        <v>774.25960485668622</v>
      </c>
    </row>
    <row r="222" spans="1:3" ht="15" hidden="1" x14ac:dyDescent="0.25">
      <c r="A222" s="230" t="s">
        <v>4066</v>
      </c>
      <c r="B222" s="181">
        <v>2894.74</v>
      </c>
      <c r="C222" s="49">
        <v>252.11251389908253</v>
      </c>
    </row>
    <row r="223" spans="1:3" ht="15.75" hidden="1" thickBot="1" x14ac:dyDescent="0.3">
      <c r="A223" s="233" t="s">
        <v>3979</v>
      </c>
      <c r="B223" s="234">
        <v>1777935.6900000004</v>
      </c>
      <c r="C223" s="234">
        <v>154846.32000000004</v>
      </c>
    </row>
    <row r="224" spans="1:3" ht="15" x14ac:dyDescent="0.25">
      <c r="A224" s="221"/>
      <c r="B224" s="181"/>
    </row>
    <row r="225" spans="1:2" ht="15" x14ac:dyDescent="0.25">
      <c r="A225" s="221"/>
      <c r="B225" s="181"/>
    </row>
    <row r="226" spans="1:2" ht="15" x14ac:dyDescent="0.25">
      <c r="A226" s="221"/>
      <c r="B226" s="181"/>
    </row>
  </sheetData>
  <autoFilter ref="A9:C223" xr:uid="{00000000-0009-0000-0000-00003F000000}">
    <filterColumn colId="0">
      <filters>
        <filter val="8110-10013-000120"/>
        <filter val="8110-10013-000623"/>
        <filter val="8110-10013-000716"/>
        <filter val="8110-10013-000816"/>
        <filter val="8110-10013-001111"/>
        <filter val="8110-10013-001304"/>
        <filter val="8110-10013-002123"/>
        <filter val="8110-20013-000225"/>
        <filter val="8110-20013-000325"/>
        <filter val="8110-20013-001304"/>
        <filter val="8112-10013-000423"/>
        <filter val="8112-10013-000623"/>
        <filter val="8112-10013-000914"/>
        <filter val="8112-10013-001014"/>
        <filter val="8112-10013-001111"/>
        <filter val="8112-10013-001211"/>
        <filter val="8112-10013-001304"/>
        <filter val="8112-10013-001511"/>
        <filter val="8112-10013-002123"/>
        <filter val="8112-10013-002211"/>
        <filter val="8112-20012-001630"/>
        <filter val="8112-20013-000225"/>
        <filter val="8112-20013-000325"/>
        <filter val="8112-20013-000425"/>
        <filter val="8112-20013-000704"/>
        <filter val="8112-20013-000804"/>
        <filter val="8112-20013-000915"/>
        <filter val="8112-20013-001015"/>
        <filter val="8112-20013-001300"/>
        <filter val="8114-10013-001304"/>
        <filter val="8114-10013-001404"/>
        <filter val="8114-20013-000704"/>
        <filter val="8114-20013-001304"/>
        <filter val="8114-20013-001404"/>
        <filter val="8116-10013-001304"/>
        <filter val="8116-20013-000704"/>
      </filters>
    </filterColumn>
  </autoFilter>
  <mergeCells count="1">
    <mergeCell ref="F1:G1"/>
  </mergeCells>
  <pageMargins left="0.7" right="0.7" top="0.75" bottom="0.75" header="0.3" footer="0.3"/>
  <pageSetup scale="77" orientation="landscape" r:id="rId1"/>
  <headerFooter>
    <oddFooter>&amp;L&amp;F &amp;A&amp;R&amp;P of &amp;N</oddFooter>
  </headerFooter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sheetPr>
    <pageSetUpPr fitToPage="1"/>
  </sheetPr>
  <dimension ref="A1:S180"/>
  <sheetViews>
    <sheetView topLeftCell="L1" workbookViewId="0">
      <selection activeCell="E9" sqref="E9"/>
    </sheetView>
  </sheetViews>
  <sheetFormatPr defaultColWidth="9.140625" defaultRowHeight="12.75" x14ac:dyDescent="0.2"/>
  <cols>
    <col min="1" max="1" width="17.7109375" style="7" bestFit="1" customWidth="1"/>
    <col min="2" max="2" width="25.140625" style="7" bestFit="1" customWidth="1"/>
    <col min="3" max="3" width="22.28515625" style="7" bestFit="1" customWidth="1"/>
    <col min="4" max="4" width="5" style="7" bestFit="1" customWidth="1"/>
    <col min="5" max="5" width="10.140625" style="7" bestFit="1" customWidth="1"/>
    <col min="6" max="6" width="27.140625" style="7" bestFit="1" customWidth="1"/>
    <col min="7" max="7" width="36.42578125" style="7" bestFit="1" customWidth="1"/>
    <col min="8" max="8" width="16.7109375" style="7" bestFit="1" customWidth="1"/>
    <col min="9" max="9" width="10.140625" style="7" bestFit="1" customWidth="1"/>
    <col min="10" max="10" width="12.85546875" style="7" bestFit="1" customWidth="1"/>
    <col min="11" max="11" width="14.5703125" style="7" bestFit="1" customWidth="1"/>
    <col min="12" max="12" width="24.42578125" style="7" bestFit="1" customWidth="1"/>
    <col min="13" max="13" width="23.28515625" style="7" bestFit="1" customWidth="1"/>
    <col min="14" max="19" width="0" style="7" hidden="1" customWidth="1"/>
    <col min="20" max="16384" width="9.140625" style="7"/>
  </cols>
  <sheetData>
    <row r="1" spans="1:19" x14ac:dyDescent="0.2">
      <c r="A1" s="217" t="s">
        <v>3712</v>
      </c>
      <c r="B1" s="218" t="s">
        <v>309</v>
      </c>
      <c r="C1" s="218" t="s">
        <v>310</v>
      </c>
      <c r="D1" s="219" t="s">
        <v>306</v>
      </c>
      <c r="E1" s="217" t="s">
        <v>311</v>
      </c>
      <c r="F1" s="218" t="s">
        <v>313</v>
      </c>
      <c r="G1" s="218" t="s">
        <v>314</v>
      </c>
      <c r="H1" s="218" t="s">
        <v>315</v>
      </c>
      <c r="I1" s="217" t="s">
        <v>2810</v>
      </c>
      <c r="J1" s="217" t="s">
        <v>3713</v>
      </c>
      <c r="K1" s="217" t="s">
        <v>3714</v>
      </c>
      <c r="L1" s="218" t="s">
        <v>323</v>
      </c>
      <c r="M1" s="218" t="s">
        <v>3715</v>
      </c>
      <c r="N1" s="220"/>
      <c r="O1" s="220"/>
      <c r="P1" s="220"/>
      <c r="Q1" s="220"/>
      <c r="R1" s="220"/>
      <c r="S1" s="220"/>
    </row>
    <row r="2" spans="1:19" x14ac:dyDescent="0.2">
      <c r="A2" s="7" t="s">
        <v>2808</v>
      </c>
      <c r="B2" s="220" t="s">
        <v>2808</v>
      </c>
      <c r="C2" s="220" t="s">
        <v>3730</v>
      </c>
      <c r="D2" s="221">
        <v>2013</v>
      </c>
      <c r="E2" s="71">
        <v>41552</v>
      </c>
      <c r="F2" s="220" t="s">
        <v>427</v>
      </c>
      <c r="G2" s="220" t="s">
        <v>428</v>
      </c>
      <c r="H2" s="220">
        <v>2013434.1</v>
      </c>
      <c r="I2" s="129">
        <v>1875</v>
      </c>
      <c r="J2" s="7">
        <v>0</v>
      </c>
      <c r="K2" s="7" t="s">
        <v>3732</v>
      </c>
      <c r="L2" s="220" t="s">
        <v>3722</v>
      </c>
      <c r="M2" s="220" t="s">
        <v>3723</v>
      </c>
    </row>
    <row r="3" spans="1:19" x14ac:dyDescent="0.2">
      <c r="A3" s="7" t="s">
        <v>2808</v>
      </c>
      <c r="B3" s="220" t="s">
        <v>2808</v>
      </c>
      <c r="C3" s="220" t="s">
        <v>3733</v>
      </c>
      <c r="D3" s="221">
        <v>2013</v>
      </c>
      <c r="E3" s="71">
        <v>41552</v>
      </c>
      <c r="F3" s="220" t="s">
        <v>3737</v>
      </c>
      <c r="G3" s="220" t="s">
        <v>3738</v>
      </c>
      <c r="H3" s="220" t="s">
        <v>4067</v>
      </c>
      <c r="I3" s="7">
        <v>185.93</v>
      </c>
      <c r="J3" s="7">
        <v>0</v>
      </c>
      <c r="K3" s="7" t="s">
        <v>3732</v>
      </c>
      <c r="L3" s="220" t="s">
        <v>3722</v>
      </c>
      <c r="M3" s="220" t="s">
        <v>3723</v>
      </c>
    </row>
    <row r="4" spans="1:19" x14ac:dyDescent="0.2">
      <c r="A4" s="7" t="s">
        <v>2808</v>
      </c>
      <c r="B4" s="220" t="s">
        <v>2808</v>
      </c>
      <c r="C4" s="220" t="s">
        <v>3733</v>
      </c>
      <c r="D4" s="221">
        <v>2013</v>
      </c>
      <c r="E4" s="71">
        <v>41552</v>
      </c>
      <c r="F4" s="220" t="s">
        <v>3737</v>
      </c>
      <c r="G4" s="220" t="s">
        <v>3738</v>
      </c>
      <c r="H4" s="220" t="s">
        <v>4067</v>
      </c>
      <c r="I4" s="7">
        <v>65</v>
      </c>
      <c r="J4" s="7">
        <v>0</v>
      </c>
      <c r="K4" s="7" t="s">
        <v>3732</v>
      </c>
      <c r="L4" s="220" t="s">
        <v>3722</v>
      </c>
      <c r="M4" s="220" t="s">
        <v>3723</v>
      </c>
    </row>
    <row r="5" spans="1:19" x14ac:dyDescent="0.2">
      <c r="A5" s="7" t="s">
        <v>2808</v>
      </c>
      <c r="B5" s="220" t="s">
        <v>2808</v>
      </c>
      <c r="C5" s="220" t="s">
        <v>3733</v>
      </c>
      <c r="D5" s="221">
        <v>2013</v>
      </c>
      <c r="E5" s="71">
        <v>41552</v>
      </c>
      <c r="F5" s="220" t="s">
        <v>747</v>
      </c>
      <c r="G5" s="220" t="s">
        <v>748</v>
      </c>
      <c r="H5" s="220" t="s">
        <v>4068</v>
      </c>
      <c r="I5" s="7">
        <v>114.15</v>
      </c>
      <c r="J5" s="7">
        <v>0</v>
      </c>
      <c r="K5" s="7" t="s">
        <v>3732</v>
      </c>
      <c r="L5" s="220" t="s">
        <v>3722</v>
      </c>
      <c r="M5" s="220" t="s">
        <v>3723</v>
      </c>
    </row>
    <row r="6" spans="1:19" x14ac:dyDescent="0.2">
      <c r="A6" s="7" t="s">
        <v>2808</v>
      </c>
      <c r="B6" s="220" t="s">
        <v>2808</v>
      </c>
      <c r="C6" s="220" t="s">
        <v>3733</v>
      </c>
      <c r="D6" s="221">
        <v>2013</v>
      </c>
      <c r="E6" s="71">
        <v>41552</v>
      </c>
      <c r="F6" s="220" t="s">
        <v>747</v>
      </c>
      <c r="G6" s="220" t="s">
        <v>748</v>
      </c>
      <c r="H6" s="220" t="s">
        <v>4068</v>
      </c>
      <c r="I6" s="7">
        <v>386.75</v>
      </c>
      <c r="J6" s="7">
        <v>0</v>
      </c>
      <c r="K6" s="7" t="s">
        <v>3732</v>
      </c>
      <c r="L6" s="220" t="s">
        <v>3722</v>
      </c>
      <c r="M6" s="220" t="s">
        <v>3723</v>
      </c>
    </row>
    <row r="7" spans="1:19" x14ac:dyDescent="0.2">
      <c r="A7" s="7" t="s">
        <v>2808</v>
      </c>
      <c r="B7" s="220" t="s">
        <v>2808</v>
      </c>
      <c r="C7" s="220" t="s">
        <v>3733</v>
      </c>
      <c r="D7" s="221">
        <v>2013</v>
      </c>
      <c r="E7" s="71">
        <v>41552</v>
      </c>
      <c r="F7" s="220" t="s">
        <v>747</v>
      </c>
      <c r="G7" s="220" t="s">
        <v>748</v>
      </c>
      <c r="H7" s="220" t="s">
        <v>4068</v>
      </c>
      <c r="I7" s="7">
        <v>320.85000000000002</v>
      </c>
      <c r="J7" s="7">
        <v>0</v>
      </c>
      <c r="K7" s="7" t="s">
        <v>3732</v>
      </c>
      <c r="L7" s="220" t="s">
        <v>3722</v>
      </c>
      <c r="M7" s="220" t="s">
        <v>3723</v>
      </c>
    </row>
    <row r="8" spans="1:19" x14ac:dyDescent="0.2">
      <c r="A8" s="7" t="s">
        <v>2808</v>
      </c>
      <c r="B8" s="220" t="s">
        <v>2808</v>
      </c>
      <c r="C8" s="220" t="s">
        <v>3733</v>
      </c>
      <c r="D8" s="221">
        <v>2013</v>
      </c>
      <c r="E8" s="71">
        <v>41552</v>
      </c>
      <c r="F8" s="220" t="s">
        <v>747</v>
      </c>
      <c r="G8" s="220" t="s">
        <v>748</v>
      </c>
      <c r="H8" s="220" t="s">
        <v>4068</v>
      </c>
      <c r="I8" s="7">
        <v>132.62</v>
      </c>
      <c r="J8" s="7">
        <v>0</v>
      </c>
      <c r="K8" s="7" t="s">
        <v>3732</v>
      </c>
      <c r="L8" s="220" t="s">
        <v>3722</v>
      </c>
      <c r="M8" s="220" t="s">
        <v>3723</v>
      </c>
    </row>
    <row r="9" spans="1:19" x14ac:dyDescent="0.2">
      <c r="A9" s="7" t="s">
        <v>11795</v>
      </c>
      <c r="B9" s="220" t="s">
        <v>3729</v>
      </c>
      <c r="C9" s="220" t="s">
        <v>3730</v>
      </c>
      <c r="D9" s="221">
        <v>2013</v>
      </c>
      <c r="E9" s="71">
        <v>41552</v>
      </c>
      <c r="F9" s="220" t="s">
        <v>427</v>
      </c>
      <c r="G9" s="220" t="s">
        <v>428</v>
      </c>
      <c r="H9" s="220">
        <v>2013433</v>
      </c>
      <c r="I9" s="129">
        <v>2287.5</v>
      </c>
      <c r="J9" s="7">
        <v>0</v>
      </c>
      <c r="K9" s="7" t="s">
        <v>3732</v>
      </c>
      <c r="L9" s="220" t="s">
        <v>3722</v>
      </c>
      <c r="M9" s="220" t="s">
        <v>3723</v>
      </c>
    </row>
    <row r="10" spans="1:19" x14ac:dyDescent="0.2">
      <c r="A10" s="7" t="s">
        <v>2808</v>
      </c>
      <c r="B10" s="220" t="s">
        <v>2808</v>
      </c>
      <c r="C10" s="220" t="s">
        <v>3730</v>
      </c>
      <c r="D10" s="221">
        <v>2013</v>
      </c>
      <c r="E10" s="71">
        <v>41563</v>
      </c>
      <c r="F10" s="220" t="s">
        <v>4069</v>
      </c>
      <c r="G10" s="220" t="s">
        <v>4070</v>
      </c>
      <c r="H10" s="220">
        <v>1145</v>
      </c>
      <c r="I10" s="129">
        <v>15000</v>
      </c>
      <c r="J10" s="7">
        <v>0</v>
      </c>
      <c r="K10" s="7" t="s">
        <v>3732</v>
      </c>
      <c r="L10" s="220" t="s">
        <v>3722</v>
      </c>
      <c r="M10" s="220" t="s">
        <v>3723</v>
      </c>
    </row>
    <row r="11" spans="1:19" x14ac:dyDescent="0.2">
      <c r="A11" s="7" t="s">
        <v>2808</v>
      </c>
      <c r="B11" s="220" t="s">
        <v>2808</v>
      </c>
      <c r="C11" s="220" t="s">
        <v>3730</v>
      </c>
      <c r="D11" s="221">
        <v>2013</v>
      </c>
      <c r="E11" s="71">
        <v>41563</v>
      </c>
      <c r="F11" s="220" t="s">
        <v>427</v>
      </c>
      <c r="G11" s="220" t="s">
        <v>428</v>
      </c>
      <c r="H11" s="220">
        <v>2013435</v>
      </c>
      <c r="I11" s="129">
        <v>1087.5</v>
      </c>
      <c r="J11" s="7">
        <v>0</v>
      </c>
      <c r="K11" s="7" t="s">
        <v>3732</v>
      </c>
      <c r="L11" s="220" t="s">
        <v>3722</v>
      </c>
      <c r="M11" s="220" t="s">
        <v>3723</v>
      </c>
    </row>
    <row r="12" spans="1:19" x14ac:dyDescent="0.2">
      <c r="A12" s="7" t="s">
        <v>2808</v>
      </c>
      <c r="B12" s="220" t="s">
        <v>2808</v>
      </c>
      <c r="C12" s="220" t="s">
        <v>3730</v>
      </c>
      <c r="D12" s="221">
        <v>2013</v>
      </c>
      <c r="E12" s="71">
        <v>41564</v>
      </c>
      <c r="F12" s="220" t="s">
        <v>427</v>
      </c>
      <c r="G12" s="220" t="s">
        <v>428</v>
      </c>
      <c r="H12" s="220">
        <v>2013436</v>
      </c>
      <c r="I12" s="129">
        <v>1181.25</v>
      </c>
      <c r="J12" s="7">
        <v>0</v>
      </c>
      <c r="K12" s="7" t="s">
        <v>3732</v>
      </c>
      <c r="L12" s="220" t="s">
        <v>3722</v>
      </c>
      <c r="M12" s="220" t="s">
        <v>3723</v>
      </c>
    </row>
    <row r="13" spans="1:19" x14ac:dyDescent="0.2">
      <c r="A13" s="7" t="s">
        <v>2808</v>
      </c>
      <c r="B13" s="220" t="s">
        <v>2808</v>
      </c>
      <c r="C13" s="220" t="s">
        <v>3733</v>
      </c>
      <c r="D13" s="221">
        <v>2013</v>
      </c>
      <c r="E13" s="71">
        <v>41565</v>
      </c>
      <c r="F13" s="220" t="s">
        <v>3745</v>
      </c>
      <c r="G13" s="220" t="s">
        <v>3746</v>
      </c>
      <c r="H13" s="220" t="s">
        <v>4071</v>
      </c>
      <c r="I13" s="7">
        <v>114.33</v>
      </c>
      <c r="J13" s="7">
        <v>0</v>
      </c>
      <c r="K13" s="7" t="s">
        <v>3732</v>
      </c>
      <c r="L13" s="220" t="s">
        <v>3722</v>
      </c>
      <c r="M13" s="220" t="s">
        <v>3723</v>
      </c>
    </row>
    <row r="14" spans="1:19" x14ac:dyDescent="0.2">
      <c r="A14" s="7" t="s">
        <v>2808</v>
      </c>
      <c r="B14" s="220" t="s">
        <v>2808</v>
      </c>
      <c r="C14" s="220" t="s">
        <v>3733</v>
      </c>
      <c r="D14" s="221">
        <v>2013</v>
      </c>
      <c r="E14" s="71">
        <v>41565</v>
      </c>
      <c r="F14" s="220" t="s">
        <v>747</v>
      </c>
      <c r="G14" s="220" t="s">
        <v>748</v>
      </c>
      <c r="H14" s="220" t="s">
        <v>4072</v>
      </c>
      <c r="I14" s="7">
        <v>96.57</v>
      </c>
      <c r="J14" s="7">
        <v>0</v>
      </c>
      <c r="K14" s="7" t="s">
        <v>3732</v>
      </c>
      <c r="L14" s="220" t="s">
        <v>3722</v>
      </c>
      <c r="M14" s="220" t="s">
        <v>3723</v>
      </c>
    </row>
    <row r="15" spans="1:19" x14ac:dyDescent="0.2">
      <c r="A15" s="7" t="s">
        <v>2808</v>
      </c>
      <c r="B15" s="220" t="s">
        <v>2808</v>
      </c>
      <c r="C15" s="220" t="s">
        <v>3733</v>
      </c>
      <c r="D15" s="221">
        <v>2013</v>
      </c>
      <c r="E15" s="71">
        <v>41565</v>
      </c>
      <c r="F15" s="220" t="s">
        <v>747</v>
      </c>
      <c r="G15" s="220" t="s">
        <v>748</v>
      </c>
      <c r="H15" s="220" t="s">
        <v>4072</v>
      </c>
      <c r="I15" s="7">
        <v>397.8</v>
      </c>
      <c r="J15" s="7">
        <v>0</v>
      </c>
      <c r="K15" s="7" t="s">
        <v>3732</v>
      </c>
      <c r="L15" s="220" t="s">
        <v>3722</v>
      </c>
      <c r="M15" s="220" t="s">
        <v>3723</v>
      </c>
    </row>
    <row r="16" spans="1:19" x14ac:dyDescent="0.2">
      <c r="A16" s="7" t="s">
        <v>2808</v>
      </c>
      <c r="B16" s="220" t="s">
        <v>2808</v>
      </c>
      <c r="C16" s="220" t="s">
        <v>3733</v>
      </c>
      <c r="D16" s="221">
        <v>2013</v>
      </c>
      <c r="E16" s="71">
        <v>41565</v>
      </c>
      <c r="F16" s="220" t="s">
        <v>747</v>
      </c>
      <c r="G16" s="220" t="s">
        <v>748</v>
      </c>
      <c r="H16" s="220" t="s">
        <v>4072</v>
      </c>
      <c r="I16" s="7">
        <v>256.48</v>
      </c>
      <c r="J16" s="7">
        <v>0</v>
      </c>
      <c r="K16" s="7" t="s">
        <v>3732</v>
      </c>
      <c r="L16" s="220" t="s">
        <v>3722</v>
      </c>
      <c r="M16" s="220" t="s">
        <v>3723</v>
      </c>
    </row>
    <row r="17" spans="1:13" x14ac:dyDescent="0.2">
      <c r="A17" s="7" t="s">
        <v>2808</v>
      </c>
      <c r="B17" s="220" t="s">
        <v>2808</v>
      </c>
      <c r="C17" s="220" t="s">
        <v>3733</v>
      </c>
      <c r="D17" s="221">
        <v>2013</v>
      </c>
      <c r="E17" s="71">
        <v>41565</v>
      </c>
      <c r="F17" s="220" t="s">
        <v>747</v>
      </c>
      <c r="G17" s="220" t="s">
        <v>748</v>
      </c>
      <c r="H17" s="220" t="s">
        <v>4072</v>
      </c>
      <c r="I17" s="7">
        <v>232.58</v>
      </c>
      <c r="J17" s="7">
        <v>0</v>
      </c>
      <c r="K17" s="7" t="s">
        <v>3732</v>
      </c>
      <c r="L17" s="220" t="s">
        <v>3722</v>
      </c>
      <c r="M17" s="220" t="s">
        <v>3723</v>
      </c>
    </row>
    <row r="18" spans="1:13" x14ac:dyDescent="0.2">
      <c r="A18" s="7" t="s">
        <v>2808</v>
      </c>
      <c r="B18" s="220" t="s">
        <v>2808</v>
      </c>
      <c r="C18" s="220" t="s">
        <v>3733</v>
      </c>
      <c r="D18" s="221">
        <v>2013</v>
      </c>
      <c r="E18" s="71">
        <v>41565</v>
      </c>
      <c r="F18" s="220" t="s">
        <v>382</v>
      </c>
      <c r="G18" s="220" t="s">
        <v>174</v>
      </c>
      <c r="H18" s="220" t="s">
        <v>4073</v>
      </c>
      <c r="I18" s="7">
        <v>77.84</v>
      </c>
      <c r="J18" s="7">
        <v>0</v>
      </c>
      <c r="K18" s="7" t="s">
        <v>3732</v>
      </c>
      <c r="L18" s="220" t="s">
        <v>3722</v>
      </c>
      <c r="M18" s="220" t="s">
        <v>3723</v>
      </c>
    </row>
    <row r="19" spans="1:13" x14ac:dyDescent="0.2">
      <c r="A19" s="7" t="s">
        <v>2808</v>
      </c>
      <c r="B19" s="220" t="s">
        <v>2808</v>
      </c>
      <c r="C19" s="220" t="s">
        <v>3733</v>
      </c>
      <c r="D19" s="221">
        <v>2013</v>
      </c>
      <c r="E19" s="71">
        <v>41565</v>
      </c>
      <c r="F19" s="220" t="s">
        <v>382</v>
      </c>
      <c r="G19" s="220" t="s">
        <v>174</v>
      </c>
      <c r="H19" s="220" t="s">
        <v>4073</v>
      </c>
      <c r="I19" s="7">
        <v>218.4</v>
      </c>
      <c r="J19" s="7">
        <v>0</v>
      </c>
      <c r="K19" s="7" t="s">
        <v>3732</v>
      </c>
      <c r="L19" s="220" t="s">
        <v>3722</v>
      </c>
      <c r="M19" s="220" t="s">
        <v>3723</v>
      </c>
    </row>
    <row r="20" spans="1:13" x14ac:dyDescent="0.2">
      <c r="A20" s="7" t="s">
        <v>2808</v>
      </c>
      <c r="B20" s="220" t="s">
        <v>2808</v>
      </c>
      <c r="C20" s="220" t="s">
        <v>3733</v>
      </c>
      <c r="D20" s="221">
        <v>2013</v>
      </c>
      <c r="E20" s="71">
        <v>41565</v>
      </c>
      <c r="F20" s="220" t="s">
        <v>382</v>
      </c>
      <c r="G20" s="220" t="s">
        <v>174</v>
      </c>
      <c r="H20" s="220" t="s">
        <v>4073</v>
      </c>
      <c r="I20" s="7">
        <v>228.59</v>
      </c>
      <c r="J20" s="7">
        <v>0</v>
      </c>
      <c r="K20" s="7" t="s">
        <v>3732</v>
      </c>
      <c r="L20" s="220" t="s">
        <v>3722</v>
      </c>
      <c r="M20" s="220" t="s">
        <v>3723</v>
      </c>
    </row>
    <row r="21" spans="1:13" x14ac:dyDescent="0.2">
      <c r="A21" s="7" t="s">
        <v>2808</v>
      </c>
      <c r="B21" s="220" t="s">
        <v>2808</v>
      </c>
      <c r="C21" s="220" t="s">
        <v>3733</v>
      </c>
      <c r="D21" s="221">
        <v>2013</v>
      </c>
      <c r="E21" s="71">
        <v>41568</v>
      </c>
      <c r="F21" s="220" t="s">
        <v>3734</v>
      </c>
      <c r="G21" s="220" t="s">
        <v>3735</v>
      </c>
      <c r="H21" s="220" t="s">
        <v>4074</v>
      </c>
      <c r="I21" s="129">
        <v>3846.86</v>
      </c>
      <c r="J21" s="7">
        <v>0</v>
      </c>
      <c r="K21" s="7" t="s">
        <v>3732</v>
      </c>
      <c r="L21" s="220" t="s">
        <v>3722</v>
      </c>
      <c r="M21" s="220" t="s">
        <v>3723</v>
      </c>
    </row>
    <row r="22" spans="1:13" x14ac:dyDescent="0.2">
      <c r="A22" s="7" t="s">
        <v>2808</v>
      </c>
      <c r="B22" s="220" t="s">
        <v>2808</v>
      </c>
      <c r="C22" s="220" t="s">
        <v>3733</v>
      </c>
      <c r="D22" s="221">
        <v>2013</v>
      </c>
      <c r="E22" s="71">
        <v>41569</v>
      </c>
      <c r="F22" s="220" t="s">
        <v>3745</v>
      </c>
      <c r="G22" s="220" t="s">
        <v>3746</v>
      </c>
      <c r="H22" s="220" t="s">
        <v>4075</v>
      </c>
      <c r="I22" s="7">
        <v>234.77</v>
      </c>
      <c r="J22" s="7">
        <v>0</v>
      </c>
      <c r="K22" s="7" t="s">
        <v>3732</v>
      </c>
      <c r="L22" s="220" t="s">
        <v>3722</v>
      </c>
      <c r="M22" s="220" t="s">
        <v>3723</v>
      </c>
    </row>
    <row r="23" spans="1:13" x14ac:dyDescent="0.2">
      <c r="A23" s="7" t="s">
        <v>2808</v>
      </c>
      <c r="B23" s="220" t="s">
        <v>2808</v>
      </c>
      <c r="C23" s="220" t="s">
        <v>3733</v>
      </c>
      <c r="D23" s="221">
        <v>2013</v>
      </c>
      <c r="E23" s="71">
        <v>41569</v>
      </c>
      <c r="F23" s="220" t="s">
        <v>3737</v>
      </c>
      <c r="G23" s="220" t="s">
        <v>3738</v>
      </c>
      <c r="H23" s="220" t="s">
        <v>4076</v>
      </c>
      <c r="I23" s="7">
        <v>97.68</v>
      </c>
      <c r="J23" s="7">
        <v>0</v>
      </c>
      <c r="K23" s="7" t="s">
        <v>3732</v>
      </c>
      <c r="L23" s="220" t="s">
        <v>3722</v>
      </c>
      <c r="M23" s="220" t="s">
        <v>3723</v>
      </c>
    </row>
    <row r="24" spans="1:13" x14ac:dyDescent="0.2">
      <c r="A24" s="7" t="s">
        <v>2808</v>
      </c>
      <c r="B24" s="220" t="s">
        <v>2808</v>
      </c>
      <c r="C24" s="220" t="s">
        <v>3733</v>
      </c>
      <c r="D24" s="221">
        <v>2013</v>
      </c>
      <c r="E24" s="71">
        <v>41569</v>
      </c>
      <c r="F24" s="220" t="s">
        <v>3737</v>
      </c>
      <c r="G24" s="220" t="s">
        <v>3738</v>
      </c>
      <c r="H24" s="220" t="s">
        <v>4076</v>
      </c>
      <c r="I24" s="7">
        <v>71.42</v>
      </c>
      <c r="J24" s="7">
        <v>0</v>
      </c>
      <c r="K24" s="7" t="s">
        <v>3732</v>
      </c>
      <c r="L24" s="220" t="s">
        <v>3722</v>
      </c>
      <c r="M24" s="220" t="s">
        <v>3723</v>
      </c>
    </row>
    <row r="25" spans="1:13" x14ac:dyDescent="0.2">
      <c r="A25" s="7" t="s">
        <v>2808</v>
      </c>
      <c r="B25" s="220" t="s">
        <v>2808</v>
      </c>
      <c r="C25" s="220" t="s">
        <v>3733</v>
      </c>
      <c r="D25" s="221">
        <v>2013</v>
      </c>
      <c r="E25" s="71">
        <v>41569</v>
      </c>
      <c r="F25" s="220" t="s">
        <v>3737</v>
      </c>
      <c r="G25" s="220" t="s">
        <v>3738</v>
      </c>
      <c r="H25" s="220" t="s">
        <v>4076</v>
      </c>
      <c r="I25" s="7">
        <v>188.4</v>
      </c>
      <c r="J25" s="7">
        <v>0</v>
      </c>
      <c r="K25" s="7" t="s">
        <v>3732</v>
      </c>
      <c r="L25" s="220" t="s">
        <v>3722</v>
      </c>
      <c r="M25" s="220" t="s">
        <v>3723</v>
      </c>
    </row>
    <row r="26" spans="1:13" x14ac:dyDescent="0.2">
      <c r="A26" s="7" t="s">
        <v>2808</v>
      </c>
      <c r="B26" s="220" t="s">
        <v>2808</v>
      </c>
      <c r="C26" s="220" t="s">
        <v>3730</v>
      </c>
      <c r="D26" s="221">
        <v>2013</v>
      </c>
      <c r="E26" s="71">
        <v>41569</v>
      </c>
      <c r="F26" s="220" t="s">
        <v>3737</v>
      </c>
      <c r="G26" s="220" t="s">
        <v>3738</v>
      </c>
      <c r="H26" s="220" t="s">
        <v>4076</v>
      </c>
      <c r="I26" s="7">
        <v>110</v>
      </c>
      <c r="J26" s="7">
        <v>0</v>
      </c>
      <c r="K26" s="7" t="s">
        <v>3732</v>
      </c>
      <c r="L26" s="220" t="s">
        <v>3722</v>
      </c>
      <c r="M26" s="220" t="s">
        <v>3723</v>
      </c>
    </row>
    <row r="27" spans="1:13" x14ac:dyDescent="0.2">
      <c r="A27" s="7" t="s">
        <v>2808</v>
      </c>
      <c r="B27" s="220" t="s">
        <v>2808</v>
      </c>
      <c r="C27" s="220" t="s">
        <v>3730</v>
      </c>
      <c r="D27" s="221">
        <v>2013</v>
      </c>
      <c r="E27" s="71">
        <v>41575</v>
      </c>
      <c r="F27" s="220" t="s">
        <v>427</v>
      </c>
      <c r="G27" s="220" t="s">
        <v>428</v>
      </c>
      <c r="H27" s="220">
        <v>2013438</v>
      </c>
      <c r="I27" s="129">
        <v>1368.75</v>
      </c>
      <c r="J27" s="7">
        <v>0</v>
      </c>
      <c r="K27" s="7" t="s">
        <v>3732</v>
      </c>
      <c r="L27" s="220" t="s">
        <v>3722</v>
      </c>
      <c r="M27" s="220" t="s">
        <v>3723</v>
      </c>
    </row>
    <row r="28" spans="1:13" x14ac:dyDescent="0.2">
      <c r="A28" s="7" t="s">
        <v>2808</v>
      </c>
      <c r="B28" s="220" t="s">
        <v>2808</v>
      </c>
      <c r="C28" s="220" t="s">
        <v>3730</v>
      </c>
      <c r="D28" s="221">
        <v>2013</v>
      </c>
      <c r="E28" s="71">
        <v>41575</v>
      </c>
      <c r="F28" s="220" t="s">
        <v>427</v>
      </c>
      <c r="G28" s="220" t="s">
        <v>428</v>
      </c>
      <c r="H28" s="220">
        <v>2013437</v>
      </c>
      <c r="I28" s="7">
        <v>768.75</v>
      </c>
      <c r="J28" s="7">
        <v>0</v>
      </c>
      <c r="K28" s="7" t="s">
        <v>3732</v>
      </c>
      <c r="L28" s="220" t="s">
        <v>3722</v>
      </c>
      <c r="M28" s="220" t="s">
        <v>3723</v>
      </c>
    </row>
    <row r="29" spans="1:13" x14ac:dyDescent="0.2">
      <c r="A29" s="7" t="s">
        <v>2808</v>
      </c>
      <c r="B29" s="220" t="s">
        <v>2808</v>
      </c>
      <c r="C29" s="220" t="s">
        <v>3720</v>
      </c>
      <c r="D29" s="221">
        <v>2013</v>
      </c>
      <c r="E29" s="71">
        <v>41577</v>
      </c>
      <c r="F29" s="220">
        <v>293</v>
      </c>
      <c r="G29" s="220"/>
      <c r="H29" s="220"/>
      <c r="I29" s="7">
        <v>842</v>
      </c>
      <c r="J29" s="7">
        <v>0</v>
      </c>
      <c r="K29" s="7" t="s">
        <v>3721</v>
      </c>
      <c r="L29" s="220" t="s">
        <v>3722</v>
      </c>
      <c r="M29" s="220" t="s">
        <v>3723</v>
      </c>
    </row>
    <row r="30" spans="1:13" x14ac:dyDescent="0.2">
      <c r="A30" s="7" t="s">
        <v>2808</v>
      </c>
      <c r="B30" s="220" t="s">
        <v>2808</v>
      </c>
      <c r="C30" s="220" t="s">
        <v>3724</v>
      </c>
      <c r="D30" s="221">
        <v>2013</v>
      </c>
      <c r="E30" s="71">
        <v>41577</v>
      </c>
      <c r="F30" s="220">
        <v>6003</v>
      </c>
      <c r="G30" s="220"/>
      <c r="H30" s="220"/>
      <c r="I30" s="129">
        <v>3409.02</v>
      </c>
      <c r="J30" s="7">
        <v>0</v>
      </c>
      <c r="K30" s="7" t="s">
        <v>3721</v>
      </c>
      <c r="L30" s="220" t="s">
        <v>3722</v>
      </c>
      <c r="M30" s="220" t="s">
        <v>3723</v>
      </c>
    </row>
    <row r="31" spans="1:13" x14ac:dyDescent="0.2">
      <c r="A31" s="7" t="s">
        <v>2808</v>
      </c>
      <c r="B31" s="220" t="s">
        <v>2808</v>
      </c>
      <c r="C31" s="220" t="s">
        <v>3720</v>
      </c>
      <c r="D31" s="221">
        <v>2013</v>
      </c>
      <c r="E31" s="71">
        <v>41577</v>
      </c>
      <c r="F31" s="220">
        <v>1083</v>
      </c>
      <c r="G31" s="220"/>
      <c r="H31" s="220"/>
      <c r="I31" s="7">
        <v>829.52</v>
      </c>
      <c r="J31" s="7">
        <v>0</v>
      </c>
      <c r="K31" s="7" t="s">
        <v>3721</v>
      </c>
      <c r="L31" s="220" t="s">
        <v>3722</v>
      </c>
      <c r="M31" s="220" t="s">
        <v>3723</v>
      </c>
    </row>
    <row r="32" spans="1:13" x14ac:dyDescent="0.2">
      <c r="A32" s="7" t="s">
        <v>2808</v>
      </c>
      <c r="B32" s="220" t="s">
        <v>2808</v>
      </c>
      <c r="C32" s="220" t="s">
        <v>3725</v>
      </c>
      <c r="D32" s="221">
        <v>2013</v>
      </c>
      <c r="E32" s="71">
        <v>41577</v>
      </c>
      <c r="F32" s="220">
        <v>210</v>
      </c>
      <c r="G32" s="220"/>
      <c r="H32" s="220"/>
      <c r="I32" s="129">
        <v>1498.5</v>
      </c>
      <c r="J32" s="7">
        <v>0</v>
      </c>
      <c r="K32" s="7" t="s">
        <v>3721</v>
      </c>
      <c r="L32" s="220" t="s">
        <v>3722</v>
      </c>
      <c r="M32" s="220" t="s">
        <v>3723</v>
      </c>
    </row>
    <row r="33" spans="1:13" x14ac:dyDescent="0.2">
      <c r="A33" s="7" t="s">
        <v>2808</v>
      </c>
      <c r="B33" s="220" t="s">
        <v>2808</v>
      </c>
      <c r="C33" s="220" t="s">
        <v>3725</v>
      </c>
      <c r="D33" s="221">
        <v>2013</v>
      </c>
      <c r="E33" s="71">
        <v>41577</v>
      </c>
      <c r="F33" s="220">
        <v>268</v>
      </c>
      <c r="G33" s="220"/>
      <c r="H33" s="220"/>
      <c r="I33" s="129">
        <v>1451.28</v>
      </c>
      <c r="J33" s="7">
        <v>0</v>
      </c>
      <c r="K33" s="7" t="s">
        <v>3721</v>
      </c>
      <c r="L33" s="220" t="s">
        <v>3722</v>
      </c>
      <c r="M33" s="220" t="s">
        <v>3723</v>
      </c>
    </row>
    <row r="34" spans="1:13" x14ac:dyDescent="0.2">
      <c r="A34" s="7" t="s">
        <v>2808</v>
      </c>
      <c r="B34" s="220" t="s">
        <v>2808</v>
      </c>
      <c r="C34" s="220" t="s">
        <v>3727</v>
      </c>
      <c r="D34" s="221">
        <v>2013</v>
      </c>
      <c r="E34" s="71">
        <v>41577</v>
      </c>
      <c r="F34" s="220">
        <v>1081</v>
      </c>
      <c r="G34" s="220"/>
      <c r="H34" s="220"/>
      <c r="I34" s="129">
        <v>1705.29</v>
      </c>
      <c r="J34" s="7">
        <v>0</v>
      </c>
      <c r="K34" s="7" t="s">
        <v>3721</v>
      </c>
      <c r="L34" s="220" t="s">
        <v>3722</v>
      </c>
      <c r="M34" s="220" t="s">
        <v>3723</v>
      </c>
    </row>
    <row r="35" spans="1:13" x14ac:dyDescent="0.2">
      <c r="A35" s="7" t="s">
        <v>2808</v>
      </c>
      <c r="B35" s="220" t="s">
        <v>2808</v>
      </c>
      <c r="C35" s="220" t="s">
        <v>3724</v>
      </c>
      <c r="D35" s="221">
        <v>2013</v>
      </c>
      <c r="E35" s="71">
        <v>41577</v>
      </c>
      <c r="F35" s="220">
        <v>214</v>
      </c>
      <c r="G35" s="220"/>
      <c r="H35" s="220"/>
      <c r="I35" s="129">
        <v>3034.8</v>
      </c>
      <c r="J35" s="7">
        <v>0</v>
      </c>
      <c r="K35" s="7" t="s">
        <v>3721</v>
      </c>
      <c r="L35" s="220" t="s">
        <v>3722</v>
      </c>
      <c r="M35" s="220" t="s">
        <v>3723</v>
      </c>
    </row>
    <row r="36" spans="1:13" x14ac:dyDescent="0.2">
      <c r="A36" s="7" t="s">
        <v>2808</v>
      </c>
      <c r="B36" s="220" t="s">
        <v>2808</v>
      </c>
      <c r="C36" s="220" t="s">
        <v>3728</v>
      </c>
      <c r="D36" s="221">
        <v>2013</v>
      </c>
      <c r="E36" s="71">
        <v>41577</v>
      </c>
      <c r="F36" s="220">
        <v>275</v>
      </c>
      <c r="G36" s="220"/>
      <c r="H36" s="220"/>
      <c r="I36" s="7">
        <v>826.96</v>
      </c>
      <c r="J36" s="7">
        <v>0</v>
      </c>
      <c r="K36" s="7" t="s">
        <v>3721</v>
      </c>
      <c r="L36" s="220" t="s">
        <v>3722</v>
      </c>
      <c r="M36" s="220" t="s">
        <v>3723</v>
      </c>
    </row>
    <row r="37" spans="1:13" x14ac:dyDescent="0.2">
      <c r="A37" s="7" t="s">
        <v>2808</v>
      </c>
      <c r="B37" s="220" t="s">
        <v>2808</v>
      </c>
      <c r="C37" s="220" t="s">
        <v>3720</v>
      </c>
      <c r="D37" s="221">
        <v>2013</v>
      </c>
      <c r="E37" s="71">
        <v>41577</v>
      </c>
      <c r="F37" s="220">
        <v>293</v>
      </c>
      <c r="G37" s="220"/>
      <c r="H37" s="220"/>
      <c r="I37" s="7">
        <v>765.45</v>
      </c>
      <c r="J37" s="7">
        <v>0</v>
      </c>
      <c r="K37" s="7" t="s">
        <v>3721</v>
      </c>
      <c r="L37" s="220" t="s">
        <v>3722</v>
      </c>
      <c r="M37" s="220" t="s">
        <v>3723</v>
      </c>
    </row>
    <row r="38" spans="1:13" x14ac:dyDescent="0.2">
      <c r="A38" s="7" t="s">
        <v>2808</v>
      </c>
      <c r="B38" s="220" t="s">
        <v>2808</v>
      </c>
      <c r="C38" s="220" t="s">
        <v>3724</v>
      </c>
      <c r="D38" s="221">
        <v>2013</v>
      </c>
      <c r="E38" s="71">
        <v>41577</v>
      </c>
      <c r="F38" s="220">
        <v>6003</v>
      </c>
      <c r="G38" s="220"/>
      <c r="H38" s="220"/>
      <c r="I38" s="129">
        <v>3409.02</v>
      </c>
      <c r="J38" s="7">
        <v>0</v>
      </c>
      <c r="K38" s="7" t="s">
        <v>3721</v>
      </c>
      <c r="L38" s="220" t="s">
        <v>3722</v>
      </c>
      <c r="M38" s="220" t="s">
        <v>3723</v>
      </c>
    </row>
    <row r="39" spans="1:13" x14ac:dyDescent="0.2">
      <c r="A39" s="7" t="s">
        <v>2808</v>
      </c>
      <c r="B39" s="220" t="s">
        <v>2808</v>
      </c>
      <c r="C39" s="220" t="s">
        <v>3720</v>
      </c>
      <c r="D39" s="221">
        <v>2013</v>
      </c>
      <c r="E39" s="71">
        <v>41577</v>
      </c>
      <c r="F39" s="220">
        <v>1083</v>
      </c>
      <c r="G39" s="220"/>
      <c r="H39" s="220"/>
      <c r="I39" s="129">
        <v>1528.07</v>
      </c>
      <c r="J39" s="7">
        <v>0</v>
      </c>
      <c r="K39" s="7" t="s">
        <v>3721</v>
      </c>
      <c r="L39" s="220" t="s">
        <v>3722</v>
      </c>
      <c r="M39" s="220" t="s">
        <v>3723</v>
      </c>
    </row>
    <row r="40" spans="1:13" x14ac:dyDescent="0.2">
      <c r="A40" s="7" t="s">
        <v>2808</v>
      </c>
      <c r="B40" s="220" t="s">
        <v>2808</v>
      </c>
      <c r="C40" s="220" t="s">
        <v>3725</v>
      </c>
      <c r="D40" s="221">
        <v>2013</v>
      </c>
      <c r="E40" s="71">
        <v>41577</v>
      </c>
      <c r="F40" s="220">
        <v>210</v>
      </c>
      <c r="G40" s="220"/>
      <c r="H40" s="220"/>
      <c r="I40" s="129">
        <v>1654.6</v>
      </c>
      <c r="J40" s="7">
        <v>0</v>
      </c>
      <c r="K40" s="7" t="s">
        <v>3721</v>
      </c>
      <c r="L40" s="220" t="s">
        <v>3722</v>
      </c>
      <c r="M40" s="220" t="s">
        <v>3723</v>
      </c>
    </row>
    <row r="41" spans="1:13" x14ac:dyDescent="0.2">
      <c r="A41" s="7" t="s">
        <v>2808</v>
      </c>
      <c r="B41" s="220" t="s">
        <v>2808</v>
      </c>
      <c r="C41" s="220" t="s">
        <v>3725</v>
      </c>
      <c r="D41" s="221">
        <v>2013</v>
      </c>
      <c r="E41" s="71">
        <v>41577</v>
      </c>
      <c r="F41" s="220">
        <v>268</v>
      </c>
      <c r="G41" s="220"/>
      <c r="H41" s="220"/>
      <c r="I41" s="129">
        <v>2176.92</v>
      </c>
      <c r="J41" s="7">
        <v>0</v>
      </c>
      <c r="K41" s="7" t="s">
        <v>3721</v>
      </c>
      <c r="L41" s="220" t="s">
        <v>3722</v>
      </c>
      <c r="M41" s="220" t="s">
        <v>3723</v>
      </c>
    </row>
    <row r="42" spans="1:13" x14ac:dyDescent="0.2">
      <c r="A42" s="7" t="s">
        <v>2808</v>
      </c>
      <c r="B42" s="220" t="s">
        <v>2808</v>
      </c>
      <c r="C42" s="220" t="s">
        <v>3727</v>
      </c>
      <c r="D42" s="221">
        <v>2013</v>
      </c>
      <c r="E42" s="71">
        <v>41577</v>
      </c>
      <c r="F42" s="220">
        <v>1081</v>
      </c>
      <c r="G42" s="220"/>
      <c r="H42" s="220"/>
      <c r="I42" s="129">
        <v>1843.56</v>
      </c>
      <c r="J42" s="7">
        <v>0</v>
      </c>
      <c r="K42" s="7" t="s">
        <v>3721</v>
      </c>
      <c r="L42" s="220" t="s">
        <v>3722</v>
      </c>
      <c r="M42" s="220" t="s">
        <v>3723</v>
      </c>
    </row>
    <row r="43" spans="1:13" x14ac:dyDescent="0.2">
      <c r="A43" s="7" t="s">
        <v>2808</v>
      </c>
      <c r="B43" s="220" t="s">
        <v>2808</v>
      </c>
      <c r="C43" s="220" t="s">
        <v>3724</v>
      </c>
      <c r="D43" s="221">
        <v>2013</v>
      </c>
      <c r="E43" s="71">
        <v>41577</v>
      </c>
      <c r="F43" s="220">
        <v>214</v>
      </c>
      <c r="G43" s="220"/>
      <c r="H43" s="220"/>
      <c r="I43" s="129">
        <v>3034.8</v>
      </c>
      <c r="J43" s="7">
        <v>0</v>
      </c>
      <c r="K43" s="7" t="s">
        <v>3721</v>
      </c>
      <c r="L43" s="220" t="s">
        <v>3722</v>
      </c>
      <c r="M43" s="220" t="s">
        <v>3723</v>
      </c>
    </row>
    <row r="44" spans="1:13" x14ac:dyDescent="0.2">
      <c r="A44" s="7" t="s">
        <v>2808</v>
      </c>
      <c r="B44" s="220" t="s">
        <v>2808</v>
      </c>
      <c r="C44" s="220" t="s">
        <v>3728</v>
      </c>
      <c r="D44" s="221">
        <v>2013</v>
      </c>
      <c r="E44" s="71">
        <v>41577</v>
      </c>
      <c r="F44" s="220">
        <v>275</v>
      </c>
      <c r="G44" s="220"/>
      <c r="H44" s="220"/>
      <c r="I44" s="7">
        <v>826.96</v>
      </c>
      <c r="J44" s="7">
        <v>0</v>
      </c>
      <c r="K44" s="7" t="s">
        <v>3721</v>
      </c>
      <c r="L44" s="220" t="s">
        <v>3722</v>
      </c>
      <c r="M44" s="220" t="s">
        <v>3723</v>
      </c>
    </row>
    <row r="45" spans="1:13" x14ac:dyDescent="0.2">
      <c r="A45" s="7" t="s">
        <v>2808</v>
      </c>
      <c r="B45" s="220" t="s">
        <v>2808</v>
      </c>
      <c r="C45" s="220" t="s">
        <v>3720</v>
      </c>
      <c r="D45" s="221">
        <v>2013</v>
      </c>
      <c r="E45" s="71">
        <v>41577</v>
      </c>
      <c r="F45" s="220">
        <v>293</v>
      </c>
      <c r="G45" s="220"/>
      <c r="H45" s="220"/>
      <c r="I45" s="7">
        <v>880.27</v>
      </c>
      <c r="J45" s="7">
        <v>0</v>
      </c>
      <c r="K45" s="7" t="s">
        <v>3721</v>
      </c>
      <c r="L45" s="220" t="s">
        <v>3722</v>
      </c>
      <c r="M45" s="220" t="s">
        <v>3723</v>
      </c>
    </row>
    <row r="46" spans="1:13" x14ac:dyDescent="0.2">
      <c r="A46" s="7" t="s">
        <v>2808</v>
      </c>
      <c r="B46" s="220" t="s">
        <v>2808</v>
      </c>
      <c r="C46" s="220" t="s">
        <v>3724</v>
      </c>
      <c r="D46" s="221">
        <v>2013</v>
      </c>
      <c r="E46" s="71">
        <v>41577</v>
      </c>
      <c r="F46" s="220">
        <v>6003</v>
      </c>
      <c r="G46" s="220"/>
      <c r="H46" s="220"/>
      <c r="I46" s="129">
        <v>3409.02</v>
      </c>
      <c r="J46" s="7">
        <v>0</v>
      </c>
      <c r="K46" s="7" t="s">
        <v>3721</v>
      </c>
      <c r="L46" s="220" t="s">
        <v>3722</v>
      </c>
      <c r="M46" s="220" t="s">
        <v>3723</v>
      </c>
    </row>
    <row r="47" spans="1:13" x14ac:dyDescent="0.2">
      <c r="A47" s="7" t="s">
        <v>2808</v>
      </c>
      <c r="B47" s="220" t="s">
        <v>2808</v>
      </c>
      <c r="C47" s="220" t="s">
        <v>3720</v>
      </c>
      <c r="D47" s="221">
        <v>2013</v>
      </c>
      <c r="E47" s="71">
        <v>41577</v>
      </c>
      <c r="F47" s="220">
        <v>1083</v>
      </c>
      <c r="G47" s="220"/>
      <c r="H47" s="220"/>
      <c r="I47" s="129">
        <v>1702.7</v>
      </c>
      <c r="J47" s="7">
        <v>0</v>
      </c>
      <c r="K47" s="7" t="s">
        <v>3721</v>
      </c>
      <c r="L47" s="220" t="s">
        <v>3722</v>
      </c>
      <c r="M47" s="220" t="s">
        <v>3723</v>
      </c>
    </row>
    <row r="48" spans="1:13" x14ac:dyDescent="0.2">
      <c r="A48" s="7" t="s">
        <v>2808</v>
      </c>
      <c r="B48" s="220" t="s">
        <v>2808</v>
      </c>
      <c r="C48" s="220" t="s">
        <v>3725</v>
      </c>
      <c r="D48" s="221">
        <v>2013</v>
      </c>
      <c r="E48" s="71">
        <v>41577</v>
      </c>
      <c r="F48" s="220">
        <v>210</v>
      </c>
      <c r="G48" s="220"/>
      <c r="H48" s="220"/>
      <c r="I48" s="129">
        <v>2497.5</v>
      </c>
      <c r="J48" s="7">
        <v>0</v>
      </c>
      <c r="K48" s="7" t="s">
        <v>3721</v>
      </c>
      <c r="L48" s="220" t="s">
        <v>3722</v>
      </c>
      <c r="M48" s="220" t="s">
        <v>3723</v>
      </c>
    </row>
    <row r="49" spans="1:13" x14ac:dyDescent="0.2">
      <c r="A49" s="7" t="s">
        <v>2808</v>
      </c>
      <c r="B49" s="220" t="s">
        <v>2808</v>
      </c>
      <c r="C49" s="220" t="s">
        <v>3725</v>
      </c>
      <c r="D49" s="221">
        <v>2013</v>
      </c>
      <c r="E49" s="71">
        <v>41577</v>
      </c>
      <c r="F49" s="220">
        <v>268</v>
      </c>
      <c r="G49" s="220"/>
      <c r="H49" s="220"/>
      <c r="I49" s="129">
        <v>2523.96</v>
      </c>
      <c r="J49" s="7">
        <v>0</v>
      </c>
      <c r="K49" s="7" t="s">
        <v>3721</v>
      </c>
      <c r="L49" s="220" t="s">
        <v>3722</v>
      </c>
      <c r="M49" s="220" t="s">
        <v>3723</v>
      </c>
    </row>
    <row r="50" spans="1:13" x14ac:dyDescent="0.2">
      <c r="A50" s="7" t="s">
        <v>2808</v>
      </c>
      <c r="B50" s="220" t="s">
        <v>2808</v>
      </c>
      <c r="C50" s="220" t="s">
        <v>3727</v>
      </c>
      <c r="D50" s="221">
        <v>2013</v>
      </c>
      <c r="E50" s="71">
        <v>41577</v>
      </c>
      <c r="F50" s="220">
        <v>1081</v>
      </c>
      <c r="G50" s="220"/>
      <c r="H50" s="220"/>
      <c r="I50" s="129">
        <v>1843.56</v>
      </c>
      <c r="J50" s="7">
        <v>0</v>
      </c>
      <c r="K50" s="7" t="s">
        <v>3721</v>
      </c>
      <c r="L50" s="220" t="s">
        <v>3722</v>
      </c>
      <c r="M50" s="220" t="s">
        <v>3723</v>
      </c>
    </row>
    <row r="51" spans="1:13" x14ac:dyDescent="0.2">
      <c r="A51" s="7" t="s">
        <v>2808</v>
      </c>
      <c r="B51" s="220" t="s">
        <v>2808</v>
      </c>
      <c r="C51" s="220" t="s">
        <v>3724</v>
      </c>
      <c r="D51" s="221">
        <v>2013</v>
      </c>
      <c r="E51" s="71">
        <v>41577</v>
      </c>
      <c r="F51" s="220">
        <v>214</v>
      </c>
      <c r="G51" s="220"/>
      <c r="H51" s="220"/>
      <c r="I51" s="129">
        <v>3034.8</v>
      </c>
      <c r="J51" s="7">
        <v>0</v>
      </c>
      <c r="K51" s="7" t="s">
        <v>3721</v>
      </c>
      <c r="L51" s="220" t="s">
        <v>3722</v>
      </c>
      <c r="M51" s="220" t="s">
        <v>3723</v>
      </c>
    </row>
    <row r="52" spans="1:13" x14ac:dyDescent="0.2">
      <c r="A52" s="7" t="s">
        <v>2808</v>
      </c>
      <c r="B52" s="220" t="s">
        <v>2808</v>
      </c>
      <c r="C52" s="220" t="s">
        <v>3728</v>
      </c>
      <c r="D52" s="221">
        <v>2013</v>
      </c>
      <c r="E52" s="71">
        <v>41577</v>
      </c>
      <c r="F52" s="220">
        <v>275</v>
      </c>
      <c r="G52" s="220"/>
      <c r="H52" s="220"/>
      <c r="I52" s="7">
        <v>826.96</v>
      </c>
      <c r="J52" s="7">
        <v>0</v>
      </c>
      <c r="K52" s="7" t="s">
        <v>3721</v>
      </c>
      <c r="L52" s="220" t="s">
        <v>3722</v>
      </c>
      <c r="M52" s="220" t="s">
        <v>3723</v>
      </c>
    </row>
    <row r="53" spans="1:13" x14ac:dyDescent="0.2">
      <c r="A53" s="7" t="s">
        <v>2808</v>
      </c>
      <c r="B53" s="220" t="s">
        <v>2808</v>
      </c>
      <c r="C53" s="220" t="s">
        <v>3720</v>
      </c>
      <c r="D53" s="221">
        <v>2013</v>
      </c>
      <c r="E53" s="71">
        <v>41577</v>
      </c>
      <c r="F53" s="220">
        <v>293</v>
      </c>
      <c r="G53" s="220"/>
      <c r="H53" s="220"/>
      <c r="I53" s="7">
        <v>714.42</v>
      </c>
      <c r="J53" s="7">
        <v>0</v>
      </c>
      <c r="K53" s="7" t="s">
        <v>3721</v>
      </c>
      <c r="L53" s="220" t="s">
        <v>3722</v>
      </c>
      <c r="M53" s="220" t="s">
        <v>3723</v>
      </c>
    </row>
    <row r="54" spans="1:13" x14ac:dyDescent="0.2">
      <c r="A54" s="7" t="s">
        <v>2808</v>
      </c>
      <c r="B54" s="220" t="s">
        <v>2808</v>
      </c>
      <c r="C54" s="220" t="s">
        <v>3724</v>
      </c>
      <c r="D54" s="221">
        <v>2013</v>
      </c>
      <c r="E54" s="71">
        <v>41577</v>
      </c>
      <c r="F54" s="220">
        <v>6003</v>
      </c>
      <c r="G54" s="220"/>
      <c r="H54" s="220"/>
      <c r="I54" s="129">
        <v>3409.02</v>
      </c>
      <c r="J54" s="7">
        <v>0</v>
      </c>
      <c r="K54" s="7" t="s">
        <v>3721</v>
      </c>
      <c r="L54" s="220" t="s">
        <v>3722</v>
      </c>
      <c r="M54" s="220" t="s">
        <v>3723</v>
      </c>
    </row>
    <row r="55" spans="1:13" x14ac:dyDescent="0.2">
      <c r="A55" s="7" t="s">
        <v>2808</v>
      </c>
      <c r="B55" s="220" t="s">
        <v>2808</v>
      </c>
      <c r="C55" s="220" t="s">
        <v>3720</v>
      </c>
      <c r="D55" s="221">
        <v>2013</v>
      </c>
      <c r="E55" s="71">
        <v>41577</v>
      </c>
      <c r="F55" s="220">
        <v>1083</v>
      </c>
      <c r="G55" s="220"/>
      <c r="H55" s="220"/>
      <c r="I55" s="129">
        <v>1746.36</v>
      </c>
      <c r="J55" s="7">
        <v>0</v>
      </c>
      <c r="K55" s="7" t="s">
        <v>3721</v>
      </c>
      <c r="L55" s="220" t="s">
        <v>3722</v>
      </c>
      <c r="M55" s="220" t="s">
        <v>3723</v>
      </c>
    </row>
    <row r="56" spans="1:13" x14ac:dyDescent="0.2">
      <c r="A56" s="7" t="s">
        <v>2808</v>
      </c>
      <c r="B56" s="220" t="s">
        <v>2808</v>
      </c>
      <c r="C56" s="220" t="s">
        <v>3725</v>
      </c>
      <c r="D56" s="221">
        <v>2013</v>
      </c>
      <c r="E56" s="71">
        <v>41577</v>
      </c>
      <c r="F56" s="220">
        <v>210</v>
      </c>
      <c r="G56" s="220"/>
      <c r="H56" s="220"/>
      <c r="I56" s="129">
        <v>1436.06</v>
      </c>
      <c r="J56" s="7">
        <v>0</v>
      </c>
      <c r="K56" s="7" t="s">
        <v>3721</v>
      </c>
      <c r="L56" s="220" t="s">
        <v>3722</v>
      </c>
      <c r="M56" s="220" t="s">
        <v>3723</v>
      </c>
    </row>
    <row r="57" spans="1:13" x14ac:dyDescent="0.2">
      <c r="A57" s="7" t="s">
        <v>2808</v>
      </c>
      <c r="B57" s="220" t="s">
        <v>2808</v>
      </c>
      <c r="C57" s="220" t="s">
        <v>3725</v>
      </c>
      <c r="D57" s="221">
        <v>2013</v>
      </c>
      <c r="E57" s="71">
        <v>41577</v>
      </c>
      <c r="F57" s="220">
        <v>268</v>
      </c>
      <c r="G57" s="220"/>
      <c r="H57" s="220"/>
      <c r="I57" s="129">
        <v>2318.89</v>
      </c>
      <c r="J57" s="7">
        <v>0</v>
      </c>
      <c r="K57" s="7" t="s">
        <v>3721</v>
      </c>
      <c r="L57" s="220" t="s">
        <v>3722</v>
      </c>
      <c r="M57" s="220" t="s">
        <v>3723</v>
      </c>
    </row>
    <row r="58" spans="1:13" x14ac:dyDescent="0.2">
      <c r="A58" s="7" t="s">
        <v>2808</v>
      </c>
      <c r="B58" s="220" t="s">
        <v>2808</v>
      </c>
      <c r="C58" s="220" t="s">
        <v>3727</v>
      </c>
      <c r="D58" s="221">
        <v>2013</v>
      </c>
      <c r="E58" s="71">
        <v>41577</v>
      </c>
      <c r="F58" s="220">
        <v>1081</v>
      </c>
      <c r="G58" s="220"/>
      <c r="H58" s="220"/>
      <c r="I58" s="129">
        <v>1705.29</v>
      </c>
      <c r="J58" s="7">
        <v>0</v>
      </c>
      <c r="K58" s="7" t="s">
        <v>3721</v>
      </c>
      <c r="L58" s="220" t="s">
        <v>3722</v>
      </c>
      <c r="M58" s="220" t="s">
        <v>3723</v>
      </c>
    </row>
    <row r="59" spans="1:13" x14ac:dyDescent="0.2">
      <c r="A59" s="7" t="s">
        <v>2808</v>
      </c>
      <c r="B59" s="220" t="s">
        <v>2808</v>
      </c>
      <c r="C59" s="220" t="s">
        <v>3724</v>
      </c>
      <c r="D59" s="221">
        <v>2013</v>
      </c>
      <c r="E59" s="71">
        <v>41577</v>
      </c>
      <c r="F59" s="220">
        <v>214</v>
      </c>
      <c r="G59" s="220"/>
      <c r="H59" s="220"/>
      <c r="I59" s="129">
        <v>3034.8</v>
      </c>
      <c r="J59" s="7">
        <v>0</v>
      </c>
      <c r="K59" s="7" t="s">
        <v>3721</v>
      </c>
      <c r="L59" s="220" t="s">
        <v>3722</v>
      </c>
      <c r="M59" s="220" t="s">
        <v>3723</v>
      </c>
    </row>
    <row r="60" spans="1:13" x14ac:dyDescent="0.2">
      <c r="A60" s="7" t="s">
        <v>2808</v>
      </c>
      <c r="B60" s="220" t="s">
        <v>2808</v>
      </c>
      <c r="C60" s="220" t="s">
        <v>3728</v>
      </c>
      <c r="D60" s="221">
        <v>2013</v>
      </c>
      <c r="E60" s="71">
        <v>41577</v>
      </c>
      <c r="F60" s="220">
        <v>275</v>
      </c>
      <c r="G60" s="220"/>
      <c r="H60" s="220"/>
      <c r="I60" s="7">
        <v>985.99</v>
      </c>
      <c r="J60" s="7">
        <v>0</v>
      </c>
      <c r="K60" s="7" t="s">
        <v>3721</v>
      </c>
      <c r="L60" s="220" t="s">
        <v>3722</v>
      </c>
      <c r="M60" s="220" t="s">
        <v>3723</v>
      </c>
    </row>
    <row r="61" spans="1:13" ht="15" x14ac:dyDescent="0.25">
      <c r="A61" s="223" t="s">
        <v>11795</v>
      </c>
      <c r="B61" s="224" t="s">
        <v>3729</v>
      </c>
      <c r="C61" s="224" t="s">
        <v>3730</v>
      </c>
      <c r="D61" s="386">
        <v>2013</v>
      </c>
      <c r="E61" s="345">
        <v>41578</v>
      </c>
      <c r="F61" s="387"/>
      <c r="G61" s="224"/>
      <c r="H61" s="224"/>
      <c r="I61" s="222">
        <v>6691.9</v>
      </c>
      <c r="J61" s="223">
        <v>0</v>
      </c>
      <c r="K61" s="223" t="s">
        <v>3721</v>
      </c>
      <c r="L61" s="224" t="s">
        <v>3722</v>
      </c>
      <c r="M61" s="224" t="s">
        <v>3723</v>
      </c>
    </row>
    <row r="62" spans="1:13" ht="15" x14ac:dyDescent="0.25">
      <c r="A62" s="223" t="s">
        <v>11795</v>
      </c>
      <c r="B62" s="224" t="s">
        <v>3729</v>
      </c>
      <c r="C62" s="224" t="s">
        <v>3730</v>
      </c>
      <c r="D62" s="386">
        <v>2013</v>
      </c>
      <c r="E62" s="345">
        <v>41578</v>
      </c>
      <c r="F62" s="387"/>
      <c r="G62" s="224"/>
      <c r="H62" s="224"/>
      <c r="I62" s="222">
        <v>3467.14</v>
      </c>
      <c r="J62" s="223">
        <v>0</v>
      </c>
      <c r="K62" s="223" t="s">
        <v>3721</v>
      </c>
      <c r="L62" s="224" t="s">
        <v>3722</v>
      </c>
      <c r="M62" s="224" t="s">
        <v>3723</v>
      </c>
    </row>
    <row r="63" spans="1:13" ht="15" x14ac:dyDescent="0.25">
      <c r="A63" s="223" t="s">
        <v>11795</v>
      </c>
      <c r="B63" s="224" t="s">
        <v>3729</v>
      </c>
      <c r="C63" s="224" t="s">
        <v>3730</v>
      </c>
      <c r="D63" s="386">
        <v>2013</v>
      </c>
      <c r="E63" s="345">
        <v>41578</v>
      </c>
      <c r="F63" s="387"/>
      <c r="G63" s="224"/>
      <c r="H63" s="224"/>
      <c r="I63" s="222">
        <v>7341.07</v>
      </c>
      <c r="J63" s="223">
        <v>0</v>
      </c>
      <c r="K63" s="223" t="s">
        <v>3721</v>
      </c>
      <c r="L63" s="224" t="s">
        <v>3722</v>
      </c>
      <c r="M63" s="224" t="s">
        <v>3723</v>
      </c>
    </row>
    <row r="64" spans="1:13" ht="15" x14ac:dyDescent="0.25">
      <c r="A64" s="223" t="s">
        <v>11795</v>
      </c>
      <c r="B64" s="224" t="s">
        <v>3729</v>
      </c>
      <c r="C64" s="224" t="s">
        <v>3730</v>
      </c>
      <c r="D64" s="386">
        <v>2013</v>
      </c>
      <c r="E64" s="345">
        <v>41578</v>
      </c>
      <c r="F64" s="387"/>
      <c r="G64" s="224"/>
      <c r="H64" s="224"/>
      <c r="I64" s="222">
        <v>1209.8599999999999</v>
      </c>
      <c r="J64" s="223">
        <v>0</v>
      </c>
      <c r="K64" s="223" t="s">
        <v>3721</v>
      </c>
      <c r="L64" s="224" t="s">
        <v>3722</v>
      </c>
      <c r="M64" s="224" t="s">
        <v>3723</v>
      </c>
    </row>
    <row r="65" spans="1:13" ht="15" x14ac:dyDescent="0.25">
      <c r="A65" s="223" t="s">
        <v>11795</v>
      </c>
      <c r="B65" s="224" t="s">
        <v>3729</v>
      </c>
      <c r="C65" s="224" t="s">
        <v>3730</v>
      </c>
      <c r="D65" s="386">
        <v>2013</v>
      </c>
      <c r="E65" s="345">
        <v>41578</v>
      </c>
      <c r="F65" s="387"/>
      <c r="G65" s="224"/>
      <c r="H65" s="224"/>
      <c r="I65" s="222">
        <v>1580.51</v>
      </c>
      <c r="J65" s="223">
        <v>0</v>
      </c>
      <c r="K65" s="223" t="s">
        <v>3721</v>
      </c>
      <c r="L65" s="224" t="s">
        <v>3722</v>
      </c>
      <c r="M65" s="224" t="s">
        <v>3723</v>
      </c>
    </row>
    <row r="66" spans="1:13" ht="15" x14ac:dyDescent="0.25">
      <c r="A66" s="223" t="s">
        <v>11795</v>
      </c>
      <c r="B66" s="224" t="s">
        <v>3729</v>
      </c>
      <c r="C66" s="224" t="s">
        <v>3730</v>
      </c>
      <c r="D66" s="386">
        <v>2013</v>
      </c>
      <c r="E66" s="345">
        <v>41578</v>
      </c>
      <c r="F66" s="387"/>
      <c r="G66" s="224"/>
      <c r="H66" s="224"/>
      <c r="I66" s="223">
        <v>289.68</v>
      </c>
      <c r="J66" s="223">
        <v>0</v>
      </c>
      <c r="K66" s="223" t="s">
        <v>3721</v>
      </c>
      <c r="L66" s="224" t="s">
        <v>3722</v>
      </c>
      <c r="M66" s="224" t="s">
        <v>3723</v>
      </c>
    </row>
    <row r="67" spans="1:13" ht="15" x14ac:dyDescent="0.25">
      <c r="A67" s="223" t="s">
        <v>11795</v>
      </c>
      <c r="B67" s="224" t="s">
        <v>3729</v>
      </c>
      <c r="C67" s="224" t="s">
        <v>3730</v>
      </c>
      <c r="D67" s="386">
        <v>2013</v>
      </c>
      <c r="E67" s="345">
        <v>41578</v>
      </c>
      <c r="F67" s="388" t="s">
        <v>11649</v>
      </c>
      <c r="G67" s="224"/>
      <c r="H67" s="224"/>
      <c r="I67" s="223">
        <v>0</v>
      </c>
      <c r="J67" s="222">
        <v>-11611.65</v>
      </c>
      <c r="K67" s="222" t="s">
        <v>3721</v>
      </c>
      <c r="L67" s="224" t="s">
        <v>3722</v>
      </c>
      <c r="M67" s="224" t="s">
        <v>3723</v>
      </c>
    </row>
    <row r="68" spans="1:13" x14ac:dyDescent="0.2">
      <c r="A68" s="7" t="s">
        <v>2808</v>
      </c>
      <c r="B68" s="220" t="s">
        <v>2808</v>
      </c>
      <c r="C68" s="220" t="s">
        <v>3730</v>
      </c>
      <c r="D68" s="221">
        <v>2013</v>
      </c>
      <c r="E68" s="71">
        <v>41586</v>
      </c>
      <c r="F68" s="220" t="s">
        <v>427</v>
      </c>
      <c r="G68" s="220" t="s">
        <v>428</v>
      </c>
      <c r="H68" s="220">
        <v>2013440</v>
      </c>
      <c r="I68" s="129">
        <v>1162.5</v>
      </c>
      <c r="J68" s="7">
        <v>0</v>
      </c>
      <c r="K68" s="7" t="s">
        <v>3732</v>
      </c>
      <c r="L68" s="220" t="s">
        <v>3722</v>
      </c>
      <c r="M68" s="220" t="s">
        <v>3723</v>
      </c>
    </row>
    <row r="69" spans="1:13" x14ac:dyDescent="0.2">
      <c r="A69" s="7" t="s">
        <v>2808</v>
      </c>
      <c r="B69" s="220" t="s">
        <v>2808</v>
      </c>
      <c r="C69" s="220" t="s">
        <v>3730</v>
      </c>
      <c r="D69" s="221">
        <v>2013</v>
      </c>
      <c r="E69" s="71">
        <v>41586</v>
      </c>
      <c r="F69" s="220" t="s">
        <v>427</v>
      </c>
      <c r="G69" s="220" t="s">
        <v>428</v>
      </c>
      <c r="H69" s="220">
        <v>2013439</v>
      </c>
      <c r="I69" s="129">
        <v>1068.75</v>
      </c>
      <c r="J69" s="7">
        <v>0</v>
      </c>
      <c r="K69" s="7" t="s">
        <v>3732</v>
      </c>
      <c r="L69" s="220" t="s">
        <v>3722</v>
      </c>
      <c r="M69" s="220" t="s">
        <v>3723</v>
      </c>
    </row>
    <row r="70" spans="1:13" x14ac:dyDescent="0.2">
      <c r="A70" s="7" t="s">
        <v>2808</v>
      </c>
      <c r="B70" s="220" t="s">
        <v>2808</v>
      </c>
      <c r="C70" s="220" t="s">
        <v>3733</v>
      </c>
      <c r="D70" s="221">
        <v>2013</v>
      </c>
      <c r="E70" s="71">
        <v>41587</v>
      </c>
      <c r="F70" s="220" t="s">
        <v>3745</v>
      </c>
      <c r="G70" s="220" t="s">
        <v>3746</v>
      </c>
      <c r="H70" s="220" t="s">
        <v>4077</v>
      </c>
      <c r="I70" s="7">
        <v>169.84</v>
      </c>
      <c r="J70" s="7">
        <v>0</v>
      </c>
      <c r="K70" s="7" t="s">
        <v>3732</v>
      </c>
      <c r="L70" s="220" t="s">
        <v>3722</v>
      </c>
      <c r="M70" s="220" t="s">
        <v>3723</v>
      </c>
    </row>
    <row r="71" spans="1:13" x14ac:dyDescent="0.2">
      <c r="A71" s="7" t="s">
        <v>2808</v>
      </c>
      <c r="B71" s="220" t="s">
        <v>2808</v>
      </c>
      <c r="C71" s="220" t="s">
        <v>3733</v>
      </c>
      <c r="D71" s="221">
        <v>2013</v>
      </c>
      <c r="E71" s="71">
        <v>41587</v>
      </c>
      <c r="F71" s="220" t="s">
        <v>3741</v>
      </c>
      <c r="G71" s="220" t="s">
        <v>3742</v>
      </c>
      <c r="H71" s="220" t="s">
        <v>4078</v>
      </c>
      <c r="I71" s="7">
        <v>51.06</v>
      </c>
      <c r="J71" s="7">
        <v>0</v>
      </c>
      <c r="K71" s="7" t="s">
        <v>3732</v>
      </c>
      <c r="L71" s="220" t="s">
        <v>3722</v>
      </c>
      <c r="M71" s="220" t="s">
        <v>3723</v>
      </c>
    </row>
    <row r="72" spans="1:13" x14ac:dyDescent="0.2">
      <c r="A72" s="7" t="s">
        <v>2808</v>
      </c>
      <c r="B72" s="220" t="s">
        <v>2808</v>
      </c>
      <c r="C72" s="220" t="s">
        <v>3730</v>
      </c>
      <c r="D72" s="221">
        <v>2013</v>
      </c>
      <c r="E72" s="71">
        <v>41594</v>
      </c>
      <c r="F72" s="220" t="s">
        <v>427</v>
      </c>
      <c r="G72" s="220" t="s">
        <v>428</v>
      </c>
      <c r="H72" s="220">
        <v>2013441</v>
      </c>
      <c r="I72" s="129">
        <v>1856.25</v>
      </c>
      <c r="J72" s="7">
        <v>0</v>
      </c>
      <c r="K72" s="7" t="s">
        <v>3732</v>
      </c>
      <c r="L72" s="220" t="s">
        <v>3722</v>
      </c>
      <c r="M72" s="220" t="s">
        <v>3723</v>
      </c>
    </row>
    <row r="73" spans="1:13" x14ac:dyDescent="0.2">
      <c r="A73" s="7" t="s">
        <v>2808</v>
      </c>
      <c r="B73" s="220" t="s">
        <v>2808</v>
      </c>
      <c r="C73" s="220" t="s">
        <v>3720</v>
      </c>
      <c r="D73" s="221">
        <v>2013</v>
      </c>
      <c r="E73" s="71">
        <v>41602</v>
      </c>
      <c r="F73" s="220">
        <v>293</v>
      </c>
      <c r="G73" s="220"/>
      <c r="H73" s="220"/>
      <c r="I73" s="7">
        <v>637.88</v>
      </c>
      <c r="J73" s="7">
        <v>0</v>
      </c>
      <c r="K73" s="7" t="s">
        <v>3721</v>
      </c>
      <c r="L73" s="220" t="s">
        <v>3722</v>
      </c>
      <c r="M73" s="220" t="s">
        <v>3723</v>
      </c>
    </row>
    <row r="74" spans="1:13" x14ac:dyDescent="0.2">
      <c r="A74" s="7" t="s">
        <v>2808</v>
      </c>
      <c r="B74" s="220" t="s">
        <v>2808</v>
      </c>
      <c r="C74" s="220" t="s">
        <v>3724</v>
      </c>
      <c r="D74" s="221">
        <v>2013</v>
      </c>
      <c r="E74" s="71">
        <v>41602</v>
      </c>
      <c r="F74" s="220">
        <v>6003</v>
      </c>
      <c r="G74" s="220"/>
      <c r="H74" s="220"/>
      <c r="I74" s="129">
        <v>3409.02</v>
      </c>
      <c r="J74" s="7">
        <v>0</v>
      </c>
      <c r="K74" s="7" t="s">
        <v>3721</v>
      </c>
      <c r="L74" s="220" t="s">
        <v>3722</v>
      </c>
      <c r="M74" s="220" t="s">
        <v>3723</v>
      </c>
    </row>
    <row r="75" spans="1:13" x14ac:dyDescent="0.2">
      <c r="A75" s="7" t="s">
        <v>2808</v>
      </c>
      <c r="B75" s="220" t="s">
        <v>2808</v>
      </c>
      <c r="C75" s="220" t="s">
        <v>3720</v>
      </c>
      <c r="D75" s="221">
        <v>2013</v>
      </c>
      <c r="E75" s="71">
        <v>41602</v>
      </c>
      <c r="F75" s="220">
        <v>1083</v>
      </c>
      <c r="G75" s="220"/>
      <c r="H75" s="220"/>
      <c r="I75" s="129">
        <v>1156.96</v>
      </c>
      <c r="J75" s="7">
        <v>0</v>
      </c>
      <c r="K75" s="7" t="s">
        <v>3721</v>
      </c>
      <c r="L75" s="220" t="s">
        <v>3722</v>
      </c>
      <c r="M75" s="220" t="s">
        <v>3723</v>
      </c>
    </row>
    <row r="76" spans="1:13" x14ac:dyDescent="0.2">
      <c r="A76" s="7" t="s">
        <v>2808</v>
      </c>
      <c r="B76" s="220" t="s">
        <v>2808</v>
      </c>
      <c r="C76" s="220" t="s">
        <v>3725</v>
      </c>
      <c r="D76" s="221">
        <v>2013</v>
      </c>
      <c r="E76" s="71">
        <v>41602</v>
      </c>
      <c r="F76" s="220">
        <v>210</v>
      </c>
      <c r="G76" s="220"/>
      <c r="H76" s="220"/>
      <c r="I76" s="7">
        <v>874.13</v>
      </c>
      <c r="J76" s="7">
        <v>0</v>
      </c>
      <c r="K76" s="7" t="s">
        <v>3721</v>
      </c>
      <c r="L76" s="220" t="s">
        <v>3722</v>
      </c>
      <c r="M76" s="220" t="s">
        <v>3723</v>
      </c>
    </row>
    <row r="77" spans="1:13" x14ac:dyDescent="0.2">
      <c r="A77" s="7" t="s">
        <v>2808</v>
      </c>
      <c r="B77" s="220" t="s">
        <v>2808</v>
      </c>
      <c r="C77" s="220" t="s">
        <v>3725</v>
      </c>
      <c r="D77" s="221">
        <v>2013</v>
      </c>
      <c r="E77" s="71">
        <v>41602</v>
      </c>
      <c r="F77" s="220">
        <v>268</v>
      </c>
      <c r="G77" s="220"/>
      <c r="H77" s="220"/>
      <c r="I77" s="7">
        <v>378.59</v>
      </c>
      <c r="J77" s="7">
        <v>0</v>
      </c>
      <c r="K77" s="7" t="s">
        <v>3721</v>
      </c>
      <c r="L77" s="220" t="s">
        <v>3722</v>
      </c>
      <c r="M77" s="220" t="s">
        <v>3723</v>
      </c>
    </row>
    <row r="78" spans="1:13" x14ac:dyDescent="0.2">
      <c r="A78" s="7" t="s">
        <v>2808</v>
      </c>
      <c r="B78" s="220" t="s">
        <v>2808</v>
      </c>
      <c r="C78" s="220" t="s">
        <v>3727</v>
      </c>
      <c r="D78" s="221">
        <v>2013</v>
      </c>
      <c r="E78" s="71">
        <v>41602</v>
      </c>
      <c r="F78" s="220">
        <v>1081</v>
      </c>
      <c r="G78" s="220"/>
      <c r="H78" s="220"/>
      <c r="I78" s="129">
        <v>1843.56</v>
      </c>
      <c r="J78" s="7">
        <v>0</v>
      </c>
      <c r="K78" s="7" t="s">
        <v>3721</v>
      </c>
      <c r="L78" s="220" t="s">
        <v>3722</v>
      </c>
      <c r="M78" s="220" t="s">
        <v>3723</v>
      </c>
    </row>
    <row r="79" spans="1:13" x14ac:dyDescent="0.2">
      <c r="A79" s="7" t="s">
        <v>2808</v>
      </c>
      <c r="B79" s="220" t="s">
        <v>2808</v>
      </c>
      <c r="C79" s="220" t="s">
        <v>3724</v>
      </c>
      <c r="D79" s="221">
        <v>2013</v>
      </c>
      <c r="E79" s="71">
        <v>41602</v>
      </c>
      <c r="F79" s="220">
        <v>214</v>
      </c>
      <c r="G79" s="220"/>
      <c r="H79" s="220"/>
      <c r="I79" s="129">
        <v>3034.8</v>
      </c>
      <c r="J79" s="7">
        <v>0</v>
      </c>
      <c r="K79" s="7" t="s">
        <v>3721</v>
      </c>
      <c r="L79" s="220" t="s">
        <v>3722</v>
      </c>
      <c r="M79" s="220" t="s">
        <v>3723</v>
      </c>
    </row>
    <row r="80" spans="1:13" x14ac:dyDescent="0.2">
      <c r="A80" s="7" t="s">
        <v>2808</v>
      </c>
      <c r="B80" s="220" t="s">
        <v>2808</v>
      </c>
      <c r="C80" s="220" t="s">
        <v>3728</v>
      </c>
      <c r="D80" s="221">
        <v>2013</v>
      </c>
      <c r="E80" s="71">
        <v>41602</v>
      </c>
      <c r="F80" s="220">
        <v>275</v>
      </c>
      <c r="G80" s="220"/>
      <c r="H80" s="220"/>
      <c r="I80" s="7">
        <v>652.02</v>
      </c>
      <c r="J80" s="7">
        <v>0</v>
      </c>
      <c r="K80" s="7" t="s">
        <v>3721</v>
      </c>
      <c r="L80" s="220" t="s">
        <v>3722</v>
      </c>
      <c r="M80" s="220" t="s">
        <v>3723</v>
      </c>
    </row>
    <row r="81" spans="1:13" x14ac:dyDescent="0.2">
      <c r="A81" s="7" t="s">
        <v>2808</v>
      </c>
      <c r="B81" s="220" t="s">
        <v>2808</v>
      </c>
      <c r="C81" s="220" t="s">
        <v>3720</v>
      </c>
      <c r="D81" s="221">
        <v>2013</v>
      </c>
      <c r="E81" s="71">
        <v>41602</v>
      </c>
      <c r="F81" s="220">
        <v>293</v>
      </c>
      <c r="G81" s="220"/>
      <c r="H81" s="220"/>
      <c r="I81" s="7">
        <v>893.03</v>
      </c>
      <c r="J81" s="7">
        <v>0</v>
      </c>
      <c r="K81" s="7" t="s">
        <v>3721</v>
      </c>
      <c r="L81" s="220" t="s">
        <v>3722</v>
      </c>
      <c r="M81" s="220" t="s">
        <v>3723</v>
      </c>
    </row>
    <row r="82" spans="1:13" x14ac:dyDescent="0.2">
      <c r="A82" s="7" t="s">
        <v>2808</v>
      </c>
      <c r="B82" s="220" t="s">
        <v>2808</v>
      </c>
      <c r="C82" s="220" t="s">
        <v>3724</v>
      </c>
      <c r="D82" s="221">
        <v>2013</v>
      </c>
      <c r="E82" s="71">
        <v>41602</v>
      </c>
      <c r="F82" s="220">
        <v>6003</v>
      </c>
      <c r="G82" s="220"/>
      <c r="H82" s="220"/>
      <c r="I82" s="129">
        <v>3409.02</v>
      </c>
      <c r="J82" s="7">
        <v>0</v>
      </c>
      <c r="K82" s="7" t="s">
        <v>3721</v>
      </c>
      <c r="L82" s="220" t="s">
        <v>3722</v>
      </c>
      <c r="M82" s="220" t="s">
        <v>3723</v>
      </c>
    </row>
    <row r="83" spans="1:13" x14ac:dyDescent="0.2">
      <c r="A83" s="7" t="s">
        <v>2808</v>
      </c>
      <c r="B83" s="220" t="s">
        <v>2808</v>
      </c>
      <c r="C83" s="220" t="s">
        <v>3720</v>
      </c>
      <c r="D83" s="221">
        <v>2013</v>
      </c>
      <c r="E83" s="71">
        <v>41602</v>
      </c>
      <c r="F83" s="220">
        <v>1083</v>
      </c>
      <c r="G83" s="220"/>
      <c r="H83" s="220"/>
      <c r="I83" s="129">
        <v>1397.09</v>
      </c>
      <c r="J83" s="7">
        <v>0</v>
      </c>
      <c r="K83" s="7" t="s">
        <v>3721</v>
      </c>
      <c r="L83" s="220" t="s">
        <v>3722</v>
      </c>
      <c r="M83" s="220" t="s">
        <v>3723</v>
      </c>
    </row>
    <row r="84" spans="1:13" x14ac:dyDescent="0.2">
      <c r="A84" s="7" t="s">
        <v>2808</v>
      </c>
      <c r="B84" s="220" t="s">
        <v>2808</v>
      </c>
      <c r="C84" s="220" t="s">
        <v>3725</v>
      </c>
      <c r="D84" s="221">
        <v>2013</v>
      </c>
      <c r="E84" s="71">
        <v>41602</v>
      </c>
      <c r="F84" s="220">
        <v>210</v>
      </c>
      <c r="G84" s="220"/>
      <c r="H84" s="220"/>
      <c r="I84" s="129">
        <v>1186.31</v>
      </c>
      <c r="J84" s="7">
        <v>0</v>
      </c>
      <c r="K84" s="7" t="s">
        <v>3721</v>
      </c>
      <c r="L84" s="220" t="s">
        <v>3722</v>
      </c>
      <c r="M84" s="220" t="s">
        <v>3723</v>
      </c>
    </row>
    <row r="85" spans="1:13" x14ac:dyDescent="0.2">
      <c r="A85" s="7" t="s">
        <v>2808</v>
      </c>
      <c r="B85" s="220" t="s">
        <v>2808</v>
      </c>
      <c r="C85" s="220" t="s">
        <v>3725</v>
      </c>
      <c r="D85" s="221">
        <v>2013</v>
      </c>
      <c r="E85" s="71">
        <v>41602</v>
      </c>
      <c r="F85" s="220">
        <v>268</v>
      </c>
      <c r="G85" s="220"/>
      <c r="H85" s="220"/>
      <c r="I85" s="129">
        <v>1104.23</v>
      </c>
      <c r="J85" s="7">
        <v>0</v>
      </c>
      <c r="K85" s="7" t="s">
        <v>3721</v>
      </c>
      <c r="L85" s="220" t="s">
        <v>3722</v>
      </c>
      <c r="M85" s="220" t="s">
        <v>3723</v>
      </c>
    </row>
    <row r="86" spans="1:13" x14ac:dyDescent="0.2">
      <c r="A86" s="7" t="s">
        <v>2808</v>
      </c>
      <c r="B86" s="220" t="s">
        <v>2808</v>
      </c>
      <c r="C86" s="220" t="s">
        <v>3727</v>
      </c>
      <c r="D86" s="221">
        <v>2013</v>
      </c>
      <c r="E86" s="71">
        <v>41602</v>
      </c>
      <c r="F86" s="220">
        <v>1081</v>
      </c>
      <c r="G86" s="220"/>
      <c r="H86" s="220"/>
      <c r="I86" s="129">
        <v>1843.56</v>
      </c>
      <c r="J86" s="7">
        <v>0</v>
      </c>
      <c r="K86" s="7" t="s">
        <v>3721</v>
      </c>
      <c r="L86" s="220" t="s">
        <v>3722</v>
      </c>
      <c r="M86" s="220" t="s">
        <v>3723</v>
      </c>
    </row>
    <row r="87" spans="1:13" x14ac:dyDescent="0.2">
      <c r="A87" s="7" t="s">
        <v>2808</v>
      </c>
      <c r="B87" s="220" t="s">
        <v>2808</v>
      </c>
      <c r="C87" s="220" t="s">
        <v>3724</v>
      </c>
      <c r="D87" s="221">
        <v>2013</v>
      </c>
      <c r="E87" s="71">
        <v>41602</v>
      </c>
      <c r="F87" s="220">
        <v>214</v>
      </c>
      <c r="G87" s="220"/>
      <c r="H87" s="220"/>
      <c r="I87" s="129">
        <v>3034.8</v>
      </c>
      <c r="J87" s="7">
        <v>0</v>
      </c>
      <c r="K87" s="7" t="s">
        <v>3721</v>
      </c>
      <c r="L87" s="220" t="s">
        <v>3722</v>
      </c>
      <c r="M87" s="220" t="s">
        <v>3723</v>
      </c>
    </row>
    <row r="88" spans="1:13" x14ac:dyDescent="0.2">
      <c r="A88" s="7" t="s">
        <v>2808</v>
      </c>
      <c r="B88" s="220" t="s">
        <v>2808</v>
      </c>
      <c r="C88" s="220" t="s">
        <v>3728</v>
      </c>
      <c r="D88" s="221">
        <v>2013</v>
      </c>
      <c r="E88" s="71">
        <v>41602</v>
      </c>
      <c r="F88" s="220">
        <v>275</v>
      </c>
      <c r="G88" s="220"/>
      <c r="H88" s="220"/>
      <c r="I88" s="129">
        <v>1129.1099999999999</v>
      </c>
      <c r="J88" s="7">
        <v>0</v>
      </c>
      <c r="K88" s="7" t="s">
        <v>3721</v>
      </c>
      <c r="L88" s="220" t="s">
        <v>3722</v>
      </c>
      <c r="M88" s="220" t="s">
        <v>3723</v>
      </c>
    </row>
    <row r="89" spans="1:13" x14ac:dyDescent="0.2">
      <c r="A89" s="7" t="s">
        <v>2808</v>
      </c>
      <c r="B89" s="220" t="s">
        <v>2808</v>
      </c>
      <c r="C89" s="220" t="s">
        <v>3720</v>
      </c>
      <c r="D89" s="221">
        <v>2013</v>
      </c>
      <c r="E89" s="71">
        <v>41602</v>
      </c>
      <c r="F89" s="220">
        <v>293</v>
      </c>
      <c r="G89" s="220"/>
      <c r="H89" s="220"/>
      <c r="I89" s="7">
        <v>663.39</v>
      </c>
      <c r="J89" s="7">
        <v>0</v>
      </c>
      <c r="K89" s="7" t="s">
        <v>3721</v>
      </c>
      <c r="L89" s="220" t="s">
        <v>3722</v>
      </c>
      <c r="M89" s="220" t="s">
        <v>3723</v>
      </c>
    </row>
    <row r="90" spans="1:13" x14ac:dyDescent="0.2">
      <c r="A90" s="7" t="s">
        <v>2808</v>
      </c>
      <c r="B90" s="220" t="s">
        <v>2808</v>
      </c>
      <c r="C90" s="220" t="s">
        <v>3724</v>
      </c>
      <c r="D90" s="221">
        <v>2013</v>
      </c>
      <c r="E90" s="71">
        <v>41602</v>
      </c>
      <c r="F90" s="220">
        <v>6003</v>
      </c>
      <c r="G90" s="220"/>
      <c r="H90" s="220"/>
      <c r="I90" s="129">
        <v>3409.02</v>
      </c>
      <c r="J90" s="7">
        <v>0</v>
      </c>
      <c r="K90" s="7" t="s">
        <v>3721</v>
      </c>
      <c r="L90" s="220" t="s">
        <v>3722</v>
      </c>
      <c r="M90" s="220" t="s">
        <v>3723</v>
      </c>
    </row>
    <row r="91" spans="1:13" x14ac:dyDescent="0.2">
      <c r="A91" s="7" t="s">
        <v>2808</v>
      </c>
      <c r="B91" s="220" t="s">
        <v>2808</v>
      </c>
      <c r="C91" s="220" t="s">
        <v>3720</v>
      </c>
      <c r="D91" s="221">
        <v>2013</v>
      </c>
      <c r="E91" s="71">
        <v>41602</v>
      </c>
      <c r="F91" s="220">
        <v>1083</v>
      </c>
      <c r="G91" s="220"/>
      <c r="H91" s="220"/>
      <c r="I91" s="129">
        <v>1506.24</v>
      </c>
      <c r="J91" s="7">
        <v>0</v>
      </c>
      <c r="K91" s="7" t="s">
        <v>3721</v>
      </c>
      <c r="L91" s="220" t="s">
        <v>3722</v>
      </c>
      <c r="M91" s="220" t="s">
        <v>3723</v>
      </c>
    </row>
    <row r="92" spans="1:13" x14ac:dyDescent="0.2">
      <c r="A92" s="7" t="s">
        <v>2808</v>
      </c>
      <c r="B92" s="220" t="s">
        <v>2808</v>
      </c>
      <c r="C92" s="220" t="s">
        <v>3727</v>
      </c>
      <c r="D92" s="221">
        <v>2013</v>
      </c>
      <c r="E92" s="71">
        <v>41602</v>
      </c>
      <c r="F92" s="220">
        <v>1081</v>
      </c>
      <c r="G92" s="220"/>
      <c r="H92" s="220"/>
      <c r="I92" s="129">
        <v>1705.29</v>
      </c>
      <c r="J92" s="7">
        <v>0</v>
      </c>
      <c r="K92" s="7" t="s">
        <v>3721</v>
      </c>
      <c r="L92" s="220" t="s">
        <v>3722</v>
      </c>
      <c r="M92" s="220" t="s">
        <v>3723</v>
      </c>
    </row>
    <row r="93" spans="1:13" x14ac:dyDescent="0.2">
      <c r="A93" s="7" t="s">
        <v>2808</v>
      </c>
      <c r="B93" s="220" t="s">
        <v>2808</v>
      </c>
      <c r="C93" s="220" t="s">
        <v>3724</v>
      </c>
      <c r="D93" s="221">
        <v>2013</v>
      </c>
      <c r="E93" s="71">
        <v>41602</v>
      </c>
      <c r="F93" s="220">
        <v>214</v>
      </c>
      <c r="G93" s="220"/>
      <c r="H93" s="220"/>
      <c r="I93" s="129">
        <v>3034.8</v>
      </c>
      <c r="J93" s="7">
        <v>0</v>
      </c>
      <c r="K93" s="7" t="s">
        <v>3721</v>
      </c>
      <c r="L93" s="220" t="s">
        <v>3722</v>
      </c>
      <c r="M93" s="220" t="s">
        <v>3723</v>
      </c>
    </row>
    <row r="94" spans="1:13" x14ac:dyDescent="0.2">
      <c r="A94" s="7" t="s">
        <v>2808</v>
      </c>
      <c r="B94" s="220" t="s">
        <v>2808</v>
      </c>
      <c r="C94" s="220" t="s">
        <v>3728</v>
      </c>
      <c r="D94" s="221">
        <v>2013</v>
      </c>
      <c r="E94" s="71">
        <v>41602</v>
      </c>
      <c r="F94" s="220">
        <v>275</v>
      </c>
      <c r="G94" s="220"/>
      <c r="H94" s="220"/>
      <c r="I94" s="129">
        <v>1001.89</v>
      </c>
      <c r="J94" s="7">
        <v>0</v>
      </c>
      <c r="K94" s="7" t="s">
        <v>3721</v>
      </c>
      <c r="L94" s="220" t="s">
        <v>3722</v>
      </c>
      <c r="M94" s="220" t="s">
        <v>3723</v>
      </c>
    </row>
    <row r="95" spans="1:13" x14ac:dyDescent="0.2">
      <c r="A95" s="7" t="s">
        <v>2808</v>
      </c>
      <c r="B95" s="220" t="s">
        <v>2808</v>
      </c>
      <c r="C95" s="220" t="s">
        <v>3731</v>
      </c>
      <c r="D95" s="221">
        <v>2013</v>
      </c>
      <c r="E95" s="71">
        <v>41602</v>
      </c>
      <c r="F95" s="220">
        <v>293</v>
      </c>
      <c r="G95" s="220"/>
      <c r="H95" s="220"/>
      <c r="I95" s="7">
        <v>714.42</v>
      </c>
      <c r="J95" s="7">
        <v>0</v>
      </c>
      <c r="K95" s="7" t="s">
        <v>3721</v>
      </c>
      <c r="L95" s="220" t="s">
        <v>3722</v>
      </c>
      <c r="M95" s="220" t="s">
        <v>3723</v>
      </c>
    </row>
    <row r="96" spans="1:13" x14ac:dyDescent="0.2">
      <c r="A96" s="7" t="s">
        <v>2808</v>
      </c>
      <c r="B96" s="220" t="s">
        <v>2808</v>
      </c>
      <c r="C96" s="220" t="s">
        <v>3724</v>
      </c>
      <c r="D96" s="221">
        <v>2013</v>
      </c>
      <c r="E96" s="71">
        <v>41602</v>
      </c>
      <c r="F96" s="220">
        <v>6003</v>
      </c>
      <c r="G96" s="220"/>
      <c r="H96" s="220"/>
      <c r="I96" s="129">
        <v>3409.02</v>
      </c>
      <c r="J96" s="7">
        <v>0</v>
      </c>
      <c r="K96" s="7" t="s">
        <v>3721</v>
      </c>
      <c r="L96" s="220" t="s">
        <v>3722</v>
      </c>
      <c r="M96" s="220" t="s">
        <v>3723</v>
      </c>
    </row>
    <row r="97" spans="1:13" x14ac:dyDescent="0.2">
      <c r="A97" s="7" t="s">
        <v>2808</v>
      </c>
      <c r="B97" s="220" t="s">
        <v>2808</v>
      </c>
      <c r="C97" s="220" t="s">
        <v>3720</v>
      </c>
      <c r="D97" s="221">
        <v>2013</v>
      </c>
      <c r="E97" s="71">
        <v>41602</v>
      </c>
      <c r="F97" s="220">
        <v>1083</v>
      </c>
      <c r="G97" s="220"/>
      <c r="H97" s="220"/>
      <c r="I97" s="129">
        <v>1659.04</v>
      </c>
      <c r="J97" s="7">
        <v>0</v>
      </c>
      <c r="K97" s="7" t="s">
        <v>3721</v>
      </c>
      <c r="L97" s="220" t="s">
        <v>3722</v>
      </c>
      <c r="M97" s="220" t="s">
        <v>3723</v>
      </c>
    </row>
    <row r="98" spans="1:13" x14ac:dyDescent="0.2">
      <c r="A98" s="7" t="s">
        <v>2808</v>
      </c>
      <c r="B98" s="220" t="s">
        <v>2808</v>
      </c>
      <c r="C98" s="220" t="s">
        <v>3725</v>
      </c>
      <c r="D98" s="221">
        <v>2013</v>
      </c>
      <c r="E98" s="71">
        <v>41602</v>
      </c>
      <c r="F98" s="220">
        <v>210</v>
      </c>
      <c r="G98" s="220"/>
      <c r="H98" s="220"/>
      <c r="I98" s="7">
        <v>499.5</v>
      </c>
      <c r="J98" s="7">
        <v>0</v>
      </c>
      <c r="K98" s="7" t="s">
        <v>3721</v>
      </c>
      <c r="L98" s="220" t="s">
        <v>3722</v>
      </c>
      <c r="M98" s="220" t="s">
        <v>3723</v>
      </c>
    </row>
    <row r="99" spans="1:13" x14ac:dyDescent="0.2">
      <c r="A99" s="7" t="s">
        <v>2808</v>
      </c>
      <c r="B99" s="220" t="s">
        <v>2808</v>
      </c>
      <c r="C99" s="220" t="s">
        <v>3725</v>
      </c>
      <c r="D99" s="221">
        <v>2013</v>
      </c>
      <c r="E99" s="71">
        <v>41602</v>
      </c>
      <c r="F99" s="220">
        <v>268</v>
      </c>
      <c r="G99" s="220"/>
      <c r="H99" s="220"/>
      <c r="I99" s="129">
        <v>1845.65</v>
      </c>
      <c r="J99" s="7">
        <v>0</v>
      </c>
      <c r="K99" s="7" t="s">
        <v>3721</v>
      </c>
      <c r="L99" s="220" t="s">
        <v>3722</v>
      </c>
      <c r="M99" s="220" t="s">
        <v>3723</v>
      </c>
    </row>
    <row r="100" spans="1:13" x14ac:dyDescent="0.2">
      <c r="A100" s="7" t="s">
        <v>2808</v>
      </c>
      <c r="B100" s="220" t="s">
        <v>2808</v>
      </c>
      <c r="C100" s="220" t="s">
        <v>3727</v>
      </c>
      <c r="D100" s="221">
        <v>2013</v>
      </c>
      <c r="E100" s="71">
        <v>41602</v>
      </c>
      <c r="F100" s="220">
        <v>1081</v>
      </c>
      <c r="G100" s="220"/>
      <c r="H100" s="220"/>
      <c r="I100" s="129">
        <v>1843.56</v>
      </c>
      <c r="J100" s="7">
        <v>0</v>
      </c>
      <c r="K100" s="7" t="s">
        <v>3721</v>
      </c>
      <c r="L100" s="220" t="s">
        <v>3722</v>
      </c>
      <c r="M100" s="220" t="s">
        <v>3723</v>
      </c>
    </row>
    <row r="101" spans="1:13" x14ac:dyDescent="0.2">
      <c r="A101" s="7" t="s">
        <v>2808</v>
      </c>
      <c r="B101" s="220" t="s">
        <v>2808</v>
      </c>
      <c r="C101" s="220" t="s">
        <v>3724</v>
      </c>
      <c r="D101" s="221">
        <v>2013</v>
      </c>
      <c r="E101" s="71">
        <v>41602</v>
      </c>
      <c r="F101" s="220">
        <v>214</v>
      </c>
      <c r="G101" s="220"/>
      <c r="H101" s="220"/>
      <c r="I101" s="129">
        <v>3034.8</v>
      </c>
      <c r="J101" s="7">
        <v>0</v>
      </c>
      <c r="K101" s="7" t="s">
        <v>3721</v>
      </c>
      <c r="L101" s="220" t="s">
        <v>3722</v>
      </c>
      <c r="M101" s="220" t="s">
        <v>3723</v>
      </c>
    </row>
    <row r="102" spans="1:13" x14ac:dyDescent="0.2">
      <c r="A102" s="7" t="s">
        <v>2808</v>
      </c>
      <c r="B102" s="220" t="s">
        <v>2808</v>
      </c>
      <c r="C102" s="220" t="s">
        <v>3728</v>
      </c>
      <c r="D102" s="221">
        <v>2013</v>
      </c>
      <c r="E102" s="71">
        <v>41602</v>
      </c>
      <c r="F102" s="220">
        <v>275</v>
      </c>
      <c r="G102" s="220"/>
      <c r="H102" s="220"/>
      <c r="I102" s="129">
        <v>1272.24</v>
      </c>
      <c r="J102" s="7">
        <v>0</v>
      </c>
      <c r="K102" s="7" t="s">
        <v>3721</v>
      </c>
      <c r="L102" s="220" t="s">
        <v>3722</v>
      </c>
      <c r="M102" s="220" t="s">
        <v>3723</v>
      </c>
    </row>
    <row r="103" spans="1:13" x14ac:dyDescent="0.2">
      <c r="A103" s="7" t="s">
        <v>2808</v>
      </c>
      <c r="B103" s="220" t="s">
        <v>2808</v>
      </c>
      <c r="C103" s="220" t="s">
        <v>3720</v>
      </c>
      <c r="D103" s="221">
        <v>2013</v>
      </c>
      <c r="E103" s="71">
        <v>41602</v>
      </c>
      <c r="F103" s="220">
        <v>293</v>
      </c>
      <c r="G103" s="220"/>
      <c r="H103" s="220"/>
      <c r="I103" s="7">
        <v>739.94</v>
      </c>
      <c r="J103" s="7">
        <v>0</v>
      </c>
      <c r="K103" s="7" t="s">
        <v>3721</v>
      </c>
      <c r="L103" s="220" t="s">
        <v>3722</v>
      </c>
      <c r="M103" s="220" t="s">
        <v>3723</v>
      </c>
    </row>
    <row r="104" spans="1:13" x14ac:dyDescent="0.2">
      <c r="A104" s="7" t="s">
        <v>2808</v>
      </c>
      <c r="B104" s="220" t="s">
        <v>2808</v>
      </c>
      <c r="C104" s="220" t="s">
        <v>3724</v>
      </c>
      <c r="D104" s="221">
        <v>2013</v>
      </c>
      <c r="E104" s="71">
        <v>41602</v>
      </c>
      <c r="F104" s="220">
        <v>6003</v>
      </c>
      <c r="G104" s="220"/>
      <c r="H104" s="220"/>
      <c r="I104" s="129">
        <v>3409.02</v>
      </c>
      <c r="J104" s="7">
        <v>0</v>
      </c>
      <c r="K104" s="7" t="s">
        <v>3721</v>
      </c>
      <c r="L104" s="220" t="s">
        <v>3722</v>
      </c>
      <c r="M104" s="220" t="s">
        <v>3723</v>
      </c>
    </row>
    <row r="105" spans="1:13" x14ac:dyDescent="0.2">
      <c r="A105" s="7" t="s">
        <v>2808</v>
      </c>
      <c r="B105" s="220" t="s">
        <v>2808</v>
      </c>
      <c r="C105" s="220" t="s">
        <v>3720</v>
      </c>
      <c r="D105" s="221">
        <v>2013</v>
      </c>
      <c r="E105" s="71">
        <v>41602</v>
      </c>
      <c r="F105" s="220">
        <v>1083</v>
      </c>
      <c r="G105" s="220"/>
      <c r="H105" s="220"/>
      <c r="I105" s="129">
        <v>1353.43</v>
      </c>
      <c r="J105" s="7">
        <v>0</v>
      </c>
      <c r="K105" s="7" t="s">
        <v>3721</v>
      </c>
      <c r="L105" s="220" t="s">
        <v>3722</v>
      </c>
      <c r="M105" s="220" t="s">
        <v>3723</v>
      </c>
    </row>
    <row r="106" spans="1:13" x14ac:dyDescent="0.2">
      <c r="A106" s="7" t="s">
        <v>2808</v>
      </c>
      <c r="B106" s="220" t="s">
        <v>2808</v>
      </c>
      <c r="C106" s="220" t="s">
        <v>3725</v>
      </c>
      <c r="D106" s="221">
        <v>2013</v>
      </c>
      <c r="E106" s="71">
        <v>41602</v>
      </c>
      <c r="F106" s="220">
        <v>210</v>
      </c>
      <c r="G106" s="220"/>
      <c r="H106" s="220"/>
      <c r="I106" s="7">
        <v>749.25</v>
      </c>
      <c r="J106" s="7">
        <v>0</v>
      </c>
      <c r="K106" s="7" t="s">
        <v>3721</v>
      </c>
      <c r="L106" s="220" t="s">
        <v>3722</v>
      </c>
      <c r="M106" s="220" t="s">
        <v>3723</v>
      </c>
    </row>
    <row r="107" spans="1:13" x14ac:dyDescent="0.2">
      <c r="A107" s="7" t="s">
        <v>2808</v>
      </c>
      <c r="B107" s="220" t="s">
        <v>2808</v>
      </c>
      <c r="C107" s="220" t="s">
        <v>3725</v>
      </c>
      <c r="D107" s="221">
        <v>2013</v>
      </c>
      <c r="E107" s="71">
        <v>41602</v>
      </c>
      <c r="F107" s="220">
        <v>268</v>
      </c>
      <c r="G107" s="220"/>
      <c r="H107" s="220"/>
      <c r="I107" s="129">
        <v>1577.48</v>
      </c>
      <c r="J107" s="7">
        <v>0</v>
      </c>
      <c r="K107" s="7" t="s">
        <v>3721</v>
      </c>
      <c r="L107" s="220" t="s">
        <v>3722</v>
      </c>
      <c r="M107" s="220" t="s">
        <v>3723</v>
      </c>
    </row>
    <row r="108" spans="1:13" x14ac:dyDescent="0.2">
      <c r="A108" s="7" t="s">
        <v>2808</v>
      </c>
      <c r="B108" s="220" t="s">
        <v>2808</v>
      </c>
      <c r="C108" s="220" t="s">
        <v>3727</v>
      </c>
      <c r="D108" s="221">
        <v>2013</v>
      </c>
      <c r="E108" s="71">
        <v>41602</v>
      </c>
      <c r="F108" s="220">
        <v>1081</v>
      </c>
      <c r="G108" s="220"/>
      <c r="H108" s="220"/>
      <c r="I108" s="129">
        <v>1705.29</v>
      </c>
      <c r="J108" s="7">
        <v>0</v>
      </c>
      <c r="K108" s="7" t="s">
        <v>3721</v>
      </c>
      <c r="L108" s="220" t="s">
        <v>3722</v>
      </c>
      <c r="M108" s="220" t="s">
        <v>3723</v>
      </c>
    </row>
    <row r="109" spans="1:13" x14ac:dyDescent="0.2">
      <c r="A109" s="7" t="s">
        <v>2808</v>
      </c>
      <c r="B109" s="220" t="s">
        <v>2808</v>
      </c>
      <c r="C109" s="220" t="s">
        <v>3724</v>
      </c>
      <c r="D109" s="221">
        <v>2013</v>
      </c>
      <c r="E109" s="71">
        <v>41602</v>
      </c>
      <c r="F109" s="220">
        <v>214</v>
      </c>
      <c r="G109" s="220"/>
      <c r="H109" s="220"/>
      <c r="I109" s="129">
        <v>3034.8</v>
      </c>
      <c r="J109" s="7">
        <v>0</v>
      </c>
      <c r="K109" s="7" t="s">
        <v>3721</v>
      </c>
      <c r="L109" s="220" t="s">
        <v>3722</v>
      </c>
      <c r="M109" s="220" t="s">
        <v>3723</v>
      </c>
    </row>
    <row r="110" spans="1:13" x14ac:dyDescent="0.2">
      <c r="A110" s="7" t="s">
        <v>2808</v>
      </c>
      <c r="B110" s="220" t="s">
        <v>2808</v>
      </c>
      <c r="C110" s="220" t="s">
        <v>3728</v>
      </c>
      <c r="D110" s="221">
        <v>2013</v>
      </c>
      <c r="E110" s="71">
        <v>41602</v>
      </c>
      <c r="F110" s="220">
        <v>275</v>
      </c>
      <c r="G110" s="220"/>
      <c r="H110" s="220"/>
      <c r="I110" s="7">
        <v>826.96</v>
      </c>
      <c r="J110" s="7">
        <v>0</v>
      </c>
      <c r="K110" s="7" t="s">
        <v>3721</v>
      </c>
      <c r="L110" s="220" t="s">
        <v>3722</v>
      </c>
      <c r="M110" s="220" t="s">
        <v>3723</v>
      </c>
    </row>
    <row r="111" spans="1:13" x14ac:dyDescent="0.2">
      <c r="A111" s="7" t="s">
        <v>2808</v>
      </c>
      <c r="B111" s="220" t="s">
        <v>2808</v>
      </c>
      <c r="C111" s="220" t="s">
        <v>3730</v>
      </c>
      <c r="D111" s="221">
        <v>2013</v>
      </c>
      <c r="E111" s="71">
        <v>41603</v>
      </c>
      <c r="F111" s="220" t="s">
        <v>3734</v>
      </c>
      <c r="G111" s="220" t="s">
        <v>3735</v>
      </c>
      <c r="H111" s="220">
        <v>111613.1</v>
      </c>
      <c r="I111" s="129">
        <v>3846.86</v>
      </c>
      <c r="J111" s="7">
        <v>0</v>
      </c>
      <c r="K111" s="7" t="s">
        <v>3732</v>
      </c>
      <c r="L111" s="220" t="s">
        <v>3722</v>
      </c>
      <c r="M111" s="220" t="s">
        <v>3723</v>
      </c>
    </row>
    <row r="112" spans="1:13" x14ac:dyDescent="0.2">
      <c r="A112" s="7" t="s">
        <v>2808</v>
      </c>
      <c r="B112" s="220" t="s">
        <v>2808</v>
      </c>
      <c r="C112" s="220" t="s">
        <v>3730</v>
      </c>
      <c r="D112" s="221">
        <v>2013</v>
      </c>
      <c r="E112" s="71">
        <v>41608</v>
      </c>
      <c r="F112" s="220" t="s">
        <v>3910</v>
      </c>
      <c r="G112" s="220" t="s">
        <v>3911</v>
      </c>
      <c r="H112" s="220" t="s">
        <v>4088</v>
      </c>
      <c r="I112" s="129">
        <v>4758.3500000000004</v>
      </c>
      <c r="J112" s="7">
        <v>0</v>
      </c>
      <c r="K112" s="220" t="s">
        <v>4107</v>
      </c>
      <c r="L112" s="220" t="s">
        <v>3722</v>
      </c>
      <c r="M112" s="220" t="s">
        <v>3723</v>
      </c>
    </row>
    <row r="113" spans="1:13" x14ac:dyDescent="0.2">
      <c r="A113" s="7" t="s">
        <v>11795</v>
      </c>
      <c r="B113" s="220" t="s">
        <v>4089</v>
      </c>
      <c r="C113" s="220" t="s">
        <v>3730</v>
      </c>
      <c r="D113" s="221">
        <v>2013</v>
      </c>
      <c r="E113" s="71">
        <v>41608</v>
      </c>
      <c r="F113" s="220" t="s">
        <v>4090</v>
      </c>
      <c r="G113" s="220" t="s">
        <v>4091</v>
      </c>
      <c r="H113" s="220" t="s">
        <v>4092</v>
      </c>
      <c r="I113" s="129">
        <v>2956.46</v>
      </c>
      <c r="J113" s="7">
        <v>0</v>
      </c>
      <c r="K113" s="220" t="s">
        <v>3913</v>
      </c>
      <c r="L113" s="220" t="s">
        <v>3722</v>
      </c>
      <c r="M113" s="220" t="s">
        <v>3723</v>
      </c>
    </row>
    <row r="114" spans="1:13" x14ac:dyDescent="0.2">
      <c r="A114" s="7" t="s">
        <v>11795</v>
      </c>
      <c r="B114" s="220" t="s">
        <v>4093</v>
      </c>
      <c r="C114" s="220" t="s">
        <v>3730</v>
      </c>
      <c r="D114" s="221">
        <v>2013</v>
      </c>
      <c r="E114" s="71">
        <v>41608</v>
      </c>
      <c r="F114" s="220" t="s">
        <v>4090</v>
      </c>
      <c r="G114" s="220" t="s">
        <v>4091</v>
      </c>
      <c r="H114" s="220" t="s">
        <v>4094</v>
      </c>
      <c r="I114" s="7">
        <v>175.72</v>
      </c>
      <c r="J114" s="7">
        <v>0</v>
      </c>
      <c r="K114" s="220" t="s">
        <v>3913</v>
      </c>
      <c r="L114" s="220" t="s">
        <v>3722</v>
      </c>
      <c r="M114" s="220" t="s">
        <v>3723</v>
      </c>
    </row>
    <row r="115" spans="1:13" x14ac:dyDescent="0.2">
      <c r="A115" s="7" t="s">
        <v>11795</v>
      </c>
      <c r="B115" s="220" t="s">
        <v>4095</v>
      </c>
      <c r="C115" s="220" t="s">
        <v>3730</v>
      </c>
      <c r="D115" s="221">
        <v>2013</v>
      </c>
      <c r="E115" s="71">
        <v>41608</v>
      </c>
      <c r="F115" s="220" t="s">
        <v>3910</v>
      </c>
      <c r="G115" s="220" t="s">
        <v>3911</v>
      </c>
      <c r="H115" s="220" t="s">
        <v>4096</v>
      </c>
      <c r="I115" s="7">
        <v>647.59</v>
      </c>
      <c r="J115" s="7">
        <v>0</v>
      </c>
      <c r="K115" s="220" t="s">
        <v>4107</v>
      </c>
      <c r="L115" s="220" t="s">
        <v>3722</v>
      </c>
      <c r="M115" s="220" t="s">
        <v>3723</v>
      </c>
    </row>
    <row r="116" spans="1:13" x14ac:dyDescent="0.2">
      <c r="A116" s="7" t="s">
        <v>11795</v>
      </c>
      <c r="B116" s="220" t="s">
        <v>4097</v>
      </c>
      <c r="C116" s="220" t="s">
        <v>3730</v>
      </c>
      <c r="D116" s="221">
        <v>2013</v>
      </c>
      <c r="E116" s="71">
        <v>41608</v>
      </c>
      <c r="F116" s="220" t="s">
        <v>3910</v>
      </c>
      <c r="G116" s="220" t="s">
        <v>3911</v>
      </c>
      <c r="H116" s="220" t="s">
        <v>4098</v>
      </c>
      <c r="I116" s="7">
        <v>805</v>
      </c>
      <c r="J116" s="7">
        <v>0</v>
      </c>
      <c r="K116" s="220" t="s">
        <v>3913</v>
      </c>
      <c r="L116" s="220" t="s">
        <v>3722</v>
      </c>
      <c r="M116" s="220" t="s">
        <v>3723</v>
      </c>
    </row>
    <row r="117" spans="1:13" x14ac:dyDescent="0.2">
      <c r="A117" s="7" t="s">
        <v>11795</v>
      </c>
      <c r="B117" s="220" t="s">
        <v>4099</v>
      </c>
      <c r="C117" s="220" t="s">
        <v>3730</v>
      </c>
      <c r="D117" s="221">
        <v>2013</v>
      </c>
      <c r="E117" s="71">
        <v>41608</v>
      </c>
      <c r="F117" s="220" t="s">
        <v>3910</v>
      </c>
      <c r="G117" s="220" t="s">
        <v>3911</v>
      </c>
      <c r="H117" s="220" t="s">
        <v>4100</v>
      </c>
      <c r="I117" s="129">
        <v>1162.42</v>
      </c>
      <c r="J117" s="7">
        <v>0</v>
      </c>
      <c r="K117" s="220" t="s">
        <v>3913</v>
      </c>
      <c r="L117" s="220" t="s">
        <v>3722</v>
      </c>
      <c r="M117" s="220" t="s">
        <v>3723</v>
      </c>
    </row>
    <row r="118" spans="1:13" x14ac:dyDescent="0.2">
      <c r="A118" s="7" t="s">
        <v>11795</v>
      </c>
      <c r="B118" s="220" t="s">
        <v>3729</v>
      </c>
      <c r="C118" s="220" t="s">
        <v>3730</v>
      </c>
      <c r="D118" s="221">
        <v>2013</v>
      </c>
      <c r="E118" s="71">
        <v>41608</v>
      </c>
      <c r="F118" s="220"/>
      <c r="G118" s="220"/>
      <c r="H118" s="220"/>
      <c r="I118" s="7">
        <v>0</v>
      </c>
      <c r="J118" s="129">
        <v>-8910.1</v>
      </c>
      <c r="K118" s="129" t="s">
        <v>3721</v>
      </c>
      <c r="L118" s="220" t="s">
        <v>3722</v>
      </c>
      <c r="M118" s="220" t="s">
        <v>3723</v>
      </c>
    </row>
    <row r="119" spans="1:13" x14ac:dyDescent="0.2">
      <c r="A119" s="7" t="s">
        <v>2808</v>
      </c>
      <c r="B119" s="220" t="s">
        <v>2808</v>
      </c>
      <c r="C119" s="220" t="s">
        <v>3730</v>
      </c>
      <c r="D119" s="221">
        <v>2013</v>
      </c>
      <c r="E119" s="71">
        <v>41609</v>
      </c>
      <c r="F119" s="220" t="s">
        <v>427</v>
      </c>
      <c r="G119" s="220" t="s">
        <v>428</v>
      </c>
      <c r="H119" s="220">
        <v>2013442</v>
      </c>
      <c r="I119" s="129">
        <v>1537.5</v>
      </c>
      <c r="J119" s="7">
        <v>0</v>
      </c>
      <c r="K119" s="7" t="s">
        <v>3732</v>
      </c>
      <c r="L119" s="220" t="s">
        <v>3722</v>
      </c>
      <c r="M119" s="220" t="s">
        <v>3723</v>
      </c>
    </row>
    <row r="120" spans="1:13" x14ac:dyDescent="0.2">
      <c r="A120" s="7" t="s">
        <v>2808</v>
      </c>
      <c r="B120" s="220" t="s">
        <v>2808</v>
      </c>
      <c r="C120" s="220" t="s">
        <v>3733</v>
      </c>
      <c r="D120" s="221">
        <v>2013</v>
      </c>
      <c r="E120" s="71">
        <v>41609</v>
      </c>
      <c r="F120" s="220" t="s">
        <v>3745</v>
      </c>
      <c r="G120" s="220" t="s">
        <v>3746</v>
      </c>
      <c r="H120" s="220" t="s">
        <v>4079</v>
      </c>
      <c r="I120" s="7">
        <v>239.76</v>
      </c>
      <c r="J120" s="7">
        <v>0</v>
      </c>
      <c r="K120" s="7" t="s">
        <v>3732</v>
      </c>
      <c r="L120" s="220" t="s">
        <v>3722</v>
      </c>
      <c r="M120" s="220" t="s">
        <v>3723</v>
      </c>
    </row>
    <row r="121" spans="1:13" x14ac:dyDescent="0.2">
      <c r="A121" s="7" t="s">
        <v>2808</v>
      </c>
      <c r="B121" s="220" t="s">
        <v>2808</v>
      </c>
      <c r="C121" s="220" t="s">
        <v>3886</v>
      </c>
      <c r="D121" s="221">
        <v>2013</v>
      </c>
      <c r="E121" s="71">
        <v>41609</v>
      </c>
      <c r="F121" s="220" t="s">
        <v>382</v>
      </c>
      <c r="G121" s="220" t="s">
        <v>174</v>
      </c>
      <c r="H121" s="220" t="s">
        <v>4080</v>
      </c>
      <c r="I121" s="7">
        <v>74</v>
      </c>
      <c r="J121" s="7">
        <v>0</v>
      </c>
      <c r="K121" s="7" t="s">
        <v>3732</v>
      </c>
      <c r="L121" s="220" t="s">
        <v>3722</v>
      </c>
      <c r="M121" s="220" t="s">
        <v>3723</v>
      </c>
    </row>
    <row r="122" spans="1:13" x14ac:dyDescent="0.2">
      <c r="A122" s="7" t="s">
        <v>2808</v>
      </c>
      <c r="B122" s="220" t="s">
        <v>2808</v>
      </c>
      <c r="C122" s="220" t="s">
        <v>3730</v>
      </c>
      <c r="D122" s="221">
        <v>2013</v>
      </c>
      <c r="E122" s="71">
        <v>41609</v>
      </c>
      <c r="F122" s="220" t="s">
        <v>3737</v>
      </c>
      <c r="G122" s="220" t="s">
        <v>3738</v>
      </c>
      <c r="H122" s="220" t="s">
        <v>4081</v>
      </c>
      <c r="I122" s="7">
        <v>300</v>
      </c>
      <c r="J122" s="7">
        <v>0</v>
      </c>
      <c r="K122" s="7" t="s">
        <v>3732</v>
      </c>
      <c r="L122" s="220" t="s">
        <v>3722</v>
      </c>
      <c r="M122" s="220" t="s">
        <v>3723</v>
      </c>
    </row>
    <row r="123" spans="1:13" x14ac:dyDescent="0.2">
      <c r="A123" s="7" t="s">
        <v>2808</v>
      </c>
      <c r="B123" s="220" t="s">
        <v>2808</v>
      </c>
      <c r="C123" s="220" t="s">
        <v>3733</v>
      </c>
      <c r="D123" s="221">
        <v>2013</v>
      </c>
      <c r="E123" s="71">
        <v>41609</v>
      </c>
      <c r="F123" s="220" t="s">
        <v>3737</v>
      </c>
      <c r="G123" s="220" t="s">
        <v>3738</v>
      </c>
      <c r="H123" s="220" t="s">
        <v>4081</v>
      </c>
      <c r="I123" s="7">
        <v>124.32</v>
      </c>
      <c r="J123" s="7">
        <v>0</v>
      </c>
      <c r="K123" s="7" t="s">
        <v>3732</v>
      </c>
      <c r="L123" s="220" t="s">
        <v>3722</v>
      </c>
      <c r="M123" s="220" t="s">
        <v>3723</v>
      </c>
    </row>
    <row r="124" spans="1:13" x14ac:dyDescent="0.2">
      <c r="A124" s="7" t="s">
        <v>2808</v>
      </c>
      <c r="B124" s="220" t="s">
        <v>2808</v>
      </c>
      <c r="C124" s="220" t="s">
        <v>3730</v>
      </c>
      <c r="D124" s="221">
        <v>2013</v>
      </c>
      <c r="E124" s="71">
        <v>41617</v>
      </c>
      <c r="F124" s="220" t="s">
        <v>427</v>
      </c>
      <c r="G124" s="220" t="s">
        <v>428</v>
      </c>
      <c r="H124" s="220">
        <v>2013443</v>
      </c>
      <c r="I124" s="129">
        <v>1406.25</v>
      </c>
      <c r="J124" s="7">
        <v>0</v>
      </c>
      <c r="K124" s="7" t="s">
        <v>3732</v>
      </c>
      <c r="L124" s="220" t="s">
        <v>3722</v>
      </c>
      <c r="M124" s="220" t="s">
        <v>3723</v>
      </c>
    </row>
    <row r="125" spans="1:13" x14ac:dyDescent="0.2">
      <c r="A125" s="7" t="s">
        <v>2808</v>
      </c>
      <c r="B125" s="220" t="s">
        <v>2808</v>
      </c>
      <c r="C125" s="220" t="s">
        <v>3730</v>
      </c>
      <c r="D125" s="221">
        <v>2013</v>
      </c>
      <c r="E125" s="71">
        <v>41620</v>
      </c>
      <c r="F125" s="220" t="s">
        <v>427</v>
      </c>
      <c r="G125" s="220" t="s">
        <v>428</v>
      </c>
      <c r="H125" s="220">
        <v>2013444</v>
      </c>
      <c r="I125" s="129">
        <v>1781.25</v>
      </c>
      <c r="J125" s="7">
        <v>0</v>
      </c>
      <c r="K125" s="7" t="s">
        <v>3732</v>
      </c>
      <c r="L125" s="220" t="s">
        <v>3722</v>
      </c>
      <c r="M125" s="220" t="s">
        <v>3723</v>
      </c>
    </row>
    <row r="126" spans="1:13" x14ac:dyDescent="0.2">
      <c r="A126" s="7" t="s">
        <v>2808</v>
      </c>
      <c r="B126" s="220" t="s">
        <v>2808</v>
      </c>
      <c r="C126" s="220" t="s">
        <v>3733</v>
      </c>
      <c r="D126" s="221">
        <v>2013</v>
      </c>
      <c r="E126" s="71">
        <v>41621</v>
      </c>
      <c r="F126" s="220" t="s">
        <v>3734</v>
      </c>
      <c r="G126" s="220" t="s">
        <v>3735</v>
      </c>
      <c r="H126" s="220" t="s">
        <v>4082</v>
      </c>
      <c r="I126" s="129">
        <v>3965.65</v>
      </c>
      <c r="J126" s="7">
        <v>0</v>
      </c>
      <c r="K126" s="7" t="s">
        <v>3732</v>
      </c>
      <c r="L126" s="220" t="s">
        <v>3722</v>
      </c>
      <c r="M126" s="220" t="s">
        <v>3723</v>
      </c>
    </row>
    <row r="127" spans="1:13" x14ac:dyDescent="0.2">
      <c r="A127" s="7" t="s">
        <v>2808</v>
      </c>
      <c r="B127" s="220" t="s">
        <v>2808</v>
      </c>
      <c r="C127" s="220" t="s">
        <v>3730</v>
      </c>
      <c r="D127" s="221">
        <v>2013</v>
      </c>
      <c r="E127" s="71">
        <v>41625</v>
      </c>
      <c r="F127" s="220" t="s">
        <v>427</v>
      </c>
      <c r="G127" s="220" t="s">
        <v>428</v>
      </c>
      <c r="H127" s="220">
        <v>2013445</v>
      </c>
      <c r="I127" s="129">
        <v>1087.5</v>
      </c>
      <c r="J127" s="7">
        <v>0</v>
      </c>
      <c r="K127" s="7" t="s">
        <v>3732</v>
      </c>
      <c r="L127" s="220" t="s">
        <v>3722</v>
      </c>
      <c r="M127" s="220" t="s">
        <v>3723</v>
      </c>
    </row>
    <row r="128" spans="1:13" x14ac:dyDescent="0.2">
      <c r="A128" s="7" t="s">
        <v>2808</v>
      </c>
      <c r="B128" s="220" t="s">
        <v>2808</v>
      </c>
      <c r="C128" s="220" t="s">
        <v>3733</v>
      </c>
      <c r="D128" s="221">
        <v>2013</v>
      </c>
      <c r="E128" s="71">
        <v>41625</v>
      </c>
      <c r="F128" s="220" t="s">
        <v>3737</v>
      </c>
      <c r="G128" s="220" t="s">
        <v>3738</v>
      </c>
      <c r="H128" s="220" t="s">
        <v>4083</v>
      </c>
      <c r="I128" s="7">
        <v>355.34</v>
      </c>
      <c r="J128" s="7">
        <v>0</v>
      </c>
      <c r="K128" s="7" t="s">
        <v>3732</v>
      </c>
      <c r="L128" s="220" t="s">
        <v>3722</v>
      </c>
      <c r="M128" s="220" t="s">
        <v>3723</v>
      </c>
    </row>
    <row r="129" spans="1:13" x14ac:dyDescent="0.2">
      <c r="A129" s="7" t="s">
        <v>2808</v>
      </c>
      <c r="B129" s="220" t="s">
        <v>2808</v>
      </c>
      <c r="C129" s="220" t="s">
        <v>3733</v>
      </c>
      <c r="D129" s="221">
        <v>2013</v>
      </c>
      <c r="E129" s="71">
        <v>41625</v>
      </c>
      <c r="F129" s="220" t="s">
        <v>3737</v>
      </c>
      <c r="G129" s="220" t="s">
        <v>3738</v>
      </c>
      <c r="H129" s="220" t="s">
        <v>4083</v>
      </c>
      <c r="I129" s="7">
        <v>54.25</v>
      </c>
      <c r="J129" s="7">
        <v>0</v>
      </c>
      <c r="K129" s="7" t="s">
        <v>3732</v>
      </c>
      <c r="L129" s="220" t="s">
        <v>3722</v>
      </c>
      <c r="M129" s="220" t="s">
        <v>3723</v>
      </c>
    </row>
    <row r="130" spans="1:13" x14ac:dyDescent="0.2">
      <c r="A130" s="7" t="s">
        <v>2808</v>
      </c>
      <c r="B130" s="220" t="s">
        <v>2808</v>
      </c>
      <c r="C130" s="220" t="s">
        <v>3730</v>
      </c>
      <c r="D130" s="221">
        <v>2013</v>
      </c>
      <c r="E130" s="71">
        <v>41625</v>
      </c>
      <c r="F130" s="220" t="s">
        <v>3737</v>
      </c>
      <c r="G130" s="220" t="s">
        <v>3738</v>
      </c>
      <c r="H130" s="220" t="s">
        <v>4083</v>
      </c>
      <c r="I130" s="7">
        <v>570</v>
      </c>
      <c r="J130" s="7">
        <v>0</v>
      </c>
      <c r="K130" s="7" t="s">
        <v>3732</v>
      </c>
      <c r="L130" s="220" t="s">
        <v>3722</v>
      </c>
      <c r="M130" s="220" t="s">
        <v>3723</v>
      </c>
    </row>
    <row r="131" spans="1:13" x14ac:dyDescent="0.2">
      <c r="A131" s="7" t="s">
        <v>2808</v>
      </c>
      <c r="B131" s="220" t="s">
        <v>2808</v>
      </c>
      <c r="C131" s="220" t="s">
        <v>3733</v>
      </c>
      <c r="D131" s="221">
        <v>2013</v>
      </c>
      <c r="E131" s="71">
        <v>41625</v>
      </c>
      <c r="F131" s="220" t="s">
        <v>3737</v>
      </c>
      <c r="G131" s="220" t="s">
        <v>3738</v>
      </c>
      <c r="H131" s="220" t="s">
        <v>4083</v>
      </c>
      <c r="I131" s="7">
        <v>51.62</v>
      </c>
      <c r="J131" s="7">
        <v>0</v>
      </c>
      <c r="K131" s="7" t="s">
        <v>3732</v>
      </c>
      <c r="L131" s="220" t="s">
        <v>3722</v>
      </c>
      <c r="M131" s="220" t="s">
        <v>3723</v>
      </c>
    </row>
    <row r="132" spans="1:13" x14ac:dyDescent="0.2">
      <c r="A132" s="7" t="s">
        <v>2808</v>
      </c>
      <c r="B132" s="220" t="s">
        <v>2808</v>
      </c>
      <c r="C132" s="220" t="s">
        <v>3733</v>
      </c>
      <c r="D132" s="221">
        <v>2013</v>
      </c>
      <c r="E132" s="71">
        <v>41625</v>
      </c>
      <c r="F132" s="220" t="s">
        <v>3745</v>
      </c>
      <c r="G132" s="220" t="s">
        <v>3746</v>
      </c>
      <c r="H132" s="220" t="s">
        <v>4083</v>
      </c>
      <c r="I132" s="7">
        <v>14.43</v>
      </c>
      <c r="J132" s="7">
        <v>0</v>
      </c>
      <c r="K132" s="7" t="s">
        <v>3732</v>
      </c>
      <c r="L132" s="220" t="s">
        <v>3722</v>
      </c>
      <c r="M132" s="220" t="s">
        <v>3723</v>
      </c>
    </row>
    <row r="133" spans="1:13" x14ac:dyDescent="0.2">
      <c r="A133" s="7" t="s">
        <v>2808</v>
      </c>
      <c r="B133" s="220" t="s">
        <v>2808</v>
      </c>
      <c r="C133" s="220" t="s">
        <v>3733</v>
      </c>
      <c r="D133" s="221">
        <v>2013</v>
      </c>
      <c r="E133" s="71">
        <v>41626</v>
      </c>
      <c r="F133" s="220" t="s">
        <v>4084</v>
      </c>
      <c r="G133" s="220" t="s">
        <v>4085</v>
      </c>
      <c r="H133" s="220">
        <v>121713</v>
      </c>
      <c r="I133" s="7">
        <v>46.63</v>
      </c>
      <c r="J133" s="7">
        <v>0</v>
      </c>
      <c r="K133" s="7" t="s">
        <v>3732</v>
      </c>
      <c r="L133" s="220" t="s">
        <v>3722</v>
      </c>
      <c r="M133" s="220" t="s">
        <v>3723</v>
      </c>
    </row>
    <row r="134" spans="1:13" x14ac:dyDescent="0.2">
      <c r="A134" s="7" t="s">
        <v>2808</v>
      </c>
      <c r="B134" s="220" t="s">
        <v>2808</v>
      </c>
      <c r="C134" s="220" t="s">
        <v>3720</v>
      </c>
      <c r="D134" s="221">
        <v>2013</v>
      </c>
      <c r="E134" s="71">
        <v>41638</v>
      </c>
      <c r="F134" s="220">
        <v>293</v>
      </c>
      <c r="G134" s="220"/>
      <c r="H134" s="220"/>
      <c r="I134" s="7">
        <v>816.48</v>
      </c>
      <c r="J134" s="7">
        <v>0</v>
      </c>
      <c r="K134" s="7" t="s">
        <v>3721</v>
      </c>
      <c r="L134" s="220" t="s">
        <v>3722</v>
      </c>
      <c r="M134" s="220" t="s">
        <v>3723</v>
      </c>
    </row>
    <row r="135" spans="1:13" x14ac:dyDescent="0.2">
      <c r="A135" s="7" t="s">
        <v>2808</v>
      </c>
      <c r="B135" s="220" t="s">
        <v>2808</v>
      </c>
      <c r="C135" s="220" t="s">
        <v>3724</v>
      </c>
      <c r="D135" s="221">
        <v>2013</v>
      </c>
      <c r="E135" s="71">
        <v>41638</v>
      </c>
      <c r="F135" s="220">
        <v>6003</v>
      </c>
      <c r="G135" s="220"/>
      <c r="H135" s="220"/>
      <c r="I135" s="129">
        <v>3409.02</v>
      </c>
      <c r="J135" s="7">
        <v>0</v>
      </c>
      <c r="K135" s="7" t="s">
        <v>3721</v>
      </c>
      <c r="L135" s="220" t="s">
        <v>3722</v>
      </c>
      <c r="M135" s="220" t="s">
        <v>3723</v>
      </c>
    </row>
    <row r="136" spans="1:13" x14ac:dyDescent="0.2">
      <c r="A136" s="7" t="s">
        <v>2808</v>
      </c>
      <c r="B136" s="220" t="s">
        <v>2808</v>
      </c>
      <c r="C136" s="220" t="s">
        <v>3720</v>
      </c>
      <c r="D136" s="221">
        <v>2013</v>
      </c>
      <c r="E136" s="71">
        <v>41638</v>
      </c>
      <c r="F136" s="220">
        <v>1083</v>
      </c>
      <c r="G136" s="220"/>
      <c r="H136" s="220"/>
      <c r="I136" s="129">
        <v>1287.94</v>
      </c>
      <c r="J136" s="7">
        <v>0</v>
      </c>
      <c r="K136" s="7" t="s">
        <v>3721</v>
      </c>
      <c r="L136" s="220" t="s">
        <v>3722</v>
      </c>
      <c r="M136" s="220" t="s">
        <v>3723</v>
      </c>
    </row>
    <row r="137" spans="1:13" x14ac:dyDescent="0.2">
      <c r="A137" s="7" t="s">
        <v>2808</v>
      </c>
      <c r="B137" s="220" t="s">
        <v>2808</v>
      </c>
      <c r="C137" s="220" t="s">
        <v>3725</v>
      </c>
      <c r="D137" s="221">
        <v>2013</v>
      </c>
      <c r="E137" s="71">
        <v>41638</v>
      </c>
      <c r="F137" s="220">
        <v>210</v>
      </c>
      <c r="G137" s="220"/>
      <c r="H137" s="220"/>
      <c r="I137" s="7">
        <v>374.63</v>
      </c>
      <c r="J137" s="7">
        <v>0</v>
      </c>
      <c r="K137" s="7" t="s">
        <v>3721</v>
      </c>
      <c r="L137" s="220" t="s">
        <v>3722</v>
      </c>
      <c r="M137" s="220" t="s">
        <v>3723</v>
      </c>
    </row>
    <row r="138" spans="1:13" x14ac:dyDescent="0.2">
      <c r="A138" s="7" t="s">
        <v>2808</v>
      </c>
      <c r="B138" s="220" t="s">
        <v>2808</v>
      </c>
      <c r="C138" s="220" t="s">
        <v>3725</v>
      </c>
      <c r="D138" s="221">
        <v>2013</v>
      </c>
      <c r="E138" s="71">
        <v>41638</v>
      </c>
      <c r="F138" s="220">
        <v>268</v>
      </c>
      <c r="G138" s="220"/>
      <c r="H138" s="220"/>
      <c r="I138" s="7">
        <v>173.53</v>
      </c>
      <c r="J138" s="7">
        <v>0</v>
      </c>
      <c r="K138" s="7" t="s">
        <v>3721</v>
      </c>
      <c r="L138" s="220" t="s">
        <v>3722</v>
      </c>
      <c r="M138" s="220" t="s">
        <v>3723</v>
      </c>
    </row>
    <row r="139" spans="1:13" x14ac:dyDescent="0.2">
      <c r="A139" s="7" t="s">
        <v>2808</v>
      </c>
      <c r="B139" s="220" t="s">
        <v>2808</v>
      </c>
      <c r="C139" s="220" t="s">
        <v>3727</v>
      </c>
      <c r="D139" s="221">
        <v>2013</v>
      </c>
      <c r="E139" s="71">
        <v>41638</v>
      </c>
      <c r="F139" s="220">
        <v>1081</v>
      </c>
      <c r="G139" s="220"/>
      <c r="H139" s="220"/>
      <c r="I139" s="129">
        <v>1382.67</v>
      </c>
      <c r="J139" s="7">
        <v>0</v>
      </c>
      <c r="K139" s="7" t="s">
        <v>3721</v>
      </c>
      <c r="L139" s="220" t="s">
        <v>3722</v>
      </c>
      <c r="M139" s="220" t="s">
        <v>3723</v>
      </c>
    </row>
    <row r="140" spans="1:13" x14ac:dyDescent="0.2">
      <c r="A140" s="7" t="s">
        <v>2808</v>
      </c>
      <c r="B140" s="220" t="s">
        <v>2808</v>
      </c>
      <c r="C140" s="220" t="s">
        <v>3724</v>
      </c>
      <c r="D140" s="221">
        <v>2013</v>
      </c>
      <c r="E140" s="71">
        <v>41638</v>
      </c>
      <c r="F140" s="220">
        <v>214</v>
      </c>
      <c r="G140" s="220"/>
      <c r="H140" s="220"/>
      <c r="I140" s="129">
        <v>3034.8</v>
      </c>
      <c r="J140" s="7">
        <v>0</v>
      </c>
      <c r="K140" s="7" t="s">
        <v>3721</v>
      </c>
      <c r="L140" s="220" t="s">
        <v>3722</v>
      </c>
      <c r="M140" s="220" t="s">
        <v>3723</v>
      </c>
    </row>
    <row r="141" spans="1:13" x14ac:dyDescent="0.2">
      <c r="A141" s="7" t="s">
        <v>2808</v>
      </c>
      <c r="B141" s="220" t="s">
        <v>2808</v>
      </c>
      <c r="C141" s="220" t="s">
        <v>3728</v>
      </c>
      <c r="D141" s="221">
        <v>2013</v>
      </c>
      <c r="E141" s="71">
        <v>41638</v>
      </c>
      <c r="F141" s="220">
        <v>275</v>
      </c>
      <c r="G141" s="220"/>
      <c r="H141" s="220"/>
      <c r="I141" s="7">
        <v>906.47</v>
      </c>
      <c r="J141" s="7">
        <v>0</v>
      </c>
      <c r="K141" s="7" t="s">
        <v>3721</v>
      </c>
      <c r="L141" s="220" t="s">
        <v>3722</v>
      </c>
      <c r="M141" s="220" t="s">
        <v>3723</v>
      </c>
    </row>
    <row r="142" spans="1:13" x14ac:dyDescent="0.2">
      <c r="A142" s="7" t="s">
        <v>2808</v>
      </c>
      <c r="B142" s="220" t="s">
        <v>2808</v>
      </c>
      <c r="C142" s="220" t="s">
        <v>3720</v>
      </c>
      <c r="D142" s="221">
        <v>2013</v>
      </c>
      <c r="E142" s="71">
        <v>41638</v>
      </c>
      <c r="F142" s="220">
        <v>293</v>
      </c>
      <c r="G142" s="220"/>
      <c r="H142" s="220"/>
      <c r="I142" s="7">
        <v>905.78</v>
      </c>
      <c r="J142" s="7">
        <v>0</v>
      </c>
      <c r="K142" s="7" t="s">
        <v>3721</v>
      </c>
      <c r="L142" s="220" t="s">
        <v>3722</v>
      </c>
      <c r="M142" s="220" t="s">
        <v>3723</v>
      </c>
    </row>
    <row r="143" spans="1:13" x14ac:dyDescent="0.2">
      <c r="A143" s="7" t="s">
        <v>2808</v>
      </c>
      <c r="B143" s="220" t="s">
        <v>2808</v>
      </c>
      <c r="C143" s="220" t="s">
        <v>3724</v>
      </c>
      <c r="D143" s="221">
        <v>2013</v>
      </c>
      <c r="E143" s="71">
        <v>41638</v>
      </c>
      <c r="F143" s="220">
        <v>6003</v>
      </c>
      <c r="G143" s="220"/>
      <c r="H143" s="220"/>
      <c r="I143" s="129">
        <v>3409.02</v>
      </c>
      <c r="J143" s="7">
        <v>0</v>
      </c>
      <c r="K143" s="7" t="s">
        <v>3721</v>
      </c>
      <c r="L143" s="220" t="s">
        <v>3722</v>
      </c>
      <c r="M143" s="220" t="s">
        <v>3723</v>
      </c>
    </row>
    <row r="144" spans="1:13" x14ac:dyDescent="0.2">
      <c r="A144" s="7" t="s">
        <v>2808</v>
      </c>
      <c r="B144" s="220" t="s">
        <v>2808</v>
      </c>
      <c r="C144" s="220" t="s">
        <v>3720</v>
      </c>
      <c r="D144" s="221">
        <v>2013</v>
      </c>
      <c r="E144" s="71">
        <v>41638</v>
      </c>
      <c r="F144" s="220">
        <v>1083</v>
      </c>
      <c r="G144" s="220"/>
      <c r="H144" s="220"/>
      <c r="I144" s="129">
        <v>1637.21</v>
      </c>
      <c r="J144" s="7">
        <v>0</v>
      </c>
      <c r="K144" s="7" t="s">
        <v>3721</v>
      </c>
      <c r="L144" s="220" t="s">
        <v>3722</v>
      </c>
      <c r="M144" s="220" t="s">
        <v>3723</v>
      </c>
    </row>
    <row r="145" spans="1:13" x14ac:dyDescent="0.2">
      <c r="A145" s="7" t="s">
        <v>2808</v>
      </c>
      <c r="B145" s="220" t="s">
        <v>2808</v>
      </c>
      <c r="C145" s="220" t="s">
        <v>3725</v>
      </c>
      <c r="D145" s="221">
        <v>2013</v>
      </c>
      <c r="E145" s="71">
        <v>41638</v>
      </c>
      <c r="F145" s="220">
        <v>210</v>
      </c>
      <c r="G145" s="220"/>
      <c r="H145" s="220"/>
      <c r="I145" s="129">
        <v>1186.31</v>
      </c>
      <c r="J145" s="7">
        <v>0</v>
      </c>
      <c r="K145" s="7" t="s">
        <v>3721</v>
      </c>
      <c r="L145" s="220" t="s">
        <v>3722</v>
      </c>
      <c r="M145" s="220" t="s">
        <v>3723</v>
      </c>
    </row>
    <row r="146" spans="1:13" x14ac:dyDescent="0.2">
      <c r="A146" s="7" t="s">
        <v>2808</v>
      </c>
      <c r="B146" s="220" t="s">
        <v>2808</v>
      </c>
      <c r="C146" s="220" t="s">
        <v>3725</v>
      </c>
      <c r="D146" s="221">
        <v>2013</v>
      </c>
      <c r="E146" s="71">
        <v>41638</v>
      </c>
      <c r="F146" s="220">
        <v>268</v>
      </c>
      <c r="G146" s="220"/>
      <c r="H146" s="220"/>
      <c r="I146" s="129">
        <v>2523.96</v>
      </c>
      <c r="J146" s="7">
        <v>0</v>
      </c>
      <c r="K146" s="7" t="s">
        <v>3721</v>
      </c>
      <c r="L146" s="220" t="s">
        <v>3722</v>
      </c>
      <c r="M146" s="220" t="s">
        <v>3723</v>
      </c>
    </row>
    <row r="147" spans="1:13" x14ac:dyDescent="0.2">
      <c r="A147" s="7" t="s">
        <v>2808</v>
      </c>
      <c r="B147" s="220" t="s">
        <v>2808</v>
      </c>
      <c r="C147" s="220" t="s">
        <v>3727</v>
      </c>
      <c r="D147" s="221">
        <v>2013</v>
      </c>
      <c r="E147" s="71">
        <v>41638</v>
      </c>
      <c r="F147" s="220">
        <v>1081</v>
      </c>
      <c r="G147" s="220"/>
      <c r="H147" s="220"/>
      <c r="I147" s="129">
        <v>1843.56</v>
      </c>
      <c r="J147" s="7">
        <v>0</v>
      </c>
      <c r="K147" s="7" t="s">
        <v>3721</v>
      </c>
      <c r="L147" s="220" t="s">
        <v>3722</v>
      </c>
      <c r="M147" s="220" t="s">
        <v>3723</v>
      </c>
    </row>
    <row r="148" spans="1:13" x14ac:dyDescent="0.2">
      <c r="A148" s="7" t="s">
        <v>2808</v>
      </c>
      <c r="B148" s="220" t="s">
        <v>2808</v>
      </c>
      <c r="C148" s="220" t="s">
        <v>3724</v>
      </c>
      <c r="D148" s="221">
        <v>2013</v>
      </c>
      <c r="E148" s="71">
        <v>41638</v>
      </c>
      <c r="F148" s="220">
        <v>214</v>
      </c>
      <c r="G148" s="220"/>
      <c r="H148" s="220"/>
      <c r="I148" s="129">
        <v>3034.8</v>
      </c>
      <c r="J148" s="7">
        <v>0</v>
      </c>
      <c r="K148" s="7" t="s">
        <v>3721</v>
      </c>
      <c r="L148" s="220" t="s">
        <v>3722</v>
      </c>
      <c r="M148" s="220" t="s">
        <v>3723</v>
      </c>
    </row>
    <row r="149" spans="1:13" x14ac:dyDescent="0.2">
      <c r="A149" s="7" t="s">
        <v>2808</v>
      </c>
      <c r="B149" s="220" t="s">
        <v>2808</v>
      </c>
      <c r="C149" s="220" t="s">
        <v>3728</v>
      </c>
      <c r="D149" s="221">
        <v>2013</v>
      </c>
      <c r="E149" s="71">
        <v>41638</v>
      </c>
      <c r="F149" s="220">
        <v>275</v>
      </c>
      <c r="G149" s="220"/>
      <c r="H149" s="220"/>
      <c r="I149" s="7">
        <v>938.28</v>
      </c>
      <c r="J149" s="7">
        <v>0</v>
      </c>
      <c r="K149" s="7" t="s">
        <v>3721</v>
      </c>
      <c r="L149" s="220" t="s">
        <v>3722</v>
      </c>
      <c r="M149" s="220" t="s">
        <v>3723</v>
      </c>
    </row>
    <row r="150" spans="1:13" x14ac:dyDescent="0.2">
      <c r="A150" s="7" t="s">
        <v>2808</v>
      </c>
      <c r="B150" s="220" t="s">
        <v>2808</v>
      </c>
      <c r="C150" s="220" t="s">
        <v>3720</v>
      </c>
      <c r="D150" s="221">
        <v>2013</v>
      </c>
      <c r="E150" s="71">
        <v>41638</v>
      </c>
      <c r="F150" s="220">
        <v>293</v>
      </c>
      <c r="G150" s="220"/>
      <c r="H150" s="220"/>
      <c r="I150" s="7">
        <v>714.42</v>
      </c>
      <c r="J150" s="7">
        <v>0</v>
      </c>
      <c r="K150" s="7" t="s">
        <v>3721</v>
      </c>
      <c r="L150" s="220" t="s">
        <v>3722</v>
      </c>
      <c r="M150" s="220" t="s">
        <v>3723</v>
      </c>
    </row>
    <row r="151" spans="1:13" x14ac:dyDescent="0.2">
      <c r="A151" s="7" t="s">
        <v>2808</v>
      </c>
      <c r="B151" s="220" t="s">
        <v>2808</v>
      </c>
      <c r="C151" s="220" t="s">
        <v>3724</v>
      </c>
      <c r="D151" s="221">
        <v>2013</v>
      </c>
      <c r="E151" s="71">
        <v>41638</v>
      </c>
      <c r="F151" s="220">
        <v>6003</v>
      </c>
      <c r="G151" s="220"/>
      <c r="H151" s="220"/>
      <c r="I151" s="129">
        <v>3409.02</v>
      </c>
      <c r="J151" s="7">
        <v>0</v>
      </c>
      <c r="K151" s="7" t="s">
        <v>3721</v>
      </c>
      <c r="L151" s="220" t="s">
        <v>3722</v>
      </c>
      <c r="M151" s="220" t="s">
        <v>3723</v>
      </c>
    </row>
    <row r="152" spans="1:13" x14ac:dyDescent="0.2">
      <c r="A152" s="7" t="s">
        <v>2808</v>
      </c>
      <c r="B152" s="220" t="s">
        <v>2808</v>
      </c>
      <c r="C152" s="220" t="s">
        <v>3720</v>
      </c>
      <c r="D152" s="221">
        <v>2013</v>
      </c>
      <c r="E152" s="71">
        <v>41638</v>
      </c>
      <c r="F152" s="220">
        <v>1083</v>
      </c>
      <c r="G152" s="220"/>
      <c r="H152" s="220"/>
      <c r="I152" s="129">
        <v>1528.07</v>
      </c>
      <c r="J152" s="7">
        <v>0</v>
      </c>
      <c r="K152" s="7" t="s">
        <v>3721</v>
      </c>
      <c r="L152" s="220" t="s">
        <v>3722</v>
      </c>
      <c r="M152" s="220" t="s">
        <v>3723</v>
      </c>
    </row>
    <row r="153" spans="1:13" x14ac:dyDescent="0.2">
      <c r="A153" s="7" t="s">
        <v>2808</v>
      </c>
      <c r="B153" s="220" t="s">
        <v>2808</v>
      </c>
      <c r="C153" s="220" t="s">
        <v>3725</v>
      </c>
      <c r="D153" s="221">
        <v>2013</v>
      </c>
      <c r="E153" s="71">
        <v>41638</v>
      </c>
      <c r="F153" s="220">
        <v>210</v>
      </c>
      <c r="G153" s="220"/>
      <c r="H153" s="220"/>
      <c r="I153" s="7">
        <v>811.69</v>
      </c>
      <c r="J153" s="7">
        <v>0</v>
      </c>
      <c r="K153" s="7" t="s">
        <v>3721</v>
      </c>
      <c r="L153" s="220" t="s">
        <v>3722</v>
      </c>
      <c r="M153" s="220" t="s">
        <v>3723</v>
      </c>
    </row>
    <row r="154" spans="1:13" x14ac:dyDescent="0.2">
      <c r="A154" s="7" t="s">
        <v>2808</v>
      </c>
      <c r="B154" s="220" t="s">
        <v>2808</v>
      </c>
      <c r="C154" s="220" t="s">
        <v>3727</v>
      </c>
      <c r="D154" s="221">
        <v>2013</v>
      </c>
      <c r="E154" s="71">
        <v>41638</v>
      </c>
      <c r="F154" s="220">
        <v>1081</v>
      </c>
      <c r="G154" s="220"/>
      <c r="H154" s="220"/>
      <c r="I154" s="129">
        <v>1843.56</v>
      </c>
      <c r="J154" s="7">
        <v>0</v>
      </c>
      <c r="K154" s="7" t="s">
        <v>3721</v>
      </c>
      <c r="L154" s="220" t="s">
        <v>3722</v>
      </c>
      <c r="M154" s="220" t="s">
        <v>3723</v>
      </c>
    </row>
    <row r="155" spans="1:13" x14ac:dyDescent="0.2">
      <c r="A155" s="7" t="s">
        <v>2808</v>
      </c>
      <c r="B155" s="220" t="s">
        <v>2808</v>
      </c>
      <c r="C155" s="220" t="s">
        <v>3724</v>
      </c>
      <c r="D155" s="221">
        <v>2013</v>
      </c>
      <c r="E155" s="71">
        <v>41638</v>
      </c>
      <c r="F155" s="220">
        <v>214</v>
      </c>
      <c r="G155" s="220"/>
      <c r="H155" s="220"/>
      <c r="I155" s="129">
        <v>3034.8</v>
      </c>
      <c r="J155" s="7">
        <v>0</v>
      </c>
      <c r="K155" s="7" t="s">
        <v>3721</v>
      </c>
      <c r="L155" s="220" t="s">
        <v>3722</v>
      </c>
      <c r="M155" s="220" t="s">
        <v>3723</v>
      </c>
    </row>
    <row r="156" spans="1:13" x14ac:dyDescent="0.2">
      <c r="A156" s="7" t="s">
        <v>2808</v>
      </c>
      <c r="B156" s="220" t="s">
        <v>2808</v>
      </c>
      <c r="C156" s="220" t="s">
        <v>3728</v>
      </c>
      <c r="D156" s="221">
        <v>2013</v>
      </c>
      <c r="E156" s="71">
        <v>41638</v>
      </c>
      <c r="F156" s="220">
        <v>275</v>
      </c>
      <c r="G156" s="220"/>
      <c r="H156" s="220"/>
      <c r="I156" s="7">
        <v>922.37</v>
      </c>
      <c r="J156" s="7">
        <v>0</v>
      </c>
      <c r="K156" s="7" t="s">
        <v>3721</v>
      </c>
      <c r="L156" s="220" t="s">
        <v>3722</v>
      </c>
      <c r="M156" s="220" t="s">
        <v>3723</v>
      </c>
    </row>
    <row r="157" spans="1:13" x14ac:dyDescent="0.2">
      <c r="A157" s="7" t="s">
        <v>2808</v>
      </c>
      <c r="B157" s="220" t="s">
        <v>2808</v>
      </c>
      <c r="C157" s="220" t="s">
        <v>3720</v>
      </c>
      <c r="D157" s="221">
        <v>2013</v>
      </c>
      <c r="E157" s="71">
        <v>41638</v>
      </c>
      <c r="F157" s="220">
        <v>293</v>
      </c>
      <c r="G157" s="220"/>
      <c r="H157" s="220"/>
      <c r="I157" s="7">
        <v>918.54</v>
      </c>
      <c r="J157" s="7">
        <v>0</v>
      </c>
      <c r="K157" s="7" t="s">
        <v>3721</v>
      </c>
      <c r="L157" s="220" t="s">
        <v>3722</v>
      </c>
      <c r="M157" s="220" t="s">
        <v>3723</v>
      </c>
    </row>
    <row r="158" spans="1:13" x14ac:dyDescent="0.2">
      <c r="A158" s="7" t="s">
        <v>2808</v>
      </c>
      <c r="B158" s="220" t="s">
        <v>2808</v>
      </c>
      <c r="C158" s="220" t="s">
        <v>3724</v>
      </c>
      <c r="D158" s="221">
        <v>2013</v>
      </c>
      <c r="E158" s="71">
        <v>41638</v>
      </c>
      <c r="F158" s="220">
        <v>6003</v>
      </c>
      <c r="G158" s="220"/>
      <c r="H158" s="220"/>
      <c r="I158" s="129">
        <v>3409.02</v>
      </c>
      <c r="J158" s="7">
        <v>0</v>
      </c>
      <c r="K158" s="7" t="s">
        <v>3721</v>
      </c>
      <c r="L158" s="220" t="s">
        <v>3722</v>
      </c>
      <c r="M158" s="220" t="s">
        <v>3723</v>
      </c>
    </row>
    <row r="159" spans="1:13" x14ac:dyDescent="0.2">
      <c r="A159" s="7" t="s">
        <v>2808</v>
      </c>
      <c r="B159" s="220" t="s">
        <v>2808</v>
      </c>
      <c r="C159" s="220" t="s">
        <v>3720</v>
      </c>
      <c r="D159" s="221">
        <v>2013</v>
      </c>
      <c r="E159" s="71">
        <v>41638</v>
      </c>
      <c r="F159" s="220">
        <v>1083</v>
      </c>
      <c r="G159" s="220"/>
      <c r="H159" s="220"/>
      <c r="I159" s="129">
        <v>1746.36</v>
      </c>
      <c r="J159" s="7">
        <v>0</v>
      </c>
      <c r="K159" s="7" t="s">
        <v>3721</v>
      </c>
      <c r="L159" s="220" t="s">
        <v>3722</v>
      </c>
      <c r="M159" s="220" t="s">
        <v>3723</v>
      </c>
    </row>
    <row r="160" spans="1:13" x14ac:dyDescent="0.2">
      <c r="A160" s="7" t="s">
        <v>2808</v>
      </c>
      <c r="B160" s="220" t="s">
        <v>2808</v>
      </c>
      <c r="C160" s="220" t="s">
        <v>3725</v>
      </c>
      <c r="D160" s="221">
        <v>2013</v>
      </c>
      <c r="E160" s="71">
        <v>41638</v>
      </c>
      <c r="F160" s="220">
        <v>210</v>
      </c>
      <c r="G160" s="220"/>
      <c r="H160" s="220"/>
      <c r="I160" s="129">
        <v>1498.5</v>
      </c>
      <c r="J160" s="7">
        <v>0</v>
      </c>
      <c r="K160" s="7" t="s">
        <v>3721</v>
      </c>
      <c r="L160" s="220" t="s">
        <v>3722</v>
      </c>
      <c r="M160" s="220" t="s">
        <v>3723</v>
      </c>
    </row>
    <row r="161" spans="1:13" x14ac:dyDescent="0.2">
      <c r="A161" s="7" t="s">
        <v>2808</v>
      </c>
      <c r="B161" s="220" t="s">
        <v>2808</v>
      </c>
      <c r="C161" s="220" t="s">
        <v>3725</v>
      </c>
      <c r="D161" s="221">
        <v>2013</v>
      </c>
      <c r="E161" s="71">
        <v>41638</v>
      </c>
      <c r="F161" s="220">
        <v>268</v>
      </c>
      <c r="G161" s="220"/>
      <c r="H161" s="220"/>
      <c r="I161" s="129">
        <v>1640.57</v>
      </c>
      <c r="J161" s="7">
        <v>0</v>
      </c>
      <c r="K161" s="7" t="s">
        <v>3721</v>
      </c>
      <c r="L161" s="220" t="s">
        <v>3722</v>
      </c>
      <c r="M161" s="220" t="s">
        <v>3723</v>
      </c>
    </row>
    <row r="162" spans="1:13" x14ac:dyDescent="0.2">
      <c r="A162" s="7" t="s">
        <v>2808</v>
      </c>
      <c r="B162" s="220" t="s">
        <v>2808</v>
      </c>
      <c r="C162" s="220" t="s">
        <v>3727</v>
      </c>
      <c r="D162" s="221">
        <v>2013</v>
      </c>
      <c r="E162" s="71">
        <v>41638</v>
      </c>
      <c r="F162" s="220">
        <v>1081</v>
      </c>
      <c r="G162" s="220"/>
      <c r="H162" s="220"/>
      <c r="I162" s="129">
        <v>1843.56</v>
      </c>
      <c r="J162" s="7">
        <v>0</v>
      </c>
      <c r="K162" s="7" t="s">
        <v>3721</v>
      </c>
      <c r="L162" s="220" t="s">
        <v>3722</v>
      </c>
      <c r="M162" s="220" t="s">
        <v>3723</v>
      </c>
    </row>
    <row r="163" spans="1:13" x14ac:dyDescent="0.2">
      <c r="A163" s="7" t="s">
        <v>2808</v>
      </c>
      <c r="B163" s="220" t="s">
        <v>2808</v>
      </c>
      <c r="C163" s="220" t="s">
        <v>3724</v>
      </c>
      <c r="D163" s="221">
        <v>2013</v>
      </c>
      <c r="E163" s="71">
        <v>41638</v>
      </c>
      <c r="F163" s="220">
        <v>214</v>
      </c>
      <c r="G163" s="220"/>
      <c r="H163" s="220"/>
      <c r="I163" s="129">
        <v>3034.8</v>
      </c>
      <c r="J163" s="7">
        <v>0</v>
      </c>
      <c r="K163" s="7" t="s">
        <v>3721</v>
      </c>
      <c r="L163" s="220" t="s">
        <v>3722</v>
      </c>
      <c r="M163" s="220" t="s">
        <v>3723</v>
      </c>
    </row>
    <row r="164" spans="1:13" x14ac:dyDescent="0.2">
      <c r="A164" s="7" t="s">
        <v>2808</v>
      </c>
      <c r="B164" s="220" t="s">
        <v>2808</v>
      </c>
      <c r="C164" s="220" t="s">
        <v>3728</v>
      </c>
      <c r="D164" s="221">
        <v>2013</v>
      </c>
      <c r="E164" s="71">
        <v>41638</v>
      </c>
      <c r="F164" s="220">
        <v>275</v>
      </c>
      <c r="G164" s="220"/>
      <c r="H164" s="220"/>
      <c r="I164" s="129">
        <v>1129.1099999999999</v>
      </c>
      <c r="J164" s="7">
        <v>0</v>
      </c>
      <c r="K164" s="7" t="s">
        <v>3721</v>
      </c>
      <c r="L164" s="220" t="s">
        <v>3722</v>
      </c>
      <c r="M164" s="220" t="s">
        <v>3723</v>
      </c>
    </row>
    <row r="165" spans="1:13" x14ac:dyDescent="0.2">
      <c r="A165" s="7" t="s">
        <v>2808</v>
      </c>
      <c r="B165" s="220" t="s">
        <v>2808</v>
      </c>
      <c r="C165" s="220" t="s">
        <v>3720</v>
      </c>
      <c r="D165" s="221">
        <v>2013</v>
      </c>
      <c r="E165" s="71">
        <v>41638</v>
      </c>
      <c r="F165" s="220">
        <v>293</v>
      </c>
      <c r="G165" s="220"/>
      <c r="H165" s="220"/>
      <c r="I165" s="7">
        <v>944.06</v>
      </c>
      <c r="J165" s="7">
        <v>0</v>
      </c>
      <c r="K165" s="7" t="s">
        <v>3721</v>
      </c>
      <c r="L165" s="220" t="s">
        <v>3722</v>
      </c>
      <c r="M165" s="220" t="s">
        <v>3723</v>
      </c>
    </row>
    <row r="166" spans="1:13" x14ac:dyDescent="0.2">
      <c r="A166" s="7" t="s">
        <v>2808</v>
      </c>
      <c r="B166" s="220" t="s">
        <v>2808</v>
      </c>
      <c r="C166" s="220" t="s">
        <v>3724</v>
      </c>
      <c r="D166" s="221">
        <v>2013</v>
      </c>
      <c r="E166" s="71">
        <v>41638</v>
      </c>
      <c r="F166" s="220">
        <v>6003</v>
      </c>
      <c r="G166" s="220"/>
      <c r="H166" s="220"/>
      <c r="I166" s="129">
        <v>3409.02</v>
      </c>
      <c r="J166" s="7">
        <v>0</v>
      </c>
      <c r="K166" s="7" t="s">
        <v>3721</v>
      </c>
      <c r="L166" s="220" t="s">
        <v>3722</v>
      </c>
      <c r="M166" s="220" t="s">
        <v>3723</v>
      </c>
    </row>
    <row r="167" spans="1:13" x14ac:dyDescent="0.2">
      <c r="A167" s="7" t="s">
        <v>2808</v>
      </c>
      <c r="B167" s="220" t="s">
        <v>2808</v>
      </c>
      <c r="C167" s="220" t="s">
        <v>3720</v>
      </c>
      <c r="D167" s="221">
        <v>2013</v>
      </c>
      <c r="E167" s="71">
        <v>41638</v>
      </c>
      <c r="F167" s="220">
        <v>1083</v>
      </c>
      <c r="G167" s="220"/>
      <c r="H167" s="220"/>
      <c r="I167" s="129">
        <v>1178.79</v>
      </c>
      <c r="J167" s="7">
        <v>0</v>
      </c>
      <c r="K167" s="7" t="s">
        <v>3721</v>
      </c>
      <c r="L167" s="220" t="s">
        <v>3722</v>
      </c>
      <c r="M167" s="220" t="s">
        <v>3723</v>
      </c>
    </row>
    <row r="168" spans="1:13" x14ac:dyDescent="0.2">
      <c r="A168" s="7" t="s">
        <v>2808</v>
      </c>
      <c r="B168" s="220" t="s">
        <v>2808</v>
      </c>
      <c r="C168" s="220" t="s">
        <v>3725</v>
      </c>
      <c r="D168" s="221">
        <v>2013</v>
      </c>
      <c r="E168" s="71">
        <v>41638</v>
      </c>
      <c r="F168" s="220">
        <v>268</v>
      </c>
      <c r="G168" s="220"/>
      <c r="H168" s="220"/>
      <c r="I168" s="129">
        <v>1703.67</v>
      </c>
      <c r="J168" s="7">
        <v>0</v>
      </c>
      <c r="K168" s="7" t="s">
        <v>3721</v>
      </c>
      <c r="L168" s="220" t="s">
        <v>3722</v>
      </c>
      <c r="M168" s="220" t="s">
        <v>3723</v>
      </c>
    </row>
    <row r="169" spans="1:13" x14ac:dyDescent="0.2">
      <c r="A169" s="7" t="s">
        <v>2808</v>
      </c>
      <c r="B169" s="220" t="s">
        <v>2808</v>
      </c>
      <c r="C169" s="220" t="s">
        <v>3727</v>
      </c>
      <c r="D169" s="221">
        <v>2013</v>
      </c>
      <c r="E169" s="71">
        <v>41638</v>
      </c>
      <c r="F169" s="220">
        <v>1081</v>
      </c>
      <c r="G169" s="220"/>
      <c r="H169" s="220"/>
      <c r="I169" s="129">
        <v>1843.56</v>
      </c>
      <c r="J169" s="7">
        <v>0</v>
      </c>
      <c r="K169" s="7" t="s">
        <v>3721</v>
      </c>
      <c r="L169" s="220" t="s">
        <v>3722</v>
      </c>
      <c r="M169" s="220" t="s">
        <v>3723</v>
      </c>
    </row>
    <row r="170" spans="1:13" x14ac:dyDescent="0.2">
      <c r="A170" s="7" t="s">
        <v>2808</v>
      </c>
      <c r="B170" s="220" t="s">
        <v>2808</v>
      </c>
      <c r="C170" s="220" t="s">
        <v>3724</v>
      </c>
      <c r="D170" s="221">
        <v>2013</v>
      </c>
      <c r="E170" s="71">
        <v>41638</v>
      </c>
      <c r="F170" s="220">
        <v>214</v>
      </c>
      <c r="G170" s="220"/>
      <c r="H170" s="220"/>
      <c r="I170" s="129">
        <v>3034.8</v>
      </c>
      <c r="J170" s="7">
        <v>0</v>
      </c>
      <c r="K170" s="7" t="s">
        <v>3721</v>
      </c>
      <c r="L170" s="220" t="s">
        <v>3722</v>
      </c>
      <c r="M170" s="220" t="s">
        <v>3723</v>
      </c>
    </row>
    <row r="171" spans="1:13" x14ac:dyDescent="0.2">
      <c r="A171" s="7" t="s">
        <v>2808</v>
      </c>
      <c r="B171" s="220" t="s">
        <v>2808</v>
      </c>
      <c r="C171" s="220" t="s">
        <v>3728</v>
      </c>
      <c r="D171" s="221">
        <v>2013</v>
      </c>
      <c r="E171" s="71">
        <v>41638</v>
      </c>
      <c r="F171" s="220">
        <v>275</v>
      </c>
      <c r="G171" s="220"/>
      <c r="H171" s="220"/>
      <c r="I171" s="7">
        <v>858.76</v>
      </c>
      <c r="J171" s="7">
        <v>0</v>
      </c>
      <c r="K171" s="7" t="s">
        <v>3721</v>
      </c>
      <c r="L171" s="220" t="s">
        <v>3722</v>
      </c>
      <c r="M171" s="220" t="s">
        <v>3723</v>
      </c>
    </row>
    <row r="172" spans="1:13" x14ac:dyDescent="0.2">
      <c r="A172" s="7" t="s">
        <v>11795</v>
      </c>
      <c r="B172" s="220" t="s">
        <v>3729</v>
      </c>
      <c r="C172" s="220" t="s">
        <v>3730</v>
      </c>
      <c r="D172" s="221">
        <v>2013</v>
      </c>
      <c r="E172" s="71">
        <v>41639</v>
      </c>
      <c r="F172" s="220"/>
      <c r="G172" s="220"/>
      <c r="H172" s="220"/>
      <c r="I172" s="7">
        <v>0</v>
      </c>
      <c r="J172" s="129">
        <v>-8320.81</v>
      </c>
      <c r="K172" s="7" t="s">
        <v>3721</v>
      </c>
      <c r="L172" s="220" t="s">
        <v>3722</v>
      </c>
      <c r="M172" s="220" t="s">
        <v>3723</v>
      </c>
    </row>
    <row r="173" spans="1:13" x14ac:dyDescent="0.2">
      <c r="A173" s="7" t="s">
        <v>11795</v>
      </c>
      <c r="B173" s="220" t="s">
        <v>4086</v>
      </c>
      <c r="C173" s="220" t="s">
        <v>3733</v>
      </c>
      <c r="D173" s="221">
        <v>2013</v>
      </c>
      <c r="E173" s="71">
        <v>41639</v>
      </c>
      <c r="F173" s="220" t="s">
        <v>3734</v>
      </c>
      <c r="G173" s="220" t="s">
        <v>3735</v>
      </c>
      <c r="H173" s="220" t="s">
        <v>4087</v>
      </c>
      <c r="I173" s="129">
        <v>1154.73</v>
      </c>
      <c r="J173" s="7">
        <v>0</v>
      </c>
      <c r="K173" s="220" t="s">
        <v>3732</v>
      </c>
      <c r="L173" s="220" t="s">
        <v>3722</v>
      </c>
      <c r="M173" s="220" t="s">
        <v>3723</v>
      </c>
    </row>
    <row r="174" spans="1:13" x14ac:dyDescent="0.2">
      <c r="A174" s="223" t="s">
        <v>11795</v>
      </c>
      <c r="B174" s="224" t="s">
        <v>4101</v>
      </c>
      <c r="C174" s="224" t="s">
        <v>3730</v>
      </c>
      <c r="D174" s="386">
        <v>2013</v>
      </c>
      <c r="E174" s="345">
        <v>41639</v>
      </c>
      <c r="F174" s="224" t="s">
        <v>4090</v>
      </c>
      <c r="G174" s="224" t="s">
        <v>4091</v>
      </c>
      <c r="H174" s="224" t="s">
        <v>4102</v>
      </c>
      <c r="I174" s="222">
        <v>3194</v>
      </c>
      <c r="J174" s="223">
        <v>0</v>
      </c>
      <c r="K174" s="224" t="s">
        <v>3913</v>
      </c>
      <c r="L174" s="224" t="s">
        <v>3722</v>
      </c>
      <c r="M174" s="224" t="s">
        <v>3723</v>
      </c>
    </row>
    <row r="175" spans="1:13" x14ac:dyDescent="0.2">
      <c r="A175" s="223" t="s">
        <v>11795</v>
      </c>
      <c r="B175" s="224" t="s">
        <v>4105</v>
      </c>
      <c r="C175" s="224" t="s">
        <v>3730</v>
      </c>
      <c r="D175" s="386">
        <v>2013</v>
      </c>
      <c r="E175" s="345">
        <v>41639</v>
      </c>
      <c r="F175" s="224" t="s">
        <v>4090</v>
      </c>
      <c r="G175" s="224" t="s">
        <v>4091</v>
      </c>
      <c r="H175" s="224" t="s">
        <v>4106</v>
      </c>
      <c r="I175" s="223">
        <v>199.7</v>
      </c>
      <c r="J175" s="223">
        <v>0</v>
      </c>
      <c r="K175" s="223" t="s">
        <v>4107</v>
      </c>
      <c r="L175" s="224" t="s">
        <v>3722</v>
      </c>
      <c r="M175" s="224" t="s">
        <v>3723</v>
      </c>
    </row>
    <row r="176" spans="1:13" x14ac:dyDescent="0.2">
      <c r="A176" s="7" t="s">
        <v>11795</v>
      </c>
      <c r="B176" s="220" t="s">
        <v>4108</v>
      </c>
      <c r="C176" s="220" t="s">
        <v>3730</v>
      </c>
      <c r="D176" s="221">
        <v>2013</v>
      </c>
      <c r="E176" s="71">
        <v>41639</v>
      </c>
      <c r="F176" s="220" t="s">
        <v>3910</v>
      </c>
      <c r="G176" s="220" t="s">
        <v>3911</v>
      </c>
      <c r="H176" s="220" t="s">
        <v>4109</v>
      </c>
      <c r="I176" s="129">
        <v>1784.45</v>
      </c>
      <c r="J176" s="7">
        <v>0</v>
      </c>
      <c r="K176" s="220" t="s">
        <v>3913</v>
      </c>
      <c r="L176" s="220" t="s">
        <v>3722</v>
      </c>
      <c r="M176" s="220" t="s">
        <v>3723</v>
      </c>
    </row>
    <row r="177" spans="1:13" x14ac:dyDescent="0.2">
      <c r="A177" s="7" t="s">
        <v>11795</v>
      </c>
      <c r="B177" s="220" t="s">
        <v>4110</v>
      </c>
      <c r="C177" s="220" t="s">
        <v>3730</v>
      </c>
      <c r="D177" s="221">
        <v>2013</v>
      </c>
      <c r="E177" s="71">
        <v>41639</v>
      </c>
      <c r="F177" s="220" t="s">
        <v>3910</v>
      </c>
      <c r="G177" s="220" t="s">
        <v>3911</v>
      </c>
      <c r="H177" s="220" t="s">
        <v>4111</v>
      </c>
      <c r="I177" s="7">
        <v>566.74</v>
      </c>
      <c r="J177" s="7">
        <v>0</v>
      </c>
      <c r="K177" s="220" t="s">
        <v>3913</v>
      </c>
      <c r="L177" s="220" t="s">
        <v>3722</v>
      </c>
      <c r="M177" s="220" t="s">
        <v>3723</v>
      </c>
    </row>
    <row r="178" spans="1:13" x14ac:dyDescent="0.2">
      <c r="A178" s="7" t="s">
        <v>11795</v>
      </c>
      <c r="B178" s="220" t="s">
        <v>4103</v>
      </c>
      <c r="C178" s="220" t="s">
        <v>3730</v>
      </c>
      <c r="D178" s="221">
        <v>2013</v>
      </c>
      <c r="E178" s="71">
        <v>41639</v>
      </c>
      <c r="F178" s="220" t="s">
        <v>3910</v>
      </c>
      <c r="G178" s="220" t="s">
        <v>3911</v>
      </c>
      <c r="H178" s="220" t="s">
        <v>4104</v>
      </c>
      <c r="I178" s="129">
        <v>9024.85</v>
      </c>
      <c r="J178" s="7">
        <v>0</v>
      </c>
      <c r="K178" s="220" t="s">
        <v>3913</v>
      </c>
      <c r="L178" s="220" t="s">
        <v>3722</v>
      </c>
      <c r="M178" s="220" t="s">
        <v>3723</v>
      </c>
    </row>
    <row r="180" spans="1:13" x14ac:dyDescent="0.2">
      <c r="I180" s="129">
        <v>290926.69999999978</v>
      </c>
      <c r="J180" s="129">
        <v>-28842.559999999998</v>
      </c>
      <c r="K180" s="129"/>
      <c r="L180" s="129">
        <v>262084.13999999978</v>
      </c>
    </row>
  </sheetData>
  <autoFilter ref="A1:S178" xr:uid="{00000000-0009-0000-0000-000040000000}"/>
  <pageMargins left="0.7" right="0.7" top="0.75" bottom="0.75" header="0.3" footer="0.3"/>
  <pageSetup scale="50" fitToHeight="0" orientation="landscape" r:id="rId1"/>
  <headerFooter>
    <oddFooter>&amp;L&amp;F &amp;A&amp;R&amp;P of &amp;N</oddFooter>
  </headerFooter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sheetPr filterMode="1">
    <pageSetUpPr fitToPage="1"/>
  </sheetPr>
  <dimension ref="A1:H217"/>
  <sheetViews>
    <sheetView topLeftCell="A38" workbookViewId="0">
      <selection activeCell="E9" sqref="E9"/>
    </sheetView>
  </sheetViews>
  <sheetFormatPr defaultColWidth="9.140625" defaultRowHeight="12.75" x14ac:dyDescent="0.2"/>
  <cols>
    <col min="1" max="1" width="24.140625" style="7" bestFit="1" customWidth="1"/>
    <col min="2" max="2" width="17.85546875" style="7" bestFit="1" customWidth="1"/>
    <col min="3" max="3" width="11.42578125" style="7" bestFit="1" customWidth="1"/>
    <col min="4" max="5" width="9.140625" style="7"/>
    <col min="6" max="6" width="14.85546875" style="7" bestFit="1" customWidth="1"/>
    <col min="7" max="7" width="12.28515625" style="7" bestFit="1" customWidth="1"/>
    <col min="8" max="16384" width="9.140625" style="7"/>
  </cols>
  <sheetData>
    <row r="1" spans="1:8" ht="15" x14ac:dyDescent="0.25">
      <c r="A1" s="225" t="s">
        <v>2807</v>
      </c>
      <c r="B1" s="225" t="s">
        <v>2808</v>
      </c>
      <c r="C1" s="226"/>
      <c r="F1" s="494" t="s">
        <v>3758</v>
      </c>
      <c r="G1" s="494"/>
    </row>
    <row r="2" spans="1:8" ht="15" x14ac:dyDescent="0.25">
      <c r="A2" s="225" t="s">
        <v>2809</v>
      </c>
      <c r="B2" s="225" t="s">
        <v>2451</v>
      </c>
      <c r="C2" s="232">
        <v>262084.14</v>
      </c>
      <c r="F2" s="7" t="s">
        <v>299</v>
      </c>
      <c r="G2" s="356">
        <v>184944.6</v>
      </c>
    </row>
    <row r="3" spans="1:8" ht="15" x14ac:dyDescent="0.25">
      <c r="A3" s="225"/>
      <c r="B3" s="225"/>
      <c r="C3" s="226"/>
      <c r="F3" s="7" t="s">
        <v>300</v>
      </c>
      <c r="G3" s="356">
        <v>51864.26</v>
      </c>
    </row>
    <row r="4" spans="1:8" ht="15" x14ac:dyDescent="0.25">
      <c r="A4" s="225"/>
      <c r="B4" s="225"/>
      <c r="C4" s="226"/>
      <c r="F4" s="7" t="s">
        <v>301</v>
      </c>
      <c r="G4" s="356">
        <v>19669.64</v>
      </c>
      <c r="H4" s="227">
        <v>0.21</v>
      </c>
    </row>
    <row r="5" spans="1:8" ht="15" x14ac:dyDescent="0.25">
      <c r="A5" s="225"/>
      <c r="B5" s="225"/>
      <c r="C5" s="226"/>
      <c r="F5" s="7" t="s">
        <v>3760</v>
      </c>
      <c r="G5" s="356">
        <v>5605.64</v>
      </c>
      <c r="H5" s="227">
        <v>0.21</v>
      </c>
    </row>
    <row r="6" spans="1:8" ht="15" x14ac:dyDescent="0.25">
      <c r="A6" s="225"/>
      <c r="B6" s="225"/>
      <c r="C6" s="226"/>
      <c r="F6" s="7" t="s">
        <v>303</v>
      </c>
      <c r="G6" s="356">
        <v>262084.14</v>
      </c>
    </row>
    <row r="7" spans="1:8" ht="15" x14ac:dyDescent="0.25">
      <c r="A7" s="225"/>
      <c r="B7" s="225"/>
      <c r="C7" s="226"/>
    </row>
    <row r="8" spans="1:8" ht="15" x14ac:dyDescent="0.25">
      <c r="A8" s="228" t="s">
        <v>1</v>
      </c>
      <c r="B8" s="228" t="s">
        <v>4112</v>
      </c>
      <c r="C8" s="229" t="s">
        <v>2811</v>
      </c>
      <c r="D8" s="7" t="s">
        <v>3983</v>
      </c>
      <c r="E8" s="7" t="s">
        <v>3983</v>
      </c>
    </row>
    <row r="9" spans="1:8" ht="15" hidden="1" x14ac:dyDescent="0.25">
      <c r="A9" s="230" t="s">
        <v>3763</v>
      </c>
      <c r="B9" s="181">
        <v>140721.23000000001</v>
      </c>
      <c r="C9" s="181">
        <v>19193.583096277467</v>
      </c>
    </row>
    <row r="10" spans="1:8" ht="15" hidden="1" x14ac:dyDescent="0.25">
      <c r="A10" s="230" t="s">
        <v>3764</v>
      </c>
      <c r="B10" s="181">
        <v>393.38</v>
      </c>
      <c r="C10" s="181">
        <v>53.6548161099333</v>
      </c>
    </row>
    <row r="11" spans="1:8" ht="15" hidden="1" x14ac:dyDescent="0.25">
      <c r="A11" s="230" t="s">
        <v>4113</v>
      </c>
      <c r="B11" s="181">
        <v>1226.51</v>
      </c>
      <c r="C11" s="181">
        <v>167.28905512988533</v>
      </c>
    </row>
    <row r="12" spans="1:8" ht="15" hidden="1" x14ac:dyDescent="0.25">
      <c r="A12" s="230" t="s">
        <v>4114</v>
      </c>
      <c r="B12" s="181">
        <v>1426.39</v>
      </c>
      <c r="C12" s="181">
        <v>194.55156121573992</v>
      </c>
    </row>
    <row r="13" spans="1:8" ht="15" hidden="1" x14ac:dyDescent="0.25">
      <c r="A13" s="230" t="s">
        <v>3916</v>
      </c>
      <c r="B13" s="181">
        <v>9868.9</v>
      </c>
      <c r="C13" s="181">
        <v>1346.0623689748354</v>
      </c>
    </row>
    <row r="14" spans="1:8" ht="15" hidden="1" x14ac:dyDescent="0.25">
      <c r="A14" s="230" t="s">
        <v>3767</v>
      </c>
      <c r="B14" s="181">
        <v>2435.1999999999998</v>
      </c>
      <c r="C14" s="181">
        <v>332.1475626389485</v>
      </c>
    </row>
    <row r="15" spans="1:8" ht="15" hidden="1" x14ac:dyDescent="0.25">
      <c r="A15" s="230" t="s">
        <v>3768</v>
      </c>
      <c r="B15" s="181">
        <v>4368.0300000000007</v>
      </c>
      <c r="C15" s="181">
        <v>595.77468710323865</v>
      </c>
    </row>
    <row r="16" spans="1:8" ht="15" hidden="1" x14ac:dyDescent="0.25">
      <c r="A16" s="230" t="s">
        <v>3998</v>
      </c>
      <c r="B16" s="181">
        <v>16140.73</v>
      </c>
      <c r="C16" s="181">
        <v>2201.5046520669166</v>
      </c>
    </row>
    <row r="17" spans="1:5" ht="15" hidden="1" x14ac:dyDescent="0.25">
      <c r="A17" s="230" t="s">
        <v>3999</v>
      </c>
      <c r="B17" s="181">
        <v>5473.2900000000009</v>
      </c>
      <c r="C17" s="181">
        <v>746.52592522837176</v>
      </c>
    </row>
    <row r="18" spans="1:5" ht="15" hidden="1" x14ac:dyDescent="0.25">
      <c r="A18" s="230" t="s">
        <v>4115</v>
      </c>
      <c r="B18" s="181">
        <v>7270.29</v>
      </c>
      <c r="C18" s="181">
        <v>991.6266028163277</v>
      </c>
    </row>
    <row r="19" spans="1:5" ht="15" hidden="1" x14ac:dyDescent="0.25">
      <c r="A19" s="230" t="s">
        <v>4116</v>
      </c>
      <c r="B19" s="181">
        <v>13015.23</v>
      </c>
      <c r="C19" s="181">
        <v>1775.2040578536967</v>
      </c>
    </row>
    <row r="20" spans="1:5" ht="15" x14ac:dyDescent="0.25">
      <c r="A20" s="230" t="s">
        <v>4117</v>
      </c>
      <c r="B20" s="181">
        <v>336.23</v>
      </c>
      <c r="C20" s="181">
        <v>45.859878033054237</v>
      </c>
      <c r="D20" s="7" t="s">
        <v>11789</v>
      </c>
      <c r="E20" s="7">
        <v>343</v>
      </c>
    </row>
    <row r="21" spans="1:5" ht="15" x14ac:dyDescent="0.25">
      <c r="A21" s="230" t="s">
        <v>3769</v>
      </c>
      <c r="B21" s="181">
        <v>394.71000000000004</v>
      </c>
      <c r="C21" s="181">
        <v>53.836220618109145</v>
      </c>
      <c r="D21" s="7" t="s">
        <v>11789</v>
      </c>
      <c r="E21" s="7">
        <v>343</v>
      </c>
    </row>
    <row r="22" spans="1:5" ht="15" x14ac:dyDescent="0.25">
      <c r="A22" s="230" t="s">
        <v>3917</v>
      </c>
      <c r="B22" s="181">
        <v>410.01</v>
      </c>
      <c r="C22" s="181">
        <v>55.923054433966527</v>
      </c>
      <c r="D22" s="7" t="s">
        <v>11718</v>
      </c>
      <c r="E22" s="7">
        <v>334</v>
      </c>
    </row>
    <row r="23" spans="1:5" ht="15" x14ac:dyDescent="0.25">
      <c r="A23" s="230" t="s">
        <v>4118</v>
      </c>
      <c r="B23" s="181">
        <v>1386.3600000000001</v>
      </c>
      <c r="C23" s="181">
        <v>189.09169470274833</v>
      </c>
      <c r="D23" s="7" t="s">
        <v>11774</v>
      </c>
      <c r="E23" s="7">
        <v>331</v>
      </c>
    </row>
    <row r="24" spans="1:5" ht="15" x14ac:dyDescent="0.25">
      <c r="A24" s="230" t="s">
        <v>3919</v>
      </c>
      <c r="B24" s="181">
        <v>1659.4</v>
      </c>
      <c r="C24" s="181">
        <v>226.33281268194452</v>
      </c>
      <c r="D24" s="7" t="s">
        <v>11752</v>
      </c>
      <c r="E24" s="7">
        <v>311</v>
      </c>
    </row>
    <row r="25" spans="1:5" ht="15" x14ac:dyDescent="0.25">
      <c r="A25" s="230" t="s">
        <v>3921</v>
      </c>
      <c r="B25" s="181">
        <v>1246.8400000000001</v>
      </c>
      <c r="C25" s="181">
        <v>170.06195261200176</v>
      </c>
      <c r="D25" s="7" t="s">
        <v>11755</v>
      </c>
      <c r="E25" s="7">
        <v>304</v>
      </c>
    </row>
    <row r="26" spans="1:5" ht="15" x14ac:dyDescent="0.25">
      <c r="A26" s="230" t="s">
        <v>3922</v>
      </c>
      <c r="B26" s="181">
        <v>853.55</v>
      </c>
      <c r="C26" s="181">
        <v>116.41941199510288</v>
      </c>
      <c r="D26" s="7" t="s">
        <v>11755</v>
      </c>
      <c r="E26" s="7">
        <v>304</v>
      </c>
    </row>
    <row r="27" spans="1:5" ht="15" x14ac:dyDescent="0.25">
      <c r="A27" s="230" t="s">
        <v>4119</v>
      </c>
      <c r="B27" s="181">
        <v>1500</v>
      </c>
      <c r="C27" s="181">
        <v>204.5915505742538</v>
      </c>
      <c r="D27" s="7" t="s">
        <v>11752</v>
      </c>
      <c r="E27" s="7">
        <v>311</v>
      </c>
    </row>
    <row r="28" spans="1:5" ht="15" x14ac:dyDescent="0.25">
      <c r="A28" s="230" t="s">
        <v>4120</v>
      </c>
      <c r="B28" s="181">
        <v>336.23</v>
      </c>
      <c r="C28" s="181">
        <v>45.859878033054237</v>
      </c>
      <c r="D28" s="7" t="s">
        <v>11791</v>
      </c>
      <c r="E28" s="7">
        <v>393</v>
      </c>
    </row>
    <row r="29" spans="1:5" ht="15" x14ac:dyDescent="0.25">
      <c r="A29" s="230" t="s">
        <v>3923</v>
      </c>
      <c r="B29" s="181">
        <v>406.99</v>
      </c>
      <c r="C29" s="181">
        <v>55.511143445477032</v>
      </c>
      <c r="D29" s="7" t="s">
        <v>11791</v>
      </c>
      <c r="E29" s="7">
        <v>393</v>
      </c>
    </row>
    <row r="30" spans="1:5" ht="15" x14ac:dyDescent="0.25">
      <c r="A30" s="230" t="s">
        <v>4121</v>
      </c>
      <c r="B30" s="181">
        <v>314.89999999999998</v>
      </c>
      <c r="C30" s="181">
        <v>42.95058618388834</v>
      </c>
      <c r="D30" s="7" t="s">
        <v>11717</v>
      </c>
      <c r="E30" s="7">
        <v>354</v>
      </c>
    </row>
    <row r="31" spans="1:5" ht="15" x14ac:dyDescent="0.25">
      <c r="A31" s="230" t="s">
        <v>3924</v>
      </c>
      <c r="B31" s="181">
        <v>2222.2800000000002</v>
      </c>
      <c r="C31" s="181">
        <v>303.10647400676851</v>
      </c>
      <c r="D31" s="7" t="s">
        <v>11717</v>
      </c>
      <c r="E31" s="7">
        <v>354</v>
      </c>
    </row>
    <row r="32" spans="1:5" ht="15" x14ac:dyDescent="0.25">
      <c r="A32" s="230" t="s">
        <v>3773</v>
      </c>
      <c r="B32" s="181">
        <v>847.03</v>
      </c>
      <c r="C32" s="181">
        <v>115.53012072194012</v>
      </c>
      <c r="D32" s="7" t="s">
        <v>11789</v>
      </c>
      <c r="E32" s="7">
        <v>343</v>
      </c>
    </row>
    <row r="33" spans="1:5" ht="15" x14ac:dyDescent="0.25">
      <c r="A33" s="230" t="s">
        <v>4004</v>
      </c>
      <c r="B33" s="181">
        <v>549.99</v>
      </c>
      <c r="C33" s="181">
        <v>75.015537933555891</v>
      </c>
      <c r="D33" s="7" t="s">
        <v>11789</v>
      </c>
      <c r="E33" s="7">
        <v>343</v>
      </c>
    </row>
    <row r="34" spans="1:5" ht="15" x14ac:dyDescent="0.25">
      <c r="A34" s="230" t="s">
        <v>3774</v>
      </c>
      <c r="B34" s="181">
        <v>295.03999999999996</v>
      </c>
      <c r="C34" s="181">
        <v>40.241794054285222</v>
      </c>
      <c r="D34" s="7" t="s">
        <v>11718</v>
      </c>
      <c r="E34" s="7">
        <v>334</v>
      </c>
    </row>
    <row r="35" spans="1:5" ht="15" x14ac:dyDescent="0.25">
      <c r="A35" s="230" t="s">
        <v>3928</v>
      </c>
      <c r="B35" s="181">
        <v>5413.76</v>
      </c>
      <c r="C35" s="181">
        <v>738.4063685579149</v>
      </c>
      <c r="D35" s="7" t="s">
        <v>11774</v>
      </c>
      <c r="E35" s="7">
        <v>331</v>
      </c>
    </row>
    <row r="36" spans="1:5" ht="15" x14ac:dyDescent="0.25">
      <c r="A36" s="230" t="s">
        <v>3775</v>
      </c>
      <c r="B36" s="181">
        <v>14266.920000000002</v>
      </c>
      <c r="C36" s="181">
        <v>1945.9275231458887</v>
      </c>
      <c r="D36" s="7" t="s">
        <v>11774</v>
      </c>
      <c r="E36" s="7">
        <v>331</v>
      </c>
    </row>
    <row r="37" spans="1:5" ht="15" x14ac:dyDescent="0.25">
      <c r="A37" s="230" t="s">
        <v>3776</v>
      </c>
      <c r="B37" s="181">
        <v>296.65999999999997</v>
      </c>
      <c r="C37" s="181">
        <v>40.46275292890541</v>
      </c>
      <c r="D37" s="7" t="s">
        <v>11755</v>
      </c>
      <c r="E37" s="7">
        <v>304</v>
      </c>
    </row>
    <row r="38" spans="1:5" ht="15" x14ac:dyDescent="0.25">
      <c r="A38" s="230" t="s">
        <v>2842</v>
      </c>
      <c r="B38" s="181">
        <v>1441.7800000000002</v>
      </c>
      <c r="C38" s="181">
        <v>196.65067052463175</v>
      </c>
      <c r="D38" s="7" t="s">
        <v>11777</v>
      </c>
      <c r="E38" s="7">
        <v>398</v>
      </c>
    </row>
    <row r="39" spans="1:5" ht="15" x14ac:dyDescent="0.25">
      <c r="A39" s="230" t="s">
        <v>4122</v>
      </c>
      <c r="B39" s="181">
        <v>5622.6399999999994</v>
      </c>
      <c r="C39" s="181">
        <v>766.89642394721488</v>
      </c>
      <c r="D39" s="7" t="s">
        <v>11791</v>
      </c>
      <c r="E39" s="7">
        <v>393</v>
      </c>
    </row>
    <row r="40" spans="1:5" ht="15" x14ac:dyDescent="0.25">
      <c r="A40" s="230" t="s">
        <v>3933</v>
      </c>
      <c r="B40" s="181">
        <v>790.39</v>
      </c>
      <c r="C40" s="181">
        <v>107.8047437722563</v>
      </c>
      <c r="D40" s="7" t="s">
        <v>11791</v>
      </c>
      <c r="E40" s="7">
        <v>393</v>
      </c>
    </row>
    <row r="41" spans="1:5" ht="15" x14ac:dyDescent="0.25">
      <c r="A41" s="230" t="s">
        <v>4123</v>
      </c>
      <c r="B41" s="181">
        <v>83.38</v>
      </c>
      <c r="C41" s="181">
        <v>11.37256232458752</v>
      </c>
      <c r="D41" s="7" t="s">
        <v>11793</v>
      </c>
      <c r="E41" s="7">
        <v>361</v>
      </c>
    </row>
    <row r="42" spans="1:5" ht="15" x14ac:dyDescent="0.25">
      <c r="A42" s="230" t="s">
        <v>3778</v>
      </c>
      <c r="B42" s="181">
        <v>3862.16</v>
      </c>
      <c r="C42" s="181">
        <v>526.77686864390671</v>
      </c>
      <c r="D42" s="7" t="s">
        <v>11717</v>
      </c>
      <c r="E42" s="7">
        <v>354</v>
      </c>
    </row>
    <row r="43" spans="1:5" ht="15" x14ac:dyDescent="0.25">
      <c r="A43" s="230" t="s">
        <v>3779</v>
      </c>
      <c r="B43" s="181">
        <v>361.44</v>
      </c>
      <c r="C43" s="181">
        <v>49.298380026372193</v>
      </c>
      <c r="D43" s="7" t="s">
        <v>11773</v>
      </c>
      <c r="E43" s="7">
        <v>371</v>
      </c>
    </row>
    <row r="44" spans="1:5" ht="15" x14ac:dyDescent="0.25">
      <c r="A44" s="230" t="s">
        <v>3935</v>
      </c>
      <c r="B44" s="181">
        <v>3308.76</v>
      </c>
      <c r="C44" s="181">
        <v>451.29622591871197</v>
      </c>
      <c r="D44" s="7" t="s">
        <v>11773</v>
      </c>
      <c r="E44" s="7">
        <v>371</v>
      </c>
    </row>
    <row r="45" spans="1:5" ht="15" x14ac:dyDescent="0.25">
      <c r="A45" s="230" t="s">
        <v>3780</v>
      </c>
      <c r="B45" s="181">
        <v>9426.77</v>
      </c>
      <c r="C45" s="181">
        <v>1285.758327471239</v>
      </c>
      <c r="D45" s="7" t="s">
        <v>11808</v>
      </c>
      <c r="E45" s="242" t="e">
        <v>#N/A</v>
      </c>
    </row>
    <row r="46" spans="1:5" ht="15" x14ac:dyDescent="0.25">
      <c r="A46" s="230" t="s">
        <v>3936</v>
      </c>
      <c r="B46" s="181">
        <v>2035.16</v>
      </c>
      <c r="C46" s="181">
        <v>277.58436004446554</v>
      </c>
      <c r="D46" s="7" t="s">
        <v>11755</v>
      </c>
      <c r="E46" s="7">
        <v>304</v>
      </c>
    </row>
    <row r="47" spans="1:5" ht="15" x14ac:dyDescent="0.25">
      <c r="A47" s="230" t="s">
        <v>4124</v>
      </c>
      <c r="B47" s="181">
        <v>3066</v>
      </c>
      <c r="C47" s="181">
        <v>418.18512937377477</v>
      </c>
      <c r="D47" s="7" t="s">
        <v>11793</v>
      </c>
      <c r="E47" s="7">
        <v>361</v>
      </c>
    </row>
    <row r="48" spans="1:5" ht="15" x14ac:dyDescent="0.25">
      <c r="A48" s="230" t="s">
        <v>4008</v>
      </c>
      <c r="B48" s="181">
        <v>127.15</v>
      </c>
      <c r="C48" s="181">
        <v>17.342543770344246</v>
      </c>
      <c r="D48" s="7" t="s">
        <v>11717</v>
      </c>
      <c r="E48" s="7">
        <v>354</v>
      </c>
    </row>
    <row r="49" spans="1:5" ht="15" x14ac:dyDescent="0.25">
      <c r="A49" s="230" t="s">
        <v>4125</v>
      </c>
      <c r="B49" s="181">
        <v>1338</v>
      </c>
      <c r="C49" s="181">
        <v>182.49566311223438</v>
      </c>
      <c r="D49" s="7" t="s">
        <v>11773</v>
      </c>
      <c r="E49" s="7">
        <v>371</v>
      </c>
    </row>
    <row r="50" spans="1:5" ht="15" x14ac:dyDescent="0.25">
      <c r="A50" s="230" t="s">
        <v>4009</v>
      </c>
      <c r="B50" s="181">
        <v>4426.74</v>
      </c>
      <c r="C50" s="181">
        <v>603.78240039271475</v>
      </c>
      <c r="D50" s="7" t="s">
        <v>11717</v>
      </c>
      <c r="E50" s="7">
        <v>354</v>
      </c>
    </row>
    <row r="51" spans="1:5" ht="15" x14ac:dyDescent="0.25">
      <c r="A51" s="230" t="s">
        <v>4126</v>
      </c>
      <c r="B51" s="181">
        <v>450.77</v>
      </c>
      <c r="C51" s="181">
        <v>61.482488834904252</v>
      </c>
      <c r="D51" s="7" t="s">
        <v>11752</v>
      </c>
      <c r="E51" s="7">
        <v>311</v>
      </c>
    </row>
    <row r="52" spans="1:5" ht="15" x14ac:dyDescent="0.25">
      <c r="A52" s="230" t="s">
        <v>3940</v>
      </c>
      <c r="B52" s="181">
        <v>5431.65</v>
      </c>
      <c r="C52" s="181">
        <v>740.84646378443028</v>
      </c>
      <c r="D52" s="7" t="s">
        <v>11717</v>
      </c>
      <c r="E52" s="7">
        <v>354</v>
      </c>
    </row>
    <row r="53" spans="1:5" ht="15" hidden="1" x14ac:dyDescent="0.25">
      <c r="A53" s="230" t="s">
        <v>3785</v>
      </c>
      <c r="B53" s="181">
        <v>1600</v>
      </c>
      <c r="C53" s="181">
        <v>218.23098727920402</v>
      </c>
    </row>
    <row r="54" spans="1:5" ht="15" hidden="1" x14ac:dyDescent="0.25">
      <c r="A54" s="230" t="s">
        <v>4127</v>
      </c>
      <c r="B54" s="181">
        <v>30727.25</v>
      </c>
      <c r="C54" s="181">
        <v>4191.0238149218267</v>
      </c>
    </row>
    <row r="55" spans="1:5" ht="15" hidden="1" x14ac:dyDescent="0.25">
      <c r="A55" s="230" t="s">
        <v>4012</v>
      </c>
      <c r="B55" s="181">
        <v>3275.43</v>
      </c>
      <c r="C55" s="181">
        <v>446.75020166495204</v>
      </c>
    </row>
    <row r="56" spans="1:5" ht="15" hidden="1" x14ac:dyDescent="0.25">
      <c r="A56" s="230" t="s">
        <v>4128</v>
      </c>
      <c r="B56" s="181">
        <v>725</v>
      </c>
      <c r="C56" s="181">
        <v>98.885916110889326</v>
      </c>
    </row>
    <row r="57" spans="1:5" ht="15" hidden="1" x14ac:dyDescent="0.25">
      <c r="A57" s="230" t="s">
        <v>4013</v>
      </c>
      <c r="B57" s="181">
        <v>193.6</v>
      </c>
      <c r="C57" s="181">
        <v>26.405949460783685</v>
      </c>
    </row>
    <row r="58" spans="1:5" ht="15" hidden="1" x14ac:dyDescent="0.25">
      <c r="A58" s="230" t="s">
        <v>3786</v>
      </c>
      <c r="B58" s="181">
        <v>3805.98</v>
      </c>
      <c r="C58" s="181">
        <v>519.11423310306566</v>
      </c>
    </row>
    <row r="59" spans="1:5" ht="15" hidden="1" x14ac:dyDescent="0.25">
      <c r="A59" s="230" t="s">
        <v>4015</v>
      </c>
      <c r="B59" s="181">
        <v>250</v>
      </c>
      <c r="C59" s="181">
        <v>34.098591762375627</v>
      </c>
    </row>
    <row r="60" spans="1:5" ht="15" hidden="1" x14ac:dyDescent="0.25">
      <c r="A60" s="230" t="s">
        <v>4129</v>
      </c>
      <c r="B60" s="181">
        <v>541.5</v>
      </c>
      <c r="C60" s="181">
        <v>73.85754975730562</v>
      </c>
    </row>
    <row r="61" spans="1:5" ht="15" hidden="1" x14ac:dyDescent="0.25">
      <c r="A61" s="230" t="s">
        <v>3787</v>
      </c>
      <c r="B61" s="181">
        <v>5085.9900000000007</v>
      </c>
      <c r="C61" s="181">
        <v>693.70038687009946</v>
      </c>
    </row>
    <row r="62" spans="1:5" ht="15" hidden="1" x14ac:dyDescent="0.25">
      <c r="A62" s="230" t="s">
        <v>4019</v>
      </c>
      <c r="B62" s="181">
        <v>989.88</v>
      </c>
      <c r="C62" s="181">
        <v>135.01405605496157</v>
      </c>
    </row>
    <row r="63" spans="1:5" ht="15" hidden="1" x14ac:dyDescent="0.25">
      <c r="A63" s="230" t="s">
        <v>4130</v>
      </c>
      <c r="B63" s="181">
        <v>225</v>
      </c>
      <c r="C63" s="181">
        <v>30.68873258613807</v>
      </c>
    </row>
    <row r="64" spans="1:5" ht="15" hidden="1" x14ac:dyDescent="0.25">
      <c r="A64" s="230" t="s">
        <v>4131</v>
      </c>
      <c r="B64" s="181">
        <v>1890.32</v>
      </c>
      <c r="C64" s="181">
        <v>257.82899992101557</v>
      </c>
    </row>
    <row r="65" spans="1:3" ht="15" hidden="1" x14ac:dyDescent="0.25">
      <c r="A65" s="230" t="s">
        <v>4132</v>
      </c>
      <c r="B65" s="181">
        <v>4361.5</v>
      </c>
      <c r="C65" s="181">
        <v>594.8840318864053</v>
      </c>
    </row>
    <row r="66" spans="1:3" ht="15" hidden="1" x14ac:dyDescent="0.25">
      <c r="A66" s="230" t="s">
        <v>3789</v>
      </c>
      <c r="B66" s="181">
        <v>206.85999999999999</v>
      </c>
      <c r="C66" s="181">
        <v>28.214538767860091</v>
      </c>
    </row>
    <row r="67" spans="1:3" ht="15" hidden="1" x14ac:dyDescent="0.25">
      <c r="A67" s="230" t="s">
        <v>4024</v>
      </c>
      <c r="B67" s="181">
        <v>2275.88</v>
      </c>
      <c r="C67" s="181">
        <v>310.41721208062182</v>
      </c>
    </row>
    <row r="68" spans="1:3" ht="15" hidden="1" x14ac:dyDescent="0.25">
      <c r="A68" s="230" t="s">
        <v>3791</v>
      </c>
      <c r="B68" s="181">
        <v>11700</v>
      </c>
      <c r="C68" s="181">
        <v>1595.8140944791796</v>
      </c>
    </row>
    <row r="69" spans="1:3" ht="15" hidden="1" x14ac:dyDescent="0.25">
      <c r="A69" s="230" t="s">
        <v>3793</v>
      </c>
      <c r="B69" s="181">
        <v>4194.68</v>
      </c>
      <c r="C69" s="181">
        <v>572.1307235752073</v>
      </c>
    </row>
    <row r="70" spans="1:3" ht="15" hidden="1" x14ac:dyDescent="0.25">
      <c r="A70" s="230" t="s">
        <v>3795</v>
      </c>
      <c r="B70" s="181">
        <v>133.47999999999999</v>
      </c>
      <c r="C70" s="181">
        <v>18.205920113767593</v>
      </c>
    </row>
    <row r="71" spans="1:3" ht="15" hidden="1" x14ac:dyDescent="0.25">
      <c r="A71" s="230" t="s">
        <v>3796</v>
      </c>
      <c r="B71" s="181">
        <v>218756.02</v>
      </c>
      <c r="C71" s="181">
        <v>29837.088886168312</v>
      </c>
    </row>
    <row r="72" spans="1:3" ht="15" hidden="1" x14ac:dyDescent="0.25">
      <c r="A72" s="230" t="s">
        <v>4133</v>
      </c>
      <c r="B72" s="181">
        <v>4019.93</v>
      </c>
      <c r="C72" s="181">
        <v>548.29580793330672</v>
      </c>
    </row>
    <row r="73" spans="1:3" ht="15" hidden="1" x14ac:dyDescent="0.25">
      <c r="A73" s="230" t="s">
        <v>3797</v>
      </c>
      <c r="B73" s="181">
        <v>9938.77</v>
      </c>
      <c r="C73" s="181">
        <v>1355.5922434005843</v>
      </c>
    </row>
    <row r="74" spans="1:3" ht="15" hidden="1" x14ac:dyDescent="0.25">
      <c r="A74" s="230" t="s">
        <v>3944</v>
      </c>
      <c r="B74" s="181">
        <v>1546.59</v>
      </c>
      <c r="C74" s="181">
        <v>210.9461641350901</v>
      </c>
    </row>
    <row r="75" spans="1:3" ht="15" hidden="1" x14ac:dyDescent="0.25">
      <c r="A75" s="230" t="s">
        <v>3945</v>
      </c>
      <c r="B75" s="181">
        <v>7902.89</v>
      </c>
      <c r="C75" s="181">
        <v>1077.9096794118429</v>
      </c>
    </row>
    <row r="76" spans="1:3" ht="15" hidden="1" x14ac:dyDescent="0.25">
      <c r="A76" s="230" t="s">
        <v>3798</v>
      </c>
      <c r="B76" s="181">
        <v>1210.42</v>
      </c>
      <c r="C76" s="181">
        <v>165.09446976405886</v>
      </c>
    </row>
    <row r="77" spans="1:3" ht="15" hidden="1" x14ac:dyDescent="0.25">
      <c r="A77" s="230" t="s">
        <v>3799</v>
      </c>
      <c r="B77" s="181">
        <v>817.33</v>
      </c>
      <c r="C77" s="181">
        <v>111.4792080205699</v>
      </c>
    </row>
    <row r="78" spans="1:3" ht="15" hidden="1" x14ac:dyDescent="0.25">
      <c r="A78" s="230" t="s">
        <v>3946</v>
      </c>
      <c r="B78" s="181">
        <v>903.44</v>
      </c>
      <c r="C78" s="181">
        <v>123.22412696720257</v>
      </c>
    </row>
    <row r="79" spans="1:3" ht="15" hidden="1" x14ac:dyDescent="0.25">
      <c r="A79" s="230" t="s">
        <v>3802</v>
      </c>
      <c r="B79" s="181">
        <v>1649.77</v>
      </c>
      <c r="C79" s="181">
        <v>225.01933492725777</v>
      </c>
    </row>
    <row r="80" spans="1:3" ht="15" hidden="1" x14ac:dyDescent="0.25">
      <c r="A80" s="230" t="s">
        <v>3803</v>
      </c>
      <c r="B80" s="181">
        <v>437.08</v>
      </c>
      <c r="C80" s="181">
        <v>59.61524994999656</v>
      </c>
    </row>
    <row r="81" spans="1:3" ht="15" hidden="1" x14ac:dyDescent="0.25">
      <c r="A81" s="230" t="s">
        <v>4134</v>
      </c>
      <c r="B81" s="181">
        <v>380.83</v>
      </c>
      <c r="C81" s="181">
        <v>51.943066803462045</v>
      </c>
    </row>
    <row r="82" spans="1:3" ht="15" hidden="1" x14ac:dyDescent="0.25">
      <c r="A82" s="230" t="s">
        <v>3807</v>
      </c>
      <c r="B82" s="181">
        <v>1383.31</v>
      </c>
      <c r="C82" s="181">
        <v>188.67569188324734</v>
      </c>
    </row>
    <row r="83" spans="1:3" ht="15" hidden="1" x14ac:dyDescent="0.25">
      <c r="A83" s="230" t="s">
        <v>3808</v>
      </c>
      <c r="B83" s="181">
        <v>437.08</v>
      </c>
      <c r="C83" s="181">
        <v>59.61524994999656</v>
      </c>
    </row>
    <row r="84" spans="1:3" ht="15" hidden="1" x14ac:dyDescent="0.25">
      <c r="A84" s="230" t="s">
        <v>3947</v>
      </c>
      <c r="B84" s="181">
        <v>891.83</v>
      </c>
      <c r="C84" s="181">
        <v>121.64058836575784</v>
      </c>
    </row>
    <row r="85" spans="1:3" ht="15" hidden="1" x14ac:dyDescent="0.25">
      <c r="A85" s="230" t="s">
        <v>3809</v>
      </c>
      <c r="B85" s="181">
        <v>349.76</v>
      </c>
      <c r="C85" s="181">
        <v>47.705293819234001</v>
      </c>
    </row>
    <row r="86" spans="1:3" ht="15" hidden="1" x14ac:dyDescent="0.25">
      <c r="A86" s="230" t="s">
        <v>4029</v>
      </c>
      <c r="B86" s="181">
        <v>78.55</v>
      </c>
      <c r="C86" s="181">
        <v>10.713777531738423</v>
      </c>
    </row>
    <row r="87" spans="1:3" ht="15" hidden="1" x14ac:dyDescent="0.25">
      <c r="A87" s="230" t="s">
        <v>3948</v>
      </c>
      <c r="B87" s="181">
        <v>255.88</v>
      </c>
      <c r="C87" s="181">
        <v>34.900590640626703</v>
      </c>
    </row>
    <row r="88" spans="1:3" ht="15" hidden="1" x14ac:dyDescent="0.25">
      <c r="A88" s="230" t="s">
        <v>3810</v>
      </c>
      <c r="B88" s="181">
        <v>374.63</v>
      </c>
      <c r="C88" s="181">
        <v>51.097421727755126</v>
      </c>
    </row>
    <row r="89" spans="1:3" ht="15" hidden="1" x14ac:dyDescent="0.25">
      <c r="A89" s="230" t="s">
        <v>3949</v>
      </c>
      <c r="B89" s="181">
        <v>1367.93</v>
      </c>
      <c r="C89" s="181">
        <v>186.57794651802601</v>
      </c>
    </row>
    <row r="90" spans="1:3" ht="15" hidden="1" x14ac:dyDescent="0.25">
      <c r="A90" s="230" t="s">
        <v>4135</v>
      </c>
      <c r="B90" s="181">
        <v>93.75</v>
      </c>
      <c r="C90" s="181">
        <v>12.786971910890863</v>
      </c>
    </row>
    <row r="91" spans="1:3" ht="15" hidden="1" x14ac:dyDescent="0.25">
      <c r="A91" s="230" t="s">
        <v>3811</v>
      </c>
      <c r="B91" s="181">
        <v>5853</v>
      </c>
      <c r="C91" s="181">
        <v>798.31623034073834</v>
      </c>
    </row>
    <row r="92" spans="1:3" ht="15" hidden="1" x14ac:dyDescent="0.25">
      <c r="A92" s="230" t="s">
        <v>3812</v>
      </c>
      <c r="B92" s="181">
        <v>709.67</v>
      </c>
      <c r="C92" s="181">
        <v>96.794990464020444</v>
      </c>
    </row>
    <row r="93" spans="1:3" ht="15" hidden="1" x14ac:dyDescent="0.25">
      <c r="A93" s="230" t="s">
        <v>3813</v>
      </c>
      <c r="B93" s="181">
        <v>4507.3</v>
      </c>
      <c r="C93" s="181">
        <v>614.77033060222277</v>
      </c>
    </row>
    <row r="94" spans="1:3" ht="15" hidden="1" x14ac:dyDescent="0.25">
      <c r="A94" s="230" t="s">
        <v>3814</v>
      </c>
      <c r="B94" s="181">
        <v>98.79</v>
      </c>
      <c r="C94" s="181">
        <v>13.474399520820356</v>
      </c>
    </row>
    <row r="95" spans="1:3" ht="15" hidden="1" x14ac:dyDescent="0.25">
      <c r="A95" s="230" t="s">
        <v>3815</v>
      </c>
      <c r="B95" s="181">
        <v>460</v>
      </c>
      <c r="C95" s="181">
        <v>62.741408842771158</v>
      </c>
    </row>
    <row r="96" spans="1:3" ht="15" hidden="1" x14ac:dyDescent="0.25">
      <c r="A96" s="230" t="s">
        <v>4136</v>
      </c>
      <c r="B96" s="181">
        <v>81</v>
      </c>
      <c r="C96" s="181">
        <v>11.047943731009704</v>
      </c>
    </row>
    <row r="97" spans="1:3" ht="15" hidden="1" x14ac:dyDescent="0.25">
      <c r="A97" s="230" t="s">
        <v>3816</v>
      </c>
      <c r="B97" s="181">
        <v>610.39</v>
      </c>
      <c r="C97" s="181">
        <v>83.25375770334584</v>
      </c>
    </row>
    <row r="98" spans="1:3" ht="15" hidden="1" x14ac:dyDescent="0.25">
      <c r="A98" s="230" t="s">
        <v>3817</v>
      </c>
      <c r="B98" s="181">
        <v>374.64</v>
      </c>
      <c r="C98" s="181">
        <v>51.098785671425624</v>
      </c>
    </row>
    <row r="99" spans="1:3" ht="15" hidden="1" x14ac:dyDescent="0.25">
      <c r="A99" s="230" t="s">
        <v>4137</v>
      </c>
      <c r="B99" s="181">
        <v>93.75</v>
      </c>
      <c r="C99" s="181">
        <v>12.786971910890863</v>
      </c>
    </row>
    <row r="100" spans="1:3" ht="15" hidden="1" x14ac:dyDescent="0.25">
      <c r="A100" s="230" t="s">
        <v>3819</v>
      </c>
      <c r="B100" s="181">
        <v>1449.63</v>
      </c>
      <c r="C100" s="181">
        <v>197.72136630597035</v>
      </c>
    </row>
    <row r="101" spans="1:3" ht="15" hidden="1" x14ac:dyDescent="0.25">
      <c r="A101" s="230" t="s">
        <v>4138</v>
      </c>
      <c r="B101" s="181">
        <v>9952.77</v>
      </c>
      <c r="C101" s="181">
        <v>1357.5017645392772</v>
      </c>
    </row>
    <row r="102" spans="1:3" ht="15" hidden="1" x14ac:dyDescent="0.25">
      <c r="A102" s="230" t="s">
        <v>4139</v>
      </c>
      <c r="B102" s="181">
        <v>2500</v>
      </c>
      <c r="C102" s="181">
        <v>340.98591762375634</v>
      </c>
    </row>
    <row r="103" spans="1:3" ht="15" hidden="1" x14ac:dyDescent="0.25">
      <c r="A103" s="230" t="s">
        <v>3951</v>
      </c>
      <c r="B103" s="181">
        <v>2083.5</v>
      </c>
      <c r="C103" s="181">
        <v>284.17766374763852</v>
      </c>
    </row>
    <row r="104" spans="1:3" ht="15" hidden="1" x14ac:dyDescent="0.25">
      <c r="A104" s="230" t="s">
        <v>4140</v>
      </c>
      <c r="B104" s="181">
        <v>531.54999999999995</v>
      </c>
      <c r="C104" s="181">
        <v>72.500425805163061</v>
      </c>
    </row>
    <row r="105" spans="1:3" ht="15" hidden="1" x14ac:dyDescent="0.25">
      <c r="A105" s="230" t="s">
        <v>3952</v>
      </c>
      <c r="B105" s="181">
        <v>367.76</v>
      </c>
      <c r="C105" s="181">
        <v>50.16039242612505</v>
      </c>
    </row>
    <row r="106" spans="1:3" ht="15" hidden="1" x14ac:dyDescent="0.25">
      <c r="A106" s="230" t="s">
        <v>3821</v>
      </c>
      <c r="B106" s="181">
        <v>680</v>
      </c>
      <c r="C106" s="181">
        <v>92.748169593661729</v>
      </c>
    </row>
    <row r="107" spans="1:3" ht="15" hidden="1" x14ac:dyDescent="0.25">
      <c r="A107" s="230" t="s">
        <v>3822</v>
      </c>
      <c r="B107" s="181">
        <v>25122.550000000003</v>
      </c>
      <c r="C107" s="181">
        <v>3426.5743059194801</v>
      </c>
    </row>
    <row r="108" spans="1:3" ht="15" hidden="1" x14ac:dyDescent="0.25">
      <c r="A108" s="230" t="s">
        <v>3824</v>
      </c>
      <c r="B108" s="181">
        <v>363.86</v>
      </c>
      <c r="C108" s="181">
        <v>49.628454394631987</v>
      </c>
    </row>
    <row r="109" spans="1:3" ht="15" hidden="1" x14ac:dyDescent="0.25">
      <c r="A109" s="230" t="s">
        <v>4141</v>
      </c>
      <c r="B109" s="181">
        <v>1510</v>
      </c>
      <c r="C109" s="181">
        <v>205.95549424474882</v>
      </c>
    </row>
    <row r="110" spans="1:3" ht="15" hidden="1" x14ac:dyDescent="0.25">
      <c r="A110" s="230" t="s">
        <v>3825</v>
      </c>
      <c r="B110" s="181">
        <v>1510</v>
      </c>
      <c r="C110" s="181">
        <v>205.95549424474882</v>
      </c>
    </row>
    <row r="111" spans="1:3" ht="15" hidden="1" x14ac:dyDescent="0.25">
      <c r="A111" s="230" t="s">
        <v>3826</v>
      </c>
      <c r="B111" s="181">
        <v>3005</v>
      </c>
      <c r="C111" s="181">
        <v>409.86507298375506</v>
      </c>
    </row>
    <row r="112" spans="1:3" ht="15" hidden="1" x14ac:dyDescent="0.25">
      <c r="A112" s="230" t="s">
        <v>4142</v>
      </c>
      <c r="B112" s="181">
        <v>520</v>
      </c>
      <c r="C112" s="181">
        <v>70.925070865741318</v>
      </c>
    </row>
    <row r="113" spans="1:3" ht="15" hidden="1" x14ac:dyDescent="0.25">
      <c r="A113" s="230" t="s">
        <v>4143</v>
      </c>
      <c r="B113" s="181">
        <v>991.47</v>
      </c>
      <c r="C113" s="181">
        <v>135.23092309857029</v>
      </c>
    </row>
    <row r="114" spans="1:3" ht="15" hidden="1" x14ac:dyDescent="0.25">
      <c r="A114" s="230" t="s">
        <v>4144</v>
      </c>
      <c r="B114" s="181">
        <v>8064.75</v>
      </c>
      <c r="C114" s="181">
        <v>1099.9864716624757</v>
      </c>
    </row>
    <row r="115" spans="1:3" ht="15" hidden="1" x14ac:dyDescent="0.25">
      <c r="A115" s="230" t="s">
        <v>4145</v>
      </c>
      <c r="B115" s="181">
        <v>1461.73</v>
      </c>
      <c r="C115" s="181">
        <v>199.37173814726933</v>
      </c>
    </row>
    <row r="116" spans="1:3" ht="15" hidden="1" x14ac:dyDescent="0.25">
      <c r="A116" s="230" t="s">
        <v>4146</v>
      </c>
      <c r="B116" s="181">
        <v>360</v>
      </c>
      <c r="C116" s="181">
        <v>49.101972137820908</v>
      </c>
    </row>
    <row r="117" spans="1:3" ht="15" hidden="1" x14ac:dyDescent="0.25">
      <c r="A117" s="230" t="s">
        <v>3827</v>
      </c>
      <c r="B117" s="181">
        <v>1234</v>
      </c>
      <c r="C117" s="181">
        <v>168.31064893908612</v>
      </c>
    </row>
    <row r="118" spans="1:3" ht="15" hidden="1" x14ac:dyDescent="0.25">
      <c r="A118" s="230" t="s">
        <v>3954</v>
      </c>
      <c r="B118" s="181">
        <v>480.34</v>
      </c>
      <c r="C118" s="181">
        <v>65.515670268558026</v>
      </c>
    </row>
    <row r="119" spans="1:3" ht="15" hidden="1" x14ac:dyDescent="0.25">
      <c r="A119" s="230" t="s">
        <v>4147</v>
      </c>
      <c r="B119" s="181">
        <v>354.9</v>
      </c>
      <c r="C119" s="181">
        <v>48.406360865868443</v>
      </c>
    </row>
    <row r="120" spans="1:3" ht="15" hidden="1" x14ac:dyDescent="0.25">
      <c r="A120" s="230" t="s">
        <v>3828</v>
      </c>
      <c r="B120" s="181">
        <v>437.13</v>
      </c>
      <c r="C120" s="181">
        <v>59.622069668349035</v>
      </c>
    </row>
    <row r="121" spans="1:3" ht="15" hidden="1" x14ac:dyDescent="0.25">
      <c r="A121" s="230" t="s">
        <v>4148</v>
      </c>
      <c r="B121" s="181">
        <v>491.59</v>
      </c>
      <c r="C121" s="181">
        <v>67.05010689786495</v>
      </c>
    </row>
    <row r="122" spans="1:3" ht="15" hidden="1" x14ac:dyDescent="0.25">
      <c r="A122" s="230" t="s">
        <v>4036</v>
      </c>
      <c r="B122" s="181">
        <v>3492.8</v>
      </c>
      <c r="C122" s="181">
        <v>476.39824523050248</v>
      </c>
    </row>
    <row r="123" spans="1:3" ht="15" hidden="1" x14ac:dyDescent="0.25">
      <c r="A123" s="230" t="s">
        <v>3955</v>
      </c>
      <c r="B123" s="181">
        <v>1049.67</v>
      </c>
      <c r="C123" s="181">
        <v>143.16907526085134</v>
      </c>
    </row>
    <row r="124" spans="1:3" ht="15" hidden="1" x14ac:dyDescent="0.25">
      <c r="A124" s="230" t="s">
        <v>3829</v>
      </c>
      <c r="B124" s="181">
        <v>1226.6500000000001</v>
      </c>
      <c r="C124" s="181">
        <v>167.3081503412723</v>
      </c>
    </row>
    <row r="125" spans="1:3" ht="15" hidden="1" x14ac:dyDescent="0.25">
      <c r="A125" s="230" t="s">
        <v>3831</v>
      </c>
      <c r="B125" s="181">
        <v>2480.86</v>
      </c>
      <c r="C125" s="181">
        <v>338.37532943842882</v>
      </c>
    </row>
    <row r="126" spans="1:3" ht="15" hidden="1" x14ac:dyDescent="0.25">
      <c r="A126" s="230" t="s">
        <v>4037</v>
      </c>
      <c r="B126" s="181">
        <v>480.16</v>
      </c>
      <c r="C126" s="181">
        <v>65.491119282489137</v>
      </c>
    </row>
    <row r="127" spans="1:3" ht="15" hidden="1" x14ac:dyDescent="0.25">
      <c r="A127" s="230" t="s">
        <v>4149</v>
      </c>
      <c r="B127" s="181">
        <v>3500</v>
      </c>
      <c r="C127" s="181">
        <v>477.38028467325887</v>
      </c>
    </row>
    <row r="128" spans="1:3" ht="15" hidden="1" x14ac:dyDescent="0.25">
      <c r="A128" s="230" t="s">
        <v>4150</v>
      </c>
      <c r="B128" s="181">
        <v>7957.12</v>
      </c>
      <c r="C128" s="181">
        <v>1085.3063459369373</v>
      </c>
    </row>
    <row r="129" spans="1:3" ht="15" hidden="1" x14ac:dyDescent="0.25">
      <c r="A129" s="230" t="s">
        <v>4038</v>
      </c>
      <c r="B129" s="181">
        <v>2753.83</v>
      </c>
      <c r="C129" s="181">
        <v>375.6068998119315</v>
      </c>
    </row>
    <row r="130" spans="1:3" ht="15" hidden="1" x14ac:dyDescent="0.25">
      <c r="A130" s="230" t="s">
        <v>3832</v>
      </c>
      <c r="B130" s="181">
        <v>7928.34</v>
      </c>
      <c r="C130" s="181">
        <v>1081.380916053253</v>
      </c>
    </row>
    <row r="131" spans="1:3" ht="15" hidden="1" x14ac:dyDescent="0.25">
      <c r="A131" s="230" t="s">
        <v>4151</v>
      </c>
      <c r="B131" s="181">
        <v>24567.9</v>
      </c>
      <c r="C131" s="181">
        <v>3350.9231702354732</v>
      </c>
    </row>
    <row r="132" spans="1:3" ht="15" hidden="1" x14ac:dyDescent="0.25">
      <c r="A132" s="230" t="s">
        <v>3833</v>
      </c>
      <c r="B132" s="181">
        <v>24963.469999999998</v>
      </c>
      <c r="C132" s="181">
        <v>3404.8766900092446</v>
      </c>
    </row>
    <row r="133" spans="1:3" ht="15" hidden="1" x14ac:dyDescent="0.25">
      <c r="A133" s="230" t="s">
        <v>4152</v>
      </c>
      <c r="B133" s="181">
        <v>20406</v>
      </c>
      <c r="C133" s="181">
        <v>2783.2634540121485</v>
      </c>
    </row>
    <row r="134" spans="1:3" ht="15" hidden="1" x14ac:dyDescent="0.25">
      <c r="A134" s="230" t="s">
        <v>3958</v>
      </c>
      <c r="B134" s="181">
        <v>139.38</v>
      </c>
      <c r="C134" s="181">
        <v>19.010646879359662</v>
      </c>
    </row>
    <row r="135" spans="1:3" ht="15" hidden="1" x14ac:dyDescent="0.25">
      <c r="A135" s="230" t="s">
        <v>4039</v>
      </c>
      <c r="B135" s="181">
        <v>787.01</v>
      </c>
      <c r="C135" s="181">
        <v>107.34373081162899</v>
      </c>
    </row>
    <row r="136" spans="1:3" ht="15" hidden="1" x14ac:dyDescent="0.25">
      <c r="A136" s="230" t="s">
        <v>3959</v>
      </c>
      <c r="B136" s="181">
        <v>1038.4000000000001</v>
      </c>
      <c r="C136" s="181">
        <v>141.63191074420342</v>
      </c>
    </row>
    <row r="137" spans="1:3" ht="15" hidden="1" x14ac:dyDescent="0.25">
      <c r="A137" s="230" t="s">
        <v>3960</v>
      </c>
      <c r="B137" s="181">
        <v>460</v>
      </c>
      <c r="C137" s="181">
        <v>62.741408842771158</v>
      </c>
    </row>
    <row r="138" spans="1:3" ht="15" hidden="1" x14ac:dyDescent="0.25">
      <c r="A138" s="230" t="s">
        <v>3835</v>
      </c>
      <c r="B138" s="181">
        <v>8199.94</v>
      </c>
      <c r="C138" s="181">
        <v>1118.4256261438979</v>
      </c>
    </row>
    <row r="139" spans="1:3" ht="15" hidden="1" x14ac:dyDescent="0.25">
      <c r="A139" s="230" t="s">
        <v>3836</v>
      </c>
      <c r="B139" s="181">
        <v>9190.8099999999977</v>
      </c>
      <c r="C139" s="181">
        <v>1253.5747126222379</v>
      </c>
    </row>
    <row r="140" spans="1:3" ht="15" hidden="1" x14ac:dyDescent="0.25">
      <c r="A140" s="230" t="s">
        <v>3837</v>
      </c>
      <c r="B140" s="181">
        <v>47377.75</v>
      </c>
      <c r="C140" s="181">
        <v>6462.0582234795684</v>
      </c>
    </row>
    <row r="141" spans="1:3" ht="15" hidden="1" x14ac:dyDescent="0.25">
      <c r="A141" s="230" t="s">
        <v>4153</v>
      </c>
      <c r="B141" s="181">
        <v>4597.1099999999997</v>
      </c>
      <c r="C141" s="181">
        <v>627.01990870693851</v>
      </c>
    </row>
    <row r="142" spans="1:3" ht="15" hidden="1" x14ac:dyDescent="0.25">
      <c r="A142" s="230" t="s">
        <v>3838</v>
      </c>
      <c r="B142" s="181">
        <v>4880.97</v>
      </c>
      <c r="C142" s="181">
        <v>665.73681373761042</v>
      </c>
    </row>
    <row r="143" spans="1:3" ht="15" hidden="1" x14ac:dyDescent="0.25">
      <c r="A143" s="230" t="s">
        <v>3839</v>
      </c>
      <c r="B143" s="181">
        <v>4792</v>
      </c>
      <c r="C143" s="181">
        <v>653.60180690121615</v>
      </c>
    </row>
    <row r="144" spans="1:3" ht="15" hidden="1" x14ac:dyDescent="0.25">
      <c r="A144" s="230" t="s">
        <v>3840</v>
      </c>
      <c r="B144" s="181">
        <v>4472.08</v>
      </c>
      <c r="C144" s="181">
        <v>609.9665209947392</v>
      </c>
    </row>
    <row r="145" spans="1:3" ht="15" hidden="1" x14ac:dyDescent="0.25">
      <c r="A145" s="230" t="s">
        <v>3962</v>
      </c>
      <c r="B145" s="181">
        <v>499.93</v>
      </c>
      <c r="C145" s="181">
        <v>68.187635919057797</v>
      </c>
    </row>
    <row r="146" spans="1:3" ht="15" hidden="1" x14ac:dyDescent="0.25">
      <c r="A146" s="230" t="s">
        <v>3843</v>
      </c>
      <c r="B146" s="181">
        <v>655.43</v>
      </c>
      <c r="C146" s="181">
        <v>89.396959995255429</v>
      </c>
    </row>
    <row r="147" spans="1:3" ht="15" hidden="1" x14ac:dyDescent="0.25">
      <c r="A147" s="230" t="s">
        <v>3964</v>
      </c>
      <c r="B147" s="181">
        <v>2368.4300000000003</v>
      </c>
      <c r="C147" s="181">
        <v>323.04051075105332</v>
      </c>
    </row>
    <row r="148" spans="1:3" ht="15" hidden="1" x14ac:dyDescent="0.25">
      <c r="A148" s="230" t="s">
        <v>3965</v>
      </c>
      <c r="B148" s="181">
        <v>2522.31</v>
      </c>
      <c r="C148" s="181">
        <v>344.0288759526307</v>
      </c>
    </row>
    <row r="149" spans="1:3" ht="15" hidden="1" x14ac:dyDescent="0.25">
      <c r="A149" s="230" t="s">
        <v>3844</v>
      </c>
      <c r="B149" s="181">
        <v>16183.189999999999</v>
      </c>
      <c r="C149" s="181">
        <v>2207.2959568918386</v>
      </c>
    </row>
    <row r="150" spans="1:3" ht="15" hidden="1" x14ac:dyDescent="0.25">
      <c r="A150" s="230" t="s">
        <v>3845</v>
      </c>
      <c r="B150" s="181">
        <v>24828.16</v>
      </c>
      <c r="C150" s="181">
        <v>3386.4211682037762</v>
      </c>
    </row>
    <row r="151" spans="1:3" ht="15" hidden="1" x14ac:dyDescent="0.25">
      <c r="A151" s="230" t="s">
        <v>3967</v>
      </c>
      <c r="B151" s="181">
        <v>4115.63</v>
      </c>
      <c r="C151" s="181">
        <v>561.34874885994407</v>
      </c>
    </row>
    <row r="152" spans="1:3" ht="15" hidden="1" x14ac:dyDescent="0.25">
      <c r="A152" s="230" t="s">
        <v>4154</v>
      </c>
      <c r="B152" s="181">
        <v>1671.71</v>
      </c>
      <c r="C152" s="181">
        <v>228.01182734032389</v>
      </c>
    </row>
    <row r="153" spans="1:3" ht="15" hidden="1" x14ac:dyDescent="0.25">
      <c r="A153" s="230" t="s">
        <v>3846</v>
      </c>
      <c r="B153" s="181">
        <v>887.65000000000009</v>
      </c>
      <c r="C153" s="181">
        <v>121.07045991149093</v>
      </c>
    </row>
    <row r="154" spans="1:3" ht="15" hidden="1" x14ac:dyDescent="0.25">
      <c r="A154" s="230" t="s">
        <v>3847</v>
      </c>
      <c r="B154" s="181">
        <v>1076.25</v>
      </c>
      <c r="C154" s="181">
        <v>146.79443753702711</v>
      </c>
    </row>
    <row r="155" spans="1:3" ht="15" hidden="1" x14ac:dyDescent="0.25">
      <c r="A155" s="230" t="s">
        <v>4155</v>
      </c>
      <c r="B155" s="181">
        <v>687</v>
      </c>
      <c r="C155" s="181">
        <v>93.702930163008233</v>
      </c>
    </row>
    <row r="156" spans="1:3" ht="15" hidden="1" x14ac:dyDescent="0.25">
      <c r="A156" s="230" t="s">
        <v>4156</v>
      </c>
      <c r="B156" s="181">
        <v>131.25</v>
      </c>
      <c r="C156" s="181">
        <v>17.901760675247207</v>
      </c>
    </row>
    <row r="157" spans="1:3" ht="15" hidden="1" x14ac:dyDescent="0.25">
      <c r="A157" s="230" t="s">
        <v>3851</v>
      </c>
      <c r="B157" s="181">
        <v>953.30000000000018</v>
      </c>
      <c r="C157" s="181">
        <v>130.02475010829076</v>
      </c>
    </row>
    <row r="158" spans="1:3" ht="15" hidden="1" x14ac:dyDescent="0.25">
      <c r="A158" s="230" t="s">
        <v>3852</v>
      </c>
      <c r="B158" s="181">
        <v>7820.7099999999991</v>
      </c>
      <c r="C158" s="181">
        <v>1066.7007903277147</v>
      </c>
    </row>
    <row r="159" spans="1:3" ht="15" hidden="1" x14ac:dyDescent="0.25">
      <c r="A159" s="230" t="s">
        <v>4157</v>
      </c>
      <c r="B159" s="181">
        <v>1059.27</v>
      </c>
      <c r="C159" s="181">
        <v>144.47846118452654</v>
      </c>
    </row>
    <row r="160" spans="1:3" ht="15" hidden="1" x14ac:dyDescent="0.25">
      <c r="A160" s="230" t="s">
        <v>3853</v>
      </c>
      <c r="B160" s="181">
        <v>6716.87</v>
      </c>
      <c r="C160" s="181">
        <v>916.14323220379197</v>
      </c>
    </row>
    <row r="161" spans="1:3" ht="15" hidden="1" x14ac:dyDescent="0.25">
      <c r="A161" s="230" t="s">
        <v>3854</v>
      </c>
      <c r="B161" s="181">
        <v>3810.2799999999997</v>
      </c>
      <c r="C161" s="181">
        <v>519.7007288813785</v>
      </c>
    </row>
    <row r="162" spans="1:3" ht="15" hidden="1" x14ac:dyDescent="0.25">
      <c r="A162" s="230" t="s">
        <v>3855</v>
      </c>
      <c r="B162" s="181">
        <v>411.49</v>
      </c>
      <c r="C162" s="181">
        <v>56.124918097199796</v>
      </c>
    </row>
    <row r="163" spans="1:3" ht="15" hidden="1" x14ac:dyDescent="0.25">
      <c r="A163" s="230" t="s">
        <v>3856</v>
      </c>
      <c r="B163" s="181">
        <v>13408.06</v>
      </c>
      <c r="C163" s="181">
        <v>1828.7838570617528</v>
      </c>
    </row>
    <row r="164" spans="1:3" ht="15" hidden="1" x14ac:dyDescent="0.25">
      <c r="A164" s="230" t="s">
        <v>3857</v>
      </c>
      <c r="B164" s="181">
        <v>3509.83</v>
      </c>
      <c r="C164" s="181">
        <v>478.72104130135546</v>
      </c>
    </row>
    <row r="165" spans="1:3" ht="15" hidden="1" x14ac:dyDescent="0.25">
      <c r="A165" s="230" t="s">
        <v>3858</v>
      </c>
      <c r="B165" s="181">
        <v>27943.25</v>
      </c>
      <c r="C165" s="181">
        <v>3811.3018970560111</v>
      </c>
    </row>
    <row r="166" spans="1:3" ht="15" hidden="1" x14ac:dyDescent="0.25">
      <c r="A166" s="230" t="s">
        <v>3859</v>
      </c>
      <c r="B166" s="181">
        <v>10442.460000000001</v>
      </c>
      <c r="C166" s="181">
        <v>1424.2927221397483</v>
      </c>
    </row>
    <row r="167" spans="1:3" ht="15" hidden="1" x14ac:dyDescent="0.25">
      <c r="A167" s="230" t="s">
        <v>3860</v>
      </c>
      <c r="B167" s="181">
        <v>259.26</v>
      </c>
      <c r="C167" s="181">
        <v>35.361603601254025</v>
      </c>
    </row>
    <row r="168" spans="1:3" ht="15" hidden="1" x14ac:dyDescent="0.25">
      <c r="A168" s="230" t="s">
        <v>3861</v>
      </c>
      <c r="B168" s="181">
        <v>3725.52</v>
      </c>
      <c r="C168" s="181">
        <v>508.13994233026267</v>
      </c>
    </row>
    <row r="169" spans="1:3" ht="15" hidden="1" x14ac:dyDescent="0.25">
      <c r="A169" s="230" t="s">
        <v>3862</v>
      </c>
      <c r="B169" s="181">
        <v>21971.47</v>
      </c>
      <c r="C169" s="181">
        <v>2996.7847437971336</v>
      </c>
    </row>
    <row r="170" spans="1:3" ht="15" hidden="1" x14ac:dyDescent="0.25">
      <c r="A170" s="230" t="s">
        <v>3863</v>
      </c>
      <c r="B170" s="181">
        <v>8438.74</v>
      </c>
      <c r="C170" s="181">
        <v>1150.9966009953189</v>
      </c>
    </row>
    <row r="171" spans="1:3" ht="15" hidden="1" x14ac:dyDescent="0.25">
      <c r="A171" s="230" t="s">
        <v>3864</v>
      </c>
      <c r="B171" s="181">
        <v>1446.15</v>
      </c>
      <c r="C171" s="181">
        <v>197.24671390863807</v>
      </c>
    </row>
    <row r="172" spans="1:3" ht="15" hidden="1" x14ac:dyDescent="0.25">
      <c r="A172" s="230" t="s">
        <v>3970</v>
      </c>
      <c r="B172" s="181">
        <v>3770.1</v>
      </c>
      <c r="C172" s="181">
        <v>514.22040321332952</v>
      </c>
    </row>
    <row r="173" spans="1:3" ht="15" hidden="1" x14ac:dyDescent="0.25">
      <c r="A173" s="230" t="s">
        <v>3865</v>
      </c>
      <c r="B173" s="181">
        <v>897.22</v>
      </c>
      <c r="C173" s="181">
        <v>122.37575400415466</v>
      </c>
    </row>
    <row r="174" spans="1:3" ht="15" hidden="1" x14ac:dyDescent="0.25">
      <c r="A174" s="230" t="s">
        <v>3867</v>
      </c>
      <c r="B174" s="181">
        <v>195</v>
      </c>
      <c r="C174" s="181">
        <v>26.596901574652993</v>
      </c>
    </row>
    <row r="175" spans="1:3" ht="15" hidden="1" x14ac:dyDescent="0.25">
      <c r="A175" s="230" t="s">
        <v>4042</v>
      </c>
      <c r="B175" s="181">
        <v>10947.91</v>
      </c>
      <c r="C175" s="181">
        <v>1493.2332549649191</v>
      </c>
    </row>
    <row r="176" spans="1:3" ht="15" hidden="1" x14ac:dyDescent="0.25">
      <c r="A176" s="230" t="s">
        <v>4158</v>
      </c>
      <c r="B176" s="181">
        <v>93.75</v>
      </c>
      <c r="C176" s="181">
        <v>12.786971910890863</v>
      </c>
    </row>
    <row r="177" spans="1:3" ht="15" hidden="1" x14ac:dyDescent="0.25">
      <c r="A177" s="230" t="s">
        <v>4159</v>
      </c>
      <c r="B177" s="181">
        <v>222.82</v>
      </c>
      <c r="C177" s="181">
        <v>30.39139286597015</v>
      </c>
    </row>
    <row r="178" spans="1:3" ht="15" hidden="1" x14ac:dyDescent="0.25">
      <c r="A178" s="230" t="s">
        <v>4043</v>
      </c>
      <c r="B178" s="181">
        <v>1461.89</v>
      </c>
      <c r="C178" s="181">
        <v>199.39356124599726</v>
      </c>
    </row>
    <row r="179" spans="1:3" ht="15" hidden="1" x14ac:dyDescent="0.25">
      <c r="A179" s="230" t="s">
        <v>4160</v>
      </c>
      <c r="B179" s="181">
        <v>390.27</v>
      </c>
      <c r="C179" s="181">
        <v>53.230629628409346</v>
      </c>
    </row>
    <row r="180" spans="1:3" ht="15" hidden="1" x14ac:dyDescent="0.25">
      <c r="A180" s="230" t="s">
        <v>3868</v>
      </c>
      <c r="B180" s="181">
        <v>84.21</v>
      </c>
      <c r="C180" s="181">
        <v>11.485769649238607</v>
      </c>
    </row>
    <row r="181" spans="1:3" ht="15" hidden="1" x14ac:dyDescent="0.25">
      <c r="A181" s="230" t="s">
        <v>4044</v>
      </c>
      <c r="B181" s="181">
        <v>192.11</v>
      </c>
      <c r="C181" s="181">
        <v>26.202721853879929</v>
      </c>
    </row>
    <row r="182" spans="1:3" ht="15" hidden="1" x14ac:dyDescent="0.25">
      <c r="A182" s="230" t="s">
        <v>3869</v>
      </c>
      <c r="B182" s="181">
        <v>1273.99</v>
      </c>
      <c r="C182" s="181">
        <v>173.7650596773957</v>
      </c>
    </row>
    <row r="183" spans="1:3" ht="15" hidden="1" x14ac:dyDescent="0.25">
      <c r="A183" s="230" t="s">
        <v>4045</v>
      </c>
      <c r="B183" s="181">
        <v>1510</v>
      </c>
      <c r="C183" s="181">
        <v>205.95549424474882</v>
      </c>
    </row>
    <row r="184" spans="1:3" ht="15" hidden="1" x14ac:dyDescent="0.25">
      <c r="A184" s="230" t="s">
        <v>3872</v>
      </c>
      <c r="B184" s="181">
        <v>5203.16</v>
      </c>
      <c r="C184" s="181">
        <v>709.68171485728953</v>
      </c>
    </row>
    <row r="185" spans="1:3" ht="15" hidden="1" x14ac:dyDescent="0.25">
      <c r="A185" s="230" t="s">
        <v>3873</v>
      </c>
      <c r="B185" s="181">
        <v>25248.45</v>
      </c>
      <c r="C185" s="181">
        <v>3443.7463567310124</v>
      </c>
    </row>
    <row r="186" spans="1:3" ht="15" hidden="1" x14ac:dyDescent="0.25">
      <c r="A186" s="230" t="s">
        <v>4046</v>
      </c>
      <c r="B186" s="181">
        <v>8569.7799999999988</v>
      </c>
      <c r="C186" s="181">
        <v>1168.8697188534854</v>
      </c>
    </row>
    <row r="187" spans="1:3" ht="15" hidden="1" x14ac:dyDescent="0.25">
      <c r="A187" s="230" t="s">
        <v>3874</v>
      </c>
      <c r="B187" s="181">
        <v>5266.65</v>
      </c>
      <c r="C187" s="181">
        <v>718.34139322126248</v>
      </c>
    </row>
    <row r="188" spans="1:3" ht="15" hidden="1" x14ac:dyDescent="0.25">
      <c r="A188" s="230" t="s">
        <v>3875</v>
      </c>
      <c r="B188" s="181">
        <v>2732.41</v>
      </c>
      <c r="C188" s="181">
        <v>372.68533246973118</v>
      </c>
    </row>
    <row r="189" spans="1:3" ht="15" hidden="1" x14ac:dyDescent="0.25">
      <c r="A189" s="230" t="s">
        <v>3876</v>
      </c>
      <c r="B189" s="181">
        <v>6842.53</v>
      </c>
      <c r="C189" s="181">
        <v>933.28254836723249</v>
      </c>
    </row>
    <row r="190" spans="1:3" ht="15" hidden="1" x14ac:dyDescent="0.25">
      <c r="A190" s="230" t="s">
        <v>3877</v>
      </c>
      <c r="B190" s="181">
        <v>30153.66</v>
      </c>
      <c r="C190" s="181">
        <v>4112.7893699259021</v>
      </c>
    </row>
    <row r="191" spans="1:3" ht="15" hidden="1" x14ac:dyDescent="0.25">
      <c r="A191" s="230" t="s">
        <v>3878</v>
      </c>
      <c r="B191" s="181">
        <v>28644.399999999998</v>
      </c>
      <c r="C191" s="181">
        <v>3906.9348075127696</v>
      </c>
    </row>
    <row r="192" spans="1:3" ht="15" hidden="1" x14ac:dyDescent="0.25">
      <c r="A192" s="230" t="s">
        <v>3879</v>
      </c>
      <c r="B192" s="181">
        <v>2010.28</v>
      </c>
      <c r="C192" s="181">
        <v>274.19086819227391</v>
      </c>
    </row>
    <row r="193" spans="1:3" ht="15" hidden="1" x14ac:dyDescent="0.25">
      <c r="A193" s="230" t="s">
        <v>4049</v>
      </c>
      <c r="B193" s="181">
        <v>1335.42</v>
      </c>
      <c r="C193" s="181">
        <v>182.14376564524667</v>
      </c>
    </row>
    <row r="194" spans="1:3" ht="15" hidden="1" x14ac:dyDescent="0.25">
      <c r="A194" s="230" t="s">
        <v>3975</v>
      </c>
      <c r="B194" s="181">
        <v>1418.63</v>
      </c>
      <c r="C194" s="181">
        <v>193.49314092743577</v>
      </c>
    </row>
    <row r="195" spans="1:3" ht="15" hidden="1" x14ac:dyDescent="0.25">
      <c r="A195" s="230" t="s">
        <v>4161</v>
      </c>
      <c r="B195" s="181">
        <v>2815</v>
      </c>
      <c r="C195" s="181">
        <v>383.95014324434959</v>
      </c>
    </row>
    <row r="196" spans="1:3" ht="15" hidden="1" x14ac:dyDescent="0.25">
      <c r="A196" s="230" t="s">
        <v>4162</v>
      </c>
      <c r="B196" s="181">
        <v>178.32999999999998</v>
      </c>
      <c r="C196" s="181">
        <v>24.323207475937782</v>
      </c>
    </row>
    <row r="197" spans="1:3" ht="15" hidden="1" x14ac:dyDescent="0.25">
      <c r="A197" s="230" t="s">
        <v>4163</v>
      </c>
      <c r="B197" s="181">
        <v>220.18</v>
      </c>
      <c r="C197" s="181">
        <v>30.031311736959466</v>
      </c>
    </row>
    <row r="198" spans="1:3" ht="15" hidden="1" x14ac:dyDescent="0.25">
      <c r="A198" s="230" t="s">
        <v>4057</v>
      </c>
      <c r="B198" s="181">
        <v>141.75</v>
      </c>
      <c r="C198" s="181">
        <v>19.333901529266981</v>
      </c>
    </row>
    <row r="199" spans="1:3" ht="15" hidden="1" x14ac:dyDescent="0.25">
      <c r="A199" s="230" t="s">
        <v>4058</v>
      </c>
      <c r="B199" s="181">
        <v>141.75</v>
      </c>
      <c r="C199" s="181">
        <v>19.333901529266981</v>
      </c>
    </row>
    <row r="200" spans="1:3" ht="15" hidden="1" x14ac:dyDescent="0.25">
      <c r="A200" s="230" t="s">
        <v>4059</v>
      </c>
      <c r="B200" s="181">
        <v>685.04</v>
      </c>
      <c r="C200" s="181">
        <v>93.4355972035912</v>
      </c>
    </row>
    <row r="201" spans="1:3" ht="15" hidden="1" x14ac:dyDescent="0.25">
      <c r="A201" s="230" t="s">
        <v>4060</v>
      </c>
      <c r="B201" s="181">
        <v>141.75</v>
      </c>
      <c r="C201" s="181">
        <v>19.333901529266981</v>
      </c>
    </row>
    <row r="202" spans="1:3" ht="15" hidden="1" x14ac:dyDescent="0.25">
      <c r="A202" s="230" t="s">
        <v>3880</v>
      </c>
      <c r="B202" s="181">
        <v>274.73</v>
      </c>
      <c r="C202" s="181">
        <v>37.471624459509833</v>
      </c>
    </row>
    <row r="203" spans="1:3" ht="15" hidden="1" x14ac:dyDescent="0.25">
      <c r="A203" s="230" t="s">
        <v>4062</v>
      </c>
      <c r="B203" s="181">
        <v>192.11</v>
      </c>
      <c r="C203" s="181">
        <v>26.202721853879929</v>
      </c>
    </row>
    <row r="204" spans="1:3" ht="15" hidden="1" x14ac:dyDescent="0.25">
      <c r="A204" s="230" t="s">
        <v>3881</v>
      </c>
      <c r="B204" s="181">
        <v>603142.6399999999</v>
      </c>
      <c r="C204" s="181">
        <v>82265.258623365953</v>
      </c>
    </row>
    <row r="205" spans="1:3" ht="15" hidden="1" x14ac:dyDescent="0.25">
      <c r="A205" s="230" t="s">
        <v>3882</v>
      </c>
      <c r="B205" s="181">
        <v>6782.0099999999993</v>
      </c>
      <c r="C205" s="181">
        <v>925.02796127339661</v>
      </c>
    </row>
    <row r="206" spans="1:3" ht="15" hidden="1" x14ac:dyDescent="0.25">
      <c r="A206" s="230" t="s">
        <v>4164</v>
      </c>
      <c r="B206" s="181">
        <v>1202.56</v>
      </c>
      <c r="C206" s="181">
        <v>164.02241003904976</v>
      </c>
    </row>
    <row r="207" spans="1:3" ht="15" hidden="1" x14ac:dyDescent="0.25">
      <c r="A207" s="230" t="s">
        <v>3883</v>
      </c>
      <c r="B207" s="181">
        <v>19575.04</v>
      </c>
      <c r="C207" s="181">
        <v>2669.9251907686939</v>
      </c>
    </row>
    <row r="208" spans="1:3" ht="15" hidden="1" x14ac:dyDescent="0.25">
      <c r="A208" s="230" t="s">
        <v>3884</v>
      </c>
      <c r="B208" s="181">
        <v>20173.07</v>
      </c>
      <c r="C208" s="181">
        <v>2751.4931140953081</v>
      </c>
    </row>
    <row r="209" spans="1:3" ht="15" hidden="1" x14ac:dyDescent="0.25">
      <c r="A209" s="230" t="s">
        <v>4165</v>
      </c>
      <c r="B209" s="181">
        <v>5071.96</v>
      </c>
      <c r="C209" s="181">
        <v>691.78677390039479</v>
      </c>
    </row>
    <row r="210" spans="1:3" ht="15" hidden="1" x14ac:dyDescent="0.25">
      <c r="A210" s="230" t="s">
        <v>3885</v>
      </c>
      <c r="B210" s="181">
        <v>4702</v>
      </c>
      <c r="C210" s="181">
        <v>641.32631386676087</v>
      </c>
    </row>
    <row r="211" spans="1:3" ht="15" hidden="1" x14ac:dyDescent="0.25">
      <c r="A211" s="230" t="s">
        <v>3977</v>
      </c>
      <c r="B211" s="181">
        <v>1643.28</v>
      </c>
      <c r="C211" s="181">
        <v>224.1341354851065</v>
      </c>
    </row>
    <row r="212" spans="1:3" ht="15" hidden="1" x14ac:dyDescent="0.25">
      <c r="A212" s="230" t="s">
        <v>3978</v>
      </c>
      <c r="B212" s="181">
        <v>1418.63</v>
      </c>
      <c r="C212" s="181">
        <v>193.49314092743577</v>
      </c>
    </row>
    <row r="213" spans="1:3" ht="15" hidden="1" x14ac:dyDescent="0.25">
      <c r="A213" s="230" t="s">
        <v>4166</v>
      </c>
      <c r="B213" s="181">
        <v>1474.21</v>
      </c>
      <c r="C213" s="181">
        <v>201.07393984804713</v>
      </c>
    </row>
    <row r="214" spans="1:3" ht="15" hidden="1" x14ac:dyDescent="0.25">
      <c r="A214" s="230" t="s">
        <v>4167</v>
      </c>
      <c r="B214" s="181">
        <v>5299.22</v>
      </c>
      <c r="C214" s="181">
        <v>722.7837577560648</v>
      </c>
    </row>
    <row r="215" spans="1:3" ht="15" hidden="1" x14ac:dyDescent="0.25">
      <c r="A215" s="225" t="s">
        <v>4168</v>
      </c>
      <c r="B215" s="181">
        <v>75403.5</v>
      </c>
      <c r="C215" s="181">
        <v>10284.612655817164</v>
      </c>
    </row>
    <row r="217" spans="1:3" x14ac:dyDescent="0.2">
      <c r="B217" s="49">
        <v>1921517.3299999996</v>
      </c>
      <c r="C217" s="49">
        <v>262084.13999999996</v>
      </c>
    </row>
  </sheetData>
  <autoFilter ref="A8:C215" xr:uid="{00000000-0009-0000-0000-000041000000}">
    <filterColumn colId="0">
      <filters>
        <filter val="8110-10013-000523"/>
        <filter val="8110-10013-000623"/>
        <filter val="8110-10013-000816"/>
        <filter val="8110-10013-001014"/>
        <filter val="8110-10013-001111"/>
        <filter val="8110-10013-001304"/>
        <filter val="8110-10013-001404"/>
        <filter val="8110-10013-001511"/>
        <filter val="8110-20013-000125"/>
        <filter val="8110-20013-000425"/>
        <filter val="8110-20013-000804"/>
        <filter val="8110-20013-001304"/>
        <filter val="8112-10013-000423"/>
        <filter val="8112-10013-000623"/>
        <filter val="8112-10013-000816"/>
        <filter val="8112-10013-000914"/>
        <filter val="8112-10013-001014"/>
        <filter val="8112-10013-001304"/>
        <filter val="8112-20012-001630"/>
        <filter val="8112-20013-000125"/>
        <filter val="8112-20013-000425"/>
        <filter val="8112-20013-000607"/>
        <filter val="8112-20013-000704"/>
        <filter val="8112-20013-000915"/>
        <filter val="8112-20013-001015"/>
        <filter val="8112-20013-001300"/>
        <filter val="8114-10013-001304"/>
        <filter val="8114-20013-000607"/>
        <filter val="8114-20013-000704"/>
        <filter val="8114-20013-001015"/>
        <filter val="8114-20013-001304"/>
        <filter val="8116-10013-001611"/>
        <filter val="8116-20013-000704"/>
      </filters>
    </filterColumn>
  </autoFilter>
  <mergeCells count="1">
    <mergeCell ref="F1:G1"/>
  </mergeCells>
  <pageMargins left="0.7" right="0.7" top="0.75" bottom="0.75" header="0.3" footer="0.3"/>
  <pageSetup scale="81" orientation="landscape" r:id="rId1"/>
  <headerFooter>
    <oddFooter>&amp;L&amp;F &amp;A&amp;R&amp;P of &amp;N</oddFooter>
  </headerFooter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sheetPr>
    <pageSetUpPr fitToPage="1"/>
  </sheetPr>
  <dimension ref="A1:S2"/>
  <sheetViews>
    <sheetView workbookViewId="0">
      <selection activeCell="E9" sqref="E9"/>
    </sheetView>
  </sheetViews>
  <sheetFormatPr defaultColWidth="9.140625" defaultRowHeight="12.75" x14ac:dyDescent="0.2"/>
  <cols>
    <col min="1" max="1" width="17.7109375" style="7" bestFit="1" customWidth="1"/>
    <col min="2" max="2" width="18.7109375" style="7" bestFit="1" customWidth="1"/>
    <col min="3" max="3" width="22.28515625" style="7" bestFit="1" customWidth="1"/>
    <col min="4" max="4" width="5" style="7" bestFit="1" customWidth="1"/>
    <col min="5" max="5" width="10.140625" style="7" bestFit="1" customWidth="1"/>
    <col min="6" max="6" width="18.7109375" style="7" bestFit="1" customWidth="1"/>
    <col min="7" max="7" width="22" style="7" bestFit="1" customWidth="1"/>
    <col min="8" max="8" width="26.42578125" style="7" bestFit="1" customWidth="1"/>
    <col min="9" max="9" width="12.28515625" style="7" bestFit="1" customWidth="1"/>
    <col min="10" max="10" width="12.85546875" style="7" bestFit="1" customWidth="1"/>
    <col min="11" max="11" width="14.28515625" style="7" bestFit="1" customWidth="1"/>
    <col min="12" max="12" width="24.42578125" style="7" bestFit="1" customWidth="1"/>
    <col min="13" max="13" width="23.28515625" style="7" bestFit="1" customWidth="1"/>
    <col min="14" max="19" width="37.28515625" style="7" bestFit="1" customWidth="1"/>
    <col min="20" max="16384" width="9.140625" style="7"/>
  </cols>
  <sheetData>
    <row r="1" spans="1:19" x14ac:dyDescent="0.2">
      <c r="A1" s="217" t="s">
        <v>3712</v>
      </c>
      <c r="B1" s="218" t="s">
        <v>309</v>
      </c>
      <c r="C1" s="218" t="s">
        <v>310</v>
      </c>
      <c r="D1" s="219" t="s">
        <v>306</v>
      </c>
      <c r="E1" s="217" t="s">
        <v>311</v>
      </c>
      <c r="F1" s="218" t="s">
        <v>313</v>
      </c>
      <c r="G1" s="218" t="s">
        <v>314</v>
      </c>
      <c r="H1" s="218" t="s">
        <v>315</v>
      </c>
      <c r="I1" s="217" t="s">
        <v>2810</v>
      </c>
      <c r="J1" s="217" t="s">
        <v>3713</v>
      </c>
      <c r="K1" s="217" t="s">
        <v>3714</v>
      </c>
      <c r="L1" s="218" t="s">
        <v>323</v>
      </c>
      <c r="M1" s="218" t="s">
        <v>3715</v>
      </c>
      <c r="N1" s="220"/>
      <c r="O1" s="220"/>
      <c r="P1" s="220"/>
      <c r="Q1" s="220"/>
      <c r="R1" s="220"/>
      <c r="S1" s="220"/>
    </row>
    <row r="2" spans="1:19" x14ac:dyDescent="0.2">
      <c r="A2" s="7" t="s">
        <v>11795</v>
      </c>
      <c r="B2" s="220" t="s">
        <v>3729</v>
      </c>
      <c r="C2" s="220" t="s">
        <v>11650</v>
      </c>
      <c r="D2" s="221">
        <v>2013</v>
      </c>
      <c r="E2" s="71">
        <v>41639</v>
      </c>
      <c r="F2" s="220"/>
      <c r="G2" s="220"/>
      <c r="H2" s="220"/>
      <c r="I2" s="129">
        <v>38713.72</v>
      </c>
      <c r="J2" s="7">
        <v>0</v>
      </c>
      <c r="K2" s="7" t="s">
        <v>3913</v>
      </c>
      <c r="L2" s="220" t="s">
        <v>3722</v>
      </c>
      <c r="M2" s="220" t="s">
        <v>3723</v>
      </c>
    </row>
  </sheetData>
  <pageMargins left="0.7" right="0.7" top="0.75" bottom="0.75" header="0.3" footer="0.3"/>
  <pageSetup scale="54" fitToHeight="0" orientation="landscape" r:id="rId1"/>
  <headerFooter>
    <oddFooter>&amp;L&amp;F &amp;A&amp;R&amp;P of &amp;N</oddFooter>
  </headerFooter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sheetPr filterMode="1">
    <pageSetUpPr fitToPage="1"/>
  </sheetPr>
  <dimension ref="A1:H190"/>
  <sheetViews>
    <sheetView topLeftCell="A5" workbookViewId="0">
      <selection activeCell="E9" sqref="E9"/>
    </sheetView>
  </sheetViews>
  <sheetFormatPr defaultColWidth="9.140625" defaultRowHeight="12.75" x14ac:dyDescent="0.2"/>
  <cols>
    <col min="1" max="1" width="24.140625" style="7" bestFit="1" customWidth="1"/>
    <col min="2" max="2" width="17.85546875" style="7" bestFit="1" customWidth="1"/>
    <col min="3" max="3" width="11.42578125" style="7" bestFit="1" customWidth="1"/>
    <col min="4" max="5" width="9.140625" style="7"/>
    <col min="6" max="6" width="14.85546875" style="7" bestFit="1" customWidth="1"/>
    <col min="7" max="7" width="12.28515625" style="7" bestFit="1" customWidth="1"/>
    <col min="8" max="16384" width="9.140625" style="7"/>
  </cols>
  <sheetData>
    <row r="1" spans="1:8" ht="15" x14ac:dyDescent="0.25">
      <c r="A1" s="225" t="s">
        <v>2807</v>
      </c>
      <c r="B1" s="225" t="s">
        <v>2808</v>
      </c>
      <c r="C1" s="226"/>
      <c r="F1" s="494" t="s">
        <v>3758</v>
      </c>
      <c r="G1" s="494"/>
    </row>
    <row r="2" spans="1:8" ht="15" x14ac:dyDescent="0.25">
      <c r="A2" s="225" t="s">
        <v>2809</v>
      </c>
      <c r="B2" s="225" t="s">
        <v>2451</v>
      </c>
      <c r="C2" s="232">
        <v>38713.72</v>
      </c>
      <c r="F2" s="7" t="s">
        <v>299</v>
      </c>
      <c r="G2" s="356">
        <v>0</v>
      </c>
    </row>
    <row r="3" spans="1:8" ht="15" x14ac:dyDescent="0.25">
      <c r="A3" s="225"/>
      <c r="B3" s="225"/>
      <c r="C3" s="226"/>
      <c r="F3" s="7" t="s">
        <v>300</v>
      </c>
      <c r="G3" s="356">
        <v>0</v>
      </c>
    </row>
    <row r="4" spans="1:8" ht="15" x14ac:dyDescent="0.25">
      <c r="A4" s="225"/>
      <c r="B4" s="225"/>
      <c r="C4" s="226"/>
      <c r="F4" s="7" t="s">
        <v>301</v>
      </c>
      <c r="G4" s="356">
        <v>38713.72</v>
      </c>
      <c r="H4" s="227">
        <v>0.21</v>
      </c>
    </row>
    <row r="5" spans="1:8" ht="15" x14ac:dyDescent="0.25">
      <c r="A5" s="228" t="s">
        <v>1</v>
      </c>
      <c r="B5" s="228" t="s">
        <v>4112</v>
      </c>
      <c r="C5" s="229" t="s">
        <v>2811</v>
      </c>
      <c r="D5" s="7" t="s">
        <v>3983</v>
      </c>
      <c r="E5" s="7" t="s">
        <v>3983</v>
      </c>
      <c r="F5" s="7" t="s">
        <v>3760</v>
      </c>
      <c r="G5" s="356">
        <v>0</v>
      </c>
      <c r="H5" s="227">
        <v>0.21</v>
      </c>
    </row>
    <row r="6" spans="1:8" ht="15" hidden="1" x14ac:dyDescent="0.25">
      <c r="A6" s="230" t="s">
        <v>3763</v>
      </c>
      <c r="B6" s="181">
        <v>140721.23000000001</v>
      </c>
      <c r="C6" s="181">
        <v>2840.3356714290926</v>
      </c>
      <c r="D6" s="7" t="s">
        <v>11717</v>
      </c>
      <c r="E6" s="7">
        <v>354</v>
      </c>
      <c r="F6" s="7" t="s">
        <v>303</v>
      </c>
      <c r="G6" s="356">
        <v>38713.72</v>
      </c>
    </row>
    <row r="7" spans="1:8" ht="15" hidden="1" x14ac:dyDescent="0.25">
      <c r="A7" s="230" t="s">
        <v>3764</v>
      </c>
      <c r="B7" s="181">
        <v>393.38</v>
      </c>
      <c r="C7" s="181">
        <v>7.940033258853525</v>
      </c>
    </row>
    <row r="8" spans="1:8" ht="15" hidden="1" x14ac:dyDescent="0.25">
      <c r="A8" s="230" t="s">
        <v>4113</v>
      </c>
      <c r="B8" s="181">
        <v>1226.51</v>
      </c>
      <c r="C8" s="181">
        <v>24.756037908171326</v>
      </c>
    </row>
    <row r="9" spans="1:8" ht="15" hidden="1" x14ac:dyDescent="0.25">
      <c r="A9" s="230" t="s">
        <v>4114</v>
      </c>
      <c r="B9" s="181">
        <v>1426.39</v>
      </c>
      <c r="C9" s="181">
        <v>28.790441913915505</v>
      </c>
    </row>
    <row r="10" spans="1:8" ht="15" hidden="1" x14ac:dyDescent="0.25">
      <c r="A10" s="230" t="s">
        <v>3916</v>
      </c>
      <c r="B10" s="181">
        <v>9868.9</v>
      </c>
      <c r="C10" s="181">
        <v>199.1951655607798</v>
      </c>
    </row>
    <row r="11" spans="1:8" ht="15" hidden="1" x14ac:dyDescent="0.25">
      <c r="A11" s="230" t="s">
        <v>3767</v>
      </c>
      <c r="B11" s="181">
        <v>2435.1999999999998</v>
      </c>
      <c r="C11" s="181">
        <v>49.152394610707468</v>
      </c>
    </row>
    <row r="12" spans="1:8" ht="15" hidden="1" x14ac:dyDescent="0.25">
      <c r="A12" s="230" t="s">
        <v>3768</v>
      </c>
      <c r="B12" s="181">
        <v>4368.0300000000007</v>
      </c>
      <c r="C12" s="181">
        <v>88.164887578600755</v>
      </c>
    </row>
    <row r="13" spans="1:8" ht="15" hidden="1" x14ac:dyDescent="0.25">
      <c r="A13" s="230" t="s">
        <v>3998</v>
      </c>
      <c r="B13" s="181">
        <v>16140.73</v>
      </c>
      <c r="C13" s="181">
        <v>325.78660079865483</v>
      </c>
    </row>
    <row r="14" spans="1:8" ht="15" hidden="1" x14ac:dyDescent="0.25">
      <c r="A14" s="230" t="s">
        <v>3999</v>
      </c>
      <c r="B14" s="181">
        <v>5473.2900000000009</v>
      </c>
      <c r="C14" s="181">
        <v>110.47359966279531</v>
      </c>
    </row>
    <row r="15" spans="1:8" ht="15" hidden="1" x14ac:dyDescent="0.25">
      <c r="A15" s="230" t="s">
        <v>4115</v>
      </c>
      <c r="B15" s="181">
        <v>7270.29</v>
      </c>
      <c r="C15" s="181">
        <v>146.74448218391933</v>
      </c>
    </row>
    <row r="16" spans="1:8" ht="15" hidden="1" x14ac:dyDescent="0.25">
      <c r="A16" s="230" t="s">
        <v>4116</v>
      </c>
      <c r="B16" s="181">
        <v>13015.23</v>
      </c>
      <c r="C16" s="181">
        <v>262.70110089894797</v>
      </c>
    </row>
    <row r="17" spans="1:5" ht="15" x14ac:dyDescent="0.25">
      <c r="A17" s="230" t="s">
        <v>4117</v>
      </c>
      <c r="B17" s="181">
        <v>336.23</v>
      </c>
      <c r="C17" s="181">
        <v>6.7865102003770419</v>
      </c>
      <c r="D17" s="7" t="s">
        <v>11789</v>
      </c>
      <c r="E17" s="7">
        <v>343</v>
      </c>
    </row>
    <row r="18" spans="1:5" ht="15" x14ac:dyDescent="0.25">
      <c r="A18" s="230" t="s">
        <v>3769</v>
      </c>
      <c r="B18" s="181">
        <v>394.71000000000004</v>
      </c>
      <c r="C18" s="181">
        <v>7.9668781524278698</v>
      </c>
      <c r="D18" s="7" t="s">
        <v>11789</v>
      </c>
      <c r="E18" s="7">
        <v>343</v>
      </c>
    </row>
    <row r="19" spans="1:5" ht="15" x14ac:dyDescent="0.25">
      <c r="A19" s="230" t="s">
        <v>3917</v>
      </c>
      <c r="B19" s="181">
        <v>410.01</v>
      </c>
      <c r="C19" s="181">
        <v>8.2756953491853515</v>
      </c>
      <c r="D19" s="7" t="s">
        <v>11718</v>
      </c>
      <c r="E19" s="7">
        <v>334</v>
      </c>
    </row>
    <row r="20" spans="1:5" ht="15" x14ac:dyDescent="0.25">
      <c r="A20" s="230" t="s">
        <v>4118</v>
      </c>
      <c r="B20" s="181">
        <v>1386.3600000000001</v>
      </c>
      <c r="C20" s="181">
        <v>27.98247116971929</v>
      </c>
      <c r="D20" s="7" t="s">
        <v>11774</v>
      </c>
      <c r="E20" s="7">
        <v>331</v>
      </c>
    </row>
    <row r="21" spans="1:5" ht="15" x14ac:dyDescent="0.25">
      <c r="A21" s="230" t="s">
        <v>3919</v>
      </c>
      <c r="B21" s="181">
        <v>1659.4</v>
      </c>
      <c r="C21" s="181">
        <v>33.493546163357415</v>
      </c>
      <c r="D21" s="7" t="s">
        <v>11752</v>
      </c>
      <c r="E21" s="7">
        <v>311</v>
      </c>
    </row>
    <row r="22" spans="1:5" ht="15" x14ac:dyDescent="0.25">
      <c r="A22" s="230" t="s">
        <v>3921</v>
      </c>
      <c r="B22" s="181">
        <v>1246.8400000000001</v>
      </c>
      <c r="C22" s="181">
        <v>25.166381281379149</v>
      </c>
      <c r="D22" s="7" t="s">
        <v>11755</v>
      </c>
      <c r="E22" s="7">
        <v>304</v>
      </c>
    </row>
    <row r="23" spans="1:5" ht="15" x14ac:dyDescent="0.25">
      <c r="A23" s="230" t="s">
        <v>3922</v>
      </c>
      <c r="B23" s="181">
        <v>853.55</v>
      </c>
      <c r="C23" s="181">
        <v>17.228164594271256</v>
      </c>
      <c r="D23" s="7" t="s">
        <v>11755</v>
      </c>
      <c r="E23" s="7">
        <v>304</v>
      </c>
    </row>
    <row r="24" spans="1:5" ht="15" x14ac:dyDescent="0.25">
      <c r="A24" s="230" t="s">
        <v>4119</v>
      </c>
      <c r="B24" s="181">
        <v>1500</v>
      </c>
      <c r="C24" s="181">
        <v>30.276195760537618</v>
      </c>
      <c r="D24" s="7" t="s">
        <v>11752</v>
      </c>
      <c r="E24" s="7">
        <v>311</v>
      </c>
    </row>
    <row r="25" spans="1:5" ht="15" x14ac:dyDescent="0.25">
      <c r="A25" s="230" t="s">
        <v>4120</v>
      </c>
      <c r="B25" s="181">
        <v>336.23</v>
      </c>
      <c r="C25" s="181">
        <v>6.7865102003770419</v>
      </c>
      <c r="D25" s="7" t="s">
        <v>11791</v>
      </c>
      <c r="E25" s="7">
        <v>393</v>
      </c>
    </row>
    <row r="26" spans="1:5" ht="15" x14ac:dyDescent="0.25">
      <c r="A26" s="230" t="s">
        <v>3923</v>
      </c>
      <c r="B26" s="181">
        <v>406.99</v>
      </c>
      <c r="C26" s="181">
        <v>8.2147392750541357</v>
      </c>
      <c r="D26" s="7" t="s">
        <v>11791</v>
      </c>
      <c r="E26" s="7">
        <v>393</v>
      </c>
    </row>
    <row r="27" spans="1:5" ht="15" x14ac:dyDescent="0.25">
      <c r="A27" s="230" t="s">
        <v>4121</v>
      </c>
      <c r="B27" s="181">
        <v>314.89999999999998</v>
      </c>
      <c r="C27" s="181">
        <v>6.3559826966621973</v>
      </c>
      <c r="D27" s="7" t="s">
        <v>11717</v>
      </c>
      <c r="E27" s="7">
        <v>354</v>
      </c>
    </row>
    <row r="28" spans="1:5" ht="15" x14ac:dyDescent="0.25">
      <c r="A28" s="230" t="s">
        <v>3924</v>
      </c>
      <c r="B28" s="181">
        <v>2222.2800000000002</v>
      </c>
      <c r="C28" s="181">
        <v>44.854789543151696</v>
      </c>
      <c r="D28" s="7" t="s">
        <v>11717</v>
      </c>
      <c r="E28" s="7">
        <v>354</v>
      </c>
    </row>
    <row r="29" spans="1:5" ht="15" x14ac:dyDescent="0.25">
      <c r="A29" s="230" t="s">
        <v>3773</v>
      </c>
      <c r="B29" s="181">
        <v>847.03</v>
      </c>
      <c r="C29" s="181">
        <v>17.096564063365452</v>
      </c>
      <c r="D29" s="7" t="s">
        <v>11789</v>
      </c>
      <c r="E29" s="7">
        <v>343</v>
      </c>
    </row>
    <row r="30" spans="1:5" ht="15" x14ac:dyDescent="0.25">
      <c r="A30" s="230" t="s">
        <v>4004</v>
      </c>
      <c r="B30" s="181">
        <v>549.99</v>
      </c>
      <c r="C30" s="181">
        <v>11.101069937558723</v>
      </c>
      <c r="D30" s="7" t="s">
        <v>11789</v>
      </c>
      <c r="E30" s="7">
        <v>343</v>
      </c>
    </row>
    <row r="31" spans="1:5" ht="15" x14ac:dyDescent="0.25">
      <c r="A31" s="230" t="s">
        <v>3774</v>
      </c>
      <c r="B31" s="181">
        <v>295.03999999999996</v>
      </c>
      <c r="C31" s="181">
        <v>5.9551258647926781</v>
      </c>
      <c r="D31" s="7" t="s">
        <v>11718</v>
      </c>
      <c r="E31" s="7">
        <v>334</v>
      </c>
    </row>
    <row r="32" spans="1:5" ht="15" x14ac:dyDescent="0.25">
      <c r="A32" s="230" t="s">
        <v>3928</v>
      </c>
      <c r="B32" s="181">
        <v>5413.76</v>
      </c>
      <c r="C32" s="181">
        <v>109.27203837371209</v>
      </c>
      <c r="D32" s="7" t="s">
        <v>11774</v>
      </c>
      <c r="E32" s="7">
        <v>331</v>
      </c>
    </row>
    <row r="33" spans="1:5" ht="15" x14ac:dyDescent="0.25">
      <c r="A33" s="230" t="s">
        <v>3775</v>
      </c>
      <c r="B33" s="181">
        <v>14266.920000000002</v>
      </c>
      <c r="C33" s="181">
        <v>287.96537521328628</v>
      </c>
      <c r="D33" s="7" t="s">
        <v>11774</v>
      </c>
      <c r="E33" s="7">
        <v>331</v>
      </c>
    </row>
    <row r="34" spans="1:5" ht="15" x14ac:dyDescent="0.25">
      <c r="A34" s="230" t="s">
        <v>3776</v>
      </c>
      <c r="B34" s="181">
        <v>296.65999999999997</v>
      </c>
      <c r="C34" s="181">
        <v>5.9878241562140593</v>
      </c>
      <c r="D34" s="7" t="s">
        <v>11755</v>
      </c>
      <c r="E34" s="7">
        <v>304</v>
      </c>
    </row>
    <row r="35" spans="1:5" ht="15" x14ac:dyDescent="0.25">
      <c r="A35" s="230" t="s">
        <v>2842</v>
      </c>
      <c r="B35" s="181">
        <v>1441.7800000000002</v>
      </c>
      <c r="C35" s="181">
        <v>29.101075682418621</v>
      </c>
      <c r="D35" s="7" t="s">
        <v>11777</v>
      </c>
      <c r="E35" s="7">
        <v>398</v>
      </c>
    </row>
    <row r="36" spans="1:5" ht="15" x14ac:dyDescent="0.25">
      <c r="A36" s="230" t="s">
        <v>4122</v>
      </c>
      <c r="B36" s="181">
        <v>5622.6399999999994</v>
      </c>
      <c r="C36" s="181">
        <v>113.48809955401947</v>
      </c>
      <c r="D36" s="7" t="s">
        <v>11791</v>
      </c>
      <c r="E36" s="7">
        <v>393</v>
      </c>
    </row>
    <row r="37" spans="1:5" ht="15" x14ac:dyDescent="0.25">
      <c r="A37" s="230" t="s">
        <v>3933</v>
      </c>
      <c r="B37" s="181">
        <v>790.39</v>
      </c>
      <c r="C37" s="181">
        <v>15.953334911447552</v>
      </c>
      <c r="D37" s="7" t="s">
        <v>11791</v>
      </c>
      <c r="E37" s="7">
        <v>393</v>
      </c>
    </row>
    <row r="38" spans="1:5" ht="15" x14ac:dyDescent="0.25">
      <c r="A38" s="230" t="s">
        <v>3778</v>
      </c>
      <c r="B38" s="181">
        <v>3862.16</v>
      </c>
      <c r="C38" s="181">
        <v>77.954341479011973</v>
      </c>
      <c r="D38" s="7" t="s">
        <v>11717</v>
      </c>
      <c r="E38" s="7">
        <v>354</v>
      </c>
    </row>
    <row r="39" spans="1:5" ht="15" x14ac:dyDescent="0.25">
      <c r="A39" s="230" t="s">
        <v>3779</v>
      </c>
      <c r="B39" s="181">
        <v>361.44</v>
      </c>
      <c r="C39" s="181">
        <v>7.2953521304591433</v>
      </c>
      <c r="D39" s="7" t="s">
        <v>11773</v>
      </c>
      <c r="E39" s="7">
        <v>371</v>
      </c>
    </row>
    <row r="40" spans="1:5" ht="15" x14ac:dyDescent="0.25">
      <c r="A40" s="230" t="s">
        <v>3935</v>
      </c>
      <c r="B40" s="181">
        <v>3308.76</v>
      </c>
      <c r="C40" s="181">
        <v>66.784443656424301</v>
      </c>
      <c r="D40" s="7" t="s">
        <v>11773</v>
      </c>
      <c r="E40" s="7">
        <v>371</v>
      </c>
    </row>
    <row r="41" spans="1:5" ht="15" x14ac:dyDescent="0.25">
      <c r="A41" s="230" t="s">
        <v>3780</v>
      </c>
      <c r="B41" s="181">
        <v>9426.77</v>
      </c>
      <c r="C41" s="181">
        <v>190.27115593970882</v>
      </c>
      <c r="D41" s="7" t="s">
        <v>11808</v>
      </c>
      <c r="E41" s="242" t="e">
        <v>#N/A</v>
      </c>
    </row>
    <row r="42" spans="1:5" ht="15" x14ac:dyDescent="0.25">
      <c r="A42" s="230" t="s">
        <v>3936</v>
      </c>
      <c r="B42" s="181">
        <v>2035.16</v>
      </c>
      <c r="C42" s="181">
        <v>41.077935042677161</v>
      </c>
      <c r="D42" s="7" t="s">
        <v>11755</v>
      </c>
      <c r="E42" s="7">
        <v>304</v>
      </c>
    </row>
    <row r="43" spans="1:5" ht="15" x14ac:dyDescent="0.25">
      <c r="A43" s="230" t="s">
        <v>4124</v>
      </c>
      <c r="B43" s="181">
        <v>3066</v>
      </c>
      <c r="C43" s="181">
        <v>61.884544134538885</v>
      </c>
      <c r="D43" s="7" t="s">
        <v>11793</v>
      </c>
      <c r="E43" s="7">
        <v>361</v>
      </c>
    </row>
    <row r="44" spans="1:5" ht="15" x14ac:dyDescent="0.25">
      <c r="A44" s="230" t="s">
        <v>4125</v>
      </c>
      <c r="B44" s="181">
        <v>1338</v>
      </c>
      <c r="C44" s="181">
        <v>27.006366618399554</v>
      </c>
      <c r="D44" s="7" t="s">
        <v>11773</v>
      </c>
      <c r="E44" s="7">
        <v>371</v>
      </c>
    </row>
    <row r="45" spans="1:5" ht="15" x14ac:dyDescent="0.25">
      <c r="A45" s="230" t="s">
        <v>4009</v>
      </c>
      <c r="B45" s="181">
        <v>4426.74</v>
      </c>
      <c r="C45" s="181">
        <v>89.349897880668181</v>
      </c>
      <c r="D45" s="7" t="s">
        <v>11717</v>
      </c>
      <c r="E45" s="7">
        <v>354</v>
      </c>
    </row>
    <row r="46" spans="1:5" ht="15" x14ac:dyDescent="0.25">
      <c r="A46" s="230" t="s">
        <v>4126</v>
      </c>
      <c r="B46" s="181">
        <v>450.77</v>
      </c>
      <c r="C46" s="181">
        <v>9.098400508651693</v>
      </c>
      <c r="D46" s="7" t="s">
        <v>11752</v>
      </c>
      <c r="E46" s="7">
        <v>311</v>
      </c>
    </row>
    <row r="47" spans="1:5" ht="15" x14ac:dyDescent="0.25">
      <c r="A47" s="230" t="s">
        <v>3940</v>
      </c>
      <c r="B47" s="181">
        <v>5431.65</v>
      </c>
      <c r="C47" s="181">
        <v>109.63313246848276</v>
      </c>
      <c r="D47" s="7" t="s">
        <v>11717</v>
      </c>
      <c r="E47" s="7">
        <v>354</v>
      </c>
    </row>
    <row r="48" spans="1:5" ht="15" hidden="1" x14ac:dyDescent="0.25">
      <c r="A48" s="230" t="s">
        <v>3785</v>
      </c>
      <c r="B48" s="181">
        <v>1600</v>
      </c>
      <c r="C48" s="181">
        <v>32.294608811240124</v>
      </c>
    </row>
    <row r="49" spans="1:3" ht="15" hidden="1" x14ac:dyDescent="0.25">
      <c r="A49" s="230" t="s">
        <v>4127</v>
      </c>
      <c r="B49" s="181">
        <v>30727.25</v>
      </c>
      <c r="C49" s="181">
        <v>620.20282412198628</v>
      </c>
    </row>
    <row r="50" spans="1:3" ht="15" hidden="1" x14ac:dyDescent="0.25">
      <c r="A50" s="230" t="s">
        <v>4012</v>
      </c>
      <c r="B50" s="181">
        <v>3275.43</v>
      </c>
      <c r="C50" s="181">
        <v>66.111706586625147</v>
      </c>
    </row>
    <row r="51" spans="1:3" ht="15" hidden="1" x14ac:dyDescent="0.25">
      <c r="A51" s="230" t="s">
        <v>4128</v>
      </c>
      <c r="B51" s="181">
        <v>725</v>
      </c>
      <c r="C51" s="181">
        <v>14.633494617593181</v>
      </c>
    </row>
    <row r="52" spans="1:3" ht="15" hidden="1" x14ac:dyDescent="0.25">
      <c r="A52" s="230" t="s">
        <v>3786</v>
      </c>
      <c r="B52" s="181">
        <v>3805.98</v>
      </c>
      <c r="C52" s="181">
        <v>76.820397027127314</v>
      </c>
    </row>
    <row r="53" spans="1:3" ht="15" hidden="1" x14ac:dyDescent="0.25">
      <c r="A53" s="230" t="s">
        <v>4015</v>
      </c>
      <c r="B53" s="181">
        <v>250</v>
      </c>
      <c r="C53" s="181">
        <v>5.0460326267562694</v>
      </c>
    </row>
    <row r="54" spans="1:3" ht="15" hidden="1" x14ac:dyDescent="0.25">
      <c r="A54" s="230" t="s">
        <v>4129</v>
      </c>
      <c r="B54" s="181">
        <v>541.5</v>
      </c>
      <c r="C54" s="181">
        <v>10.929706669554079</v>
      </c>
    </row>
    <row r="55" spans="1:3" ht="15" hidden="1" x14ac:dyDescent="0.25">
      <c r="A55" s="230" t="s">
        <v>3787</v>
      </c>
      <c r="B55" s="181">
        <v>5085.9900000000007</v>
      </c>
      <c r="C55" s="181">
        <v>102.65628591742448</v>
      </c>
    </row>
    <row r="56" spans="1:3" ht="15" hidden="1" x14ac:dyDescent="0.25">
      <c r="A56" s="230" t="s">
        <v>4019</v>
      </c>
      <c r="B56" s="181">
        <v>989.88</v>
      </c>
      <c r="C56" s="181">
        <v>19.979867106293984</v>
      </c>
    </row>
    <row r="57" spans="1:3" ht="15" hidden="1" x14ac:dyDescent="0.25">
      <c r="A57" s="230" t="s">
        <v>4131</v>
      </c>
      <c r="B57" s="181">
        <v>1890.32</v>
      </c>
      <c r="C57" s="181">
        <v>38.154465580039648</v>
      </c>
    </row>
    <row r="58" spans="1:3" ht="15" hidden="1" x14ac:dyDescent="0.25">
      <c r="A58" s="230" t="s">
        <v>4132</v>
      </c>
      <c r="B58" s="181">
        <v>4361.5</v>
      </c>
      <c r="C58" s="181">
        <v>88.03308520638987</v>
      </c>
    </row>
    <row r="59" spans="1:3" ht="15" hidden="1" x14ac:dyDescent="0.25">
      <c r="A59" s="230" t="s">
        <v>4024</v>
      </c>
      <c r="B59" s="181">
        <v>2275.88</v>
      </c>
      <c r="C59" s="181">
        <v>45.936658938328236</v>
      </c>
    </row>
    <row r="60" spans="1:3" ht="15" hidden="1" x14ac:dyDescent="0.25">
      <c r="A60" s="230" t="s">
        <v>3791</v>
      </c>
      <c r="B60" s="181">
        <v>11700</v>
      </c>
      <c r="C60" s="181">
        <v>236.15432693219341</v>
      </c>
    </row>
    <row r="61" spans="1:3" ht="15" hidden="1" x14ac:dyDescent="0.25">
      <c r="A61" s="230" t="s">
        <v>3793</v>
      </c>
      <c r="B61" s="181">
        <v>4194.68</v>
      </c>
      <c r="C61" s="181">
        <v>84.665968555207954</v>
      </c>
    </row>
    <row r="62" spans="1:3" ht="15" hidden="1" x14ac:dyDescent="0.25">
      <c r="A62" s="230" t="s">
        <v>3796</v>
      </c>
      <c r="B62" s="181">
        <v>218756.02</v>
      </c>
      <c r="C62" s="181">
        <v>4415.4000568773881</v>
      </c>
    </row>
    <row r="63" spans="1:3" ht="15" hidden="1" x14ac:dyDescent="0.25">
      <c r="A63" s="230" t="s">
        <v>4133</v>
      </c>
      <c r="B63" s="181">
        <v>4019.93</v>
      </c>
      <c r="C63" s="181">
        <v>81.138791749105323</v>
      </c>
    </row>
    <row r="64" spans="1:3" ht="15" hidden="1" x14ac:dyDescent="0.25">
      <c r="A64" s="230" t="s">
        <v>3797</v>
      </c>
      <c r="B64" s="181">
        <v>9938.77</v>
      </c>
      <c r="C64" s="181">
        <v>200.60543075930562</v>
      </c>
    </row>
    <row r="65" spans="1:3" ht="15" hidden="1" x14ac:dyDescent="0.25">
      <c r="A65" s="230" t="s">
        <v>3944</v>
      </c>
      <c r="B65" s="181">
        <v>1546.59</v>
      </c>
      <c r="C65" s="181">
        <v>31.216574400859916</v>
      </c>
    </row>
    <row r="66" spans="1:3" ht="15" hidden="1" x14ac:dyDescent="0.25">
      <c r="A66" s="230" t="s">
        <v>3945</v>
      </c>
      <c r="B66" s="181">
        <v>7902.89</v>
      </c>
      <c r="C66" s="181">
        <v>159.51296314266341</v>
      </c>
    </row>
    <row r="67" spans="1:3" ht="15" hidden="1" x14ac:dyDescent="0.25">
      <c r="A67" s="230" t="s">
        <v>3798</v>
      </c>
      <c r="B67" s="181">
        <v>1210.42</v>
      </c>
      <c r="C67" s="181">
        <v>24.431275248313298</v>
      </c>
    </row>
    <row r="68" spans="1:3" ht="15" hidden="1" x14ac:dyDescent="0.25">
      <c r="A68" s="230" t="s">
        <v>3799</v>
      </c>
      <c r="B68" s="181">
        <v>817.33</v>
      </c>
      <c r="C68" s="181">
        <v>16.497095387306807</v>
      </c>
    </row>
    <row r="69" spans="1:3" ht="15" hidden="1" x14ac:dyDescent="0.25">
      <c r="A69" s="230" t="s">
        <v>3946</v>
      </c>
      <c r="B69" s="181">
        <v>903.44</v>
      </c>
      <c r="C69" s="181">
        <v>18.235150865266736</v>
      </c>
    </row>
    <row r="70" spans="1:3" ht="15" hidden="1" x14ac:dyDescent="0.25">
      <c r="A70" s="230" t="s">
        <v>3802</v>
      </c>
      <c r="B70" s="181">
        <v>1649.77</v>
      </c>
      <c r="C70" s="181">
        <v>33.29917298657476</v>
      </c>
    </row>
    <row r="71" spans="1:3" ht="15" hidden="1" x14ac:dyDescent="0.25">
      <c r="A71" s="230" t="s">
        <v>3803</v>
      </c>
      <c r="B71" s="181">
        <v>437.08</v>
      </c>
      <c r="C71" s="181">
        <v>8.8220797620105209</v>
      </c>
    </row>
    <row r="72" spans="1:3" ht="15" hidden="1" x14ac:dyDescent="0.25">
      <c r="A72" s="230" t="s">
        <v>4134</v>
      </c>
      <c r="B72" s="181">
        <v>380.83</v>
      </c>
      <c r="C72" s="181">
        <v>7.6867224209903595</v>
      </c>
    </row>
    <row r="73" spans="1:3" ht="15" hidden="1" x14ac:dyDescent="0.25">
      <c r="A73" s="230" t="s">
        <v>3807</v>
      </c>
      <c r="B73" s="181">
        <v>1383.31</v>
      </c>
      <c r="C73" s="181">
        <v>27.920909571672858</v>
      </c>
    </row>
    <row r="74" spans="1:3" ht="15" hidden="1" x14ac:dyDescent="0.25">
      <c r="A74" s="230" t="s">
        <v>3808</v>
      </c>
      <c r="B74" s="181">
        <v>437.08</v>
      </c>
      <c r="C74" s="181">
        <v>8.8220797620105209</v>
      </c>
    </row>
    <row r="75" spans="1:3" ht="15" hidden="1" x14ac:dyDescent="0.25">
      <c r="A75" s="230" t="s">
        <v>3947</v>
      </c>
      <c r="B75" s="181">
        <v>891.83</v>
      </c>
      <c r="C75" s="181">
        <v>18.000813110080177</v>
      </c>
    </row>
    <row r="76" spans="1:3" ht="15" hidden="1" x14ac:dyDescent="0.25">
      <c r="A76" s="230" t="s">
        <v>3809</v>
      </c>
      <c r="B76" s="181">
        <v>349.76</v>
      </c>
      <c r="C76" s="181">
        <v>7.0596014861370904</v>
      </c>
    </row>
    <row r="77" spans="1:3" ht="15" hidden="1" x14ac:dyDescent="0.25">
      <c r="A77" s="230" t="s">
        <v>3948</v>
      </c>
      <c r="B77" s="181">
        <v>255.88</v>
      </c>
      <c r="C77" s="181">
        <v>5.1647153141375766</v>
      </c>
    </row>
    <row r="78" spans="1:3" ht="15" hidden="1" x14ac:dyDescent="0.25">
      <c r="A78" s="230" t="s">
        <v>3810</v>
      </c>
      <c r="B78" s="181">
        <v>374.63</v>
      </c>
      <c r="C78" s="181">
        <v>7.5615808118468051</v>
      </c>
    </row>
    <row r="79" spans="1:3" ht="15" hidden="1" x14ac:dyDescent="0.25">
      <c r="A79" s="230" t="s">
        <v>3949</v>
      </c>
      <c r="B79" s="181">
        <v>1367.93</v>
      </c>
      <c r="C79" s="181">
        <v>27.610477644474816</v>
      </c>
    </row>
    <row r="80" spans="1:3" ht="15" hidden="1" x14ac:dyDescent="0.25">
      <c r="A80" s="230" t="s">
        <v>3811</v>
      </c>
      <c r="B80" s="181">
        <v>5853</v>
      </c>
      <c r="C80" s="181">
        <v>118.13771585761778</v>
      </c>
    </row>
    <row r="81" spans="1:3" ht="15" hidden="1" x14ac:dyDescent="0.25">
      <c r="A81" s="230" t="s">
        <v>3812</v>
      </c>
      <c r="B81" s="181">
        <v>709.67</v>
      </c>
      <c r="C81" s="181">
        <v>14.324071896920486</v>
      </c>
    </row>
    <row r="82" spans="1:3" ht="15" hidden="1" x14ac:dyDescent="0.25">
      <c r="A82" s="230" t="s">
        <v>3813</v>
      </c>
      <c r="B82" s="181">
        <v>4507.3</v>
      </c>
      <c r="C82" s="181">
        <v>90.975931434314134</v>
      </c>
    </row>
    <row r="83" spans="1:3" ht="15" hidden="1" x14ac:dyDescent="0.25">
      <c r="A83" s="230" t="s">
        <v>3815</v>
      </c>
      <c r="B83" s="181">
        <v>460</v>
      </c>
      <c r="C83" s="181">
        <v>9.2847000332315357</v>
      </c>
    </row>
    <row r="84" spans="1:3" ht="15" hidden="1" x14ac:dyDescent="0.25">
      <c r="A84" s="230" t="s">
        <v>3816</v>
      </c>
      <c r="B84" s="181">
        <v>610.39</v>
      </c>
      <c r="C84" s="181">
        <v>12.320191420183038</v>
      </c>
    </row>
    <row r="85" spans="1:3" ht="15" hidden="1" x14ac:dyDescent="0.25">
      <c r="A85" s="230" t="s">
        <v>3817</v>
      </c>
      <c r="B85" s="181">
        <v>374.64</v>
      </c>
      <c r="C85" s="181">
        <v>7.5617826531518757</v>
      </c>
    </row>
    <row r="86" spans="1:3" ht="15" hidden="1" x14ac:dyDescent="0.25">
      <c r="A86" s="230" t="s">
        <v>3819</v>
      </c>
      <c r="B86" s="181">
        <v>1449.63</v>
      </c>
      <c r="C86" s="181">
        <v>29.259521106898763</v>
      </c>
    </row>
    <row r="87" spans="1:3" ht="15" hidden="1" x14ac:dyDescent="0.25">
      <c r="A87" s="230" t="s">
        <v>4138</v>
      </c>
      <c r="B87" s="181">
        <v>9952.77</v>
      </c>
      <c r="C87" s="181">
        <v>200.88800858640397</v>
      </c>
    </row>
    <row r="88" spans="1:3" ht="15" hidden="1" x14ac:dyDescent="0.25">
      <c r="A88" s="230" t="s">
        <v>4139</v>
      </c>
      <c r="B88" s="181">
        <v>2500</v>
      </c>
      <c r="C88" s="181">
        <v>50.460326267562692</v>
      </c>
    </row>
    <row r="89" spans="1:3" ht="15" hidden="1" x14ac:dyDescent="0.25">
      <c r="A89" s="230" t="s">
        <v>3951</v>
      </c>
      <c r="B89" s="181">
        <v>2083.5</v>
      </c>
      <c r="C89" s="181">
        <v>42.053635911386749</v>
      </c>
    </row>
    <row r="90" spans="1:3" ht="15" hidden="1" x14ac:dyDescent="0.25">
      <c r="A90" s="230" t="s">
        <v>4140</v>
      </c>
      <c r="B90" s="181">
        <v>531.54999999999995</v>
      </c>
      <c r="C90" s="181">
        <v>10.728874571009179</v>
      </c>
    </row>
    <row r="91" spans="1:3" ht="15" hidden="1" x14ac:dyDescent="0.25">
      <c r="A91" s="230" t="s">
        <v>3952</v>
      </c>
      <c r="B91" s="181">
        <v>367.76</v>
      </c>
      <c r="C91" s="181">
        <v>7.4229158352635425</v>
      </c>
    </row>
    <row r="92" spans="1:3" ht="15" hidden="1" x14ac:dyDescent="0.25">
      <c r="A92" s="230" t="s">
        <v>3821</v>
      </c>
      <c r="B92" s="181">
        <v>680</v>
      </c>
      <c r="C92" s="181">
        <v>13.725208744777053</v>
      </c>
    </row>
    <row r="93" spans="1:3" ht="15" hidden="1" x14ac:dyDescent="0.25">
      <c r="A93" s="230" t="s">
        <v>3822</v>
      </c>
      <c r="B93" s="181">
        <v>25122.550000000003</v>
      </c>
      <c r="C93" s="181">
        <v>507.0768278692629</v>
      </c>
    </row>
    <row r="94" spans="1:3" ht="15" hidden="1" x14ac:dyDescent="0.25">
      <c r="A94" s="230" t="s">
        <v>3824</v>
      </c>
      <c r="B94" s="181">
        <v>363.86</v>
      </c>
      <c r="C94" s="181">
        <v>7.3441977262861444</v>
      </c>
    </row>
    <row r="95" spans="1:3" ht="15" hidden="1" x14ac:dyDescent="0.25">
      <c r="A95" s="230" t="s">
        <v>4141</v>
      </c>
      <c r="B95" s="181">
        <v>1510</v>
      </c>
      <c r="C95" s="181">
        <v>30.478037065607868</v>
      </c>
    </row>
    <row r="96" spans="1:3" ht="15" hidden="1" x14ac:dyDescent="0.25">
      <c r="A96" s="230" t="s">
        <v>3825</v>
      </c>
      <c r="B96" s="181">
        <v>1510</v>
      </c>
      <c r="C96" s="181">
        <v>30.478037065607868</v>
      </c>
    </row>
    <row r="97" spans="1:3" ht="15" hidden="1" x14ac:dyDescent="0.25">
      <c r="A97" s="230" t="s">
        <v>3826</v>
      </c>
      <c r="B97" s="181">
        <v>3005</v>
      </c>
      <c r="C97" s="181">
        <v>60.653312173610352</v>
      </c>
    </row>
    <row r="98" spans="1:3" ht="15" hidden="1" x14ac:dyDescent="0.25">
      <c r="A98" s="230" t="s">
        <v>4142</v>
      </c>
      <c r="B98" s="181">
        <v>520</v>
      </c>
      <c r="C98" s="181">
        <v>10.49574786365304</v>
      </c>
    </row>
    <row r="99" spans="1:3" ht="15" hidden="1" x14ac:dyDescent="0.25">
      <c r="A99" s="230" t="s">
        <v>4143</v>
      </c>
      <c r="B99" s="181">
        <v>991.47</v>
      </c>
      <c r="C99" s="181">
        <v>20.011959873800151</v>
      </c>
    </row>
    <row r="100" spans="1:3" ht="15" hidden="1" x14ac:dyDescent="0.25">
      <c r="A100" s="230" t="s">
        <v>4144</v>
      </c>
      <c r="B100" s="181">
        <v>8064.75</v>
      </c>
      <c r="C100" s="181">
        <v>162.77996650653049</v>
      </c>
    </row>
    <row r="101" spans="1:3" ht="15" hidden="1" x14ac:dyDescent="0.25">
      <c r="A101" s="230" t="s">
        <v>4145</v>
      </c>
      <c r="B101" s="181">
        <v>1461.73</v>
      </c>
      <c r="C101" s="181">
        <v>29.503749086033768</v>
      </c>
    </row>
    <row r="102" spans="1:3" ht="15" hidden="1" x14ac:dyDescent="0.25">
      <c r="A102" s="230" t="s">
        <v>4146</v>
      </c>
      <c r="B102" s="181">
        <v>360</v>
      </c>
      <c r="C102" s="181">
        <v>7.2662869825290279</v>
      </c>
    </row>
    <row r="103" spans="1:3" ht="15" hidden="1" x14ac:dyDescent="0.25">
      <c r="A103" s="230" t="s">
        <v>3827</v>
      </c>
      <c r="B103" s="181">
        <v>1234</v>
      </c>
      <c r="C103" s="181">
        <v>24.907217045668943</v>
      </c>
    </row>
    <row r="104" spans="1:3" ht="15" hidden="1" x14ac:dyDescent="0.25">
      <c r="A104" s="230" t="s">
        <v>3954</v>
      </c>
      <c r="B104" s="181">
        <v>480.34</v>
      </c>
      <c r="C104" s="181">
        <v>9.6952452477444258</v>
      </c>
    </row>
    <row r="105" spans="1:3" ht="15" hidden="1" x14ac:dyDescent="0.25">
      <c r="A105" s="230" t="s">
        <v>4147</v>
      </c>
      <c r="B105" s="181">
        <v>354.9</v>
      </c>
      <c r="C105" s="181">
        <v>7.1633479169431995</v>
      </c>
    </row>
    <row r="106" spans="1:3" ht="15" hidden="1" x14ac:dyDescent="0.25">
      <c r="A106" s="230" t="s">
        <v>3828</v>
      </c>
      <c r="B106" s="181">
        <v>437.13</v>
      </c>
      <c r="C106" s="181">
        <v>8.8230889685358722</v>
      </c>
    </row>
    <row r="107" spans="1:3" ht="15" hidden="1" x14ac:dyDescent="0.25">
      <c r="A107" s="230" t="s">
        <v>4148</v>
      </c>
      <c r="B107" s="181">
        <v>491.59</v>
      </c>
      <c r="C107" s="181">
        <v>9.9223167159484582</v>
      </c>
    </row>
    <row r="108" spans="1:3" ht="15" hidden="1" x14ac:dyDescent="0.25">
      <c r="A108" s="230" t="s">
        <v>4036</v>
      </c>
      <c r="B108" s="181">
        <v>3492.8</v>
      </c>
      <c r="C108" s="181">
        <v>70.499131034937193</v>
      </c>
    </row>
    <row r="109" spans="1:3" ht="15" hidden="1" x14ac:dyDescent="0.25">
      <c r="A109" s="230" t="s">
        <v>3955</v>
      </c>
      <c r="B109" s="181">
        <v>1049.67</v>
      </c>
      <c r="C109" s="181">
        <v>21.186676269309014</v>
      </c>
    </row>
    <row r="110" spans="1:3" ht="15" hidden="1" x14ac:dyDescent="0.25">
      <c r="A110" s="230" t="s">
        <v>3829</v>
      </c>
      <c r="B110" s="181">
        <v>1226.6500000000001</v>
      </c>
      <c r="C110" s="181">
        <v>24.758863686442311</v>
      </c>
    </row>
    <row r="111" spans="1:3" ht="15" hidden="1" x14ac:dyDescent="0.25">
      <c r="A111" s="230" t="s">
        <v>3831</v>
      </c>
      <c r="B111" s="181">
        <v>2480.86</v>
      </c>
      <c r="C111" s="181">
        <v>50.074002009658237</v>
      </c>
    </row>
    <row r="112" spans="1:3" ht="15" hidden="1" x14ac:dyDescent="0.25">
      <c r="A112" s="230" t="s">
        <v>4037</v>
      </c>
      <c r="B112" s="181">
        <v>480.16</v>
      </c>
      <c r="C112" s="181">
        <v>9.6916121042531618</v>
      </c>
    </row>
    <row r="113" spans="1:3" ht="15" hidden="1" x14ac:dyDescent="0.25">
      <c r="A113" s="230" t="s">
        <v>4149</v>
      </c>
      <c r="B113" s="181">
        <v>3500</v>
      </c>
      <c r="C113" s="181">
        <v>70.644456774587766</v>
      </c>
    </row>
    <row r="114" spans="1:3" ht="15" hidden="1" x14ac:dyDescent="0.25">
      <c r="A114" s="230" t="s">
        <v>4150</v>
      </c>
      <c r="B114" s="181">
        <v>7957.12</v>
      </c>
      <c r="C114" s="181">
        <v>160.60754854005938</v>
      </c>
    </row>
    <row r="115" spans="1:3" ht="15" hidden="1" x14ac:dyDescent="0.25">
      <c r="A115" s="230" t="s">
        <v>4038</v>
      </c>
      <c r="B115" s="181">
        <v>2753.83</v>
      </c>
      <c r="C115" s="181">
        <v>55.583664114160868</v>
      </c>
    </row>
    <row r="116" spans="1:3" ht="15" hidden="1" x14ac:dyDescent="0.25">
      <c r="A116" s="230" t="s">
        <v>3832</v>
      </c>
      <c r="B116" s="181">
        <v>7928.34</v>
      </c>
      <c r="C116" s="181">
        <v>160.0266492640672</v>
      </c>
    </row>
    <row r="117" spans="1:3" ht="15" hidden="1" x14ac:dyDescent="0.25">
      <c r="A117" s="230" t="s">
        <v>4151</v>
      </c>
      <c r="B117" s="181">
        <v>24567.9</v>
      </c>
      <c r="C117" s="181">
        <v>495.88169988354144</v>
      </c>
    </row>
    <row r="118" spans="1:3" ht="15" hidden="1" x14ac:dyDescent="0.25">
      <c r="A118" s="230" t="s">
        <v>3833</v>
      </c>
      <c r="B118" s="181">
        <v>24963.469999999998</v>
      </c>
      <c r="C118" s="181">
        <v>503.86593638820523</v>
      </c>
    </row>
    <row r="119" spans="1:3" ht="15" hidden="1" x14ac:dyDescent="0.25">
      <c r="A119" s="230" t="s">
        <v>4152</v>
      </c>
      <c r="B119" s="181">
        <v>20406</v>
      </c>
      <c r="C119" s="181">
        <v>411.87736712635376</v>
      </c>
    </row>
    <row r="120" spans="1:3" ht="15" hidden="1" x14ac:dyDescent="0.25">
      <c r="A120" s="230" t="s">
        <v>4039</v>
      </c>
      <c r="B120" s="181">
        <v>787.01</v>
      </c>
      <c r="C120" s="181">
        <v>15.885112550333806</v>
      </c>
    </row>
    <row r="121" spans="1:3" ht="15" hidden="1" x14ac:dyDescent="0.25">
      <c r="A121" s="230" t="s">
        <v>3959</v>
      </c>
      <c r="B121" s="181">
        <v>1038.4000000000001</v>
      </c>
      <c r="C121" s="181">
        <v>20.959201118494843</v>
      </c>
    </row>
    <row r="122" spans="1:3" ht="15" hidden="1" x14ac:dyDescent="0.25">
      <c r="A122" s="230" t="s">
        <v>3960</v>
      </c>
      <c r="B122" s="181">
        <v>460</v>
      </c>
      <c r="C122" s="181">
        <v>9.2847000332315357</v>
      </c>
    </row>
    <row r="123" spans="1:3" ht="15" hidden="1" x14ac:dyDescent="0.25">
      <c r="A123" s="230" t="s">
        <v>3835</v>
      </c>
      <c r="B123" s="181">
        <v>8199.94</v>
      </c>
      <c r="C123" s="181">
        <v>165.50865910977524</v>
      </c>
    </row>
    <row r="124" spans="1:3" ht="15" hidden="1" x14ac:dyDescent="0.25">
      <c r="A124" s="230" t="s">
        <v>3836</v>
      </c>
      <c r="B124" s="181">
        <v>9190.8099999999977</v>
      </c>
      <c r="C124" s="181">
        <v>185.5085085052711</v>
      </c>
    </row>
    <row r="125" spans="1:3" ht="15" hidden="1" x14ac:dyDescent="0.25">
      <c r="A125" s="230" t="s">
        <v>3837</v>
      </c>
      <c r="B125" s="181">
        <v>47377.75</v>
      </c>
      <c r="C125" s="181">
        <v>956.27868912920735</v>
      </c>
    </row>
    <row r="126" spans="1:3" ht="15" hidden="1" x14ac:dyDescent="0.25">
      <c r="A126" s="230" t="s">
        <v>4153</v>
      </c>
      <c r="B126" s="181">
        <v>4597.1099999999997</v>
      </c>
      <c r="C126" s="181">
        <v>92.788668195150052</v>
      </c>
    </row>
    <row r="127" spans="1:3" ht="15" hidden="1" x14ac:dyDescent="0.25">
      <c r="A127" s="230" t="s">
        <v>3838</v>
      </c>
      <c r="B127" s="181">
        <v>4880.97</v>
      </c>
      <c r="C127" s="181">
        <v>98.518135480874193</v>
      </c>
    </row>
    <row r="128" spans="1:3" ht="15" hidden="1" x14ac:dyDescent="0.25">
      <c r="A128" s="230" t="s">
        <v>3839</v>
      </c>
      <c r="B128" s="181">
        <v>4792</v>
      </c>
      <c r="C128" s="181">
        <v>96.722353389664178</v>
      </c>
    </row>
    <row r="129" spans="1:3" ht="15" hidden="1" x14ac:dyDescent="0.25">
      <c r="A129" s="230" t="s">
        <v>3840</v>
      </c>
      <c r="B129" s="181">
        <v>4472.08</v>
      </c>
      <c r="C129" s="181">
        <v>90.265046357856704</v>
      </c>
    </row>
    <row r="130" spans="1:3" ht="15" hidden="1" x14ac:dyDescent="0.25">
      <c r="A130" s="230" t="s">
        <v>3962</v>
      </c>
      <c r="B130" s="181">
        <v>499.93</v>
      </c>
      <c r="C130" s="181">
        <v>10.090652364377046</v>
      </c>
    </row>
    <row r="131" spans="1:3" ht="15" hidden="1" x14ac:dyDescent="0.25">
      <c r="A131" s="230" t="s">
        <v>3843</v>
      </c>
      <c r="B131" s="181">
        <v>655.43</v>
      </c>
      <c r="C131" s="181">
        <v>13.229284658219447</v>
      </c>
    </row>
    <row r="132" spans="1:3" ht="15" hidden="1" x14ac:dyDescent="0.25">
      <c r="A132" s="230" t="s">
        <v>3964</v>
      </c>
      <c r="B132" s="181">
        <v>2368.4300000000003</v>
      </c>
      <c r="C132" s="181">
        <v>47.80470021675341</v>
      </c>
    </row>
    <row r="133" spans="1:3" ht="15" hidden="1" x14ac:dyDescent="0.25">
      <c r="A133" s="230" t="s">
        <v>3965</v>
      </c>
      <c r="B133" s="181">
        <v>2522.31</v>
      </c>
      <c r="C133" s="181">
        <v>50.910634219174426</v>
      </c>
    </row>
    <row r="134" spans="1:3" ht="15" hidden="1" x14ac:dyDescent="0.25">
      <c r="A134" s="230" t="s">
        <v>3844</v>
      </c>
      <c r="B134" s="181">
        <v>16183.189999999999</v>
      </c>
      <c r="C134" s="181">
        <v>326.6436189799831</v>
      </c>
    </row>
    <row r="135" spans="1:3" ht="15" hidden="1" x14ac:dyDescent="0.25">
      <c r="A135" s="230" t="s">
        <v>3845</v>
      </c>
      <c r="B135" s="181">
        <v>24828.16</v>
      </c>
      <c r="C135" s="181">
        <v>501.13482168929977</v>
      </c>
    </row>
    <row r="136" spans="1:3" ht="15" hidden="1" x14ac:dyDescent="0.25">
      <c r="A136" s="230" t="s">
        <v>3967</v>
      </c>
      <c r="B136" s="181">
        <v>4115.63</v>
      </c>
      <c r="C136" s="181">
        <v>83.070413038627635</v>
      </c>
    </row>
    <row r="137" spans="1:3" ht="15" hidden="1" x14ac:dyDescent="0.25">
      <c r="A137" s="230" t="s">
        <v>4154</v>
      </c>
      <c r="B137" s="181">
        <v>1671.71</v>
      </c>
      <c r="C137" s="181">
        <v>33.742012809898895</v>
      </c>
    </row>
    <row r="138" spans="1:3" ht="15" hidden="1" x14ac:dyDescent="0.25">
      <c r="A138" s="230" t="s">
        <v>3846</v>
      </c>
      <c r="B138" s="181">
        <v>887.65000000000009</v>
      </c>
      <c r="C138" s="181">
        <v>17.916443444560812</v>
      </c>
    </row>
    <row r="139" spans="1:3" ht="15" hidden="1" x14ac:dyDescent="0.25">
      <c r="A139" s="230" t="s">
        <v>3847</v>
      </c>
      <c r="B139" s="181">
        <v>1076.25</v>
      </c>
      <c r="C139" s="181">
        <v>21.723170458185738</v>
      </c>
    </row>
    <row r="140" spans="1:3" ht="15" hidden="1" x14ac:dyDescent="0.25">
      <c r="A140" s="230" t="s">
        <v>4155</v>
      </c>
      <c r="B140" s="181">
        <v>687</v>
      </c>
      <c r="C140" s="181">
        <v>13.866497658326228</v>
      </c>
    </row>
    <row r="141" spans="1:3" ht="15" hidden="1" x14ac:dyDescent="0.25">
      <c r="A141" s="230" t="s">
        <v>3851</v>
      </c>
      <c r="B141" s="181">
        <v>953.30000000000018</v>
      </c>
      <c r="C141" s="181">
        <v>19.241531612347011</v>
      </c>
    </row>
    <row r="142" spans="1:3" ht="15" hidden="1" x14ac:dyDescent="0.25">
      <c r="A142" s="230" t="s">
        <v>3852</v>
      </c>
      <c r="B142" s="181">
        <v>7820.7099999999991</v>
      </c>
      <c r="C142" s="181">
        <v>157.85423129759607</v>
      </c>
    </row>
    <row r="143" spans="1:3" ht="15" hidden="1" x14ac:dyDescent="0.25">
      <c r="A143" s="230" t="s">
        <v>4157</v>
      </c>
      <c r="B143" s="181">
        <v>1059.27</v>
      </c>
      <c r="C143" s="181">
        <v>21.380443922176454</v>
      </c>
    </row>
    <row r="144" spans="1:3" ht="15" hidden="1" x14ac:dyDescent="0.25">
      <c r="A144" s="230" t="s">
        <v>3853</v>
      </c>
      <c r="B144" s="181">
        <v>6716.87</v>
      </c>
      <c r="C144" s="181">
        <v>135.57418067872155</v>
      </c>
    </row>
    <row r="145" spans="1:3" ht="15" hidden="1" x14ac:dyDescent="0.25">
      <c r="A145" s="230" t="s">
        <v>3854</v>
      </c>
      <c r="B145" s="181">
        <v>3810.2799999999997</v>
      </c>
      <c r="C145" s="181">
        <v>76.907188788307508</v>
      </c>
    </row>
    <row r="146" spans="1:3" ht="15" hidden="1" x14ac:dyDescent="0.25">
      <c r="A146" s="230" t="s">
        <v>3855</v>
      </c>
      <c r="B146" s="181">
        <v>411.49</v>
      </c>
      <c r="C146" s="181">
        <v>8.3055678623357494</v>
      </c>
    </row>
    <row r="147" spans="1:3" ht="15" hidden="1" x14ac:dyDescent="0.25">
      <c r="A147" s="230" t="s">
        <v>3856</v>
      </c>
      <c r="B147" s="181">
        <v>13408.06</v>
      </c>
      <c r="C147" s="181">
        <v>270.63003288602266</v>
      </c>
    </row>
    <row r="148" spans="1:3" ht="15" hidden="1" x14ac:dyDescent="0.25">
      <c r="A148" s="230" t="s">
        <v>3857</v>
      </c>
      <c r="B148" s="181">
        <v>3509.83</v>
      </c>
      <c r="C148" s="181">
        <v>70.842866777471826</v>
      </c>
    </row>
    <row r="149" spans="1:3" ht="15" hidden="1" x14ac:dyDescent="0.25">
      <c r="A149" s="230" t="s">
        <v>3858</v>
      </c>
      <c r="B149" s="181">
        <v>27943.25</v>
      </c>
      <c r="C149" s="181">
        <v>564.01020479042847</v>
      </c>
    </row>
    <row r="150" spans="1:3" ht="15" hidden="1" x14ac:dyDescent="0.25">
      <c r="A150" s="230" t="s">
        <v>3859</v>
      </c>
      <c r="B150" s="181">
        <v>10442.460000000001</v>
      </c>
      <c r="C150" s="181">
        <v>210.77197545438909</v>
      </c>
    </row>
    <row r="151" spans="1:3" ht="15" hidden="1" x14ac:dyDescent="0.25">
      <c r="A151" s="230" t="s">
        <v>3860</v>
      </c>
      <c r="B151" s="181">
        <v>259.26</v>
      </c>
      <c r="C151" s="181">
        <v>5.2329376752513213</v>
      </c>
    </row>
    <row r="152" spans="1:3" ht="15" hidden="1" x14ac:dyDescent="0.25">
      <c r="A152" s="230" t="s">
        <v>3861</v>
      </c>
      <c r="B152" s="181">
        <v>3725.52</v>
      </c>
      <c r="C152" s="181">
        <v>75.196381886532066</v>
      </c>
    </row>
    <row r="153" spans="1:3" ht="15" hidden="1" x14ac:dyDescent="0.25">
      <c r="A153" s="230" t="s">
        <v>3862</v>
      </c>
      <c r="B153" s="181">
        <v>21971.47</v>
      </c>
      <c r="C153" s="181">
        <v>443.47501791118628</v>
      </c>
    </row>
    <row r="154" spans="1:3" ht="15" hidden="1" x14ac:dyDescent="0.25">
      <c r="A154" s="230" t="s">
        <v>3863</v>
      </c>
      <c r="B154" s="181">
        <v>8438.74</v>
      </c>
      <c r="C154" s="181">
        <v>170.32862947485279</v>
      </c>
    </row>
    <row r="155" spans="1:3" ht="15" hidden="1" x14ac:dyDescent="0.25">
      <c r="A155" s="230" t="s">
        <v>3864</v>
      </c>
      <c r="B155" s="181">
        <v>1446.15</v>
      </c>
      <c r="C155" s="181">
        <v>29.18928033273432</v>
      </c>
    </row>
    <row r="156" spans="1:3" ht="15" hidden="1" x14ac:dyDescent="0.25">
      <c r="A156" s="230" t="s">
        <v>3970</v>
      </c>
      <c r="B156" s="181">
        <v>3770.1</v>
      </c>
      <c r="C156" s="181">
        <v>76.096190424535251</v>
      </c>
    </row>
    <row r="157" spans="1:3" ht="15" hidden="1" x14ac:dyDescent="0.25">
      <c r="A157" s="230" t="s">
        <v>3865</v>
      </c>
      <c r="B157" s="181">
        <v>897.22</v>
      </c>
      <c r="C157" s="181">
        <v>18.10960557351304</v>
      </c>
    </row>
    <row r="158" spans="1:3" ht="15" hidden="1" x14ac:dyDescent="0.25">
      <c r="A158" s="230" t="s">
        <v>4042</v>
      </c>
      <c r="B158" s="181">
        <v>10947.91</v>
      </c>
      <c r="C158" s="181">
        <v>220.97404421916491</v>
      </c>
    </row>
    <row r="159" spans="1:3" ht="15" hidden="1" x14ac:dyDescent="0.25">
      <c r="A159" s="230" t="s">
        <v>4043</v>
      </c>
      <c r="B159" s="181">
        <v>1461.89</v>
      </c>
      <c r="C159" s="181">
        <v>29.50697854691489</v>
      </c>
    </row>
    <row r="160" spans="1:3" ht="15" hidden="1" x14ac:dyDescent="0.25">
      <c r="A160" s="230" t="s">
        <v>4160</v>
      </c>
      <c r="B160" s="181">
        <v>390.27</v>
      </c>
      <c r="C160" s="181">
        <v>7.8772606129766762</v>
      </c>
    </row>
    <row r="161" spans="1:3" ht="15" hidden="1" x14ac:dyDescent="0.25">
      <c r="A161" s="230" t="s">
        <v>3869</v>
      </c>
      <c r="B161" s="181">
        <v>1273.99</v>
      </c>
      <c r="C161" s="181">
        <v>25.714380424644879</v>
      </c>
    </row>
    <row r="162" spans="1:3" ht="15" hidden="1" x14ac:dyDescent="0.25">
      <c r="A162" s="230" t="s">
        <v>4045</v>
      </c>
      <c r="B162" s="181">
        <v>1510</v>
      </c>
      <c r="C162" s="181">
        <v>30.478037065607868</v>
      </c>
    </row>
    <row r="163" spans="1:3" ht="15" hidden="1" x14ac:dyDescent="0.25">
      <c r="A163" s="230" t="s">
        <v>3872</v>
      </c>
      <c r="B163" s="181">
        <v>5203.16</v>
      </c>
      <c r="C163" s="181">
        <v>105.0212604889326</v>
      </c>
    </row>
    <row r="164" spans="1:3" ht="15" hidden="1" x14ac:dyDescent="0.25">
      <c r="A164" s="230" t="s">
        <v>3873</v>
      </c>
      <c r="B164" s="181">
        <v>25248.45</v>
      </c>
      <c r="C164" s="181">
        <v>509.61800990009732</v>
      </c>
    </row>
    <row r="165" spans="1:3" ht="15" hidden="1" x14ac:dyDescent="0.25">
      <c r="A165" s="230" t="s">
        <v>4046</v>
      </c>
      <c r="B165" s="181">
        <v>8569.7799999999988</v>
      </c>
      <c r="C165" s="181">
        <v>172.97355793649336</v>
      </c>
    </row>
    <row r="166" spans="1:3" ht="15" hidden="1" x14ac:dyDescent="0.25">
      <c r="A166" s="230" t="s">
        <v>3874</v>
      </c>
      <c r="B166" s="181">
        <v>5266.65</v>
      </c>
      <c r="C166" s="181">
        <v>106.30275093482362</v>
      </c>
    </row>
    <row r="167" spans="1:3" ht="15" hidden="1" x14ac:dyDescent="0.25">
      <c r="A167" s="230" t="s">
        <v>3875</v>
      </c>
      <c r="B167" s="181">
        <v>2732.41</v>
      </c>
      <c r="C167" s="181">
        <v>55.151320038700391</v>
      </c>
    </row>
    <row r="168" spans="1:3" ht="15" hidden="1" x14ac:dyDescent="0.25">
      <c r="A168" s="230" t="s">
        <v>3876</v>
      </c>
      <c r="B168" s="181">
        <v>6842.53</v>
      </c>
      <c r="C168" s="181">
        <v>138.1105185182343</v>
      </c>
    </row>
    <row r="169" spans="1:3" ht="15" hidden="1" x14ac:dyDescent="0.25">
      <c r="A169" s="230" t="s">
        <v>3877</v>
      </c>
      <c r="B169" s="181">
        <v>30153.66</v>
      </c>
      <c r="C169" s="181">
        <v>608.62540870446185</v>
      </c>
    </row>
    <row r="170" spans="1:3" ht="15" hidden="1" x14ac:dyDescent="0.25">
      <c r="A170" s="230" t="s">
        <v>3878</v>
      </c>
      <c r="B170" s="181">
        <v>28644.399999999998</v>
      </c>
      <c r="C170" s="181">
        <v>578.16230789542908</v>
      </c>
    </row>
    <row r="171" spans="1:3" ht="15" hidden="1" x14ac:dyDescent="0.25">
      <c r="A171" s="230" t="s">
        <v>3879</v>
      </c>
      <c r="B171" s="181">
        <v>2010.28</v>
      </c>
      <c r="C171" s="181">
        <v>40.575753875662372</v>
      </c>
    </row>
    <row r="172" spans="1:3" ht="15" hidden="1" x14ac:dyDescent="0.25">
      <c r="A172" s="230" t="s">
        <v>4049</v>
      </c>
      <c r="B172" s="181">
        <v>1335.42</v>
      </c>
      <c r="C172" s="181">
        <v>26.954291561691431</v>
      </c>
    </row>
    <row r="173" spans="1:3" ht="15" hidden="1" x14ac:dyDescent="0.25">
      <c r="A173" s="230" t="s">
        <v>3975</v>
      </c>
      <c r="B173" s="181">
        <v>1418.63</v>
      </c>
      <c r="C173" s="181">
        <v>28.633813061180987</v>
      </c>
    </row>
    <row r="174" spans="1:3" ht="15" hidden="1" x14ac:dyDescent="0.25">
      <c r="A174" s="230" t="s">
        <v>4161</v>
      </c>
      <c r="B174" s="181">
        <v>2815</v>
      </c>
      <c r="C174" s="181">
        <v>56.818327377275594</v>
      </c>
    </row>
    <row r="175" spans="1:3" ht="15" hidden="1" x14ac:dyDescent="0.25">
      <c r="A175" s="230" t="s">
        <v>4059</v>
      </c>
      <c r="B175" s="181">
        <v>685.04</v>
      </c>
      <c r="C175" s="181">
        <v>13.826936762532458</v>
      </c>
    </row>
    <row r="176" spans="1:3" ht="15" hidden="1" x14ac:dyDescent="0.25">
      <c r="A176" s="230" t="s">
        <v>3880</v>
      </c>
      <c r="B176" s="181">
        <v>274.73</v>
      </c>
      <c r="C176" s="181">
        <v>5.5451861741949999</v>
      </c>
    </row>
    <row r="177" spans="1:3" ht="15" hidden="1" x14ac:dyDescent="0.25">
      <c r="A177" s="230" t="s">
        <v>3881</v>
      </c>
      <c r="B177" s="181">
        <v>603142.6399999999</v>
      </c>
      <c r="C177" s="181">
        <v>12173.909760111643</v>
      </c>
    </row>
    <row r="178" spans="1:3" ht="15" hidden="1" x14ac:dyDescent="0.25">
      <c r="A178" s="230" t="s">
        <v>3882</v>
      </c>
      <c r="B178" s="181">
        <v>6782.0099999999993</v>
      </c>
      <c r="C178" s="181">
        <v>136.88897493994912</v>
      </c>
    </row>
    <row r="179" spans="1:3" ht="15" hidden="1" x14ac:dyDescent="0.25">
      <c r="A179" s="230" t="s">
        <v>4164</v>
      </c>
      <c r="B179" s="181">
        <v>1202.56</v>
      </c>
      <c r="C179" s="181">
        <v>24.272627982528078</v>
      </c>
    </row>
    <row r="180" spans="1:3" ht="15" hidden="1" x14ac:dyDescent="0.25">
      <c r="A180" s="230" t="s">
        <v>3883</v>
      </c>
      <c r="B180" s="181">
        <v>19575.04</v>
      </c>
      <c r="C180" s="181">
        <v>395.10516204023617</v>
      </c>
    </row>
    <row r="181" spans="1:3" ht="15" hidden="1" x14ac:dyDescent="0.25">
      <c r="A181" s="230" t="s">
        <v>3884</v>
      </c>
      <c r="B181" s="181">
        <v>20173.07</v>
      </c>
      <c r="C181" s="181">
        <v>407.17587760735239</v>
      </c>
    </row>
    <row r="182" spans="1:3" ht="15" hidden="1" x14ac:dyDescent="0.25">
      <c r="A182" s="230" t="s">
        <v>4165</v>
      </c>
      <c r="B182" s="181">
        <v>5071.96</v>
      </c>
      <c r="C182" s="181">
        <v>102.37310256641091</v>
      </c>
    </row>
    <row r="183" spans="1:3" ht="15" hidden="1" x14ac:dyDescent="0.25">
      <c r="A183" s="230" t="s">
        <v>3885</v>
      </c>
      <c r="B183" s="181">
        <v>4702</v>
      </c>
      <c r="C183" s="181">
        <v>94.905781644031919</v>
      </c>
    </row>
    <row r="184" spans="1:3" ht="15" hidden="1" x14ac:dyDescent="0.25">
      <c r="A184" s="230" t="s">
        <v>3977</v>
      </c>
      <c r="B184" s="181">
        <v>1643.28</v>
      </c>
      <c r="C184" s="181">
        <v>33.168177979584172</v>
      </c>
    </row>
    <row r="185" spans="1:3" ht="15" hidden="1" x14ac:dyDescent="0.25">
      <c r="A185" s="230" t="s">
        <v>3978</v>
      </c>
      <c r="B185" s="181">
        <v>1418.63</v>
      </c>
      <c r="C185" s="181">
        <v>28.633813061180987</v>
      </c>
    </row>
    <row r="186" spans="1:3" ht="15" hidden="1" x14ac:dyDescent="0.25">
      <c r="A186" s="230" t="s">
        <v>4166</v>
      </c>
      <c r="B186" s="181">
        <v>1474.21</v>
      </c>
      <c r="C186" s="181">
        <v>29.755647034761438</v>
      </c>
    </row>
    <row r="187" spans="1:3" ht="15" hidden="1" x14ac:dyDescent="0.25">
      <c r="A187" s="230" t="s">
        <v>4167</v>
      </c>
      <c r="B187" s="181">
        <v>5299.22</v>
      </c>
      <c r="C187" s="181">
        <v>106.96014806543744</v>
      </c>
    </row>
    <row r="188" spans="1:3" ht="15" hidden="1" x14ac:dyDescent="0.25">
      <c r="A188" s="225" t="s">
        <v>4168</v>
      </c>
      <c r="B188" s="181">
        <v>75403.5</v>
      </c>
      <c r="C188" s="181">
        <v>1521.9540846864654</v>
      </c>
    </row>
    <row r="190" spans="1:3" x14ac:dyDescent="0.2">
      <c r="B190" s="49">
        <v>1918027.6299999997</v>
      </c>
      <c r="C190" s="49">
        <v>38713.720000000016</v>
      </c>
    </row>
  </sheetData>
  <autoFilter ref="A5:C188" xr:uid="{00000000-0009-0000-0000-000043000000}">
    <filterColumn colId="0">
      <filters>
        <filter val="8110-10013-000523"/>
        <filter val="8110-10013-000623"/>
        <filter val="8110-10013-000816"/>
        <filter val="8110-10013-001014"/>
        <filter val="8110-10013-001111"/>
        <filter val="8110-10013-001304"/>
        <filter val="8110-10013-001404"/>
        <filter val="8110-10013-001511"/>
        <filter val="8110-20013-000125"/>
        <filter val="8110-20013-000425"/>
        <filter val="8110-20013-000804"/>
        <filter val="8110-20013-001304"/>
        <filter val="8112-10013-000423"/>
        <filter val="8112-10013-000623"/>
        <filter val="8112-10013-000816"/>
        <filter val="8112-10013-000914"/>
        <filter val="8112-10013-001014"/>
        <filter val="8112-10013-001304"/>
        <filter val="8112-20012-001630"/>
        <filter val="8112-20013-000125"/>
        <filter val="8112-20013-000425"/>
        <filter val="8112-20013-000704"/>
        <filter val="8112-20013-000915"/>
        <filter val="8112-20013-001015"/>
        <filter val="8112-20013-001300"/>
        <filter val="8114-10013-001304"/>
        <filter val="8114-20013-000607"/>
        <filter val="8114-20013-001015"/>
        <filter val="8114-20013-001304"/>
        <filter val="8116-10013-001611"/>
        <filter val="8116-20013-000704"/>
      </filters>
    </filterColumn>
  </autoFilter>
  <mergeCells count="1">
    <mergeCell ref="F1:G1"/>
  </mergeCells>
  <pageMargins left="0.7" right="0.7" top="0.75" bottom="0.75" header="0.3" footer="0.3"/>
  <pageSetup scale="92" orientation="landscape" r:id="rId1"/>
  <headerFooter>
    <oddFooter>&amp;L&amp;F &amp;A&amp;R&amp;P of &amp;N</oddFooter>
  </headerFooter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sheetPr>
    <pageSetUpPr fitToPage="1"/>
  </sheetPr>
  <dimension ref="A1:S219"/>
  <sheetViews>
    <sheetView workbookViewId="0">
      <selection activeCell="E9" sqref="E9"/>
    </sheetView>
  </sheetViews>
  <sheetFormatPr defaultColWidth="9.140625" defaultRowHeight="12.75" x14ac:dyDescent="0.2"/>
  <cols>
    <col min="1" max="1" width="17.7109375" style="7" bestFit="1" customWidth="1"/>
    <col min="2" max="2" width="26.42578125" style="7" bestFit="1" customWidth="1"/>
    <col min="3" max="3" width="22.85546875" style="7" bestFit="1" customWidth="1"/>
    <col min="4" max="4" width="5" style="7" bestFit="1" customWidth="1"/>
    <col min="5" max="5" width="10.140625" style="7" bestFit="1" customWidth="1"/>
    <col min="6" max="6" width="18.7109375" style="7" bestFit="1" customWidth="1"/>
    <col min="7" max="7" width="54.85546875" style="7" bestFit="1" customWidth="1"/>
    <col min="8" max="8" width="26.42578125" style="7" bestFit="1" customWidth="1"/>
    <col min="9" max="9" width="12.28515625" style="7" bestFit="1" customWidth="1"/>
    <col min="10" max="10" width="12.85546875" style="7" bestFit="1" customWidth="1"/>
    <col min="11" max="11" width="14.5703125" style="7" bestFit="1" customWidth="1"/>
    <col min="12" max="12" width="24.42578125" style="7" bestFit="1" customWidth="1"/>
    <col min="13" max="13" width="23.28515625" style="7" bestFit="1" customWidth="1"/>
    <col min="14" max="19" width="37.28515625" style="7" hidden="1" customWidth="1"/>
    <col min="20" max="16384" width="9.140625" style="7"/>
  </cols>
  <sheetData>
    <row r="1" spans="1:19" x14ac:dyDescent="0.2">
      <c r="A1" s="217" t="s">
        <v>3712</v>
      </c>
      <c r="B1" s="218" t="s">
        <v>309</v>
      </c>
      <c r="C1" s="218" t="s">
        <v>310</v>
      </c>
      <c r="D1" s="219" t="s">
        <v>306</v>
      </c>
      <c r="E1" s="217" t="s">
        <v>311</v>
      </c>
      <c r="F1" s="218" t="s">
        <v>313</v>
      </c>
      <c r="G1" s="218" t="s">
        <v>314</v>
      </c>
      <c r="H1" s="218" t="s">
        <v>315</v>
      </c>
      <c r="I1" s="217" t="s">
        <v>2810</v>
      </c>
      <c r="J1" s="217" t="s">
        <v>3713</v>
      </c>
      <c r="K1" s="217" t="s">
        <v>3714</v>
      </c>
      <c r="L1" s="218" t="s">
        <v>323</v>
      </c>
      <c r="M1" s="218" t="s">
        <v>3715</v>
      </c>
      <c r="N1" s="220" t="s">
        <v>2503</v>
      </c>
      <c r="O1" s="220" t="s">
        <v>3716</v>
      </c>
      <c r="P1" s="220" t="s">
        <v>3717</v>
      </c>
      <c r="Q1" s="220" t="s">
        <v>2502</v>
      </c>
      <c r="R1" s="220" t="s">
        <v>3718</v>
      </c>
      <c r="S1" s="220" t="s">
        <v>3719</v>
      </c>
    </row>
    <row r="2" spans="1:19" x14ac:dyDescent="0.2">
      <c r="A2" s="7" t="s">
        <v>11795</v>
      </c>
      <c r="B2" s="220" t="s">
        <v>4169</v>
      </c>
      <c r="C2" s="220" t="s">
        <v>3886</v>
      </c>
      <c r="D2" s="221">
        <v>2013</v>
      </c>
      <c r="E2" s="71">
        <v>41639</v>
      </c>
      <c r="F2" s="220" t="s">
        <v>4090</v>
      </c>
      <c r="G2" s="220" t="s">
        <v>4091</v>
      </c>
      <c r="H2" s="220" t="s">
        <v>4170</v>
      </c>
      <c r="I2" s="239">
        <v>1618.43</v>
      </c>
      <c r="J2" s="7">
        <v>0</v>
      </c>
      <c r="K2" s="220" t="s">
        <v>4107</v>
      </c>
      <c r="L2" s="220" t="s">
        <v>3722</v>
      </c>
      <c r="M2" s="220" t="s">
        <v>3723</v>
      </c>
    </row>
    <row r="3" spans="1:19" x14ac:dyDescent="0.2">
      <c r="A3" s="7" t="s">
        <v>2808</v>
      </c>
      <c r="B3" s="220" t="s">
        <v>2808</v>
      </c>
      <c r="C3" s="220" t="s">
        <v>3886</v>
      </c>
      <c r="D3" s="221">
        <v>2013</v>
      </c>
      <c r="E3" s="71">
        <v>41639</v>
      </c>
      <c r="F3" s="220" t="s">
        <v>3910</v>
      </c>
      <c r="G3" s="220" t="s">
        <v>3911</v>
      </c>
      <c r="H3" s="220" t="s">
        <v>4171</v>
      </c>
      <c r="I3" s="239">
        <v>1981.94</v>
      </c>
      <c r="J3" s="7">
        <v>0</v>
      </c>
      <c r="K3" s="220" t="s">
        <v>4107</v>
      </c>
      <c r="L3" s="220" t="s">
        <v>3722</v>
      </c>
      <c r="M3" s="220" t="s">
        <v>3723</v>
      </c>
    </row>
    <row r="4" spans="1:19" x14ac:dyDescent="0.2">
      <c r="A4" s="7" t="s">
        <v>2808</v>
      </c>
      <c r="B4" s="220" t="s">
        <v>2808</v>
      </c>
      <c r="C4" s="220" t="s">
        <v>3733</v>
      </c>
      <c r="D4" s="221">
        <v>2014</v>
      </c>
      <c r="E4" s="71">
        <v>41645</v>
      </c>
      <c r="F4" s="220" t="s">
        <v>3741</v>
      </c>
      <c r="G4" s="220" t="s">
        <v>3742</v>
      </c>
      <c r="H4" s="220" t="s">
        <v>4262</v>
      </c>
      <c r="I4" s="240">
        <v>478.38</v>
      </c>
      <c r="J4" s="7">
        <v>0</v>
      </c>
      <c r="K4" s="220" t="s">
        <v>3732</v>
      </c>
      <c r="L4" s="220" t="s">
        <v>3722</v>
      </c>
      <c r="M4" s="220" t="s">
        <v>3723</v>
      </c>
    </row>
    <row r="5" spans="1:19" x14ac:dyDescent="0.2">
      <c r="A5" s="7" t="s">
        <v>2808</v>
      </c>
      <c r="B5" s="220" t="s">
        <v>2808</v>
      </c>
      <c r="C5" s="220" t="s">
        <v>3733</v>
      </c>
      <c r="D5" s="221">
        <v>2014</v>
      </c>
      <c r="E5" s="71">
        <v>41645</v>
      </c>
      <c r="F5" s="220" t="s">
        <v>3741</v>
      </c>
      <c r="G5" s="220" t="s">
        <v>3742</v>
      </c>
      <c r="H5" s="220" t="s">
        <v>4262</v>
      </c>
      <c r="I5" s="240">
        <v>49.11</v>
      </c>
      <c r="J5" s="7">
        <v>0</v>
      </c>
      <c r="K5" s="220" t="s">
        <v>3732</v>
      </c>
      <c r="L5" s="220" t="s">
        <v>3722</v>
      </c>
      <c r="M5" s="220" t="s">
        <v>3723</v>
      </c>
    </row>
    <row r="6" spans="1:19" x14ac:dyDescent="0.2">
      <c r="A6" s="7" t="s">
        <v>2808</v>
      </c>
      <c r="B6" s="220" t="s">
        <v>2808</v>
      </c>
      <c r="C6" s="220" t="s">
        <v>3730</v>
      </c>
      <c r="D6" s="221">
        <v>2014</v>
      </c>
      <c r="E6" s="71">
        <v>41645</v>
      </c>
      <c r="F6" s="220" t="s">
        <v>427</v>
      </c>
      <c r="G6" s="220" t="s">
        <v>428</v>
      </c>
      <c r="H6" s="220">
        <v>2013446</v>
      </c>
      <c r="I6" s="239">
        <v>1125</v>
      </c>
      <c r="J6" s="7">
        <v>0</v>
      </c>
      <c r="K6" s="220" t="s">
        <v>3732</v>
      </c>
      <c r="L6" s="220" t="s">
        <v>3722</v>
      </c>
      <c r="M6" s="220" t="s">
        <v>3723</v>
      </c>
    </row>
    <row r="7" spans="1:19" x14ac:dyDescent="0.2">
      <c r="A7" s="7" t="s">
        <v>2808</v>
      </c>
      <c r="B7" s="220" t="s">
        <v>2808</v>
      </c>
      <c r="C7" s="220" t="s">
        <v>3730</v>
      </c>
      <c r="D7" s="221">
        <v>2014</v>
      </c>
      <c r="E7" s="71">
        <v>41645</v>
      </c>
      <c r="F7" s="220" t="s">
        <v>427</v>
      </c>
      <c r="G7" s="220" t="s">
        <v>428</v>
      </c>
      <c r="H7" s="220">
        <v>2013446.11</v>
      </c>
      <c r="I7" s="240">
        <v>150</v>
      </c>
      <c r="J7" s="7">
        <v>0</v>
      </c>
      <c r="K7" s="220" t="s">
        <v>3732</v>
      </c>
      <c r="L7" s="220" t="s">
        <v>3722</v>
      </c>
      <c r="M7" s="220" t="s">
        <v>3723</v>
      </c>
    </row>
    <row r="8" spans="1:19" x14ac:dyDescent="0.2">
      <c r="A8" s="7" t="s">
        <v>2808</v>
      </c>
      <c r="B8" s="220" t="s">
        <v>2808</v>
      </c>
      <c r="C8" s="220" t="s">
        <v>3730</v>
      </c>
      <c r="D8" s="221">
        <v>2014</v>
      </c>
      <c r="E8" s="71">
        <v>41645</v>
      </c>
      <c r="F8" s="220" t="s">
        <v>427</v>
      </c>
      <c r="G8" s="220" t="s">
        <v>428</v>
      </c>
      <c r="H8" s="220">
        <v>2013447</v>
      </c>
      <c r="I8" s="239">
        <v>1668.75</v>
      </c>
      <c r="J8" s="7">
        <v>0</v>
      </c>
      <c r="K8" s="220" t="s">
        <v>3732</v>
      </c>
      <c r="L8" s="220" t="s">
        <v>3722</v>
      </c>
      <c r="M8" s="220" t="s">
        <v>3723</v>
      </c>
    </row>
    <row r="9" spans="1:19" x14ac:dyDescent="0.2">
      <c r="A9" s="7" t="s">
        <v>2808</v>
      </c>
      <c r="B9" s="220" t="s">
        <v>2808</v>
      </c>
      <c r="C9" s="220" t="s">
        <v>3730</v>
      </c>
      <c r="D9" s="221">
        <v>2014</v>
      </c>
      <c r="E9" s="71">
        <v>41645</v>
      </c>
      <c r="F9" s="220" t="s">
        <v>427</v>
      </c>
      <c r="G9" s="220" t="s">
        <v>428</v>
      </c>
      <c r="H9" s="220">
        <v>2013448</v>
      </c>
      <c r="I9" s="239">
        <v>2268.75</v>
      </c>
      <c r="J9" s="7">
        <v>0</v>
      </c>
      <c r="K9" s="220" t="s">
        <v>3732</v>
      </c>
      <c r="L9" s="220" t="s">
        <v>3722</v>
      </c>
      <c r="M9" s="220" t="s">
        <v>3723</v>
      </c>
    </row>
    <row r="10" spans="1:19" x14ac:dyDescent="0.2">
      <c r="A10" s="7" t="s">
        <v>2808</v>
      </c>
      <c r="B10" s="220" t="s">
        <v>2808</v>
      </c>
      <c r="C10" s="220" t="s">
        <v>3730</v>
      </c>
      <c r="D10" s="221">
        <v>2014</v>
      </c>
      <c r="E10" s="71">
        <v>41653</v>
      </c>
      <c r="F10" s="220" t="s">
        <v>427</v>
      </c>
      <c r="G10" s="220" t="s">
        <v>428</v>
      </c>
      <c r="H10" s="220">
        <v>2014449</v>
      </c>
      <c r="I10" s="239">
        <v>1350</v>
      </c>
      <c r="J10" s="7">
        <v>0</v>
      </c>
      <c r="K10" s="220" t="s">
        <v>3732</v>
      </c>
      <c r="L10" s="220" t="s">
        <v>3722</v>
      </c>
      <c r="M10" s="220" t="s">
        <v>3723</v>
      </c>
    </row>
    <row r="11" spans="1:19" x14ac:dyDescent="0.2">
      <c r="A11" s="7" t="s">
        <v>2808</v>
      </c>
      <c r="B11" s="220" t="s">
        <v>2808</v>
      </c>
      <c r="C11" s="220" t="s">
        <v>3730</v>
      </c>
      <c r="D11" s="221">
        <v>2014</v>
      </c>
      <c r="E11" s="71">
        <v>41660</v>
      </c>
      <c r="F11" s="220" t="s">
        <v>427</v>
      </c>
      <c r="G11" s="220" t="s">
        <v>428</v>
      </c>
      <c r="H11" s="220">
        <v>2014450.1</v>
      </c>
      <c r="I11" s="239">
        <v>2043.75</v>
      </c>
      <c r="J11" s="7">
        <v>0</v>
      </c>
      <c r="K11" s="220" t="s">
        <v>3732</v>
      </c>
      <c r="L11" s="220" t="s">
        <v>3722</v>
      </c>
      <c r="M11" s="220" t="s">
        <v>3723</v>
      </c>
    </row>
    <row r="12" spans="1:19" x14ac:dyDescent="0.2">
      <c r="A12" s="7" t="s">
        <v>2808</v>
      </c>
      <c r="B12" s="220" t="s">
        <v>2808</v>
      </c>
      <c r="C12" s="220" t="s">
        <v>3733</v>
      </c>
      <c r="D12" s="221">
        <v>2014</v>
      </c>
      <c r="E12" s="71">
        <v>41661</v>
      </c>
      <c r="F12" s="220" t="s">
        <v>3734</v>
      </c>
      <c r="G12" s="220" t="s">
        <v>3735</v>
      </c>
      <c r="H12" s="220" t="s">
        <v>4263</v>
      </c>
      <c r="I12" s="239">
        <v>1154.73</v>
      </c>
      <c r="J12" s="7">
        <v>0</v>
      </c>
      <c r="K12" s="220" t="s">
        <v>3732</v>
      </c>
      <c r="L12" s="220" t="s">
        <v>3722</v>
      </c>
      <c r="M12" s="220" t="s">
        <v>3723</v>
      </c>
    </row>
    <row r="13" spans="1:19" x14ac:dyDescent="0.2">
      <c r="A13" s="7" t="s">
        <v>2808</v>
      </c>
      <c r="B13" s="220" t="s">
        <v>2808</v>
      </c>
      <c r="C13" s="220" t="s">
        <v>3733</v>
      </c>
      <c r="D13" s="221">
        <v>2014</v>
      </c>
      <c r="E13" s="71">
        <v>41666</v>
      </c>
      <c r="F13" s="220" t="s">
        <v>3734</v>
      </c>
      <c r="G13" s="220" t="s">
        <v>3735</v>
      </c>
      <c r="H13" s="220" t="s">
        <v>4264</v>
      </c>
      <c r="I13" s="239">
        <v>2809.33</v>
      </c>
      <c r="J13" s="7">
        <v>0</v>
      </c>
      <c r="K13" s="220" t="s">
        <v>3732</v>
      </c>
      <c r="L13" s="220" t="s">
        <v>3722</v>
      </c>
      <c r="M13" s="220" t="s">
        <v>3723</v>
      </c>
    </row>
    <row r="14" spans="1:19" x14ac:dyDescent="0.2">
      <c r="A14" s="7" t="s">
        <v>2808</v>
      </c>
      <c r="B14" s="220" t="s">
        <v>2808</v>
      </c>
      <c r="C14" s="220" t="s">
        <v>3720</v>
      </c>
      <c r="D14" s="221">
        <v>2014</v>
      </c>
      <c r="E14" s="71">
        <v>41667</v>
      </c>
      <c r="F14" s="220">
        <v>293</v>
      </c>
      <c r="G14" s="220"/>
      <c r="H14" s="220"/>
      <c r="I14" s="240">
        <v>905.78</v>
      </c>
      <c r="J14" s="7">
        <v>0</v>
      </c>
      <c r="K14" s="220" t="s">
        <v>3721</v>
      </c>
      <c r="L14" s="220" t="s">
        <v>3722</v>
      </c>
      <c r="M14" s="220" t="s">
        <v>3723</v>
      </c>
    </row>
    <row r="15" spans="1:19" x14ac:dyDescent="0.2">
      <c r="A15" s="7" t="s">
        <v>2808</v>
      </c>
      <c r="B15" s="220" t="s">
        <v>2808</v>
      </c>
      <c r="C15" s="220" t="s">
        <v>3724</v>
      </c>
      <c r="D15" s="221">
        <v>2014</v>
      </c>
      <c r="E15" s="71">
        <v>41667</v>
      </c>
      <c r="F15" s="220">
        <v>6003</v>
      </c>
      <c r="G15" s="220"/>
      <c r="H15" s="220"/>
      <c r="I15" s="239">
        <v>3409.02</v>
      </c>
      <c r="J15" s="7">
        <v>0</v>
      </c>
      <c r="K15" s="220" t="s">
        <v>3721</v>
      </c>
      <c r="L15" s="220" t="s">
        <v>3722</v>
      </c>
      <c r="M15" s="220" t="s">
        <v>3723</v>
      </c>
    </row>
    <row r="16" spans="1:19" x14ac:dyDescent="0.2">
      <c r="A16" s="7" t="s">
        <v>2808</v>
      </c>
      <c r="B16" s="220" t="s">
        <v>2808</v>
      </c>
      <c r="C16" s="220" t="s">
        <v>3720</v>
      </c>
      <c r="D16" s="221">
        <v>2014</v>
      </c>
      <c r="E16" s="71">
        <v>41667</v>
      </c>
      <c r="F16" s="220">
        <v>1083</v>
      </c>
      <c r="G16" s="220"/>
      <c r="H16" s="220"/>
      <c r="I16" s="239">
        <v>1615.38</v>
      </c>
      <c r="J16" s="7">
        <v>0</v>
      </c>
      <c r="K16" s="220" t="s">
        <v>3721</v>
      </c>
      <c r="L16" s="220" t="s">
        <v>3722</v>
      </c>
      <c r="M16" s="220" t="s">
        <v>3723</v>
      </c>
    </row>
    <row r="17" spans="1:13" x14ac:dyDescent="0.2">
      <c r="A17" s="7" t="s">
        <v>2808</v>
      </c>
      <c r="B17" s="220" t="s">
        <v>2808</v>
      </c>
      <c r="C17" s="220" t="s">
        <v>3725</v>
      </c>
      <c r="D17" s="221">
        <v>2014</v>
      </c>
      <c r="E17" s="71">
        <v>41667</v>
      </c>
      <c r="F17" s="220">
        <v>210</v>
      </c>
      <c r="G17" s="220"/>
      <c r="H17" s="220"/>
      <c r="I17" s="240">
        <v>499.5</v>
      </c>
      <c r="J17" s="7">
        <v>0</v>
      </c>
      <c r="K17" s="220" t="s">
        <v>3721</v>
      </c>
      <c r="L17" s="220" t="s">
        <v>3722</v>
      </c>
      <c r="M17" s="220" t="s">
        <v>3723</v>
      </c>
    </row>
    <row r="18" spans="1:13" x14ac:dyDescent="0.2">
      <c r="A18" s="7" t="s">
        <v>2808</v>
      </c>
      <c r="B18" s="220" t="s">
        <v>2808</v>
      </c>
      <c r="C18" s="220" t="s">
        <v>3725</v>
      </c>
      <c r="D18" s="221">
        <v>2014</v>
      </c>
      <c r="E18" s="71">
        <v>41667</v>
      </c>
      <c r="F18" s="220">
        <v>268</v>
      </c>
      <c r="G18" s="220"/>
      <c r="H18" s="220"/>
      <c r="I18" s="239">
        <v>1419.73</v>
      </c>
      <c r="J18" s="7">
        <v>0</v>
      </c>
      <c r="K18" s="220" t="s">
        <v>3721</v>
      </c>
      <c r="L18" s="220" t="s">
        <v>3722</v>
      </c>
      <c r="M18" s="220" t="s">
        <v>3723</v>
      </c>
    </row>
    <row r="19" spans="1:13" x14ac:dyDescent="0.2">
      <c r="A19" s="7" t="s">
        <v>2808</v>
      </c>
      <c r="B19" s="220" t="s">
        <v>2808</v>
      </c>
      <c r="C19" s="220" t="s">
        <v>3727</v>
      </c>
      <c r="D19" s="221">
        <v>2014</v>
      </c>
      <c r="E19" s="71">
        <v>41667</v>
      </c>
      <c r="F19" s="220">
        <v>1081</v>
      </c>
      <c r="G19" s="220"/>
      <c r="H19" s="220"/>
      <c r="I19" s="239">
        <v>1843.56</v>
      </c>
      <c r="J19" s="7">
        <v>0</v>
      </c>
      <c r="K19" s="220" t="s">
        <v>3721</v>
      </c>
      <c r="L19" s="220" t="s">
        <v>3722</v>
      </c>
      <c r="M19" s="220" t="s">
        <v>3723</v>
      </c>
    </row>
    <row r="20" spans="1:13" x14ac:dyDescent="0.2">
      <c r="A20" s="7" t="s">
        <v>2808</v>
      </c>
      <c r="B20" s="220" t="s">
        <v>2808</v>
      </c>
      <c r="C20" s="220" t="s">
        <v>3724</v>
      </c>
      <c r="D20" s="221">
        <v>2014</v>
      </c>
      <c r="E20" s="71">
        <v>41667</v>
      </c>
      <c r="F20" s="220">
        <v>214</v>
      </c>
      <c r="G20" s="220"/>
      <c r="H20" s="220"/>
      <c r="I20" s="239">
        <v>3034.8</v>
      </c>
      <c r="J20" s="7">
        <v>0</v>
      </c>
      <c r="K20" s="220" t="s">
        <v>3721</v>
      </c>
      <c r="L20" s="220" t="s">
        <v>3722</v>
      </c>
      <c r="M20" s="220" t="s">
        <v>3723</v>
      </c>
    </row>
    <row r="21" spans="1:13" x14ac:dyDescent="0.2">
      <c r="A21" s="7" t="s">
        <v>2808</v>
      </c>
      <c r="B21" s="220" t="s">
        <v>2808</v>
      </c>
      <c r="C21" s="220" t="s">
        <v>3728</v>
      </c>
      <c r="D21" s="221">
        <v>2014</v>
      </c>
      <c r="E21" s="71">
        <v>41667</v>
      </c>
      <c r="F21" s="220">
        <v>275</v>
      </c>
      <c r="G21" s="220"/>
      <c r="H21" s="220"/>
      <c r="I21" s="240">
        <v>954.18</v>
      </c>
      <c r="J21" s="7">
        <v>0</v>
      </c>
      <c r="K21" s="220" t="s">
        <v>3721</v>
      </c>
      <c r="L21" s="220" t="s">
        <v>3722</v>
      </c>
      <c r="M21" s="220" t="s">
        <v>3723</v>
      </c>
    </row>
    <row r="22" spans="1:13" x14ac:dyDescent="0.2">
      <c r="A22" s="7" t="s">
        <v>2808</v>
      </c>
      <c r="B22" s="220" t="s">
        <v>2808</v>
      </c>
      <c r="C22" s="220" t="s">
        <v>3720</v>
      </c>
      <c r="D22" s="221">
        <v>2014</v>
      </c>
      <c r="E22" s="71">
        <v>41667</v>
      </c>
      <c r="F22" s="220">
        <v>293</v>
      </c>
      <c r="G22" s="220"/>
      <c r="H22" s="220"/>
      <c r="I22" s="240">
        <v>867.51</v>
      </c>
      <c r="J22" s="7">
        <v>0</v>
      </c>
      <c r="K22" s="220" t="s">
        <v>3721</v>
      </c>
      <c r="L22" s="220" t="s">
        <v>3722</v>
      </c>
      <c r="M22" s="220" t="s">
        <v>3723</v>
      </c>
    </row>
    <row r="23" spans="1:13" x14ac:dyDescent="0.2">
      <c r="A23" s="7" t="s">
        <v>2808</v>
      </c>
      <c r="B23" s="220" t="s">
        <v>2808</v>
      </c>
      <c r="C23" s="220" t="s">
        <v>3724</v>
      </c>
      <c r="D23" s="221">
        <v>2014</v>
      </c>
      <c r="E23" s="71">
        <v>41667</v>
      </c>
      <c r="F23" s="220">
        <v>6003</v>
      </c>
      <c r="G23" s="220"/>
      <c r="H23" s="220"/>
      <c r="I23" s="239">
        <v>3409.02</v>
      </c>
      <c r="J23" s="7">
        <v>0</v>
      </c>
      <c r="K23" s="220" t="s">
        <v>3721</v>
      </c>
      <c r="L23" s="220" t="s">
        <v>3722</v>
      </c>
      <c r="M23" s="220" t="s">
        <v>3723</v>
      </c>
    </row>
    <row r="24" spans="1:13" x14ac:dyDescent="0.2">
      <c r="A24" s="7" t="s">
        <v>2808</v>
      </c>
      <c r="B24" s="220" t="s">
        <v>2808</v>
      </c>
      <c r="C24" s="220" t="s">
        <v>3720</v>
      </c>
      <c r="D24" s="221">
        <v>2014</v>
      </c>
      <c r="E24" s="71">
        <v>41667</v>
      </c>
      <c r="F24" s="220">
        <v>1083</v>
      </c>
      <c r="G24" s="220"/>
      <c r="H24" s="220"/>
      <c r="I24" s="239">
        <v>1659.04</v>
      </c>
      <c r="J24" s="7">
        <v>0</v>
      </c>
      <c r="K24" s="220" t="s">
        <v>3721</v>
      </c>
      <c r="L24" s="220" t="s">
        <v>3722</v>
      </c>
      <c r="M24" s="220" t="s">
        <v>3723</v>
      </c>
    </row>
    <row r="25" spans="1:13" x14ac:dyDescent="0.2">
      <c r="A25" s="7" t="s">
        <v>2808</v>
      </c>
      <c r="B25" s="220" t="s">
        <v>2808</v>
      </c>
      <c r="C25" s="220" t="s">
        <v>3725</v>
      </c>
      <c r="D25" s="221">
        <v>2014</v>
      </c>
      <c r="E25" s="71">
        <v>41667</v>
      </c>
      <c r="F25" s="220">
        <v>210</v>
      </c>
      <c r="G25" s="220"/>
      <c r="H25" s="220"/>
      <c r="I25" s="239">
        <v>2497.5</v>
      </c>
      <c r="J25" s="7">
        <v>0</v>
      </c>
      <c r="K25" s="220" t="s">
        <v>3721</v>
      </c>
      <c r="L25" s="220" t="s">
        <v>3722</v>
      </c>
      <c r="M25" s="220" t="s">
        <v>3723</v>
      </c>
    </row>
    <row r="26" spans="1:13" x14ac:dyDescent="0.2">
      <c r="A26" s="7" t="s">
        <v>2808</v>
      </c>
      <c r="B26" s="220" t="s">
        <v>2808</v>
      </c>
      <c r="C26" s="220" t="s">
        <v>3725</v>
      </c>
      <c r="D26" s="221">
        <v>2014</v>
      </c>
      <c r="E26" s="71">
        <v>41667</v>
      </c>
      <c r="F26" s="220">
        <v>268</v>
      </c>
      <c r="G26" s="220"/>
      <c r="H26" s="220"/>
      <c r="I26" s="239">
        <v>1261.98</v>
      </c>
      <c r="J26" s="7">
        <v>0</v>
      </c>
      <c r="K26" s="220" t="s">
        <v>3721</v>
      </c>
      <c r="L26" s="220" t="s">
        <v>3722</v>
      </c>
      <c r="M26" s="220" t="s">
        <v>3723</v>
      </c>
    </row>
    <row r="27" spans="1:13" x14ac:dyDescent="0.2">
      <c r="A27" s="7" t="s">
        <v>2808</v>
      </c>
      <c r="B27" s="220" t="s">
        <v>2808</v>
      </c>
      <c r="C27" s="220" t="s">
        <v>3727</v>
      </c>
      <c r="D27" s="221">
        <v>2014</v>
      </c>
      <c r="E27" s="71">
        <v>41667</v>
      </c>
      <c r="F27" s="220">
        <v>1081</v>
      </c>
      <c r="G27" s="220"/>
      <c r="H27" s="220"/>
      <c r="I27" s="239">
        <v>1843.56</v>
      </c>
      <c r="J27" s="7">
        <v>0</v>
      </c>
      <c r="K27" s="220" t="s">
        <v>3721</v>
      </c>
      <c r="L27" s="220" t="s">
        <v>3722</v>
      </c>
      <c r="M27" s="220" t="s">
        <v>3723</v>
      </c>
    </row>
    <row r="28" spans="1:13" x14ac:dyDescent="0.2">
      <c r="A28" s="7" t="s">
        <v>2808</v>
      </c>
      <c r="B28" s="220" t="s">
        <v>2808</v>
      </c>
      <c r="C28" s="220" t="s">
        <v>3724</v>
      </c>
      <c r="D28" s="221">
        <v>2014</v>
      </c>
      <c r="E28" s="71">
        <v>41667</v>
      </c>
      <c r="F28" s="220">
        <v>214</v>
      </c>
      <c r="G28" s="220"/>
      <c r="H28" s="220"/>
      <c r="I28" s="239">
        <v>3034.8</v>
      </c>
      <c r="J28" s="7">
        <v>0</v>
      </c>
      <c r="K28" s="220" t="s">
        <v>3721</v>
      </c>
      <c r="L28" s="220" t="s">
        <v>3722</v>
      </c>
      <c r="M28" s="220" t="s">
        <v>3723</v>
      </c>
    </row>
    <row r="29" spans="1:13" x14ac:dyDescent="0.2">
      <c r="A29" s="7" t="s">
        <v>2808</v>
      </c>
      <c r="B29" s="220" t="s">
        <v>2808</v>
      </c>
      <c r="C29" s="220" t="s">
        <v>3728</v>
      </c>
      <c r="D29" s="221">
        <v>2014</v>
      </c>
      <c r="E29" s="71">
        <v>41667</v>
      </c>
      <c r="F29" s="220">
        <v>275</v>
      </c>
      <c r="G29" s="220"/>
      <c r="H29" s="220"/>
      <c r="I29" s="239">
        <v>1113.21</v>
      </c>
      <c r="J29" s="7">
        <v>0</v>
      </c>
      <c r="K29" s="220" t="s">
        <v>3721</v>
      </c>
      <c r="L29" s="220" t="s">
        <v>3722</v>
      </c>
      <c r="M29" s="220" t="s">
        <v>3723</v>
      </c>
    </row>
    <row r="30" spans="1:13" x14ac:dyDescent="0.2">
      <c r="A30" s="7" t="s">
        <v>2808</v>
      </c>
      <c r="B30" s="220" t="s">
        <v>2808</v>
      </c>
      <c r="C30" s="220" t="s">
        <v>3720</v>
      </c>
      <c r="D30" s="221">
        <v>2014</v>
      </c>
      <c r="E30" s="71">
        <v>41667</v>
      </c>
      <c r="F30" s="220">
        <v>293</v>
      </c>
      <c r="G30" s="220"/>
      <c r="H30" s="220"/>
      <c r="I30" s="240">
        <v>956.81</v>
      </c>
      <c r="J30" s="7">
        <v>0</v>
      </c>
      <c r="K30" s="220" t="s">
        <v>3721</v>
      </c>
      <c r="L30" s="220" t="s">
        <v>3722</v>
      </c>
      <c r="M30" s="220" t="s">
        <v>3723</v>
      </c>
    </row>
    <row r="31" spans="1:13" x14ac:dyDescent="0.2">
      <c r="A31" s="7" t="s">
        <v>2808</v>
      </c>
      <c r="B31" s="220" t="s">
        <v>2808</v>
      </c>
      <c r="C31" s="220" t="s">
        <v>3724</v>
      </c>
      <c r="D31" s="221">
        <v>2014</v>
      </c>
      <c r="E31" s="71">
        <v>41667</v>
      </c>
      <c r="F31" s="220">
        <v>6003</v>
      </c>
      <c r="G31" s="220"/>
      <c r="H31" s="220"/>
      <c r="I31" s="239">
        <v>3409.02</v>
      </c>
      <c r="J31" s="7">
        <v>0</v>
      </c>
      <c r="K31" s="220" t="s">
        <v>3721</v>
      </c>
      <c r="L31" s="220" t="s">
        <v>3722</v>
      </c>
      <c r="M31" s="220" t="s">
        <v>3723</v>
      </c>
    </row>
    <row r="32" spans="1:13" x14ac:dyDescent="0.2">
      <c r="A32" s="7" t="s">
        <v>2808</v>
      </c>
      <c r="B32" s="220" t="s">
        <v>2808</v>
      </c>
      <c r="C32" s="220" t="s">
        <v>3720</v>
      </c>
      <c r="D32" s="221">
        <v>2014</v>
      </c>
      <c r="E32" s="71">
        <v>41667</v>
      </c>
      <c r="F32" s="220">
        <v>1083</v>
      </c>
      <c r="G32" s="220"/>
      <c r="H32" s="220"/>
      <c r="I32" s="239">
        <v>1746.36</v>
      </c>
      <c r="J32" s="7">
        <v>0</v>
      </c>
      <c r="K32" s="220" t="s">
        <v>3721</v>
      </c>
      <c r="L32" s="220" t="s">
        <v>3722</v>
      </c>
      <c r="M32" s="220" t="s">
        <v>3723</v>
      </c>
    </row>
    <row r="33" spans="1:13" x14ac:dyDescent="0.2">
      <c r="A33" s="7" t="s">
        <v>2808</v>
      </c>
      <c r="B33" s="220" t="s">
        <v>2808</v>
      </c>
      <c r="C33" s="220" t="s">
        <v>3725</v>
      </c>
      <c r="D33" s="221">
        <v>2014</v>
      </c>
      <c r="E33" s="71">
        <v>41667</v>
      </c>
      <c r="F33" s="220">
        <v>210</v>
      </c>
      <c r="G33" s="220"/>
      <c r="H33" s="220"/>
      <c r="I33" s="239">
        <v>2497.5</v>
      </c>
      <c r="J33" s="7">
        <v>0</v>
      </c>
      <c r="K33" s="220" t="s">
        <v>3721</v>
      </c>
      <c r="L33" s="220" t="s">
        <v>3722</v>
      </c>
      <c r="M33" s="220" t="s">
        <v>3723</v>
      </c>
    </row>
    <row r="34" spans="1:13" x14ac:dyDescent="0.2">
      <c r="A34" s="7" t="s">
        <v>2808</v>
      </c>
      <c r="B34" s="220" t="s">
        <v>2808</v>
      </c>
      <c r="C34" s="220" t="s">
        <v>3725</v>
      </c>
      <c r="D34" s="221">
        <v>2014</v>
      </c>
      <c r="E34" s="71">
        <v>41667</v>
      </c>
      <c r="F34" s="220">
        <v>268</v>
      </c>
      <c r="G34" s="220"/>
      <c r="H34" s="220"/>
      <c r="I34" s="239">
        <v>2397.7600000000002</v>
      </c>
      <c r="J34" s="7">
        <v>0</v>
      </c>
      <c r="K34" s="220" t="s">
        <v>3721</v>
      </c>
      <c r="L34" s="220" t="s">
        <v>3722</v>
      </c>
      <c r="M34" s="220" t="s">
        <v>3723</v>
      </c>
    </row>
    <row r="35" spans="1:13" x14ac:dyDescent="0.2">
      <c r="A35" s="7" t="s">
        <v>2808</v>
      </c>
      <c r="B35" s="220" t="s">
        <v>2808</v>
      </c>
      <c r="C35" s="220" t="s">
        <v>3727</v>
      </c>
      <c r="D35" s="221">
        <v>2014</v>
      </c>
      <c r="E35" s="71">
        <v>41667</v>
      </c>
      <c r="F35" s="220">
        <v>1081</v>
      </c>
      <c r="G35" s="220"/>
      <c r="H35" s="220"/>
      <c r="I35" s="239">
        <v>1843.56</v>
      </c>
      <c r="J35" s="7">
        <v>0</v>
      </c>
      <c r="K35" s="220" t="s">
        <v>3721</v>
      </c>
      <c r="L35" s="220" t="s">
        <v>3722</v>
      </c>
      <c r="M35" s="220" t="s">
        <v>3723</v>
      </c>
    </row>
    <row r="36" spans="1:13" x14ac:dyDescent="0.2">
      <c r="A36" s="7" t="s">
        <v>2808</v>
      </c>
      <c r="B36" s="220" t="s">
        <v>2808</v>
      </c>
      <c r="C36" s="220" t="s">
        <v>3724</v>
      </c>
      <c r="D36" s="221">
        <v>2014</v>
      </c>
      <c r="E36" s="71">
        <v>41667</v>
      </c>
      <c r="F36" s="220">
        <v>214</v>
      </c>
      <c r="G36" s="220"/>
      <c r="H36" s="220"/>
      <c r="I36" s="239">
        <v>3034.8</v>
      </c>
      <c r="J36" s="7">
        <v>0</v>
      </c>
      <c r="K36" s="220" t="s">
        <v>3721</v>
      </c>
      <c r="L36" s="220" t="s">
        <v>3722</v>
      </c>
      <c r="M36" s="220" t="s">
        <v>3723</v>
      </c>
    </row>
    <row r="37" spans="1:13" x14ac:dyDescent="0.2">
      <c r="A37" s="7" t="s">
        <v>2808</v>
      </c>
      <c r="B37" s="220" t="s">
        <v>2808</v>
      </c>
      <c r="C37" s="220" t="s">
        <v>3728</v>
      </c>
      <c r="D37" s="221">
        <v>2014</v>
      </c>
      <c r="E37" s="71">
        <v>41667</v>
      </c>
      <c r="F37" s="220">
        <v>275</v>
      </c>
      <c r="G37" s="220"/>
      <c r="H37" s="220"/>
      <c r="I37" s="239">
        <v>1208.6300000000001</v>
      </c>
      <c r="J37" s="7">
        <v>0</v>
      </c>
      <c r="K37" s="220" t="s">
        <v>3721</v>
      </c>
      <c r="L37" s="220" t="s">
        <v>3722</v>
      </c>
      <c r="M37" s="220" t="s">
        <v>3723</v>
      </c>
    </row>
    <row r="38" spans="1:13" x14ac:dyDescent="0.2">
      <c r="A38" s="7" t="s">
        <v>2808</v>
      </c>
      <c r="B38" s="220" t="s">
        <v>2808</v>
      </c>
      <c r="C38" s="220" t="s">
        <v>3720</v>
      </c>
      <c r="D38" s="221">
        <v>2014</v>
      </c>
      <c r="E38" s="71">
        <v>41667</v>
      </c>
      <c r="F38" s="220">
        <v>293</v>
      </c>
      <c r="G38" s="220"/>
      <c r="H38" s="220"/>
      <c r="I38" s="240">
        <v>829.24</v>
      </c>
      <c r="J38" s="7">
        <v>0</v>
      </c>
      <c r="K38" s="220" t="s">
        <v>3721</v>
      </c>
      <c r="L38" s="220" t="s">
        <v>3722</v>
      </c>
      <c r="M38" s="220" t="s">
        <v>3723</v>
      </c>
    </row>
    <row r="39" spans="1:13" x14ac:dyDescent="0.2">
      <c r="A39" s="7" t="s">
        <v>2808</v>
      </c>
      <c r="B39" s="220" t="s">
        <v>2808</v>
      </c>
      <c r="C39" s="220" t="s">
        <v>3724</v>
      </c>
      <c r="D39" s="221">
        <v>2014</v>
      </c>
      <c r="E39" s="71">
        <v>41667</v>
      </c>
      <c r="F39" s="220">
        <v>6003</v>
      </c>
      <c r="G39" s="220"/>
      <c r="H39" s="220"/>
      <c r="I39" s="239">
        <v>3409.02</v>
      </c>
      <c r="J39" s="7">
        <v>0</v>
      </c>
      <c r="K39" s="220" t="s">
        <v>3721</v>
      </c>
      <c r="L39" s="220" t="s">
        <v>3722</v>
      </c>
      <c r="M39" s="220" t="s">
        <v>3723</v>
      </c>
    </row>
    <row r="40" spans="1:13" x14ac:dyDescent="0.2">
      <c r="A40" s="7" t="s">
        <v>2808</v>
      </c>
      <c r="B40" s="220" t="s">
        <v>2808</v>
      </c>
      <c r="C40" s="220" t="s">
        <v>3720</v>
      </c>
      <c r="D40" s="221">
        <v>2014</v>
      </c>
      <c r="E40" s="71">
        <v>41667</v>
      </c>
      <c r="F40" s="220">
        <v>1083</v>
      </c>
      <c r="G40" s="220"/>
      <c r="H40" s="220"/>
      <c r="I40" s="239">
        <v>1615.38</v>
      </c>
      <c r="J40" s="7">
        <v>0</v>
      </c>
      <c r="K40" s="220" t="s">
        <v>3721</v>
      </c>
      <c r="L40" s="220" t="s">
        <v>3722</v>
      </c>
      <c r="M40" s="220" t="s">
        <v>3723</v>
      </c>
    </row>
    <row r="41" spans="1:13" x14ac:dyDescent="0.2">
      <c r="A41" s="7" t="s">
        <v>2808</v>
      </c>
      <c r="B41" s="220" t="s">
        <v>2808</v>
      </c>
      <c r="C41" s="220" t="s">
        <v>3725</v>
      </c>
      <c r="D41" s="221">
        <v>2014</v>
      </c>
      <c r="E41" s="71">
        <v>41667</v>
      </c>
      <c r="F41" s="220">
        <v>210</v>
      </c>
      <c r="G41" s="220"/>
      <c r="H41" s="220"/>
      <c r="I41" s="239">
        <v>1748.25</v>
      </c>
      <c r="J41" s="7">
        <v>0</v>
      </c>
      <c r="K41" s="220" t="s">
        <v>3721</v>
      </c>
      <c r="L41" s="220" t="s">
        <v>3722</v>
      </c>
      <c r="M41" s="220" t="s">
        <v>3723</v>
      </c>
    </row>
    <row r="42" spans="1:13" x14ac:dyDescent="0.2">
      <c r="A42" s="7" t="s">
        <v>2808</v>
      </c>
      <c r="B42" s="220" t="s">
        <v>2808</v>
      </c>
      <c r="C42" s="220" t="s">
        <v>3726</v>
      </c>
      <c r="D42" s="221">
        <v>2014</v>
      </c>
      <c r="E42" s="71">
        <v>41667</v>
      </c>
      <c r="F42" s="220">
        <v>268</v>
      </c>
      <c r="G42" s="220"/>
      <c r="H42" s="220"/>
      <c r="I42" s="240">
        <v>220.85</v>
      </c>
      <c r="J42" s="7">
        <v>0</v>
      </c>
      <c r="K42" s="220" t="s">
        <v>3721</v>
      </c>
      <c r="L42" s="220" t="s">
        <v>3722</v>
      </c>
      <c r="M42" s="220" t="s">
        <v>3723</v>
      </c>
    </row>
    <row r="43" spans="1:13" x14ac:dyDescent="0.2">
      <c r="A43" s="7" t="s">
        <v>2808</v>
      </c>
      <c r="B43" s="220" t="s">
        <v>2808</v>
      </c>
      <c r="C43" s="220" t="s">
        <v>3727</v>
      </c>
      <c r="D43" s="221">
        <v>2014</v>
      </c>
      <c r="E43" s="71">
        <v>41667</v>
      </c>
      <c r="F43" s="220">
        <v>1081</v>
      </c>
      <c r="G43" s="220"/>
      <c r="H43" s="220"/>
      <c r="I43" s="239">
        <v>1751.38</v>
      </c>
      <c r="J43" s="7">
        <v>0</v>
      </c>
      <c r="K43" s="220" t="s">
        <v>3721</v>
      </c>
      <c r="L43" s="220" t="s">
        <v>3722</v>
      </c>
      <c r="M43" s="220" t="s">
        <v>3723</v>
      </c>
    </row>
    <row r="44" spans="1:13" x14ac:dyDescent="0.2">
      <c r="A44" s="7" t="s">
        <v>2808</v>
      </c>
      <c r="B44" s="220" t="s">
        <v>2808</v>
      </c>
      <c r="C44" s="220" t="s">
        <v>3724</v>
      </c>
      <c r="D44" s="221">
        <v>2014</v>
      </c>
      <c r="E44" s="71">
        <v>41667</v>
      </c>
      <c r="F44" s="220">
        <v>214</v>
      </c>
      <c r="G44" s="220"/>
      <c r="H44" s="220"/>
      <c r="I44" s="239">
        <v>3034.8</v>
      </c>
      <c r="J44" s="7">
        <v>0</v>
      </c>
      <c r="K44" s="220" t="s">
        <v>3721</v>
      </c>
      <c r="L44" s="220" t="s">
        <v>3722</v>
      </c>
      <c r="M44" s="220" t="s">
        <v>3723</v>
      </c>
    </row>
    <row r="45" spans="1:13" x14ac:dyDescent="0.2">
      <c r="A45" s="7" t="s">
        <v>2808</v>
      </c>
      <c r="B45" s="220" t="s">
        <v>2808</v>
      </c>
      <c r="C45" s="220" t="s">
        <v>3728</v>
      </c>
      <c r="D45" s="221">
        <v>2014</v>
      </c>
      <c r="E45" s="71">
        <v>41667</v>
      </c>
      <c r="F45" s="220">
        <v>275</v>
      </c>
      <c r="G45" s="220"/>
      <c r="H45" s="220"/>
      <c r="I45" s="240">
        <v>985.99</v>
      </c>
      <c r="J45" s="7">
        <v>0</v>
      </c>
      <c r="K45" s="220" t="s">
        <v>3721</v>
      </c>
      <c r="L45" s="220" t="s">
        <v>3722</v>
      </c>
      <c r="M45" s="220" t="s">
        <v>3723</v>
      </c>
    </row>
    <row r="46" spans="1:13" x14ac:dyDescent="0.2">
      <c r="A46" s="7" t="s">
        <v>2808</v>
      </c>
      <c r="B46" s="220" t="s">
        <v>2808</v>
      </c>
      <c r="C46" s="220" t="s">
        <v>3731</v>
      </c>
      <c r="D46" s="221">
        <v>2014</v>
      </c>
      <c r="E46" s="71">
        <v>41667</v>
      </c>
      <c r="F46" s="220">
        <v>293</v>
      </c>
      <c r="G46" s="220"/>
      <c r="H46" s="220"/>
      <c r="I46" s="240">
        <v>842</v>
      </c>
      <c r="J46" s="7">
        <v>0</v>
      </c>
      <c r="K46" s="220" t="s">
        <v>3721</v>
      </c>
      <c r="L46" s="220" t="s">
        <v>3722</v>
      </c>
      <c r="M46" s="220" t="s">
        <v>3723</v>
      </c>
    </row>
    <row r="47" spans="1:13" x14ac:dyDescent="0.2">
      <c r="A47" s="7" t="s">
        <v>2808</v>
      </c>
      <c r="B47" s="220" t="s">
        <v>2808</v>
      </c>
      <c r="C47" s="220" t="s">
        <v>3724</v>
      </c>
      <c r="D47" s="221">
        <v>2014</v>
      </c>
      <c r="E47" s="71">
        <v>41667</v>
      </c>
      <c r="F47" s="220">
        <v>6003</v>
      </c>
      <c r="G47" s="220"/>
      <c r="H47" s="220"/>
      <c r="I47" s="239">
        <v>3409.02</v>
      </c>
      <c r="J47" s="7">
        <v>0</v>
      </c>
      <c r="K47" s="220" t="s">
        <v>3721</v>
      </c>
      <c r="L47" s="220" t="s">
        <v>3722</v>
      </c>
      <c r="M47" s="220" t="s">
        <v>3723</v>
      </c>
    </row>
    <row r="48" spans="1:13" x14ac:dyDescent="0.2">
      <c r="A48" s="7" t="s">
        <v>2808</v>
      </c>
      <c r="B48" s="220" t="s">
        <v>2808</v>
      </c>
      <c r="C48" s="220" t="s">
        <v>3727</v>
      </c>
      <c r="D48" s="221">
        <v>2014</v>
      </c>
      <c r="E48" s="71">
        <v>41667</v>
      </c>
      <c r="F48" s="220">
        <v>1081</v>
      </c>
      <c r="G48" s="220"/>
      <c r="H48" s="220"/>
      <c r="I48" s="239">
        <v>1843.56</v>
      </c>
      <c r="J48" s="7">
        <v>0</v>
      </c>
      <c r="K48" s="220" t="s">
        <v>3721</v>
      </c>
      <c r="L48" s="220" t="s">
        <v>3722</v>
      </c>
      <c r="M48" s="220" t="s">
        <v>3723</v>
      </c>
    </row>
    <row r="49" spans="1:13" x14ac:dyDescent="0.2">
      <c r="A49" s="7" t="s">
        <v>2808</v>
      </c>
      <c r="B49" s="220" t="s">
        <v>2808</v>
      </c>
      <c r="C49" s="220" t="s">
        <v>3724</v>
      </c>
      <c r="D49" s="221">
        <v>2014</v>
      </c>
      <c r="E49" s="71">
        <v>41667</v>
      </c>
      <c r="F49" s="220">
        <v>214</v>
      </c>
      <c r="G49" s="220"/>
      <c r="H49" s="220"/>
      <c r="I49" s="239">
        <v>3034.8</v>
      </c>
      <c r="J49" s="7">
        <v>0</v>
      </c>
      <c r="K49" s="220" t="s">
        <v>3721</v>
      </c>
      <c r="L49" s="220" t="s">
        <v>3722</v>
      </c>
      <c r="M49" s="220" t="s">
        <v>3723</v>
      </c>
    </row>
    <row r="50" spans="1:13" x14ac:dyDescent="0.2">
      <c r="A50" s="7" t="s">
        <v>2808</v>
      </c>
      <c r="B50" s="220" t="s">
        <v>2808</v>
      </c>
      <c r="C50" s="220" t="s">
        <v>3720</v>
      </c>
      <c r="D50" s="221">
        <v>2014</v>
      </c>
      <c r="E50" s="71">
        <v>41667</v>
      </c>
      <c r="F50" s="220">
        <v>1083</v>
      </c>
      <c r="G50" s="220"/>
      <c r="H50" s="220"/>
      <c r="I50" s="239">
        <v>1659.04</v>
      </c>
      <c r="J50" s="7">
        <v>0</v>
      </c>
      <c r="K50" s="220" t="s">
        <v>3721</v>
      </c>
      <c r="L50" s="220" t="s">
        <v>3722</v>
      </c>
      <c r="M50" s="220" t="s">
        <v>3723</v>
      </c>
    </row>
    <row r="51" spans="1:13" x14ac:dyDescent="0.2">
      <c r="A51" s="7" t="s">
        <v>2808</v>
      </c>
      <c r="B51" s="220" t="s">
        <v>2808</v>
      </c>
      <c r="C51" s="220" t="s">
        <v>3725</v>
      </c>
      <c r="D51" s="221">
        <v>2014</v>
      </c>
      <c r="E51" s="71">
        <v>41667</v>
      </c>
      <c r="F51" s="220">
        <v>210</v>
      </c>
      <c r="G51" s="220"/>
      <c r="H51" s="220"/>
      <c r="I51" s="240">
        <v>811.69</v>
      </c>
      <c r="J51" s="7">
        <v>0</v>
      </c>
      <c r="K51" s="220" t="s">
        <v>3721</v>
      </c>
      <c r="L51" s="220" t="s">
        <v>3722</v>
      </c>
      <c r="M51" s="220" t="s">
        <v>3723</v>
      </c>
    </row>
    <row r="52" spans="1:13" x14ac:dyDescent="0.2">
      <c r="A52" s="7" t="s">
        <v>2808</v>
      </c>
      <c r="B52" s="220" t="s">
        <v>2808</v>
      </c>
      <c r="C52" s="220" t="s">
        <v>3725</v>
      </c>
      <c r="D52" s="221">
        <v>2014</v>
      </c>
      <c r="E52" s="71">
        <v>41667</v>
      </c>
      <c r="F52" s="220">
        <v>268</v>
      </c>
      <c r="G52" s="220"/>
      <c r="H52" s="220"/>
      <c r="I52" s="239">
        <v>2381.9899999999998</v>
      </c>
      <c r="J52" s="7">
        <v>0</v>
      </c>
      <c r="K52" s="220" t="s">
        <v>3721</v>
      </c>
      <c r="L52" s="220" t="s">
        <v>3722</v>
      </c>
      <c r="M52" s="220" t="s">
        <v>3723</v>
      </c>
    </row>
    <row r="53" spans="1:13" x14ac:dyDescent="0.2">
      <c r="A53" s="7" t="s">
        <v>2808</v>
      </c>
      <c r="B53" s="220" t="s">
        <v>2808</v>
      </c>
      <c r="C53" s="220" t="s">
        <v>4291</v>
      </c>
      <c r="D53" s="221">
        <v>2014</v>
      </c>
      <c r="E53" s="71">
        <v>41667</v>
      </c>
      <c r="F53" s="220">
        <v>275</v>
      </c>
      <c r="G53" s="220"/>
      <c r="H53" s="220"/>
      <c r="I53" s="240">
        <v>985.99</v>
      </c>
      <c r="J53" s="7">
        <v>0</v>
      </c>
      <c r="K53" s="220" t="s">
        <v>3721</v>
      </c>
      <c r="L53" s="220" t="s">
        <v>3722</v>
      </c>
      <c r="M53" s="220" t="s">
        <v>3723</v>
      </c>
    </row>
    <row r="54" spans="1:13" x14ac:dyDescent="0.2">
      <c r="A54" s="7" t="s">
        <v>2808</v>
      </c>
      <c r="B54" s="220" t="s">
        <v>2808</v>
      </c>
      <c r="C54" s="220" t="s">
        <v>3730</v>
      </c>
      <c r="D54" s="386">
        <v>2014</v>
      </c>
      <c r="E54" s="345">
        <v>41670</v>
      </c>
      <c r="F54" s="224" t="s">
        <v>3910</v>
      </c>
      <c r="G54" s="224" t="s">
        <v>3911</v>
      </c>
      <c r="H54" s="224" t="s">
        <v>4172</v>
      </c>
      <c r="I54" s="240">
        <v>879.01</v>
      </c>
      <c r="J54" s="223">
        <v>0</v>
      </c>
      <c r="K54" s="224" t="s">
        <v>4107</v>
      </c>
      <c r="L54" s="224" t="s">
        <v>3722</v>
      </c>
      <c r="M54" s="224" t="s">
        <v>3723</v>
      </c>
    </row>
    <row r="55" spans="1:13" x14ac:dyDescent="0.2">
      <c r="A55" s="7" t="s">
        <v>11795</v>
      </c>
      <c r="B55" s="220" t="s">
        <v>3729</v>
      </c>
      <c r="C55" s="220" t="s">
        <v>3730</v>
      </c>
      <c r="D55" s="221">
        <v>2014</v>
      </c>
      <c r="E55" s="71">
        <v>41670</v>
      </c>
      <c r="F55" s="220"/>
      <c r="G55" s="220"/>
      <c r="H55" s="220"/>
      <c r="I55" s="239">
        <v>3149.45</v>
      </c>
      <c r="J55" s="7">
        <v>0</v>
      </c>
      <c r="K55" s="7" t="s">
        <v>3721</v>
      </c>
      <c r="L55" s="220" t="s">
        <v>3722</v>
      </c>
      <c r="M55" s="220" t="s">
        <v>3723</v>
      </c>
    </row>
    <row r="56" spans="1:13" x14ac:dyDescent="0.2">
      <c r="A56" s="7" t="s">
        <v>11795</v>
      </c>
      <c r="B56" s="220" t="s">
        <v>4173</v>
      </c>
      <c r="C56" s="220" t="s">
        <v>3730</v>
      </c>
      <c r="D56" s="221">
        <v>2014</v>
      </c>
      <c r="E56" s="71">
        <v>41670</v>
      </c>
      <c r="F56" s="220" t="s">
        <v>4174</v>
      </c>
      <c r="G56" s="220" t="s">
        <v>4175</v>
      </c>
      <c r="H56" s="220" t="s">
        <v>4176</v>
      </c>
      <c r="I56" s="240">
        <v>97.38</v>
      </c>
      <c r="J56" s="7">
        <v>0</v>
      </c>
      <c r="K56" s="220" t="s">
        <v>4107</v>
      </c>
      <c r="L56" s="220" t="s">
        <v>3722</v>
      </c>
      <c r="M56" s="220" t="s">
        <v>3723</v>
      </c>
    </row>
    <row r="57" spans="1:13" x14ac:dyDescent="0.2">
      <c r="A57" s="7" t="s">
        <v>11795</v>
      </c>
      <c r="B57" s="220" t="s">
        <v>4173</v>
      </c>
      <c r="C57" s="220" t="s">
        <v>3730</v>
      </c>
      <c r="D57" s="221">
        <v>2014</v>
      </c>
      <c r="E57" s="71">
        <v>41670</v>
      </c>
      <c r="F57" s="220" t="s">
        <v>3910</v>
      </c>
      <c r="G57" s="220" t="s">
        <v>3911</v>
      </c>
      <c r="H57" s="220" t="s">
        <v>4177</v>
      </c>
      <c r="I57" s="240">
        <v>97.38</v>
      </c>
      <c r="J57" s="7">
        <v>0</v>
      </c>
      <c r="K57" s="220" t="s">
        <v>4107</v>
      </c>
      <c r="L57" s="220" t="s">
        <v>3722</v>
      </c>
      <c r="M57" s="220" t="s">
        <v>3723</v>
      </c>
    </row>
    <row r="58" spans="1:13" x14ac:dyDescent="0.2">
      <c r="A58" s="7" t="s">
        <v>11795</v>
      </c>
      <c r="B58" s="220" t="s">
        <v>4178</v>
      </c>
      <c r="C58" s="220" t="s">
        <v>3730</v>
      </c>
      <c r="D58" s="221">
        <v>2014</v>
      </c>
      <c r="E58" s="71">
        <v>41670</v>
      </c>
      <c r="F58" s="220" t="s">
        <v>3910</v>
      </c>
      <c r="G58" s="220" t="s">
        <v>3911</v>
      </c>
      <c r="H58" s="220" t="s">
        <v>4179</v>
      </c>
      <c r="I58" s="239">
        <v>2277.7399999999998</v>
      </c>
      <c r="J58" s="7">
        <v>0</v>
      </c>
      <c r="K58" s="220" t="s">
        <v>4107</v>
      </c>
      <c r="L58" s="220" t="s">
        <v>3722</v>
      </c>
      <c r="M58" s="220" t="s">
        <v>3723</v>
      </c>
    </row>
    <row r="59" spans="1:13" x14ac:dyDescent="0.2">
      <c r="A59" s="7" t="s">
        <v>11795</v>
      </c>
      <c r="B59" s="220" t="s">
        <v>4180</v>
      </c>
      <c r="C59" s="220" t="s">
        <v>3730</v>
      </c>
      <c r="D59" s="221">
        <v>2014</v>
      </c>
      <c r="E59" s="71">
        <v>41670</v>
      </c>
      <c r="F59" s="220" t="s">
        <v>4174</v>
      </c>
      <c r="G59" s="220" t="s">
        <v>4175</v>
      </c>
      <c r="H59" s="220" t="s">
        <v>4181</v>
      </c>
      <c r="I59" s="240">
        <v>703.65</v>
      </c>
      <c r="J59" s="7">
        <v>0</v>
      </c>
      <c r="K59" s="220" t="s">
        <v>4107</v>
      </c>
      <c r="L59" s="220" t="s">
        <v>3722</v>
      </c>
      <c r="M59" s="220" t="s">
        <v>3723</v>
      </c>
    </row>
    <row r="60" spans="1:13" x14ac:dyDescent="0.2">
      <c r="A60" s="7" t="s">
        <v>11795</v>
      </c>
      <c r="B60" s="220" t="s">
        <v>4180</v>
      </c>
      <c r="C60" s="220" t="s">
        <v>3730</v>
      </c>
      <c r="D60" s="221">
        <v>2014</v>
      </c>
      <c r="E60" s="71">
        <v>41670</v>
      </c>
      <c r="F60" s="220" t="s">
        <v>3910</v>
      </c>
      <c r="G60" s="220" t="s">
        <v>3911</v>
      </c>
      <c r="H60" s="220" t="s">
        <v>4181</v>
      </c>
      <c r="I60" s="240">
        <v>703.65</v>
      </c>
      <c r="J60" s="7">
        <v>0</v>
      </c>
      <c r="K60" s="220" t="s">
        <v>4107</v>
      </c>
      <c r="L60" s="220" t="s">
        <v>3722</v>
      </c>
      <c r="M60" s="220" t="s">
        <v>3723</v>
      </c>
    </row>
    <row r="61" spans="1:13" x14ac:dyDescent="0.2">
      <c r="A61" s="7" t="s">
        <v>11795</v>
      </c>
      <c r="B61" s="220" t="s">
        <v>4186</v>
      </c>
      <c r="C61" s="220" t="s">
        <v>3730</v>
      </c>
      <c r="D61" s="221">
        <v>2014</v>
      </c>
      <c r="E61" s="71">
        <v>41670</v>
      </c>
      <c r="F61" s="220" t="s">
        <v>3910</v>
      </c>
      <c r="G61" s="220" t="s">
        <v>3911</v>
      </c>
      <c r="H61" s="220" t="s">
        <v>4187</v>
      </c>
      <c r="I61" s="240">
        <v>88.91</v>
      </c>
      <c r="J61" s="7">
        <v>0</v>
      </c>
      <c r="K61" s="220" t="s">
        <v>3913</v>
      </c>
      <c r="L61" s="220" t="s">
        <v>3722</v>
      </c>
      <c r="M61" s="220" t="s">
        <v>3723</v>
      </c>
    </row>
    <row r="62" spans="1:13" x14ac:dyDescent="0.2">
      <c r="A62" s="7" t="s">
        <v>11795</v>
      </c>
      <c r="B62" s="220" t="s">
        <v>4188</v>
      </c>
      <c r="C62" s="220" t="s">
        <v>3730</v>
      </c>
      <c r="D62" s="221">
        <v>2014</v>
      </c>
      <c r="E62" s="71">
        <v>41670</v>
      </c>
      <c r="F62" s="220" t="s">
        <v>3910</v>
      </c>
      <c r="G62" s="220" t="s">
        <v>3911</v>
      </c>
      <c r="H62" s="220" t="s">
        <v>4189</v>
      </c>
      <c r="I62" s="240">
        <v>347.87</v>
      </c>
      <c r="J62" s="7">
        <v>0</v>
      </c>
      <c r="K62" s="220" t="s">
        <v>3913</v>
      </c>
      <c r="L62" s="220" t="s">
        <v>3722</v>
      </c>
      <c r="M62" s="220" t="s">
        <v>3723</v>
      </c>
    </row>
    <row r="63" spans="1:13" x14ac:dyDescent="0.2">
      <c r="A63" s="7" t="s">
        <v>11795</v>
      </c>
      <c r="B63" s="220" t="s">
        <v>4182</v>
      </c>
      <c r="C63" s="220" t="s">
        <v>4183</v>
      </c>
      <c r="D63" s="221">
        <v>2014</v>
      </c>
      <c r="E63" s="71">
        <v>41670</v>
      </c>
      <c r="F63" s="220" t="s">
        <v>3910</v>
      </c>
      <c r="G63" s="220" t="s">
        <v>3911</v>
      </c>
      <c r="H63" s="220" t="s">
        <v>4184</v>
      </c>
      <c r="I63" s="240">
        <v>128.12</v>
      </c>
      <c r="J63" s="7">
        <v>0</v>
      </c>
      <c r="K63" s="220" t="s">
        <v>4107</v>
      </c>
      <c r="L63" s="220" t="s">
        <v>3722</v>
      </c>
      <c r="M63" s="220" t="s">
        <v>3723</v>
      </c>
    </row>
    <row r="64" spans="1:13" x14ac:dyDescent="0.2">
      <c r="A64" s="7" t="s">
        <v>11795</v>
      </c>
      <c r="B64" s="220" t="s">
        <v>4190</v>
      </c>
      <c r="C64" s="220" t="s">
        <v>4183</v>
      </c>
      <c r="D64" s="221">
        <v>2014</v>
      </c>
      <c r="E64" s="71">
        <v>41670</v>
      </c>
      <c r="F64" s="220" t="s">
        <v>3910</v>
      </c>
      <c r="G64" s="220" t="s">
        <v>3911</v>
      </c>
      <c r="H64" s="220" t="s">
        <v>4191</v>
      </c>
      <c r="I64" s="239">
        <v>1736.92</v>
      </c>
      <c r="J64" s="7">
        <v>0</v>
      </c>
      <c r="K64" s="220" t="s">
        <v>3913</v>
      </c>
      <c r="L64" s="220" t="s">
        <v>3722</v>
      </c>
      <c r="M64" s="220" t="s">
        <v>3723</v>
      </c>
    </row>
    <row r="65" spans="1:13" x14ac:dyDescent="0.2">
      <c r="A65" s="7" t="s">
        <v>11795</v>
      </c>
      <c r="B65" s="220" t="s">
        <v>4192</v>
      </c>
      <c r="C65" s="220" t="s">
        <v>4183</v>
      </c>
      <c r="D65" s="221">
        <v>2014</v>
      </c>
      <c r="E65" s="71">
        <v>41670</v>
      </c>
      <c r="F65" s="220" t="s">
        <v>3910</v>
      </c>
      <c r="G65" s="220" t="s">
        <v>3911</v>
      </c>
      <c r="H65" s="220" t="s">
        <v>4193</v>
      </c>
      <c r="I65" s="240">
        <v>336.38</v>
      </c>
      <c r="J65" s="7">
        <v>0</v>
      </c>
      <c r="K65" s="220" t="s">
        <v>3913</v>
      </c>
      <c r="L65" s="220" t="s">
        <v>3722</v>
      </c>
      <c r="M65" s="220" t="s">
        <v>3723</v>
      </c>
    </row>
    <row r="66" spans="1:13" x14ac:dyDescent="0.2">
      <c r="A66" s="7" t="s">
        <v>11795</v>
      </c>
      <c r="B66" s="220" t="s">
        <v>4194</v>
      </c>
      <c r="C66" s="220" t="s">
        <v>4183</v>
      </c>
      <c r="D66" s="221">
        <v>2014</v>
      </c>
      <c r="E66" s="71">
        <v>41670</v>
      </c>
      <c r="F66" s="220" t="s">
        <v>3910</v>
      </c>
      <c r="G66" s="220" t="s">
        <v>3911</v>
      </c>
      <c r="H66" s="220" t="s">
        <v>4195</v>
      </c>
      <c r="I66" s="240">
        <v>767.34</v>
      </c>
      <c r="J66" s="7">
        <v>0</v>
      </c>
      <c r="K66" s="220" t="s">
        <v>3913</v>
      </c>
      <c r="L66" s="220" t="s">
        <v>3722</v>
      </c>
      <c r="M66" s="220" t="s">
        <v>3723</v>
      </c>
    </row>
    <row r="67" spans="1:13" x14ac:dyDescent="0.2">
      <c r="A67" s="7" t="s">
        <v>11795</v>
      </c>
      <c r="B67" s="220" t="s">
        <v>4196</v>
      </c>
      <c r="C67" s="220" t="s">
        <v>4183</v>
      </c>
      <c r="D67" s="221">
        <v>2014</v>
      </c>
      <c r="E67" s="71">
        <v>41670</v>
      </c>
      <c r="F67" s="220" t="s">
        <v>3910</v>
      </c>
      <c r="G67" s="220" t="s">
        <v>3911</v>
      </c>
      <c r="H67" s="220" t="s">
        <v>4197</v>
      </c>
      <c r="I67" s="240">
        <v>511.59</v>
      </c>
      <c r="J67" s="7">
        <v>0</v>
      </c>
      <c r="K67" s="220" t="s">
        <v>3913</v>
      </c>
      <c r="L67" s="220" t="s">
        <v>3722</v>
      </c>
      <c r="M67" s="220" t="s">
        <v>3723</v>
      </c>
    </row>
    <row r="68" spans="1:13" x14ac:dyDescent="0.2">
      <c r="A68" s="7" t="s">
        <v>11795</v>
      </c>
      <c r="B68" s="220" t="s">
        <v>4198</v>
      </c>
      <c r="C68" s="220" t="s">
        <v>4183</v>
      </c>
      <c r="D68" s="221">
        <v>2014</v>
      </c>
      <c r="E68" s="71">
        <v>41670</v>
      </c>
      <c r="F68" s="220" t="s">
        <v>3910</v>
      </c>
      <c r="G68" s="220" t="s">
        <v>3911</v>
      </c>
      <c r="H68" s="220" t="s">
        <v>4199</v>
      </c>
      <c r="I68" s="240">
        <v>294.69</v>
      </c>
      <c r="J68" s="7">
        <v>0</v>
      </c>
      <c r="K68" s="220" t="s">
        <v>3913</v>
      </c>
      <c r="L68" s="220" t="s">
        <v>3722</v>
      </c>
      <c r="M68" s="220" t="s">
        <v>3723</v>
      </c>
    </row>
    <row r="69" spans="1:13" x14ac:dyDescent="0.2">
      <c r="A69" s="7" t="s">
        <v>11795</v>
      </c>
      <c r="B69" s="220" t="s">
        <v>4200</v>
      </c>
      <c r="C69" s="220" t="s">
        <v>4183</v>
      </c>
      <c r="D69" s="221">
        <v>2014</v>
      </c>
      <c r="E69" s="71">
        <v>41670</v>
      </c>
      <c r="F69" s="220" t="s">
        <v>3910</v>
      </c>
      <c r="G69" s="220" t="s">
        <v>3911</v>
      </c>
      <c r="H69" s="220" t="s">
        <v>4201</v>
      </c>
      <c r="I69" s="240">
        <v>387.48</v>
      </c>
      <c r="J69" s="7">
        <v>0</v>
      </c>
      <c r="K69" s="220" t="s">
        <v>3913</v>
      </c>
      <c r="L69" s="220" t="s">
        <v>3722</v>
      </c>
      <c r="M69" s="220" t="s">
        <v>3723</v>
      </c>
    </row>
    <row r="70" spans="1:13" x14ac:dyDescent="0.2">
      <c r="A70" s="7" t="s">
        <v>11795</v>
      </c>
      <c r="B70" s="220" t="s">
        <v>4202</v>
      </c>
      <c r="C70" s="220" t="s">
        <v>4183</v>
      </c>
      <c r="D70" s="221">
        <v>2014</v>
      </c>
      <c r="E70" s="71">
        <v>41670</v>
      </c>
      <c r="F70" s="220" t="s">
        <v>3910</v>
      </c>
      <c r="G70" s="220" t="s">
        <v>3911</v>
      </c>
      <c r="H70" s="220" t="s">
        <v>4203</v>
      </c>
      <c r="I70" s="240">
        <v>280</v>
      </c>
      <c r="J70" s="7">
        <v>0</v>
      </c>
      <c r="K70" s="220" t="s">
        <v>3913</v>
      </c>
      <c r="L70" s="220" t="s">
        <v>3722</v>
      </c>
      <c r="M70" s="220" t="s">
        <v>3723</v>
      </c>
    </row>
    <row r="71" spans="1:13" x14ac:dyDescent="0.2">
      <c r="A71" s="7" t="s">
        <v>11795</v>
      </c>
      <c r="B71" s="220" t="s">
        <v>4204</v>
      </c>
      <c r="C71" s="220" t="s">
        <v>3730</v>
      </c>
      <c r="D71" s="221">
        <v>2014</v>
      </c>
      <c r="E71" s="71">
        <v>41670</v>
      </c>
      <c r="F71" s="220" t="s">
        <v>4090</v>
      </c>
      <c r="G71" s="220" t="s">
        <v>4091</v>
      </c>
      <c r="H71" s="220" t="s">
        <v>4205</v>
      </c>
      <c r="I71" s="239">
        <v>8590.17</v>
      </c>
      <c r="J71" s="7">
        <v>0</v>
      </c>
      <c r="K71" s="220" t="s">
        <v>3913</v>
      </c>
      <c r="L71" s="220" t="s">
        <v>3722</v>
      </c>
      <c r="M71" s="220" t="s">
        <v>3723</v>
      </c>
    </row>
    <row r="72" spans="1:13" x14ac:dyDescent="0.2">
      <c r="A72" s="7" t="s">
        <v>4185</v>
      </c>
      <c r="B72" s="220" t="s">
        <v>4185</v>
      </c>
      <c r="C72" s="220" t="s">
        <v>816</v>
      </c>
      <c r="D72" s="221">
        <v>2014</v>
      </c>
      <c r="E72" s="71">
        <v>41670</v>
      </c>
      <c r="F72" s="220" t="s">
        <v>4174</v>
      </c>
      <c r="G72" s="220" t="s">
        <v>4175</v>
      </c>
      <c r="H72" s="220" t="s">
        <v>4176</v>
      </c>
      <c r="I72" s="240">
        <v>0</v>
      </c>
      <c r="J72" s="240">
        <v>-97.38</v>
      </c>
      <c r="K72" s="220" t="s">
        <v>4107</v>
      </c>
      <c r="L72" s="220" t="s">
        <v>3722</v>
      </c>
      <c r="M72" s="220" t="s">
        <v>3723</v>
      </c>
    </row>
    <row r="73" spans="1:13" x14ac:dyDescent="0.2">
      <c r="A73" s="7" t="s">
        <v>4185</v>
      </c>
      <c r="B73" s="220" t="s">
        <v>4185</v>
      </c>
      <c r="C73" s="220" t="s">
        <v>816</v>
      </c>
      <c r="D73" s="221">
        <v>2014</v>
      </c>
      <c r="E73" s="71">
        <v>41670</v>
      </c>
      <c r="F73" s="220" t="s">
        <v>4174</v>
      </c>
      <c r="G73" s="220" t="s">
        <v>4175</v>
      </c>
      <c r="H73" s="220" t="s">
        <v>4181</v>
      </c>
      <c r="I73" s="240">
        <v>0</v>
      </c>
      <c r="J73" s="240">
        <v>-703.65</v>
      </c>
      <c r="K73" s="220" t="s">
        <v>4107</v>
      </c>
      <c r="L73" s="220" t="s">
        <v>3722</v>
      </c>
      <c r="M73" s="220" t="s">
        <v>3723</v>
      </c>
    </row>
    <row r="74" spans="1:13" x14ac:dyDescent="0.2">
      <c r="A74" s="7" t="s">
        <v>2808</v>
      </c>
      <c r="B74" s="220" t="s">
        <v>2808</v>
      </c>
      <c r="C74" s="220" t="s">
        <v>4183</v>
      </c>
      <c r="D74" s="221">
        <v>2014</v>
      </c>
      <c r="E74" s="71">
        <v>41676</v>
      </c>
      <c r="F74" s="220" t="s">
        <v>4265</v>
      </c>
      <c r="G74" s="220" t="s">
        <v>4266</v>
      </c>
      <c r="H74" s="220" t="s">
        <v>4267</v>
      </c>
      <c r="I74" s="240">
        <v>299.38</v>
      </c>
      <c r="J74" s="7">
        <v>0</v>
      </c>
      <c r="K74" s="220" t="s">
        <v>3732</v>
      </c>
      <c r="L74" s="220" t="s">
        <v>3722</v>
      </c>
      <c r="M74" s="220" t="s">
        <v>3723</v>
      </c>
    </row>
    <row r="75" spans="1:13" x14ac:dyDescent="0.2">
      <c r="A75" s="7" t="s">
        <v>2808</v>
      </c>
      <c r="B75" s="220" t="s">
        <v>2808</v>
      </c>
      <c r="C75" s="220" t="s">
        <v>3733</v>
      </c>
      <c r="D75" s="221">
        <v>2014</v>
      </c>
      <c r="E75" s="71">
        <v>41676</v>
      </c>
      <c r="F75" s="220" t="s">
        <v>3745</v>
      </c>
      <c r="G75" s="220" t="s">
        <v>3746</v>
      </c>
      <c r="H75" s="220" t="s">
        <v>4268</v>
      </c>
      <c r="I75" s="240">
        <v>254.19</v>
      </c>
      <c r="J75" s="7">
        <v>0</v>
      </c>
      <c r="K75" s="220" t="s">
        <v>3732</v>
      </c>
      <c r="L75" s="220" t="s">
        <v>3722</v>
      </c>
      <c r="M75" s="220" t="s">
        <v>3723</v>
      </c>
    </row>
    <row r="76" spans="1:13" x14ac:dyDescent="0.2">
      <c r="A76" s="7" t="s">
        <v>2808</v>
      </c>
      <c r="B76" s="220" t="s">
        <v>2808</v>
      </c>
      <c r="C76" s="220" t="s">
        <v>3730</v>
      </c>
      <c r="D76" s="221">
        <v>2014</v>
      </c>
      <c r="E76" s="71">
        <v>41679</v>
      </c>
      <c r="F76" s="220" t="s">
        <v>427</v>
      </c>
      <c r="G76" s="220" t="s">
        <v>428</v>
      </c>
      <c r="H76" s="220">
        <v>2014451</v>
      </c>
      <c r="I76" s="239">
        <v>2175</v>
      </c>
      <c r="J76" s="7">
        <v>0</v>
      </c>
      <c r="K76" s="220" t="s">
        <v>3732</v>
      </c>
      <c r="L76" s="220" t="s">
        <v>3722</v>
      </c>
      <c r="M76" s="220" t="s">
        <v>3723</v>
      </c>
    </row>
    <row r="77" spans="1:13" x14ac:dyDescent="0.2">
      <c r="A77" s="7" t="s">
        <v>2808</v>
      </c>
      <c r="B77" s="220" t="s">
        <v>2808</v>
      </c>
      <c r="C77" s="220" t="s">
        <v>3730</v>
      </c>
      <c r="D77" s="221">
        <v>2014</v>
      </c>
      <c r="E77" s="71">
        <v>41687</v>
      </c>
      <c r="F77" s="220" t="s">
        <v>427</v>
      </c>
      <c r="G77" s="220" t="s">
        <v>428</v>
      </c>
      <c r="H77" s="220">
        <v>2014452</v>
      </c>
      <c r="I77" s="239">
        <v>2493.75</v>
      </c>
      <c r="J77" s="7">
        <v>0</v>
      </c>
      <c r="K77" s="220" t="s">
        <v>3732</v>
      </c>
      <c r="L77" s="220" t="s">
        <v>3722</v>
      </c>
      <c r="M77" s="220" t="s">
        <v>3723</v>
      </c>
    </row>
    <row r="78" spans="1:13" x14ac:dyDescent="0.2">
      <c r="A78" s="7" t="s">
        <v>2808</v>
      </c>
      <c r="B78" s="220" t="s">
        <v>2808</v>
      </c>
      <c r="C78" s="220" t="s">
        <v>3730</v>
      </c>
      <c r="D78" s="221">
        <v>2014</v>
      </c>
      <c r="E78" s="71">
        <v>41687</v>
      </c>
      <c r="F78" s="220" t="s">
        <v>427</v>
      </c>
      <c r="G78" s="220" t="s">
        <v>428</v>
      </c>
      <c r="H78" s="220">
        <v>2014453</v>
      </c>
      <c r="I78" s="239">
        <v>1725</v>
      </c>
      <c r="J78" s="7">
        <v>0</v>
      </c>
      <c r="K78" s="220" t="s">
        <v>3732</v>
      </c>
      <c r="L78" s="220" t="s">
        <v>3722</v>
      </c>
      <c r="M78" s="220" t="s">
        <v>3723</v>
      </c>
    </row>
    <row r="79" spans="1:13" x14ac:dyDescent="0.2">
      <c r="A79" s="7" t="s">
        <v>2808</v>
      </c>
      <c r="B79" s="220" t="s">
        <v>2808</v>
      </c>
      <c r="C79" s="220" t="s">
        <v>3730</v>
      </c>
      <c r="D79" s="221">
        <v>2014</v>
      </c>
      <c r="E79" s="71">
        <v>41687</v>
      </c>
      <c r="F79" s="220" t="s">
        <v>427</v>
      </c>
      <c r="G79" s="220" t="s">
        <v>428</v>
      </c>
      <c r="H79" s="220">
        <v>2014454</v>
      </c>
      <c r="I79" s="239">
        <v>1687.5</v>
      </c>
      <c r="J79" s="7">
        <v>0</v>
      </c>
      <c r="K79" s="220" t="s">
        <v>3732</v>
      </c>
      <c r="L79" s="220" t="s">
        <v>3722</v>
      </c>
      <c r="M79" s="220" t="s">
        <v>3723</v>
      </c>
    </row>
    <row r="80" spans="1:13" x14ac:dyDescent="0.2">
      <c r="A80" s="7" t="s">
        <v>2808</v>
      </c>
      <c r="B80" s="220" t="s">
        <v>2808</v>
      </c>
      <c r="C80" s="220" t="s">
        <v>3733</v>
      </c>
      <c r="D80" s="221">
        <v>2014</v>
      </c>
      <c r="E80" s="71">
        <v>41694</v>
      </c>
      <c r="F80" s="220" t="s">
        <v>382</v>
      </c>
      <c r="G80" s="220" t="s">
        <v>174</v>
      </c>
      <c r="H80" s="220" t="s">
        <v>4269</v>
      </c>
      <c r="I80" s="240">
        <v>25</v>
      </c>
      <c r="J80" s="7">
        <v>0</v>
      </c>
      <c r="K80" s="220" t="s">
        <v>3732</v>
      </c>
      <c r="L80" s="220" t="s">
        <v>3722</v>
      </c>
      <c r="M80" s="220" t="s">
        <v>3723</v>
      </c>
    </row>
    <row r="81" spans="1:13" x14ac:dyDescent="0.2">
      <c r="A81" s="7" t="s">
        <v>2808</v>
      </c>
      <c r="B81" s="220" t="s">
        <v>2808</v>
      </c>
      <c r="C81" s="220" t="s">
        <v>3733</v>
      </c>
      <c r="D81" s="221">
        <v>2014</v>
      </c>
      <c r="E81" s="71">
        <v>41694</v>
      </c>
      <c r="F81" s="220" t="s">
        <v>382</v>
      </c>
      <c r="G81" s="220" t="s">
        <v>174</v>
      </c>
      <c r="H81" s="220" t="s">
        <v>4269</v>
      </c>
      <c r="I81" s="240">
        <v>138.32</v>
      </c>
      <c r="J81" s="7">
        <v>0</v>
      </c>
      <c r="K81" s="220" t="s">
        <v>3732</v>
      </c>
      <c r="L81" s="220" t="s">
        <v>3722</v>
      </c>
      <c r="M81" s="220" t="s">
        <v>3723</v>
      </c>
    </row>
    <row r="82" spans="1:13" x14ac:dyDescent="0.2">
      <c r="A82" s="7" t="s">
        <v>2808</v>
      </c>
      <c r="B82" s="220" t="s">
        <v>2808</v>
      </c>
      <c r="C82" s="220" t="s">
        <v>3733</v>
      </c>
      <c r="D82" s="221">
        <v>2014</v>
      </c>
      <c r="E82" s="71">
        <v>41694</v>
      </c>
      <c r="F82" s="220" t="s">
        <v>382</v>
      </c>
      <c r="G82" s="220" t="s">
        <v>174</v>
      </c>
      <c r="H82" s="220" t="s">
        <v>4269</v>
      </c>
      <c r="I82" s="240">
        <v>13.89</v>
      </c>
      <c r="J82" s="7">
        <v>0</v>
      </c>
      <c r="K82" s="220" t="s">
        <v>3732</v>
      </c>
      <c r="L82" s="220" t="s">
        <v>3722</v>
      </c>
      <c r="M82" s="220" t="s">
        <v>3723</v>
      </c>
    </row>
    <row r="83" spans="1:13" x14ac:dyDescent="0.2">
      <c r="A83" s="7" t="s">
        <v>2808</v>
      </c>
      <c r="B83" s="220" t="s">
        <v>2808</v>
      </c>
      <c r="C83" s="220" t="s">
        <v>3733</v>
      </c>
      <c r="D83" s="221">
        <v>2014</v>
      </c>
      <c r="E83" s="71">
        <v>41694</v>
      </c>
      <c r="F83" s="220" t="s">
        <v>747</v>
      </c>
      <c r="G83" s="220" t="s">
        <v>748</v>
      </c>
      <c r="H83" s="220" t="s">
        <v>4270</v>
      </c>
      <c r="I83" s="240">
        <v>270.25</v>
      </c>
      <c r="J83" s="7">
        <v>0</v>
      </c>
      <c r="K83" s="220" t="s">
        <v>3732</v>
      </c>
      <c r="L83" s="220" t="s">
        <v>3722</v>
      </c>
      <c r="M83" s="220" t="s">
        <v>3723</v>
      </c>
    </row>
    <row r="84" spans="1:13" x14ac:dyDescent="0.2">
      <c r="A84" s="7" t="s">
        <v>2808</v>
      </c>
      <c r="B84" s="220" t="s">
        <v>2808</v>
      </c>
      <c r="C84" s="220" t="s">
        <v>3733</v>
      </c>
      <c r="D84" s="221">
        <v>2014</v>
      </c>
      <c r="E84" s="71">
        <v>41694</v>
      </c>
      <c r="F84" s="220" t="s">
        <v>747</v>
      </c>
      <c r="G84" s="220" t="s">
        <v>748</v>
      </c>
      <c r="H84" s="220" t="s">
        <v>4270</v>
      </c>
      <c r="I84" s="240">
        <v>45</v>
      </c>
      <c r="J84" s="7">
        <v>0</v>
      </c>
      <c r="K84" s="220" t="s">
        <v>3732</v>
      </c>
      <c r="L84" s="220" t="s">
        <v>3722</v>
      </c>
      <c r="M84" s="220" t="s">
        <v>3723</v>
      </c>
    </row>
    <row r="85" spans="1:13" x14ac:dyDescent="0.2">
      <c r="A85" s="7" t="s">
        <v>2808</v>
      </c>
      <c r="B85" s="220" t="s">
        <v>2808</v>
      </c>
      <c r="C85" s="220" t="s">
        <v>3733</v>
      </c>
      <c r="D85" s="221">
        <v>2014</v>
      </c>
      <c r="E85" s="71">
        <v>41694</v>
      </c>
      <c r="F85" s="220" t="s">
        <v>3741</v>
      </c>
      <c r="G85" s="220" t="s">
        <v>3742</v>
      </c>
      <c r="H85" s="220" t="s">
        <v>4271</v>
      </c>
      <c r="I85" s="240">
        <v>26.64</v>
      </c>
      <c r="J85" s="7">
        <v>0</v>
      </c>
      <c r="K85" s="220" t="s">
        <v>3732</v>
      </c>
      <c r="L85" s="220" t="s">
        <v>3722</v>
      </c>
      <c r="M85" s="220" t="s">
        <v>3723</v>
      </c>
    </row>
    <row r="86" spans="1:13" x14ac:dyDescent="0.2">
      <c r="A86" s="7" t="s">
        <v>2808</v>
      </c>
      <c r="B86" s="220" t="s">
        <v>2808</v>
      </c>
      <c r="C86" s="220" t="s">
        <v>3733</v>
      </c>
      <c r="D86" s="221">
        <v>2014</v>
      </c>
      <c r="E86" s="71">
        <v>41694</v>
      </c>
      <c r="F86" s="220" t="s">
        <v>3741</v>
      </c>
      <c r="G86" s="220" t="s">
        <v>3742</v>
      </c>
      <c r="H86" s="220" t="s">
        <v>4271</v>
      </c>
      <c r="I86" s="240">
        <v>23.46</v>
      </c>
      <c r="J86" s="7">
        <v>0</v>
      </c>
      <c r="K86" s="220" t="s">
        <v>3732</v>
      </c>
      <c r="L86" s="220" t="s">
        <v>3722</v>
      </c>
      <c r="M86" s="220" t="s">
        <v>3723</v>
      </c>
    </row>
    <row r="87" spans="1:13" x14ac:dyDescent="0.2">
      <c r="A87" s="7" t="s">
        <v>2808</v>
      </c>
      <c r="B87" s="220" t="s">
        <v>2808</v>
      </c>
      <c r="C87" s="220" t="s">
        <v>3733</v>
      </c>
      <c r="D87" s="221">
        <v>2014</v>
      </c>
      <c r="E87" s="71">
        <v>41694</v>
      </c>
      <c r="F87" s="220" t="s">
        <v>4272</v>
      </c>
      <c r="G87" s="220" t="s">
        <v>4273</v>
      </c>
      <c r="H87" s="220" t="s">
        <v>4274</v>
      </c>
      <c r="I87" s="240">
        <v>246.98</v>
      </c>
      <c r="J87" s="7">
        <v>0</v>
      </c>
      <c r="K87" s="220" t="s">
        <v>3732</v>
      </c>
      <c r="L87" s="220" t="s">
        <v>3722</v>
      </c>
      <c r="M87" s="220" t="s">
        <v>3723</v>
      </c>
    </row>
    <row r="88" spans="1:13" x14ac:dyDescent="0.2">
      <c r="A88" s="7" t="s">
        <v>2808</v>
      </c>
      <c r="B88" s="220" t="s">
        <v>2808</v>
      </c>
      <c r="C88" s="220" t="s">
        <v>3733</v>
      </c>
      <c r="D88" s="221">
        <v>2014</v>
      </c>
      <c r="E88" s="71">
        <v>41694</v>
      </c>
      <c r="F88" s="220" t="s">
        <v>4272</v>
      </c>
      <c r="G88" s="220" t="s">
        <v>4273</v>
      </c>
      <c r="H88" s="220" t="s">
        <v>4274</v>
      </c>
      <c r="I88" s="240">
        <v>145</v>
      </c>
      <c r="J88" s="7">
        <v>0</v>
      </c>
      <c r="K88" s="220" t="s">
        <v>3732</v>
      </c>
      <c r="L88" s="220" t="s">
        <v>3722</v>
      </c>
      <c r="M88" s="220" t="s">
        <v>3723</v>
      </c>
    </row>
    <row r="89" spans="1:13" x14ac:dyDescent="0.2">
      <c r="A89" s="7" t="s">
        <v>2808</v>
      </c>
      <c r="B89" s="220" t="s">
        <v>2808</v>
      </c>
      <c r="C89" s="220" t="s">
        <v>3733</v>
      </c>
      <c r="D89" s="221">
        <v>2014</v>
      </c>
      <c r="E89" s="71">
        <v>41694</v>
      </c>
      <c r="F89" s="220" t="s">
        <v>4272</v>
      </c>
      <c r="G89" s="220" t="s">
        <v>4273</v>
      </c>
      <c r="H89" s="220" t="s">
        <v>4274</v>
      </c>
      <c r="I89" s="240">
        <v>255.79</v>
      </c>
      <c r="J89" s="7">
        <v>0</v>
      </c>
      <c r="K89" s="220" t="s">
        <v>3732</v>
      </c>
      <c r="L89" s="220" t="s">
        <v>3722</v>
      </c>
      <c r="M89" s="220" t="s">
        <v>3723</v>
      </c>
    </row>
    <row r="90" spans="1:13" x14ac:dyDescent="0.2">
      <c r="A90" s="7" t="s">
        <v>11795</v>
      </c>
      <c r="B90" s="220" t="s">
        <v>4275</v>
      </c>
      <c r="C90" s="220" t="s">
        <v>3733</v>
      </c>
      <c r="D90" s="221">
        <v>2014</v>
      </c>
      <c r="E90" s="71">
        <v>41694</v>
      </c>
      <c r="F90" s="220" t="s">
        <v>3734</v>
      </c>
      <c r="G90" s="220" t="s">
        <v>3735</v>
      </c>
      <c r="H90" s="220" t="s">
        <v>4276</v>
      </c>
      <c r="I90" s="239">
        <v>3964.06</v>
      </c>
      <c r="J90" s="7">
        <v>0</v>
      </c>
      <c r="K90" s="220" t="s">
        <v>3732</v>
      </c>
      <c r="L90" s="220" t="s">
        <v>3722</v>
      </c>
      <c r="M90" s="220" t="s">
        <v>3723</v>
      </c>
    </row>
    <row r="91" spans="1:13" x14ac:dyDescent="0.2">
      <c r="A91" s="7" t="s">
        <v>2808</v>
      </c>
      <c r="B91" s="220" t="s">
        <v>2808</v>
      </c>
      <c r="C91" s="220" t="s">
        <v>3733</v>
      </c>
      <c r="D91" s="221">
        <v>2014</v>
      </c>
      <c r="E91" s="71">
        <v>41698</v>
      </c>
      <c r="F91" s="220" t="s">
        <v>3734</v>
      </c>
      <c r="G91" s="220" t="s">
        <v>3735</v>
      </c>
      <c r="H91" s="220" t="s">
        <v>4277</v>
      </c>
      <c r="I91" s="240">
        <v>728.35</v>
      </c>
      <c r="J91" s="7">
        <v>0</v>
      </c>
      <c r="K91" s="220" t="s">
        <v>3732</v>
      </c>
      <c r="L91" s="220" t="s">
        <v>3722</v>
      </c>
      <c r="M91" s="220" t="s">
        <v>3723</v>
      </c>
    </row>
    <row r="92" spans="1:13" x14ac:dyDescent="0.2">
      <c r="A92" s="7" t="s">
        <v>2808</v>
      </c>
      <c r="B92" s="220" t="s">
        <v>2808</v>
      </c>
      <c r="C92" s="220" t="s">
        <v>3730</v>
      </c>
      <c r="D92" s="221">
        <v>2014</v>
      </c>
      <c r="E92" s="71">
        <v>41698</v>
      </c>
      <c r="F92" s="220" t="s">
        <v>3910</v>
      </c>
      <c r="G92" s="220" t="s">
        <v>3911</v>
      </c>
      <c r="H92" s="220" t="s">
        <v>4206</v>
      </c>
      <c r="I92" s="239">
        <v>2212.96</v>
      </c>
      <c r="J92" s="7">
        <v>0</v>
      </c>
      <c r="K92" s="220" t="s">
        <v>3913</v>
      </c>
      <c r="L92" s="220" t="s">
        <v>3722</v>
      </c>
      <c r="M92" s="220" t="s">
        <v>3723</v>
      </c>
    </row>
    <row r="93" spans="1:13" x14ac:dyDescent="0.2">
      <c r="A93" s="7" t="s">
        <v>2808</v>
      </c>
      <c r="B93" s="220" t="s">
        <v>2808</v>
      </c>
      <c r="C93" s="220" t="s">
        <v>3730</v>
      </c>
      <c r="D93" s="221">
        <v>2014</v>
      </c>
      <c r="E93" s="71">
        <v>41698</v>
      </c>
      <c r="F93" s="220" t="s">
        <v>3910</v>
      </c>
      <c r="G93" s="220" t="s">
        <v>3911</v>
      </c>
      <c r="H93" s="220" t="s">
        <v>4207</v>
      </c>
      <c r="I93" s="239">
        <v>1721.52</v>
      </c>
      <c r="J93" s="7">
        <v>0</v>
      </c>
      <c r="K93" s="220" t="s">
        <v>3913</v>
      </c>
      <c r="L93" s="220" t="s">
        <v>3722</v>
      </c>
      <c r="M93" s="220" t="s">
        <v>3723</v>
      </c>
    </row>
    <row r="94" spans="1:13" x14ac:dyDescent="0.2">
      <c r="A94" s="7" t="s">
        <v>2808</v>
      </c>
      <c r="B94" s="220" t="s">
        <v>2808</v>
      </c>
      <c r="C94" s="220" t="s">
        <v>3730</v>
      </c>
      <c r="D94" s="221">
        <v>2014</v>
      </c>
      <c r="E94" s="71">
        <v>41698</v>
      </c>
      <c r="F94" s="220" t="s">
        <v>3910</v>
      </c>
      <c r="G94" s="220" t="s">
        <v>3911</v>
      </c>
      <c r="H94" s="220" t="s">
        <v>4208</v>
      </c>
      <c r="I94" s="240">
        <v>294.07</v>
      </c>
      <c r="J94" s="7">
        <v>0</v>
      </c>
      <c r="K94" s="220" t="s">
        <v>3913</v>
      </c>
      <c r="L94" s="220" t="s">
        <v>3722</v>
      </c>
      <c r="M94" s="220" t="s">
        <v>3723</v>
      </c>
    </row>
    <row r="95" spans="1:13" x14ac:dyDescent="0.2">
      <c r="A95" s="7" t="s">
        <v>2808</v>
      </c>
      <c r="B95" s="220" t="s">
        <v>2808</v>
      </c>
      <c r="C95" s="220" t="s">
        <v>3730</v>
      </c>
      <c r="D95" s="221">
        <v>2014</v>
      </c>
      <c r="E95" s="71">
        <v>41698</v>
      </c>
      <c r="F95" s="220" t="s">
        <v>3910</v>
      </c>
      <c r="G95" s="220" t="s">
        <v>3911</v>
      </c>
      <c r="H95" s="220" t="s">
        <v>4209</v>
      </c>
      <c r="I95" s="240">
        <v>927.48</v>
      </c>
      <c r="J95" s="7">
        <v>0</v>
      </c>
      <c r="K95" s="220" t="s">
        <v>3913</v>
      </c>
      <c r="L95" s="220" t="s">
        <v>3722</v>
      </c>
      <c r="M95" s="220" t="s">
        <v>3723</v>
      </c>
    </row>
    <row r="96" spans="1:13" x14ac:dyDescent="0.2">
      <c r="A96" s="7" t="s">
        <v>2808</v>
      </c>
      <c r="B96" s="220" t="s">
        <v>2808</v>
      </c>
      <c r="C96" s="220" t="s">
        <v>3720</v>
      </c>
      <c r="D96" s="221">
        <v>2014</v>
      </c>
      <c r="E96" s="71">
        <v>41698</v>
      </c>
      <c r="F96" s="220">
        <v>293</v>
      </c>
      <c r="G96" s="220"/>
      <c r="H96" s="220"/>
      <c r="I96" s="240">
        <v>867.51</v>
      </c>
      <c r="J96" s="7">
        <v>0</v>
      </c>
      <c r="K96" s="7" t="s">
        <v>3721</v>
      </c>
      <c r="L96" s="220" t="s">
        <v>3722</v>
      </c>
      <c r="M96" s="220" t="s">
        <v>3723</v>
      </c>
    </row>
    <row r="97" spans="1:13" x14ac:dyDescent="0.2">
      <c r="A97" s="7" t="s">
        <v>2808</v>
      </c>
      <c r="B97" s="220" t="s">
        <v>2808</v>
      </c>
      <c r="C97" s="220" t="s">
        <v>3724</v>
      </c>
      <c r="D97" s="221">
        <v>2014</v>
      </c>
      <c r="E97" s="71">
        <v>41698</v>
      </c>
      <c r="F97" s="220">
        <v>6003</v>
      </c>
      <c r="G97" s="220"/>
      <c r="H97" s="220"/>
      <c r="I97" s="239">
        <v>3409.02</v>
      </c>
      <c r="J97" s="7">
        <v>0</v>
      </c>
      <c r="K97" s="7" t="s">
        <v>3721</v>
      </c>
      <c r="L97" s="220" t="s">
        <v>3722</v>
      </c>
      <c r="M97" s="220" t="s">
        <v>3723</v>
      </c>
    </row>
    <row r="98" spans="1:13" x14ac:dyDescent="0.2">
      <c r="A98" s="7" t="s">
        <v>2808</v>
      </c>
      <c r="B98" s="220" t="s">
        <v>2808</v>
      </c>
      <c r="C98" s="220" t="s">
        <v>3720</v>
      </c>
      <c r="D98" s="221">
        <v>2014</v>
      </c>
      <c r="E98" s="71">
        <v>41698</v>
      </c>
      <c r="F98" s="220">
        <v>1083</v>
      </c>
      <c r="G98" s="220"/>
      <c r="H98" s="220"/>
      <c r="I98" s="239">
        <v>1702.7</v>
      </c>
      <c r="J98" s="7">
        <v>0</v>
      </c>
      <c r="K98" s="7" t="s">
        <v>3721</v>
      </c>
      <c r="L98" s="220" t="s">
        <v>3722</v>
      </c>
      <c r="M98" s="220" t="s">
        <v>3723</v>
      </c>
    </row>
    <row r="99" spans="1:13" x14ac:dyDescent="0.2">
      <c r="A99" s="7" t="s">
        <v>2808</v>
      </c>
      <c r="B99" s="220" t="s">
        <v>2808</v>
      </c>
      <c r="C99" s="220" t="s">
        <v>3726</v>
      </c>
      <c r="D99" s="221">
        <v>2014</v>
      </c>
      <c r="E99" s="71">
        <v>41698</v>
      </c>
      <c r="F99" s="220">
        <v>210</v>
      </c>
      <c r="G99" s="220"/>
      <c r="H99" s="220"/>
      <c r="I99" s="239">
        <v>2310.19</v>
      </c>
      <c r="J99" s="7">
        <v>0</v>
      </c>
      <c r="K99" s="7" t="s">
        <v>3721</v>
      </c>
      <c r="L99" s="220" t="s">
        <v>3722</v>
      </c>
      <c r="M99" s="220" t="s">
        <v>3723</v>
      </c>
    </row>
    <row r="100" spans="1:13" x14ac:dyDescent="0.2">
      <c r="A100" s="7" t="s">
        <v>2808</v>
      </c>
      <c r="B100" s="220" t="s">
        <v>2808</v>
      </c>
      <c r="C100" s="220" t="s">
        <v>3726</v>
      </c>
      <c r="D100" s="221">
        <v>2014</v>
      </c>
      <c r="E100" s="71">
        <v>41698</v>
      </c>
      <c r="F100" s="220">
        <v>268</v>
      </c>
      <c r="G100" s="220"/>
      <c r="H100" s="220"/>
      <c r="I100" s="240">
        <v>930.72</v>
      </c>
      <c r="J100" s="7">
        <v>0</v>
      </c>
      <c r="K100" s="7" t="s">
        <v>3721</v>
      </c>
      <c r="L100" s="220" t="s">
        <v>3722</v>
      </c>
      <c r="M100" s="220" t="s">
        <v>3723</v>
      </c>
    </row>
    <row r="101" spans="1:13" x14ac:dyDescent="0.2">
      <c r="A101" s="7" t="s">
        <v>2808</v>
      </c>
      <c r="B101" s="220" t="s">
        <v>2808</v>
      </c>
      <c r="C101" s="220" t="s">
        <v>3727</v>
      </c>
      <c r="D101" s="221">
        <v>2014</v>
      </c>
      <c r="E101" s="71">
        <v>41698</v>
      </c>
      <c r="F101" s="220">
        <v>1081</v>
      </c>
      <c r="G101" s="220"/>
      <c r="H101" s="220"/>
      <c r="I101" s="239">
        <v>1567.03</v>
      </c>
      <c r="J101" s="7">
        <v>0</v>
      </c>
      <c r="K101" s="7" t="s">
        <v>3721</v>
      </c>
      <c r="L101" s="220" t="s">
        <v>3722</v>
      </c>
      <c r="M101" s="220" t="s">
        <v>3723</v>
      </c>
    </row>
    <row r="102" spans="1:13" x14ac:dyDescent="0.2">
      <c r="A102" s="7" t="s">
        <v>2808</v>
      </c>
      <c r="B102" s="220" t="s">
        <v>2808</v>
      </c>
      <c r="C102" s="220" t="s">
        <v>3724</v>
      </c>
      <c r="D102" s="221">
        <v>2014</v>
      </c>
      <c r="E102" s="71">
        <v>41698</v>
      </c>
      <c r="F102" s="220">
        <v>214</v>
      </c>
      <c r="G102" s="220"/>
      <c r="H102" s="220"/>
      <c r="I102" s="239">
        <v>3034.8</v>
      </c>
      <c r="J102" s="7">
        <v>0</v>
      </c>
      <c r="K102" s="7" t="s">
        <v>3721</v>
      </c>
      <c r="L102" s="220" t="s">
        <v>3722</v>
      </c>
      <c r="M102" s="220" t="s">
        <v>3723</v>
      </c>
    </row>
    <row r="103" spans="1:13" x14ac:dyDescent="0.2">
      <c r="A103" s="7" t="s">
        <v>2808</v>
      </c>
      <c r="B103" s="220" t="s">
        <v>2808</v>
      </c>
      <c r="C103" s="220" t="s">
        <v>3728</v>
      </c>
      <c r="D103" s="221">
        <v>2014</v>
      </c>
      <c r="E103" s="71">
        <v>41698</v>
      </c>
      <c r="F103" s="220">
        <v>275</v>
      </c>
      <c r="G103" s="220"/>
      <c r="H103" s="220"/>
      <c r="I103" s="240">
        <v>985.99</v>
      </c>
      <c r="J103" s="7">
        <v>0</v>
      </c>
      <c r="K103" s="7" t="s">
        <v>3721</v>
      </c>
      <c r="L103" s="220" t="s">
        <v>3722</v>
      </c>
      <c r="M103" s="220" t="s">
        <v>3723</v>
      </c>
    </row>
    <row r="104" spans="1:13" x14ac:dyDescent="0.2">
      <c r="A104" s="7" t="s">
        <v>2808</v>
      </c>
      <c r="B104" s="220" t="s">
        <v>2808</v>
      </c>
      <c r="C104" s="220" t="s">
        <v>3720</v>
      </c>
      <c r="D104" s="221">
        <v>2014</v>
      </c>
      <c r="E104" s="71">
        <v>41698</v>
      </c>
      <c r="F104" s="220">
        <v>293</v>
      </c>
      <c r="G104" s="220"/>
      <c r="H104" s="220"/>
      <c r="I104" s="240">
        <v>816.48</v>
      </c>
      <c r="J104" s="7">
        <v>0</v>
      </c>
      <c r="K104" s="7" t="s">
        <v>3721</v>
      </c>
      <c r="L104" s="220" t="s">
        <v>3722</v>
      </c>
      <c r="M104" s="220" t="s">
        <v>3723</v>
      </c>
    </row>
    <row r="105" spans="1:13" x14ac:dyDescent="0.2">
      <c r="A105" s="7" t="s">
        <v>2808</v>
      </c>
      <c r="B105" s="220" t="s">
        <v>2808</v>
      </c>
      <c r="C105" s="220" t="s">
        <v>3724</v>
      </c>
      <c r="D105" s="221">
        <v>2014</v>
      </c>
      <c r="E105" s="71">
        <v>41698</v>
      </c>
      <c r="F105" s="220">
        <v>6003</v>
      </c>
      <c r="G105" s="220"/>
      <c r="H105" s="220"/>
      <c r="I105" s="239">
        <v>3409.02</v>
      </c>
      <c r="J105" s="7">
        <v>0</v>
      </c>
      <c r="K105" s="7" t="s">
        <v>3721</v>
      </c>
      <c r="L105" s="220" t="s">
        <v>3722</v>
      </c>
      <c r="M105" s="220" t="s">
        <v>3723</v>
      </c>
    </row>
    <row r="106" spans="1:13" x14ac:dyDescent="0.2">
      <c r="A106" s="7" t="s">
        <v>2808</v>
      </c>
      <c r="B106" s="220" t="s">
        <v>2808</v>
      </c>
      <c r="C106" s="220" t="s">
        <v>3720</v>
      </c>
      <c r="D106" s="221">
        <v>2014</v>
      </c>
      <c r="E106" s="71">
        <v>41698</v>
      </c>
      <c r="F106" s="220">
        <v>1083</v>
      </c>
      <c r="G106" s="220"/>
      <c r="H106" s="220"/>
      <c r="I106" s="239">
        <v>1506.24</v>
      </c>
      <c r="J106" s="7">
        <v>0</v>
      </c>
      <c r="K106" s="7" t="s">
        <v>3721</v>
      </c>
      <c r="L106" s="220" t="s">
        <v>3722</v>
      </c>
      <c r="M106" s="220" t="s">
        <v>3723</v>
      </c>
    </row>
    <row r="107" spans="1:13" x14ac:dyDescent="0.2">
      <c r="A107" s="7" t="s">
        <v>2808</v>
      </c>
      <c r="B107" s="220" t="s">
        <v>2808</v>
      </c>
      <c r="C107" s="220" t="s">
        <v>3725</v>
      </c>
      <c r="D107" s="221">
        <v>2014</v>
      </c>
      <c r="E107" s="71">
        <v>41698</v>
      </c>
      <c r="F107" s="220">
        <v>210</v>
      </c>
      <c r="G107" s="220"/>
      <c r="H107" s="220"/>
      <c r="I107" s="239">
        <v>1123.8800000000001</v>
      </c>
      <c r="J107" s="7">
        <v>0</v>
      </c>
      <c r="K107" s="7" t="s">
        <v>3721</v>
      </c>
      <c r="L107" s="220" t="s">
        <v>3722</v>
      </c>
      <c r="M107" s="220" t="s">
        <v>3723</v>
      </c>
    </row>
    <row r="108" spans="1:13" x14ac:dyDescent="0.2">
      <c r="A108" s="7" t="s">
        <v>2808</v>
      </c>
      <c r="B108" s="220" t="s">
        <v>2808</v>
      </c>
      <c r="C108" s="220" t="s">
        <v>3727</v>
      </c>
      <c r="D108" s="221">
        <v>2014</v>
      </c>
      <c r="E108" s="71">
        <v>41698</v>
      </c>
      <c r="F108" s="220">
        <v>1081</v>
      </c>
      <c r="G108" s="220"/>
      <c r="H108" s="220"/>
      <c r="I108" s="239">
        <v>1797.47</v>
      </c>
      <c r="J108" s="7">
        <v>0</v>
      </c>
      <c r="K108" s="7" t="s">
        <v>3721</v>
      </c>
      <c r="L108" s="220" t="s">
        <v>3722</v>
      </c>
      <c r="M108" s="220" t="s">
        <v>3723</v>
      </c>
    </row>
    <row r="109" spans="1:13" x14ac:dyDescent="0.2">
      <c r="A109" s="7" t="s">
        <v>2808</v>
      </c>
      <c r="B109" s="220" t="s">
        <v>2808</v>
      </c>
      <c r="C109" s="220" t="s">
        <v>3724</v>
      </c>
      <c r="D109" s="221">
        <v>2014</v>
      </c>
      <c r="E109" s="71">
        <v>41698</v>
      </c>
      <c r="F109" s="220">
        <v>214</v>
      </c>
      <c r="G109" s="220"/>
      <c r="H109" s="220"/>
      <c r="I109" s="239">
        <v>3034.8</v>
      </c>
      <c r="J109" s="7">
        <v>0</v>
      </c>
      <c r="K109" s="7" t="s">
        <v>3721</v>
      </c>
      <c r="L109" s="220" t="s">
        <v>3722</v>
      </c>
      <c r="M109" s="220" t="s">
        <v>3723</v>
      </c>
    </row>
    <row r="110" spans="1:13" x14ac:dyDescent="0.2">
      <c r="A110" s="7" t="s">
        <v>2808</v>
      </c>
      <c r="B110" s="220" t="s">
        <v>2808</v>
      </c>
      <c r="C110" s="220" t="s">
        <v>3728</v>
      </c>
      <c r="D110" s="221">
        <v>2014</v>
      </c>
      <c r="E110" s="71">
        <v>41698</v>
      </c>
      <c r="F110" s="220">
        <v>275</v>
      </c>
      <c r="G110" s="220"/>
      <c r="H110" s="220"/>
      <c r="I110" s="240">
        <v>763.34</v>
      </c>
      <c r="J110" s="7">
        <v>0</v>
      </c>
      <c r="K110" s="7" t="s">
        <v>3721</v>
      </c>
      <c r="L110" s="220" t="s">
        <v>3722</v>
      </c>
      <c r="M110" s="220" t="s">
        <v>3723</v>
      </c>
    </row>
    <row r="111" spans="1:13" x14ac:dyDescent="0.2">
      <c r="A111" s="7" t="s">
        <v>2808</v>
      </c>
      <c r="B111" s="220" t="s">
        <v>2808</v>
      </c>
      <c r="C111" s="220" t="s">
        <v>3725</v>
      </c>
      <c r="D111" s="221">
        <v>2014</v>
      </c>
      <c r="E111" s="71">
        <v>41698</v>
      </c>
      <c r="F111" s="220">
        <v>268</v>
      </c>
      <c r="G111" s="220"/>
      <c r="H111" s="220"/>
      <c r="I111" s="240">
        <v>63.1</v>
      </c>
      <c r="J111" s="7">
        <v>0</v>
      </c>
      <c r="K111" s="7" t="s">
        <v>3721</v>
      </c>
      <c r="L111" s="220" t="s">
        <v>3722</v>
      </c>
      <c r="M111" s="220" t="s">
        <v>3723</v>
      </c>
    </row>
    <row r="112" spans="1:13" x14ac:dyDescent="0.2">
      <c r="A112" s="7" t="s">
        <v>2808</v>
      </c>
      <c r="B112" s="220" t="s">
        <v>2808</v>
      </c>
      <c r="C112" s="220" t="s">
        <v>3720</v>
      </c>
      <c r="D112" s="221">
        <v>2014</v>
      </c>
      <c r="E112" s="71">
        <v>41698</v>
      </c>
      <c r="F112" s="220">
        <v>293</v>
      </c>
      <c r="G112" s="220"/>
      <c r="H112" s="220"/>
      <c r="I112" s="239">
        <v>1007.84</v>
      </c>
      <c r="J112" s="7">
        <v>0</v>
      </c>
      <c r="K112" s="7" t="s">
        <v>3721</v>
      </c>
      <c r="L112" s="220" t="s">
        <v>3722</v>
      </c>
      <c r="M112" s="220" t="s">
        <v>3723</v>
      </c>
    </row>
    <row r="113" spans="1:13" x14ac:dyDescent="0.2">
      <c r="A113" s="7" t="s">
        <v>2808</v>
      </c>
      <c r="B113" s="220" t="s">
        <v>2808</v>
      </c>
      <c r="C113" s="220" t="s">
        <v>3724</v>
      </c>
      <c r="D113" s="221">
        <v>2014</v>
      </c>
      <c r="E113" s="71">
        <v>41698</v>
      </c>
      <c r="F113" s="220">
        <v>6003</v>
      </c>
      <c r="G113" s="220"/>
      <c r="H113" s="220"/>
      <c r="I113" s="239">
        <v>3409.02</v>
      </c>
      <c r="J113" s="7">
        <v>0</v>
      </c>
      <c r="K113" s="7" t="s">
        <v>3721</v>
      </c>
      <c r="L113" s="220" t="s">
        <v>3722</v>
      </c>
      <c r="M113" s="220" t="s">
        <v>3723</v>
      </c>
    </row>
    <row r="114" spans="1:13" x14ac:dyDescent="0.2">
      <c r="A114" s="7" t="s">
        <v>2808</v>
      </c>
      <c r="B114" s="220" t="s">
        <v>2808</v>
      </c>
      <c r="C114" s="220" t="s">
        <v>3720</v>
      </c>
      <c r="D114" s="221">
        <v>2014</v>
      </c>
      <c r="E114" s="71">
        <v>41698</v>
      </c>
      <c r="F114" s="220">
        <v>1083</v>
      </c>
      <c r="G114" s="220"/>
      <c r="H114" s="220"/>
      <c r="I114" s="239">
        <v>1746.36</v>
      </c>
      <c r="J114" s="7">
        <v>0</v>
      </c>
      <c r="K114" s="7" t="s">
        <v>3721</v>
      </c>
      <c r="L114" s="220" t="s">
        <v>3722</v>
      </c>
      <c r="M114" s="220" t="s">
        <v>3723</v>
      </c>
    </row>
    <row r="115" spans="1:13" x14ac:dyDescent="0.2">
      <c r="A115" s="7" t="s">
        <v>2808</v>
      </c>
      <c r="B115" s="220" t="s">
        <v>2808</v>
      </c>
      <c r="C115" s="220" t="s">
        <v>3725</v>
      </c>
      <c r="D115" s="221">
        <v>2014</v>
      </c>
      <c r="E115" s="71">
        <v>41698</v>
      </c>
      <c r="F115" s="220">
        <v>210</v>
      </c>
      <c r="G115" s="220"/>
      <c r="H115" s="220"/>
      <c r="I115" s="240">
        <v>499.5</v>
      </c>
      <c r="J115" s="7">
        <v>0</v>
      </c>
      <c r="K115" s="7" t="s">
        <v>3721</v>
      </c>
      <c r="L115" s="220" t="s">
        <v>3722</v>
      </c>
      <c r="M115" s="220" t="s">
        <v>3723</v>
      </c>
    </row>
    <row r="116" spans="1:13" x14ac:dyDescent="0.2">
      <c r="A116" s="7" t="s">
        <v>2808</v>
      </c>
      <c r="B116" s="220" t="s">
        <v>2808</v>
      </c>
      <c r="C116" s="220" t="s">
        <v>3725</v>
      </c>
      <c r="D116" s="221">
        <v>2014</v>
      </c>
      <c r="E116" s="71">
        <v>41698</v>
      </c>
      <c r="F116" s="220">
        <v>268</v>
      </c>
      <c r="G116" s="220"/>
      <c r="H116" s="220"/>
      <c r="I116" s="239">
        <v>1609.02</v>
      </c>
      <c r="J116" s="7">
        <v>0</v>
      </c>
      <c r="K116" s="7" t="s">
        <v>3721</v>
      </c>
      <c r="L116" s="220" t="s">
        <v>3722</v>
      </c>
      <c r="M116" s="220" t="s">
        <v>3723</v>
      </c>
    </row>
    <row r="117" spans="1:13" x14ac:dyDescent="0.2">
      <c r="A117" s="7" t="s">
        <v>2808</v>
      </c>
      <c r="B117" s="220" t="s">
        <v>2808</v>
      </c>
      <c r="C117" s="220" t="s">
        <v>3727</v>
      </c>
      <c r="D117" s="221">
        <v>2014</v>
      </c>
      <c r="E117" s="71">
        <v>41698</v>
      </c>
      <c r="F117" s="220">
        <v>1081</v>
      </c>
      <c r="G117" s="220"/>
      <c r="H117" s="220"/>
      <c r="I117" s="239">
        <v>1843.56</v>
      </c>
      <c r="J117" s="7">
        <v>0</v>
      </c>
      <c r="K117" s="7" t="s">
        <v>3721</v>
      </c>
      <c r="L117" s="220" t="s">
        <v>3722</v>
      </c>
      <c r="M117" s="220" t="s">
        <v>3723</v>
      </c>
    </row>
    <row r="118" spans="1:13" x14ac:dyDescent="0.2">
      <c r="A118" s="7" t="s">
        <v>2808</v>
      </c>
      <c r="B118" s="220" t="s">
        <v>2808</v>
      </c>
      <c r="C118" s="220" t="s">
        <v>3724</v>
      </c>
      <c r="D118" s="221">
        <v>2014</v>
      </c>
      <c r="E118" s="71">
        <v>41698</v>
      </c>
      <c r="F118" s="220">
        <v>214</v>
      </c>
      <c r="G118" s="220"/>
      <c r="H118" s="220"/>
      <c r="I118" s="239">
        <v>3034.8</v>
      </c>
      <c r="J118" s="7">
        <v>0</v>
      </c>
      <c r="K118" s="7" t="s">
        <v>3721</v>
      </c>
      <c r="L118" s="220" t="s">
        <v>3722</v>
      </c>
      <c r="M118" s="220" t="s">
        <v>3723</v>
      </c>
    </row>
    <row r="119" spans="1:13" x14ac:dyDescent="0.2">
      <c r="A119" s="7" t="s">
        <v>2808</v>
      </c>
      <c r="B119" s="220" t="s">
        <v>2808</v>
      </c>
      <c r="C119" s="220" t="s">
        <v>3728</v>
      </c>
      <c r="D119" s="221">
        <v>2014</v>
      </c>
      <c r="E119" s="71">
        <v>41698</v>
      </c>
      <c r="F119" s="220">
        <v>275</v>
      </c>
      <c r="G119" s="220"/>
      <c r="H119" s="220"/>
      <c r="I119" s="239">
        <v>1192.73</v>
      </c>
      <c r="J119" s="7">
        <v>0</v>
      </c>
      <c r="K119" s="7" t="s">
        <v>3721</v>
      </c>
      <c r="L119" s="220" t="s">
        <v>3722</v>
      </c>
      <c r="M119" s="220" t="s">
        <v>3723</v>
      </c>
    </row>
    <row r="120" spans="1:13" x14ac:dyDescent="0.2">
      <c r="A120" s="7" t="s">
        <v>2808</v>
      </c>
      <c r="B120" s="220" t="s">
        <v>2808</v>
      </c>
      <c r="C120" s="220" t="s">
        <v>3720</v>
      </c>
      <c r="D120" s="221">
        <v>2014</v>
      </c>
      <c r="E120" s="71">
        <v>41698</v>
      </c>
      <c r="F120" s="220">
        <v>293</v>
      </c>
      <c r="G120" s="220"/>
      <c r="H120" s="220"/>
      <c r="I120" s="240">
        <v>995.09</v>
      </c>
      <c r="J120" s="7">
        <v>0</v>
      </c>
      <c r="K120" s="7" t="s">
        <v>3721</v>
      </c>
      <c r="L120" s="220" t="s">
        <v>3722</v>
      </c>
      <c r="M120" s="220" t="s">
        <v>3723</v>
      </c>
    </row>
    <row r="121" spans="1:13" x14ac:dyDescent="0.2">
      <c r="A121" s="7" t="s">
        <v>2808</v>
      </c>
      <c r="B121" s="220" t="s">
        <v>2808</v>
      </c>
      <c r="C121" s="220" t="s">
        <v>3724</v>
      </c>
      <c r="D121" s="221">
        <v>2014</v>
      </c>
      <c r="E121" s="71">
        <v>41698</v>
      </c>
      <c r="F121" s="220">
        <v>6003</v>
      </c>
      <c r="G121" s="220"/>
      <c r="H121" s="220"/>
      <c r="I121" s="239">
        <v>3409.02</v>
      </c>
      <c r="J121" s="7">
        <v>0</v>
      </c>
      <c r="K121" s="7" t="s">
        <v>3721</v>
      </c>
      <c r="L121" s="220" t="s">
        <v>3722</v>
      </c>
      <c r="M121" s="220" t="s">
        <v>3723</v>
      </c>
    </row>
    <row r="122" spans="1:13" x14ac:dyDescent="0.2">
      <c r="A122" s="7" t="s">
        <v>2808</v>
      </c>
      <c r="B122" s="220" t="s">
        <v>2808</v>
      </c>
      <c r="C122" s="220" t="s">
        <v>3720</v>
      </c>
      <c r="D122" s="221">
        <v>2014</v>
      </c>
      <c r="E122" s="71">
        <v>41698</v>
      </c>
      <c r="F122" s="220">
        <v>1083</v>
      </c>
      <c r="G122" s="220"/>
      <c r="H122" s="220"/>
      <c r="I122" s="239">
        <v>1637.21</v>
      </c>
      <c r="J122" s="7">
        <v>0</v>
      </c>
      <c r="K122" s="7" t="s">
        <v>3721</v>
      </c>
      <c r="L122" s="220" t="s">
        <v>3722</v>
      </c>
      <c r="M122" s="220" t="s">
        <v>3723</v>
      </c>
    </row>
    <row r="123" spans="1:13" x14ac:dyDescent="0.2">
      <c r="A123" s="7" t="s">
        <v>2808</v>
      </c>
      <c r="B123" s="220" t="s">
        <v>2808</v>
      </c>
      <c r="C123" s="220" t="s">
        <v>3725</v>
      </c>
      <c r="D123" s="221">
        <v>2014</v>
      </c>
      <c r="E123" s="71">
        <v>41698</v>
      </c>
      <c r="F123" s="220">
        <v>210</v>
      </c>
      <c r="G123" s="220"/>
      <c r="H123" s="220"/>
      <c r="I123" s="240">
        <v>62.44</v>
      </c>
      <c r="J123" s="7">
        <v>0</v>
      </c>
      <c r="K123" s="7" t="s">
        <v>3721</v>
      </c>
      <c r="L123" s="220" t="s">
        <v>3722</v>
      </c>
      <c r="M123" s="220" t="s">
        <v>3723</v>
      </c>
    </row>
    <row r="124" spans="1:13" x14ac:dyDescent="0.2">
      <c r="A124" s="7" t="s">
        <v>2808</v>
      </c>
      <c r="B124" s="220" t="s">
        <v>2808</v>
      </c>
      <c r="C124" s="220" t="s">
        <v>3725</v>
      </c>
      <c r="D124" s="221">
        <v>2014</v>
      </c>
      <c r="E124" s="71">
        <v>41698</v>
      </c>
      <c r="F124" s="220">
        <v>268</v>
      </c>
      <c r="G124" s="220"/>
      <c r="H124" s="220"/>
      <c r="I124" s="239">
        <v>1072.68</v>
      </c>
      <c r="J124" s="7">
        <v>0</v>
      </c>
      <c r="K124" s="7" t="s">
        <v>3721</v>
      </c>
      <c r="L124" s="220" t="s">
        <v>3722</v>
      </c>
      <c r="M124" s="220" t="s">
        <v>3723</v>
      </c>
    </row>
    <row r="125" spans="1:13" x14ac:dyDescent="0.2">
      <c r="A125" s="7" t="s">
        <v>2808</v>
      </c>
      <c r="B125" s="220" t="s">
        <v>2808</v>
      </c>
      <c r="C125" s="220" t="s">
        <v>3727</v>
      </c>
      <c r="D125" s="221">
        <v>2014</v>
      </c>
      <c r="E125" s="71">
        <v>41698</v>
      </c>
      <c r="F125" s="220">
        <v>1081</v>
      </c>
      <c r="G125" s="220"/>
      <c r="H125" s="220"/>
      <c r="I125" s="239">
        <v>1843.56</v>
      </c>
      <c r="J125" s="7">
        <v>0</v>
      </c>
      <c r="K125" s="7" t="s">
        <v>3721</v>
      </c>
      <c r="L125" s="220" t="s">
        <v>3722</v>
      </c>
      <c r="M125" s="220" t="s">
        <v>3723</v>
      </c>
    </row>
    <row r="126" spans="1:13" x14ac:dyDescent="0.2">
      <c r="A126" s="7" t="s">
        <v>2808</v>
      </c>
      <c r="B126" s="220" t="s">
        <v>2808</v>
      </c>
      <c r="C126" s="220" t="s">
        <v>3724</v>
      </c>
      <c r="D126" s="221">
        <v>2014</v>
      </c>
      <c r="E126" s="71">
        <v>41698</v>
      </c>
      <c r="F126" s="220">
        <v>214</v>
      </c>
      <c r="G126" s="220"/>
      <c r="H126" s="220"/>
      <c r="I126" s="239">
        <v>3034.8</v>
      </c>
      <c r="J126" s="7">
        <v>0</v>
      </c>
      <c r="K126" s="7" t="s">
        <v>3721</v>
      </c>
      <c r="L126" s="220" t="s">
        <v>3722</v>
      </c>
      <c r="M126" s="220" t="s">
        <v>3723</v>
      </c>
    </row>
    <row r="127" spans="1:13" x14ac:dyDescent="0.2">
      <c r="A127" s="7" t="s">
        <v>2808</v>
      </c>
      <c r="B127" s="220" t="s">
        <v>2808</v>
      </c>
      <c r="C127" s="220" t="s">
        <v>3728</v>
      </c>
      <c r="D127" s="221">
        <v>2014</v>
      </c>
      <c r="E127" s="71">
        <v>41698</v>
      </c>
      <c r="F127" s="220">
        <v>275</v>
      </c>
      <c r="G127" s="220"/>
      <c r="H127" s="220"/>
      <c r="I127" s="240">
        <v>890.57</v>
      </c>
      <c r="J127" s="7">
        <v>0</v>
      </c>
      <c r="K127" s="7" t="s">
        <v>3721</v>
      </c>
      <c r="L127" s="220" t="s">
        <v>3722</v>
      </c>
      <c r="M127" s="220" t="s">
        <v>3723</v>
      </c>
    </row>
    <row r="128" spans="1:13" x14ac:dyDescent="0.2">
      <c r="A128" s="7" t="s">
        <v>2808</v>
      </c>
      <c r="B128" s="220" t="s">
        <v>2808</v>
      </c>
      <c r="C128" s="220" t="s">
        <v>3720</v>
      </c>
      <c r="D128" s="221">
        <v>2014</v>
      </c>
      <c r="E128" s="71">
        <v>41698</v>
      </c>
      <c r="F128" s="220">
        <v>293</v>
      </c>
      <c r="G128" s="220"/>
      <c r="H128" s="220"/>
      <c r="I128" s="240">
        <v>982.33</v>
      </c>
      <c r="J128" s="7">
        <v>0</v>
      </c>
      <c r="K128" s="7" t="s">
        <v>3721</v>
      </c>
      <c r="L128" s="220" t="s">
        <v>3722</v>
      </c>
      <c r="M128" s="220" t="s">
        <v>3723</v>
      </c>
    </row>
    <row r="129" spans="1:13" x14ac:dyDescent="0.2">
      <c r="A129" s="7" t="s">
        <v>2808</v>
      </c>
      <c r="B129" s="220" t="s">
        <v>2808</v>
      </c>
      <c r="C129" s="220" t="s">
        <v>3724</v>
      </c>
      <c r="D129" s="221">
        <v>2014</v>
      </c>
      <c r="E129" s="71">
        <v>41698</v>
      </c>
      <c r="F129" s="220">
        <v>6003</v>
      </c>
      <c r="G129" s="220"/>
      <c r="H129" s="220"/>
      <c r="I129" s="239">
        <v>3409.02</v>
      </c>
      <c r="J129" s="7">
        <v>0</v>
      </c>
      <c r="K129" s="7" t="s">
        <v>3721</v>
      </c>
      <c r="L129" s="220" t="s">
        <v>3722</v>
      </c>
      <c r="M129" s="220" t="s">
        <v>3723</v>
      </c>
    </row>
    <row r="130" spans="1:13" x14ac:dyDescent="0.2">
      <c r="A130" s="7" t="s">
        <v>2808</v>
      </c>
      <c r="B130" s="220" t="s">
        <v>2808</v>
      </c>
      <c r="C130" s="220" t="s">
        <v>3720</v>
      </c>
      <c r="D130" s="221">
        <v>2014</v>
      </c>
      <c r="E130" s="71">
        <v>41698</v>
      </c>
      <c r="F130" s="220">
        <v>1083</v>
      </c>
      <c r="G130" s="220"/>
      <c r="H130" s="220"/>
      <c r="I130" s="239">
        <v>1615.38</v>
      </c>
      <c r="J130" s="7">
        <v>0</v>
      </c>
      <c r="K130" s="7" t="s">
        <v>3721</v>
      </c>
      <c r="L130" s="220" t="s">
        <v>3722</v>
      </c>
      <c r="M130" s="220" t="s">
        <v>3723</v>
      </c>
    </row>
    <row r="131" spans="1:13" x14ac:dyDescent="0.2">
      <c r="A131" s="7" t="s">
        <v>2808</v>
      </c>
      <c r="B131" s="220" t="s">
        <v>2808</v>
      </c>
      <c r="C131" s="220" t="s">
        <v>3725</v>
      </c>
      <c r="D131" s="221">
        <v>2014</v>
      </c>
      <c r="E131" s="71">
        <v>41698</v>
      </c>
      <c r="F131" s="220">
        <v>210</v>
      </c>
      <c r="G131" s="220"/>
      <c r="H131" s="220"/>
      <c r="I131" s="239">
        <v>1623.38</v>
      </c>
      <c r="J131" s="7">
        <v>0</v>
      </c>
      <c r="K131" s="7" t="s">
        <v>3721</v>
      </c>
      <c r="L131" s="220" t="s">
        <v>3722</v>
      </c>
      <c r="M131" s="220" t="s">
        <v>3723</v>
      </c>
    </row>
    <row r="132" spans="1:13" x14ac:dyDescent="0.2">
      <c r="A132" s="7" t="s">
        <v>2808</v>
      </c>
      <c r="B132" s="220" t="s">
        <v>2808</v>
      </c>
      <c r="C132" s="220" t="s">
        <v>3725</v>
      </c>
      <c r="D132" s="221">
        <v>2014</v>
      </c>
      <c r="E132" s="71">
        <v>41698</v>
      </c>
      <c r="F132" s="220">
        <v>268</v>
      </c>
      <c r="G132" s="220"/>
      <c r="H132" s="220"/>
      <c r="I132" s="240">
        <v>457.47</v>
      </c>
      <c r="J132" s="7">
        <v>0</v>
      </c>
      <c r="K132" s="7" t="s">
        <v>3721</v>
      </c>
      <c r="L132" s="220" t="s">
        <v>3722</v>
      </c>
      <c r="M132" s="220" t="s">
        <v>3723</v>
      </c>
    </row>
    <row r="133" spans="1:13" x14ac:dyDescent="0.2">
      <c r="A133" s="7" t="s">
        <v>2808</v>
      </c>
      <c r="B133" s="220" t="s">
        <v>2808</v>
      </c>
      <c r="C133" s="220" t="s">
        <v>3727</v>
      </c>
      <c r="D133" s="221">
        <v>2014</v>
      </c>
      <c r="E133" s="71">
        <v>41698</v>
      </c>
      <c r="F133" s="220">
        <v>1081</v>
      </c>
      <c r="G133" s="220"/>
      <c r="H133" s="220"/>
      <c r="I133" s="239">
        <v>1751.38</v>
      </c>
      <c r="J133" s="7">
        <v>0</v>
      </c>
      <c r="K133" s="7" t="s">
        <v>3721</v>
      </c>
      <c r="L133" s="220" t="s">
        <v>3722</v>
      </c>
      <c r="M133" s="220" t="s">
        <v>3723</v>
      </c>
    </row>
    <row r="134" spans="1:13" x14ac:dyDescent="0.2">
      <c r="A134" s="7" t="s">
        <v>2808</v>
      </c>
      <c r="B134" s="220" t="s">
        <v>2808</v>
      </c>
      <c r="C134" s="220" t="s">
        <v>3724</v>
      </c>
      <c r="D134" s="221">
        <v>2014</v>
      </c>
      <c r="E134" s="71">
        <v>41698</v>
      </c>
      <c r="F134" s="220">
        <v>214</v>
      </c>
      <c r="G134" s="220"/>
      <c r="H134" s="220"/>
      <c r="I134" s="239">
        <v>3034.8</v>
      </c>
      <c r="J134" s="7">
        <v>0</v>
      </c>
      <c r="K134" s="7" t="s">
        <v>3721</v>
      </c>
      <c r="L134" s="220" t="s">
        <v>3722</v>
      </c>
      <c r="M134" s="220" t="s">
        <v>3723</v>
      </c>
    </row>
    <row r="135" spans="1:13" x14ac:dyDescent="0.2">
      <c r="A135" s="7" t="s">
        <v>2808</v>
      </c>
      <c r="B135" s="220" t="s">
        <v>2808</v>
      </c>
      <c r="C135" s="220" t="s">
        <v>3728</v>
      </c>
      <c r="D135" s="221">
        <v>2014</v>
      </c>
      <c r="E135" s="71">
        <v>41698</v>
      </c>
      <c r="F135" s="220">
        <v>275</v>
      </c>
      <c r="G135" s="220"/>
      <c r="H135" s="220"/>
      <c r="I135" s="240">
        <v>954.18</v>
      </c>
      <c r="J135" s="7">
        <v>0</v>
      </c>
      <c r="K135" s="7" t="s">
        <v>3721</v>
      </c>
      <c r="L135" s="220" t="s">
        <v>3722</v>
      </c>
      <c r="M135" s="220" t="s">
        <v>3723</v>
      </c>
    </row>
    <row r="136" spans="1:13" x14ac:dyDescent="0.2">
      <c r="A136" s="7" t="s">
        <v>11795</v>
      </c>
      <c r="B136" s="220" t="s">
        <v>3729</v>
      </c>
      <c r="C136" s="220" t="s">
        <v>3730</v>
      </c>
      <c r="D136" s="221">
        <v>2014</v>
      </c>
      <c r="E136" s="71">
        <v>41698</v>
      </c>
      <c r="F136" s="220"/>
      <c r="G136" s="220"/>
      <c r="H136" s="220"/>
      <c r="I136" s="239">
        <v>3149.45</v>
      </c>
      <c r="J136" s="7">
        <v>0</v>
      </c>
      <c r="K136" s="7" t="s">
        <v>3721</v>
      </c>
      <c r="L136" s="220" t="s">
        <v>3722</v>
      </c>
      <c r="M136" s="220" t="s">
        <v>3723</v>
      </c>
    </row>
    <row r="137" spans="1:13" x14ac:dyDescent="0.2">
      <c r="A137" s="7" t="s">
        <v>11795</v>
      </c>
      <c r="B137" s="220" t="s">
        <v>4210</v>
      </c>
      <c r="C137" s="220" t="s">
        <v>3730</v>
      </c>
      <c r="D137" s="221">
        <v>2014</v>
      </c>
      <c r="E137" s="71">
        <v>41698</v>
      </c>
      <c r="F137" s="220" t="s">
        <v>4090</v>
      </c>
      <c r="G137" s="220" t="s">
        <v>4091</v>
      </c>
      <c r="H137" s="220" t="s">
        <v>4209</v>
      </c>
      <c r="I137" s="240">
        <v>927.48</v>
      </c>
      <c r="J137" s="7">
        <v>0</v>
      </c>
      <c r="K137" s="220" t="s">
        <v>3913</v>
      </c>
      <c r="L137" s="220" t="s">
        <v>3722</v>
      </c>
      <c r="M137" s="220" t="s">
        <v>3723</v>
      </c>
    </row>
    <row r="138" spans="1:13" x14ac:dyDescent="0.2">
      <c r="A138" s="7" t="s">
        <v>11795</v>
      </c>
      <c r="B138" s="220" t="s">
        <v>4211</v>
      </c>
      <c r="C138" s="220" t="s">
        <v>3730</v>
      </c>
      <c r="D138" s="221">
        <v>2014</v>
      </c>
      <c r="E138" s="71">
        <v>41698</v>
      </c>
      <c r="F138" s="220" t="s">
        <v>3910</v>
      </c>
      <c r="G138" s="220" t="s">
        <v>3911</v>
      </c>
      <c r="H138" s="220" t="s">
        <v>4212</v>
      </c>
      <c r="I138" s="240">
        <v>31.07</v>
      </c>
      <c r="J138" s="7">
        <v>0</v>
      </c>
      <c r="K138" s="220" t="s">
        <v>3913</v>
      </c>
      <c r="L138" s="220" t="s">
        <v>3722</v>
      </c>
      <c r="M138" s="220" t="s">
        <v>3723</v>
      </c>
    </row>
    <row r="139" spans="1:13" x14ac:dyDescent="0.2">
      <c r="A139" s="7" t="s">
        <v>11795</v>
      </c>
      <c r="B139" s="220" t="s">
        <v>4213</v>
      </c>
      <c r="C139" s="220" t="s">
        <v>3730</v>
      </c>
      <c r="D139" s="221">
        <v>2014</v>
      </c>
      <c r="E139" s="71">
        <v>41698</v>
      </c>
      <c r="F139" s="220" t="s">
        <v>3910</v>
      </c>
      <c r="G139" s="220" t="s">
        <v>3911</v>
      </c>
      <c r="H139" s="220" t="s">
        <v>4214</v>
      </c>
      <c r="I139" s="240">
        <v>370.06</v>
      </c>
      <c r="J139" s="7">
        <v>0</v>
      </c>
      <c r="K139" s="220" t="s">
        <v>3913</v>
      </c>
      <c r="L139" s="220" t="s">
        <v>3722</v>
      </c>
      <c r="M139" s="220" t="s">
        <v>3723</v>
      </c>
    </row>
    <row r="140" spans="1:13" x14ac:dyDescent="0.2">
      <c r="A140" s="7" t="s">
        <v>11795</v>
      </c>
      <c r="B140" s="220" t="s">
        <v>4215</v>
      </c>
      <c r="C140" s="220" t="s">
        <v>3730</v>
      </c>
      <c r="D140" s="221">
        <v>2014</v>
      </c>
      <c r="E140" s="71">
        <v>41698</v>
      </c>
      <c r="F140" s="220" t="s">
        <v>3910</v>
      </c>
      <c r="G140" s="220" t="s">
        <v>3911</v>
      </c>
      <c r="H140" s="220" t="s">
        <v>4216</v>
      </c>
      <c r="I140" s="240">
        <v>62.24</v>
      </c>
      <c r="J140" s="7">
        <v>0</v>
      </c>
      <c r="K140" s="220" t="s">
        <v>3913</v>
      </c>
      <c r="L140" s="220" t="s">
        <v>3722</v>
      </c>
      <c r="M140" s="220" t="s">
        <v>3723</v>
      </c>
    </row>
    <row r="141" spans="1:13" x14ac:dyDescent="0.2">
      <c r="A141" s="7" t="s">
        <v>11795</v>
      </c>
      <c r="B141" s="220" t="s">
        <v>4217</v>
      </c>
      <c r="C141" s="220" t="s">
        <v>3730</v>
      </c>
      <c r="D141" s="221">
        <v>2014</v>
      </c>
      <c r="E141" s="71">
        <v>41698</v>
      </c>
      <c r="F141" s="220" t="s">
        <v>3910</v>
      </c>
      <c r="G141" s="220" t="s">
        <v>3911</v>
      </c>
      <c r="H141" s="220" t="s">
        <v>4218</v>
      </c>
      <c r="I141" s="240">
        <v>745.52</v>
      </c>
      <c r="J141" s="7">
        <v>0</v>
      </c>
      <c r="K141" s="220" t="s">
        <v>3913</v>
      </c>
      <c r="L141" s="220" t="s">
        <v>3722</v>
      </c>
      <c r="M141" s="220" t="s">
        <v>3723</v>
      </c>
    </row>
    <row r="142" spans="1:13" x14ac:dyDescent="0.2">
      <c r="A142" s="7" t="s">
        <v>11795</v>
      </c>
      <c r="B142" s="220" t="s">
        <v>4219</v>
      </c>
      <c r="C142" s="220" t="s">
        <v>3730</v>
      </c>
      <c r="D142" s="221">
        <v>2014</v>
      </c>
      <c r="E142" s="71">
        <v>41698</v>
      </c>
      <c r="F142" s="220" t="s">
        <v>3910</v>
      </c>
      <c r="G142" s="220" t="s">
        <v>3911</v>
      </c>
      <c r="H142" s="220" t="s">
        <v>4220</v>
      </c>
      <c r="I142" s="240">
        <v>105.82</v>
      </c>
      <c r="J142" s="7">
        <v>0</v>
      </c>
      <c r="K142" s="220" t="s">
        <v>3913</v>
      </c>
      <c r="L142" s="220" t="s">
        <v>3722</v>
      </c>
      <c r="M142" s="220" t="s">
        <v>3723</v>
      </c>
    </row>
    <row r="143" spans="1:13" x14ac:dyDescent="0.2">
      <c r="A143" s="7" t="s">
        <v>11795</v>
      </c>
      <c r="B143" s="220" t="s">
        <v>4221</v>
      </c>
      <c r="C143" s="220" t="s">
        <v>3730</v>
      </c>
      <c r="D143" s="221">
        <v>2014</v>
      </c>
      <c r="E143" s="71">
        <v>41698</v>
      </c>
      <c r="F143" s="220" t="s">
        <v>3910</v>
      </c>
      <c r="G143" s="220" t="s">
        <v>3911</v>
      </c>
      <c r="H143" s="220" t="s">
        <v>4222</v>
      </c>
      <c r="I143" s="240">
        <v>84.66</v>
      </c>
      <c r="J143" s="7">
        <v>0</v>
      </c>
      <c r="K143" s="220" t="s">
        <v>3913</v>
      </c>
      <c r="L143" s="220" t="s">
        <v>3722</v>
      </c>
      <c r="M143" s="220" t="s">
        <v>3723</v>
      </c>
    </row>
    <row r="144" spans="1:13" x14ac:dyDescent="0.2">
      <c r="A144" s="7" t="s">
        <v>11795</v>
      </c>
      <c r="B144" s="220" t="s">
        <v>4223</v>
      </c>
      <c r="C144" s="220" t="s">
        <v>3730</v>
      </c>
      <c r="D144" s="221">
        <v>2014</v>
      </c>
      <c r="E144" s="71">
        <v>41698</v>
      </c>
      <c r="F144" s="220" t="s">
        <v>3910</v>
      </c>
      <c r="G144" s="220" t="s">
        <v>3911</v>
      </c>
      <c r="H144" s="220" t="s">
        <v>4224</v>
      </c>
      <c r="I144" s="240">
        <v>397.37</v>
      </c>
      <c r="J144" s="7">
        <v>0</v>
      </c>
      <c r="K144" s="220" t="s">
        <v>3913</v>
      </c>
      <c r="L144" s="220" t="s">
        <v>3722</v>
      </c>
      <c r="M144" s="220" t="s">
        <v>3723</v>
      </c>
    </row>
    <row r="145" spans="1:13" x14ac:dyDescent="0.2">
      <c r="A145" s="7" t="s">
        <v>11795</v>
      </c>
      <c r="B145" s="220" t="s">
        <v>4225</v>
      </c>
      <c r="C145" s="220" t="s">
        <v>3730</v>
      </c>
      <c r="D145" s="221">
        <v>2014</v>
      </c>
      <c r="E145" s="71">
        <v>41698</v>
      </c>
      <c r="F145" s="220" t="s">
        <v>3910</v>
      </c>
      <c r="G145" s="220" t="s">
        <v>3911</v>
      </c>
      <c r="H145" s="220" t="s">
        <v>4226</v>
      </c>
      <c r="I145" s="240">
        <v>521.59</v>
      </c>
      <c r="J145" s="7">
        <v>0</v>
      </c>
      <c r="K145" s="220" t="s">
        <v>3913</v>
      </c>
      <c r="L145" s="220" t="s">
        <v>3722</v>
      </c>
      <c r="M145" s="220" t="s">
        <v>3723</v>
      </c>
    </row>
    <row r="146" spans="1:13" x14ac:dyDescent="0.2">
      <c r="A146" s="7" t="s">
        <v>11795</v>
      </c>
      <c r="B146" s="220" t="s">
        <v>4227</v>
      </c>
      <c r="C146" s="220" t="s">
        <v>3730</v>
      </c>
      <c r="D146" s="221">
        <v>2014</v>
      </c>
      <c r="E146" s="71">
        <v>41698</v>
      </c>
      <c r="F146" s="220" t="s">
        <v>3910</v>
      </c>
      <c r="G146" s="220" t="s">
        <v>3911</v>
      </c>
      <c r="H146" s="220" t="s">
        <v>4228</v>
      </c>
      <c r="I146" s="240">
        <v>156.97999999999999</v>
      </c>
      <c r="J146" s="7">
        <v>0</v>
      </c>
      <c r="K146" s="220" t="s">
        <v>3913</v>
      </c>
      <c r="L146" s="220" t="s">
        <v>3722</v>
      </c>
      <c r="M146" s="220" t="s">
        <v>3723</v>
      </c>
    </row>
    <row r="147" spans="1:13" x14ac:dyDescent="0.2">
      <c r="A147" s="7" t="s">
        <v>11795</v>
      </c>
      <c r="B147" s="220" t="s">
        <v>4229</v>
      </c>
      <c r="C147" s="220" t="s">
        <v>3730</v>
      </c>
      <c r="D147" s="221">
        <v>2014</v>
      </c>
      <c r="E147" s="71">
        <v>41698</v>
      </c>
      <c r="F147" s="220" t="s">
        <v>3910</v>
      </c>
      <c r="G147" s="220" t="s">
        <v>3911</v>
      </c>
      <c r="H147" s="220" t="s">
        <v>4230</v>
      </c>
      <c r="I147" s="239">
        <v>1109.25</v>
      </c>
      <c r="J147" s="7">
        <v>0</v>
      </c>
      <c r="K147" s="220" t="s">
        <v>3913</v>
      </c>
      <c r="L147" s="220" t="s">
        <v>3722</v>
      </c>
      <c r="M147" s="220" t="s">
        <v>3723</v>
      </c>
    </row>
    <row r="148" spans="1:13" x14ac:dyDescent="0.2">
      <c r="A148" s="7" t="s">
        <v>11795</v>
      </c>
      <c r="B148" s="220" t="s">
        <v>4231</v>
      </c>
      <c r="C148" s="220" t="s">
        <v>3730</v>
      </c>
      <c r="D148" s="221">
        <v>2014</v>
      </c>
      <c r="E148" s="71">
        <v>41698</v>
      </c>
      <c r="F148" s="220" t="s">
        <v>4090</v>
      </c>
      <c r="G148" s="220" t="s">
        <v>4091</v>
      </c>
      <c r="H148" s="220" t="s">
        <v>4232</v>
      </c>
      <c r="I148" s="239">
        <v>2159.16</v>
      </c>
      <c r="J148" s="7">
        <v>0</v>
      </c>
      <c r="K148" s="220" t="s">
        <v>3913</v>
      </c>
      <c r="L148" s="220" t="s">
        <v>3722</v>
      </c>
      <c r="M148" s="220" t="s">
        <v>3723</v>
      </c>
    </row>
    <row r="149" spans="1:13" x14ac:dyDescent="0.2">
      <c r="A149" s="7" t="s">
        <v>4185</v>
      </c>
      <c r="B149" s="220" t="s">
        <v>4185</v>
      </c>
      <c r="C149" s="220" t="s">
        <v>816</v>
      </c>
      <c r="D149" s="221">
        <v>2014</v>
      </c>
      <c r="E149" s="71">
        <v>41698</v>
      </c>
      <c r="F149" s="220" t="s">
        <v>4090</v>
      </c>
      <c r="G149" s="220" t="s">
        <v>4091</v>
      </c>
      <c r="H149" s="220" t="s">
        <v>4209</v>
      </c>
      <c r="I149" s="240">
        <v>0</v>
      </c>
      <c r="J149" s="240">
        <v>-927.48</v>
      </c>
      <c r="K149" s="220" t="s">
        <v>3913</v>
      </c>
      <c r="L149" s="220" t="s">
        <v>3722</v>
      </c>
      <c r="M149" s="220" t="s">
        <v>3723</v>
      </c>
    </row>
    <row r="150" spans="1:13" x14ac:dyDescent="0.2">
      <c r="A150" s="7" t="s">
        <v>2808</v>
      </c>
      <c r="B150" s="220" t="s">
        <v>2808</v>
      </c>
      <c r="C150" s="220" t="s">
        <v>3730</v>
      </c>
      <c r="D150" s="221">
        <v>2014</v>
      </c>
      <c r="E150" s="71">
        <v>41700</v>
      </c>
      <c r="F150" s="220" t="s">
        <v>427</v>
      </c>
      <c r="G150" s="220" t="s">
        <v>428</v>
      </c>
      <c r="H150" s="220">
        <v>2014456</v>
      </c>
      <c r="I150" s="239">
        <v>1631.25</v>
      </c>
      <c r="J150" s="7">
        <v>0</v>
      </c>
      <c r="K150" s="7" t="s">
        <v>3732</v>
      </c>
      <c r="L150" s="220" t="s">
        <v>3722</v>
      </c>
      <c r="M150" s="220" t="s">
        <v>3723</v>
      </c>
    </row>
    <row r="151" spans="1:13" x14ac:dyDescent="0.2">
      <c r="A151" s="7" t="s">
        <v>2808</v>
      </c>
      <c r="B151" s="220" t="s">
        <v>2808</v>
      </c>
      <c r="C151" s="220" t="s">
        <v>3730</v>
      </c>
      <c r="D151" s="221">
        <v>2014</v>
      </c>
      <c r="E151" s="71">
        <v>41706</v>
      </c>
      <c r="F151" s="220" t="s">
        <v>427</v>
      </c>
      <c r="G151" s="220" t="s">
        <v>428</v>
      </c>
      <c r="H151" s="220">
        <v>2014455</v>
      </c>
      <c r="I151" s="240">
        <v>918.75</v>
      </c>
      <c r="J151" s="7">
        <v>0</v>
      </c>
      <c r="K151" s="7" t="s">
        <v>3732</v>
      </c>
      <c r="L151" s="220" t="s">
        <v>3722</v>
      </c>
      <c r="M151" s="220" t="s">
        <v>3723</v>
      </c>
    </row>
    <row r="152" spans="1:13" x14ac:dyDescent="0.2">
      <c r="A152" s="7" t="s">
        <v>2808</v>
      </c>
      <c r="B152" s="220" t="s">
        <v>2808</v>
      </c>
      <c r="C152" s="220" t="s">
        <v>3730</v>
      </c>
      <c r="D152" s="221">
        <v>2014</v>
      </c>
      <c r="E152" s="71">
        <v>41708</v>
      </c>
      <c r="F152" s="220" t="s">
        <v>4278</v>
      </c>
      <c r="G152" s="220" t="s">
        <v>4279</v>
      </c>
      <c r="H152" s="220">
        <v>22814.1</v>
      </c>
      <c r="I152" s="240">
        <v>195</v>
      </c>
      <c r="J152" s="7">
        <v>0</v>
      </c>
      <c r="K152" s="7" t="s">
        <v>3732</v>
      </c>
      <c r="L152" s="220" t="s">
        <v>3722</v>
      </c>
      <c r="M152" s="220" t="s">
        <v>3723</v>
      </c>
    </row>
    <row r="153" spans="1:13" x14ac:dyDescent="0.2">
      <c r="A153" s="7" t="s">
        <v>11795</v>
      </c>
      <c r="B153" s="220" t="s">
        <v>3729</v>
      </c>
      <c r="C153" s="220" t="s">
        <v>3730</v>
      </c>
      <c r="D153" s="221">
        <v>2014</v>
      </c>
      <c r="E153" s="71">
        <v>41708</v>
      </c>
      <c r="F153" s="220" t="s">
        <v>4280</v>
      </c>
      <c r="G153" s="220" t="s">
        <v>4281</v>
      </c>
      <c r="H153" s="220" t="s">
        <v>4282</v>
      </c>
      <c r="I153" s="240">
        <v>204.84</v>
      </c>
      <c r="J153" s="7">
        <v>0</v>
      </c>
      <c r="K153" s="7" t="s">
        <v>3732</v>
      </c>
      <c r="L153" s="220" t="s">
        <v>3722</v>
      </c>
      <c r="M153" s="220" t="s">
        <v>3723</v>
      </c>
    </row>
    <row r="154" spans="1:13" x14ac:dyDescent="0.2">
      <c r="A154" s="7" t="s">
        <v>2808</v>
      </c>
      <c r="B154" s="220" t="s">
        <v>2808</v>
      </c>
      <c r="C154" s="220" t="s">
        <v>3730</v>
      </c>
      <c r="D154" s="221">
        <v>2014</v>
      </c>
      <c r="E154" s="71">
        <v>41709</v>
      </c>
      <c r="F154" s="220" t="s">
        <v>427</v>
      </c>
      <c r="G154" s="220" t="s">
        <v>428</v>
      </c>
      <c r="H154" s="220">
        <v>2014457</v>
      </c>
      <c r="I154" s="239">
        <v>1050</v>
      </c>
      <c r="J154" s="7">
        <v>0</v>
      </c>
      <c r="K154" s="7" t="s">
        <v>3732</v>
      </c>
      <c r="L154" s="220" t="s">
        <v>3722</v>
      </c>
      <c r="M154" s="220" t="s">
        <v>3723</v>
      </c>
    </row>
    <row r="155" spans="1:13" x14ac:dyDescent="0.2">
      <c r="A155" s="7" t="s">
        <v>2808</v>
      </c>
      <c r="B155" s="220" t="s">
        <v>2808</v>
      </c>
      <c r="C155" s="220" t="s">
        <v>3733</v>
      </c>
      <c r="D155" s="221">
        <v>2014</v>
      </c>
      <c r="E155" s="71">
        <v>41713</v>
      </c>
      <c r="F155" s="220" t="s">
        <v>4283</v>
      </c>
      <c r="G155" s="220" t="s">
        <v>4284</v>
      </c>
      <c r="H155" s="220" t="s">
        <v>4285</v>
      </c>
      <c r="I155" s="240">
        <v>35.520000000000003</v>
      </c>
      <c r="J155" s="7">
        <v>0</v>
      </c>
      <c r="K155" s="7" t="s">
        <v>3732</v>
      </c>
      <c r="L155" s="220" t="s">
        <v>3722</v>
      </c>
      <c r="M155" s="220" t="s">
        <v>3723</v>
      </c>
    </row>
    <row r="156" spans="1:13" x14ac:dyDescent="0.2">
      <c r="A156" s="7" t="s">
        <v>2808</v>
      </c>
      <c r="B156" s="220" t="s">
        <v>2808</v>
      </c>
      <c r="C156" s="220" t="s">
        <v>3733</v>
      </c>
      <c r="D156" s="221">
        <v>2014</v>
      </c>
      <c r="E156" s="71">
        <v>41713</v>
      </c>
      <c r="F156" s="220" t="s">
        <v>4283</v>
      </c>
      <c r="G156" s="220" t="s">
        <v>4284</v>
      </c>
      <c r="H156" s="220" t="s">
        <v>4285</v>
      </c>
      <c r="I156" s="240">
        <v>9.73</v>
      </c>
      <c r="J156" s="7">
        <v>0</v>
      </c>
      <c r="K156" s="7" t="s">
        <v>3732</v>
      </c>
      <c r="L156" s="220" t="s">
        <v>3722</v>
      </c>
      <c r="M156" s="220" t="s">
        <v>3723</v>
      </c>
    </row>
    <row r="157" spans="1:13" x14ac:dyDescent="0.2">
      <c r="A157" s="7" t="s">
        <v>2808</v>
      </c>
      <c r="B157" s="220" t="s">
        <v>2808</v>
      </c>
      <c r="C157" s="220" t="s">
        <v>3730</v>
      </c>
      <c r="D157" s="221">
        <v>2014</v>
      </c>
      <c r="E157" s="71">
        <v>41717</v>
      </c>
      <c r="F157" s="220" t="s">
        <v>427</v>
      </c>
      <c r="G157" s="220" t="s">
        <v>428</v>
      </c>
      <c r="H157" s="220">
        <v>2014458</v>
      </c>
      <c r="I157" s="240">
        <v>993.75</v>
      </c>
      <c r="J157" s="7">
        <v>0</v>
      </c>
      <c r="K157" s="7" t="s">
        <v>3732</v>
      </c>
      <c r="L157" s="220" t="s">
        <v>3722</v>
      </c>
      <c r="M157" s="220" t="s">
        <v>3723</v>
      </c>
    </row>
    <row r="158" spans="1:13" x14ac:dyDescent="0.2">
      <c r="A158" s="7" t="s">
        <v>2808</v>
      </c>
      <c r="B158" s="220" t="s">
        <v>2808</v>
      </c>
      <c r="C158" s="220" t="s">
        <v>3733</v>
      </c>
      <c r="D158" s="221">
        <v>2014</v>
      </c>
      <c r="E158" s="71">
        <v>41718</v>
      </c>
      <c r="F158" s="220" t="s">
        <v>3745</v>
      </c>
      <c r="G158" s="220" t="s">
        <v>3746</v>
      </c>
      <c r="H158" s="220" t="s">
        <v>4286</v>
      </c>
      <c r="I158" s="240">
        <v>129.32</v>
      </c>
      <c r="J158" s="7">
        <v>0</v>
      </c>
      <c r="K158" s="7" t="s">
        <v>3732</v>
      </c>
      <c r="L158" s="220" t="s">
        <v>3722</v>
      </c>
      <c r="M158" s="220" t="s">
        <v>3723</v>
      </c>
    </row>
    <row r="159" spans="1:13" x14ac:dyDescent="0.2">
      <c r="A159" s="7" t="s">
        <v>2808</v>
      </c>
      <c r="B159" s="220" t="s">
        <v>2808</v>
      </c>
      <c r="C159" s="220" t="s">
        <v>3730</v>
      </c>
      <c r="D159" s="221">
        <v>2014</v>
      </c>
      <c r="E159" s="71">
        <v>41720</v>
      </c>
      <c r="F159" s="220" t="s">
        <v>427</v>
      </c>
      <c r="G159" s="220" t="s">
        <v>428</v>
      </c>
      <c r="H159" s="220">
        <v>2014459</v>
      </c>
      <c r="I159" s="239">
        <v>1312.5</v>
      </c>
      <c r="J159" s="7">
        <v>0</v>
      </c>
      <c r="K159" s="7" t="s">
        <v>3732</v>
      </c>
      <c r="L159" s="220" t="s">
        <v>3722</v>
      </c>
      <c r="M159" s="220" t="s">
        <v>3723</v>
      </c>
    </row>
    <row r="160" spans="1:13" x14ac:dyDescent="0.2">
      <c r="A160" s="7" t="s">
        <v>2808</v>
      </c>
      <c r="B160" s="220" t="s">
        <v>2808</v>
      </c>
      <c r="C160" s="220" t="s">
        <v>3733</v>
      </c>
      <c r="D160" s="221">
        <v>2014</v>
      </c>
      <c r="E160" s="71">
        <v>41723</v>
      </c>
      <c r="F160" s="220" t="s">
        <v>3734</v>
      </c>
      <c r="G160" s="220" t="s">
        <v>3735</v>
      </c>
      <c r="H160" s="220" t="s">
        <v>4287</v>
      </c>
      <c r="I160" s="239">
        <v>4692.41</v>
      </c>
      <c r="J160" s="7">
        <v>0</v>
      </c>
      <c r="K160" s="7" t="s">
        <v>3732</v>
      </c>
      <c r="L160" s="220" t="s">
        <v>3722</v>
      </c>
      <c r="M160" s="220" t="s">
        <v>3723</v>
      </c>
    </row>
    <row r="161" spans="1:13" x14ac:dyDescent="0.2">
      <c r="A161" s="7" t="s">
        <v>2808</v>
      </c>
      <c r="B161" s="220" t="s">
        <v>2808</v>
      </c>
      <c r="C161" s="220" t="s">
        <v>3886</v>
      </c>
      <c r="D161" s="221">
        <v>2014</v>
      </c>
      <c r="E161" s="71">
        <v>41729</v>
      </c>
      <c r="F161" s="220" t="s">
        <v>4288</v>
      </c>
      <c r="G161" s="220" t="s">
        <v>4289</v>
      </c>
      <c r="H161" s="220" t="s">
        <v>4290</v>
      </c>
      <c r="I161" s="240">
        <v>336.99</v>
      </c>
      <c r="J161" s="7">
        <v>0</v>
      </c>
      <c r="K161" s="7" t="s">
        <v>3732</v>
      </c>
      <c r="L161" s="220" t="s">
        <v>3722</v>
      </c>
      <c r="M161" s="220" t="s">
        <v>3723</v>
      </c>
    </row>
    <row r="162" spans="1:13" x14ac:dyDescent="0.2">
      <c r="A162" s="7" t="s">
        <v>2808</v>
      </c>
      <c r="B162" s="220" t="s">
        <v>2808</v>
      </c>
      <c r="C162" s="220" t="s">
        <v>3730</v>
      </c>
      <c r="D162" s="221">
        <v>2014</v>
      </c>
      <c r="E162" s="71">
        <v>41729</v>
      </c>
      <c r="F162" s="220" t="s">
        <v>3910</v>
      </c>
      <c r="G162" s="220" t="s">
        <v>3911</v>
      </c>
      <c r="H162" s="220" t="s">
        <v>4233</v>
      </c>
      <c r="I162" s="239">
        <v>2190.5100000000002</v>
      </c>
      <c r="J162" s="7">
        <v>0</v>
      </c>
      <c r="K162" s="220" t="s">
        <v>3913</v>
      </c>
      <c r="L162" s="220" t="s">
        <v>3722</v>
      </c>
      <c r="M162" s="220" t="s">
        <v>3723</v>
      </c>
    </row>
    <row r="163" spans="1:13" x14ac:dyDescent="0.2">
      <c r="A163" s="7" t="s">
        <v>2808</v>
      </c>
      <c r="B163" s="220" t="s">
        <v>2808</v>
      </c>
      <c r="C163" s="220" t="s">
        <v>3720</v>
      </c>
      <c r="D163" s="221">
        <v>2014</v>
      </c>
      <c r="E163" s="71">
        <v>41729</v>
      </c>
      <c r="F163" s="220">
        <v>293</v>
      </c>
      <c r="G163" s="220"/>
      <c r="H163" s="220"/>
      <c r="I163" s="240">
        <v>982.33</v>
      </c>
      <c r="J163" s="7">
        <v>0</v>
      </c>
      <c r="K163" s="7" t="s">
        <v>3721</v>
      </c>
      <c r="L163" s="220" t="s">
        <v>3722</v>
      </c>
      <c r="M163" s="220" t="s">
        <v>3723</v>
      </c>
    </row>
    <row r="164" spans="1:13" x14ac:dyDescent="0.2">
      <c r="A164" s="7" t="s">
        <v>2808</v>
      </c>
      <c r="B164" s="220" t="s">
        <v>2808</v>
      </c>
      <c r="C164" s="220" t="s">
        <v>3724</v>
      </c>
      <c r="D164" s="221">
        <v>2014</v>
      </c>
      <c r="E164" s="71">
        <v>41729</v>
      </c>
      <c r="F164" s="220">
        <v>6003</v>
      </c>
      <c r="G164" s="220"/>
      <c r="H164" s="220"/>
      <c r="I164" s="239">
        <v>3409.02</v>
      </c>
      <c r="J164" s="7">
        <v>0</v>
      </c>
      <c r="K164" s="7" t="s">
        <v>3721</v>
      </c>
      <c r="L164" s="220" t="s">
        <v>3722</v>
      </c>
      <c r="M164" s="220" t="s">
        <v>3723</v>
      </c>
    </row>
    <row r="165" spans="1:13" x14ac:dyDescent="0.2">
      <c r="A165" s="7" t="s">
        <v>2808</v>
      </c>
      <c r="B165" s="220" t="s">
        <v>2808</v>
      </c>
      <c r="C165" s="220" t="s">
        <v>3720</v>
      </c>
      <c r="D165" s="221">
        <v>2014</v>
      </c>
      <c r="E165" s="71">
        <v>41729</v>
      </c>
      <c r="F165" s="220">
        <v>1083</v>
      </c>
      <c r="G165" s="220"/>
      <c r="H165" s="220"/>
      <c r="I165" s="239">
        <v>1266.1099999999999</v>
      </c>
      <c r="J165" s="7">
        <v>0</v>
      </c>
      <c r="K165" s="7" t="s">
        <v>3721</v>
      </c>
      <c r="L165" s="220" t="s">
        <v>3722</v>
      </c>
      <c r="M165" s="220" t="s">
        <v>3723</v>
      </c>
    </row>
    <row r="166" spans="1:13" x14ac:dyDescent="0.2">
      <c r="A166" s="7" t="s">
        <v>2808</v>
      </c>
      <c r="B166" s="220" t="s">
        <v>2808</v>
      </c>
      <c r="C166" s="220" t="s">
        <v>3725</v>
      </c>
      <c r="D166" s="221">
        <v>2014</v>
      </c>
      <c r="E166" s="71">
        <v>41729</v>
      </c>
      <c r="F166" s="220">
        <v>210</v>
      </c>
      <c r="G166" s="220"/>
      <c r="H166" s="220"/>
      <c r="I166" s="239">
        <v>1373.63</v>
      </c>
      <c r="J166" s="7">
        <v>0</v>
      </c>
      <c r="K166" s="7" t="s">
        <v>3721</v>
      </c>
      <c r="L166" s="220" t="s">
        <v>3722</v>
      </c>
      <c r="M166" s="220" t="s">
        <v>3723</v>
      </c>
    </row>
    <row r="167" spans="1:13" x14ac:dyDescent="0.2">
      <c r="A167" s="7" t="s">
        <v>2808</v>
      </c>
      <c r="B167" s="220" t="s">
        <v>2808</v>
      </c>
      <c r="C167" s="220" t="s">
        <v>3725</v>
      </c>
      <c r="D167" s="221">
        <v>2014</v>
      </c>
      <c r="E167" s="71">
        <v>41729</v>
      </c>
      <c r="F167" s="220">
        <v>268</v>
      </c>
      <c r="G167" s="220"/>
      <c r="H167" s="220"/>
      <c r="I167" s="240">
        <v>772.97</v>
      </c>
      <c r="J167" s="7">
        <v>0</v>
      </c>
      <c r="K167" s="7" t="s">
        <v>3721</v>
      </c>
      <c r="L167" s="220" t="s">
        <v>3722</v>
      </c>
      <c r="M167" s="220" t="s">
        <v>3723</v>
      </c>
    </row>
    <row r="168" spans="1:13" x14ac:dyDescent="0.2">
      <c r="A168" s="7" t="s">
        <v>2808</v>
      </c>
      <c r="B168" s="220" t="s">
        <v>2808</v>
      </c>
      <c r="C168" s="220" t="s">
        <v>3727</v>
      </c>
      <c r="D168" s="221">
        <v>2014</v>
      </c>
      <c r="E168" s="71">
        <v>41729</v>
      </c>
      <c r="F168" s="220">
        <v>1081</v>
      </c>
      <c r="G168" s="220"/>
      <c r="H168" s="220"/>
      <c r="I168" s="239">
        <v>1843.56</v>
      </c>
      <c r="J168" s="7">
        <v>0</v>
      </c>
      <c r="K168" s="7" t="s">
        <v>3721</v>
      </c>
      <c r="L168" s="220" t="s">
        <v>3722</v>
      </c>
      <c r="M168" s="220" t="s">
        <v>3723</v>
      </c>
    </row>
    <row r="169" spans="1:13" x14ac:dyDescent="0.2">
      <c r="A169" s="7" t="s">
        <v>2808</v>
      </c>
      <c r="B169" s="220" t="s">
        <v>2808</v>
      </c>
      <c r="C169" s="220" t="s">
        <v>3724</v>
      </c>
      <c r="D169" s="221">
        <v>2014</v>
      </c>
      <c r="E169" s="71">
        <v>41729</v>
      </c>
      <c r="F169" s="220">
        <v>214</v>
      </c>
      <c r="G169" s="220"/>
      <c r="H169" s="220"/>
      <c r="I169" s="239">
        <v>3034.8</v>
      </c>
      <c r="J169" s="7">
        <v>0</v>
      </c>
      <c r="K169" s="7" t="s">
        <v>3721</v>
      </c>
      <c r="L169" s="220" t="s">
        <v>3722</v>
      </c>
      <c r="M169" s="220" t="s">
        <v>3723</v>
      </c>
    </row>
    <row r="170" spans="1:13" x14ac:dyDescent="0.2">
      <c r="A170" s="7" t="s">
        <v>2808</v>
      </c>
      <c r="B170" s="220" t="s">
        <v>2808</v>
      </c>
      <c r="C170" s="220" t="s">
        <v>3728</v>
      </c>
      <c r="D170" s="221">
        <v>2014</v>
      </c>
      <c r="E170" s="71">
        <v>41729</v>
      </c>
      <c r="F170" s="220">
        <v>275</v>
      </c>
      <c r="G170" s="220"/>
      <c r="H170" s="220"/>
      <c r="I170" s="240">
        <v>874.67</v>
      </c>
      <c r="J170" s="7">
        <v>0</v>
      </c>
      <c r="K170" s="7" t="s">
        <v>3721</v>
      </c>
      <c r="L170" s="220" t="s">
        <v>3722</v>
      </c>
      <c r="M170" s="220" t="s">
        <v>3723</v>
      </c>
    </row>
    <row r="171" spans="1:13" x14ac:dyDescent="0.2">
      <c r="A171" s="7" t="s">
        <v>2808</v>
      </c>
      <c r="B171" s="220" t="s">
        <v>2808</v>
      </c>
      <c r="C171" s="220" t="s">
        <v>3720</v>
      </c>
      <c r="D171" s="221">
        <v>2014</v>
      </c>
      <c r="E171" s="71">
        <v>41729</v>
      </c>
      <c r="F171" s="220">
        <v>293</v>
      </c>
      <c r="G171" s="220"/>
      <c r="H171" s="220"/>
      <c r="I171" s="240">
        <v>944.06</v>
      </c>
      <c r="J171" s="7">
        <v>0</v>
      </c>
      <c r="K171" s="7" t="s">
        <v>3721</v>
      </c>
      <c r="L171" s="220" t="s">
        <v>3722</v>
      </c>
      <c r="M171" s="220" t="s">
        <v>3723</v>
      </c>
    </row>
    <row r="172" spans="1:13" x14ac:dyDescent="0.2">
      <c r="A172" s="7" t="s">
        <v>2808</v>
      </c>
      <c r="B172" s="220" t="s">
        <v>2808</v>
      </c>
      <c r="C172" s="220" t="s">
        <v>3724</v>
      </c>
      <c r="D172" s="221">
        <v>2014</v>
      </c>
      <c r="E172" s="71">
        <v>41729</v>
      </c>
      <c r="F172" s="220">
        <v>6003</v>
      </c>
      <c r="G172" s="220"/>
      <c r="H172" s="220"/>
      <c r="I172" s="239">
        <v>3409.02</v>
      </c>
      <c r="J172" s="7">
        <v>0</v>
      </c>
      <c r="K172" s="7" t="s">
        <v>3721</v>
      </c>
      <c r="L172" s="220" t="s">
        <v>3722</v>
      </c>
      <c r="M172" s="220" t="s">
        <v>3723</v>
      </c>
    </row>
    <row r="173" spans="1:13" x14ac:dyDescent="0.2">
      <c r="A173" s="7" t="s">
        <v>2808</v>
      </c>
      <c r="B173" s="220" t="s">
        <v>2808</v>
      </c>
      <c r="C173" s="220" t="s">
        <v>3720</v>
      </c>
      <c r="D173" s="221">
        <v>2014</v>
      </c>
      <c r="E173" s="71">
        <v>41729</v>
      </c>
      <c r="F173" s="220">
        <v>1083</v>
      </c>
      <c r="G173" s="220"/>
      <c r="H173" s="220"/>
      <c r="I173" s="239">
        <v>1702.7</v>
      </c>
      <c r="J173" s="7">
        <v>0</v>
      </c>
      <c r="K173" s="7" t="s">
        <v>3721</v>
      </c>
      <c r="L173" s="220" t="s">
        <v>3722</v>
      </c>
      <c r="M173" s="220" t="s">
        <v>3723</v>
      </c>
    </row>
    <row r="174" spans="1:13" x14ac:dyDescent="0.2">
      <c r="A174" s="7" t="s">
        <v>2808</v>
      </c>
      <c r="B174" s="220" t="s">
        <v>2808</v>
      </c>
      <c r="C174" s="220" t="s">
        <v>3725</v>
      </c>
      <c r="D174" s="221">
        <v>2014</v>
      </c>
      <c r="E174" s="71">
        <v>41729</v>
      </c>
      <c r="F174" s="220">
        <v>210</v>
      </c>
      <c r="G174" s="220"/>
      <c r="H174" s="220"/>
      <c r="I174" s="239">
        <v>1248.75</v>
      </c>
      <c r="J174" s="7">
        <v>0</v>
      </c>
      <c r="K174" s="7" t="s">
        <v>3721</v>
      </c>
      <c r="L174" s="220" t="s">
        <v>3722</v>
      </c>
      <c r="M174" s="220" t="s">
        <v>3723</v>
      </c>
    </row>
    <row r="175" spans="1:13" x14ac:dyDescent="0.2">
      <c r="A175" s="7" t="s">
        <v>2808</v>
      </c>
      <c r="B175" s="220" t="s">
        <v>2808</v>
      </c>
      <c r="C175" s="220" t="s">
        <v>3725</v>
      </c>
      <c r="D175" s="221">
        <v>2014</v>
      </c>
      <c r="E175" s="71">
        <v>41729</v>
      </c>
      <c r="F175" s="220">
        <v>268</v>
      </c>
      <c r="G175" s="220"/>
      <c r="H175" s="220"/>
      <c r="I175" s="240">
        <v>662.54</v>
      </c>
      <c r="J175" s="7">
        <v>0</v>
      </c>
      <c r="K175" s="7" t="s">
        <v>3721</v>
      </c>
      <c r="L175" s="220" t="s">
        <v>3722</v>
      </c>
      <c r="M175" s="220" t="s">
        <v>3723</v>
      </c>
    </row>
    <row r="176" spans="1:13" x14ac:dyDescent="0.2">
      <c r="A176" s="7" t="s">
        <v>2808</v>
      </c>
      <c r="B176" s="220" t="s">
        <v>2808</v>
      </c>
      <c r="C176" s="220" t="s">
        <v>3727</v>
      </c>
      <c r="D176" s="221">
        <v>2014</v>
      </c>
      <c r="E176" s="71">
        <v>41729</v>
      </c>
      <c r="F176" s="220">
        <v>1081</v>
      </c>
      <c r="G176" s="220"/>
      <c r="H176" s="220"/>
      <c r="I176" s="239">
        <v>1843.56</v>
      </c>
      <c r="J176" s="7">
        <v>0</v>
      </c>
      <c r="K176" s="7" t="s">
        <v>3721</v>
      </c>
      <c r="L176" s="220" t="s">
        <v>3722</v>
      </c>
      <c r="M176" s="220" t="s">
        <v>3723</v>
      </c>
    </row>
    <row r="177" spans="1:13" x14ac:dyDescent="0.2">
      <c r="A177" s="7" t="s">
        <v>2808</v>
      </c>
      <c r="B177" s="220" t="s">
        <v>2808</v>
      </c>
      <c r="C177" s="220" t="s">
        <v>3724</v>
      </c>
      <c r="D177" s="221">
        <v>2014</v>
      </c>
      <c r="E177" s="71">
        <v>41729</v>
      </c>
      <c r="F177" s="220">
        <v>214</v>
      </c>
      <c r="G177" s="220"/>
      <c r="H177" s="220"/>
      <c r="I177" s="239">
        <v>3034.8</v>
      </c>
      <c r="J177" s="7">
        <v>0</v>
      </c>
      <c r="K177" s="7" t="s">
        <v>3721</v>
      </c>
      <c r="L177" s="220" t="s">
        <v>3722</v>
      </c>
      <c r="M177" s="220" t="s">
        <v>3723</v>
      </c>
    </row>
    <row r="178" spans="1:13" x14ac:dyDescent="0.2">
      <c r="A178" s="7" t="s">
        <v>2808</v>
      </c>
      <c r="B178" s="220" t="s">
        <v>2808</v>
      </c>
      <c r="C178" s="220" t="s">
        <v>3728</v>
      </c>
      <c r="D178" s="221">
        <v>2014</v>
      </c>
      <c r="E178" s="71">
        <v>41729</v>
      </c>
      <c r="F178" s="220">
        <v>275</v>
      </c>
      <c r="G178" s="220"/>
      <c r="H178" s="220"/>
      <c r="I178" s="240">
        <v>667.93</v>
      </c>
      <c r="J178" s="7">
        <v>0</v>
      </c>
      <c r="K178" s="7" t="s">
        <v>3721</v>
      </c>
      <c r="L178" s="220" t="s">
        <v>3722</v>
      </c>
      <c r="M178" s="220" t="s">
        <v>3723</v>
      </c>
    </row>
    <row r="179" spans="1:13" x14ac:dyDescent="0.2">
      <c r="A179" s="7" t="s">
        <v>2808</v>
      </c>
      <c r="B179" s="220" t="s">
        <v>2808</v>
      </c>
      <c r="C179" s="220" t="s">
        <v>3720</v>
      </c>
      <c r="D179" s="221">
        <v>2014</v>
      </c>
      <c r="E179" s="71">
        <v>41729</v>
      </c>
      <c r="F179" s="220">
        <v>293</v>
      </c>
      <c r="G179" s="220"/>
      <c r="H179" s="220"/>
      <c r="I179" s="240">
        <v>880.27</v>
      </c>
      <c r="J179" s="7">
        <v>0</v>
      </c>
      <c r="K179" s="7" t="s">
        <v>3721</v>
      </c>
      <c r="L179" s="220" t="s">
        <v>3722</v>
      </c>
      <c r="M179" s="220" t="s">
        <v>3723</v>
      </c>
    </row>
    <row r="180" spans="1:13" x14ac:dyDescent="0.2">
      <c r="A180" s="7" t="s">
        <v>2808</v>
      </c>
      <c r="B180" s="220" t="s">
        <v>2808</v>
      </c>
      <c r="C180" s="220" t="s">
        <v>3724</v>
      </c>
      <c r="D180" s="221">
        <v>2014</v>
      </c>
      <c r="E180" s="71">
        <v>41729</v>
      </c>
      <c r="F180" s="220">
        <v>6003</v>
      </c>
      <c r="G180" s="220"/>
      <c r="H180" s="220"/>
      <c r="I180" s="239">
        <v>3409.02</v>
      </c>
      <c r="J180" s="7">
        <v>0</v>
      </c>
      <c r="K180" s="7" t="s">
        <v>3721</v>
      </c>
      <c r="L180" s="220" t="s">
        <v>3722</v>
      </c>
      <c r="M180" s="220" t="s">
        <v>3723</v>
      </c>
    </row>
    <row r="181" spans="1:13" x14ac:dyDescent="0.2">
      <c r="A181" s="7" t="s">
        <v>2808</v>
      </c>
      <c r="B181" s="220" t="s">
        <v>2808</v>
      </c>
      <c r="C181" s="220" t="s">
        <v>3720</v>
      </c>
      <c r="D181" s="221">
        <v>2014</v>
      </c>
      <c r="E181" s="71">
        <v>41729</v>
      </c>
      <c r="F181" s="220">
        <v>1083</v>
      </c>
      <c r="G181" s="220"/>
      <c r="H181" s="220"/>
      <c r="I181" s="239">
        <v>1702.7</v>
      </c>
      <c r="J181" s="7">
        <v>0</v>
      </c>
      <c r="K181" s="7" t="s">
        <v>3721</v>
      </c>
      <c r="L181" s="220" t="s">
        <v>3722</v>
      </c>
      <c r="M181" s="220" t="s">
        <v>3723</v>
      </c>
    </row>
    <row r="182" spans="1:13" x14ac:dyDescent="0.2">
      <c r="A182" s="7" t="s">
        <v>2808</v>
      </c>
      <c r="B182" s="220" t="s">
        <v>2808</v>
      </c>
      <c r="C182" s="220" t="s">
        <v>3725</v>
      </c>
      <c r="D182" s="221">
        <v>2014</v>
      </c>
      <c r="E182" s="71">
        <v>41729</v>
      </c>
      <c r="F182" s="220">
        <v>210</v>
      </c>
      <c r="G182" s="220"/>
      <c r="H182" s="220"/>
      <c r="I182" s="240">
        <v>249.75</v>
      </c>
      <c r="J182" s="7">
        <v>0</v>
      </c>
      <c r="K182" s="7" t="s">
        <v>3721</v>
      </c>
      <c r="L182" s="220" t="s">
        <v>3722</v>
      </c>
      <c r="M182" s="220" t="s">
        <v>3723</v>
      </c>
    </row>
    <row r="183" spans="1:13" x14ac:dyDescent="0.2">
      <c r="A183" s="7" t="s">
        <v>2808</v>
      </c>
      <c r="B183" s="220" t="s">
        <v>2808</v>
      </c>
      <c r="C183" s="220" t="s">
        <v>3726</v>
      </c>
      <c r="D183" s="221">
        <v>2014</v>
      </c>
      <c r="E183" s="71">
        <v>41729</v>
      </c>
      <c r="F183" s="220">
        <v>268</v>
      </c>
      <c r="G183" s="220"/>
      <c r="H183" s="220"/>
      <c r="I183" s="240">
        <v>189.3</v>
      </c>
      <c r="J183" s="7">
        <v>0</v>
      </c>
      <c r="K183" s="7" t="s">
        <v>3721</v>
      </c>
      <c r="L183" s="220" t="s">
        <v>3722</v>
      </c>
      <c r="M183" s="220" t="s">
        <v>3723</v>
      </c>
    </row>
    <row r="184" spans="1:13" x14ac:dyDescent="0.2">
      <c r="A184" s="7" t="s">
        <v>2808</v>
      </c>
      <c r="B184" s="220" t="s">
        <v>2808</v>
      </c>
      <c r="C184" s="220" t="s">
        <v>3727</v>
      </c>
      <c r="D184" s="221">
        <v>2014</v>
      </c>
      <c r="E184" s="71">
        <v>41729</v>
      </c>
      <c r="F184" s="220">
        <v>1081</v>
      </c>
      <c r="G184" s="220"/>
      <c r="H184" s="220"/>
      <c r="I184" s="239">
        <v>1843.56</v>
      </c>
      <c r="J184" s="7">
        <v>0</v>
      </c>
      <c r="K184" s="7" t="s">
        <v>3721</v>
      </c>
      <c r="L184" s="220" t="s">
        <v>3722</v>
      </c>
      <c r="M184" s="220" t="s">
        <v>3723</v>
      </c>
    </row>
    <row r="185" spans="1:13" x14ac:dyDescent="0.2">
      <c r="A185" s="7" t="s">
        <v>2808</v>
      </c>
      <c r="B185" s="220" t="s">
        <v>2808</v>
      </c>
      <c r="C185" s="220" t="s">
        <v>3724</v>
      </c>
      <c r="D185" s="221">
        <v>2014</v>
      </c>
      <c r="E185" s="71">
        <v>41729</v>
      </c>
      <c r="F185" s="220">
        <v>214</v>
      </c>
      <c r="G185" s="220"/>
      <c r="H185" s="220"/>
      <c r="I185" s="239">
        <v>3034.8</v>
      </c>
      <c r="J185" s="7">
        <v>0</v>
      </c>
      <c r="K185" s="7" t="s">
        <v>3721</v>
      </c>
      <c r="L185" s="220" t="s">
        <v>3722</v>
      </c>
      <c r="M185" s="220" t="s">
        <v>3723</v>
      </c>
    </row>
    <row r="186" spans="1:13" x14ac:dyDescent="0.2">
      <c r="A186" s="7" t="s">
        <v>2808</v>
      </c>
      <c r="B186" s="220" t="s">
        <v>2808</v>
      </c>
      <c r="C186" s="220" t="s">
        <v>3728</v>
      </c>
      <c r="D186" s="221">
        <v>2014</v>
      </c>
      <c r="E186" s="71">
        <v>41729</v>
      </c>
      <c r="F186" s="220">
        <v>275</v>
      </c>
      <c r="G186" s="220"/>
      <c r="H186" s="220"/>
      <c r="I186" s="240">
        <v>556.61</v>
      </c>
      <c r="J186" s="7">
        <v>0</v>
      </c>
      <c r="K186" s="7" t="s">
        <v>3721</v>
      </c>
      <c r="L186" s="220" t="s">
        <v>3722</v>
      </c>
      <c r="M186" s="220" t="s">
        <v>3723</v>
      </c>
    </row>
    <row r="187" spans="1:13" x14ac:dyDescent="0.2">
      <c r="A187" s="7" t="s">
        <v>2808</v>
      </c>
      <c r="B187" s="220" t="s">
        <v>2808</v>
      </c>
      <c r="C187" s="220" t="s">
        <v>3720</v>
      </c>
      <c r="D187" s="221">
        <v>2014</v>
      </c>
      <c r="E187" s="71">
        <v>41729</v>
      </c>
      <c r="F187" s="220">
        <v>293</v>
      </c>
      <c r="G187" s="220"/>
      <c r="H187" s="220"/>
      <c r="I187" s="240">
        <v>995.09</v>
      </c>
      <c r="J187" s="7">
        <v>0</v>
      </c>
      <c r="K187" s="7" t="s">
        <v>3721</v>
      </c>
      <c r="L187" s="220" t="s">
        <v>3722</v>
      </c>
      <c r="M187" s="220" t="s">
        <v>3723</v>
      </c>
    </row>
    <row r="188" spans="1:13" x14ac:dyDescent="0.2">
      <c r="A188" s="7" t="s">
        <v>2808</v>
      </c>
      <c r="B188" s="220" t="s">
        <v>2808</v>
      </c>
      <c r="C188" s="220" t="s">
        <v>3724</v>
      </c>
      <c r="D188" s="221">
        <v>2014</v>
      </c>
      <c r="E188" s="71">
        <v>41729</v>
      </c>
      <c r="F188" s="220">
        <v>6003</v>
      </c>
      <c r="G188" s="220"/>
      <c r="H188" s="220"/>
      <c r="I188" s="239">
        <v>3409.02</v>
      </c>
      <c r="J188" s="7">
        <v>0</v>
      </c>
      <c r="K188" s="7" t="s">
        <v>3721</v>
      </c>
      <c r="L188" s="220" t="s">
        <v>3722</v>
      </c>
      <c r="M188" s="220" t="s">
        <v>3723</v>
      </c>
    </row>
    <row r="189" spans="1:13" x14ac:dyDescent="0.2">
      <c r="A189" s="7" t="s">
        <v>2808</v>
      </c>
      <c r="B189" s="220" t="s">
        <v>2808</v>
      </c>
      <c r="C189" s="220" t="s">
        <v>3720</v>
      </c>
      <c r="D189" s="221">
        <v>2014</v>
      </c>
      <c r="E189" s="71">
        <v>41729</v>
      </c>
      <c r="F189" s="220">
        <v>1083</v>
      </c>
      <c r="G189" s="220"/>
      <c r="H189" s="220"/>
      <c r="I189" s="239">
        <v>1615.38</v>
      </c>
      <c r="J189" s="7">
        <v>0</v>
      </c>
      <c r="K189" s="7" t="s">
        <v>3721</v>
      </c>
      <c r="L189" s="220" t="s">
        <v>3722</v>
      </c>
      <c r="M189" s="220" t="s">
        <v>3723</v>
      </c>
    </row>
    <row r="190" spans="1:13" x14ac:dyDescent="0.2">
      <c r="A190" s="7" t="s">
        <v>2808</v>
      </c>
      <c r="B190" s="220" t="s">
        <v>2808</v>
      </c>
      <c r="C190" s="220" t="s">
        <v>3725</v>
      </c>
      <c r="D190" s="221">
        <v>2014</v>
      </c>
      <c r="E190" s="71">
        <v>41729</v>
      </c>
      <c r="F190" s="220">
        <v>210</v>
      </c>
      <c r="G190" s="220"/>
      <c r="H190" s="220"/>
      <c r="I190" s="240">
        <v>499.5</v>
      </c>
      <c r="J190" s="7">
        <v>0</v>
      </c>
      <c r="K190" s="7" t="s">
        <v>3721</v>
      </c>
      <c r="L190" s="220" t="s">
        <v>3722</v>
      </c>
      <c r="M190" s="220" t="s">
        <v>3723</v>
      </c>
    </row>
    <row r="191" spans="1:13" x14ac:dyDescent="0.2">
      <c r="A191" s="7" t="s">
        <v>2808</v>
      </c>
      <c r="B191" s="220" t="s">
        <v>2808</v>
      </c>
      <c r="C191" s="220" t="s">
        <v>3725</v>
      </c>
      <c r="D191" s="221">
        <v>2014</v>
      </c>
      <c r="E191" s="71">
        <v>41729</v>
      </c>
      <c r="F191" s="220">
        <v>268</v>
      </c>
      <c r="G191" s="220"/>
      <c r="H191" s="220"/>
      <c r="I191" s="239">
        <v>1766.77</v>
      </c>
      <c r="J191" s="7">
        <v>0</v>
      </c>
      <c r="K191" s="7" t="s">
        <v>3721</v>
      </c>
      <c r="L191" s="220" t="s">
        <v>3722</v>
      </c>
      <c r="M191" s="220" t="s">
        <v>3723</v>
      </c>
    </row>
    <row r="192" spans="1:13" x14ac:dyDescent="0.2">
      <c r="A192" s="7" t="s">
        <v>2808</v>
      </c>
      <c r="B192" s="220" t="s">
        <v>2808</v>
      </c>
      <c r="C192" s="220" t="s">
        <v>3727</v>
      </c>
      <c r="D192" s="221">
        <v>2014</v>
      </c>
      <c r="E192" s="71">
        <v>41729</v>
      </c>
      <c r="F192" s="220">
        <v>1081</v>
      </c>
      <c r="G192" s="220"/>
      <c r="H192" s="220"/>
      <c r="I192" s="239">
        <v>1843.56</v>
      </c>
      <c r="J192" s="7">
        <v>0</v>
      </c>
      <c r="K192" s="7" t="s">
        <v>3721</v>
      </c>
      <c r="L192" s="220" t="s">
        <v>3722</v>
      </c>
      <c r="M192" s="220" t="s">
        <v>3723</v>
      </c>
    </row>
    <row r="193" spans="1:13" x14ac:dyDescent="0.2">
      <c r="A193" s="7" t="s">
        <v>2808</v>
      </c>
      <c r="B193" s="220" t="s">
        <v>2808</v>
      </c>
      <c r="C193" s="220" t="s">
        <v>3724</v>
      </c>
      <c r="D193" s="221">
        <v>2014</v>
      </c>
      <c r="E193" s="71">
        <v>41729</v>
      </c>
      <c r="F193" s="220">
        <v>214</v>
      </c>
      <c r="G193" s="220"/>
      <c r="H193" s="220"/>
      <c r="I193" s="239">
        <v>3034.8</v>
      </c>
      <c r="J193" s="7">
        <v>0</v>
      </c>
      <c r="K193" s="7" t="s">
        <v>3721</v>
      </c>
      <c r="L193" s="220" t="s">
        <v>3722</v>
      </c>
      <c r="M193" s="220" t="s">
        <v>3723</v>
      </c>
    </row>
    <row r="194" spans="1:13" x14ac:dyDescent="0.2">
      <c r="A194" s="7" t="s">
        <v>2808</v>
      </c>
      <c r="B194" s="220" t="s">
        <v>2808</v>
      </c>
      <c r="C194" s="220" t="s">
        <v>3728</v>
      </c>
      <c r="D194" s="221">
        <v>2014</v>
      </c>
      <c r="E194" s="71">
        <v>41729</v>
      </c>
      <c r="F194" s="220">
        <v>275</v>
      </c>
      <c r="G194" s="220"/>
      <c r="H194" s="220"/>
      <c r="I194" s="240">
        <v>667.93</v>
      </c>
      <c r="J194" s="7">
        <v>0</v>
      </c>
      <c r="K194" s="7" t="s">
        <v>3721</v>
      </c>
      <c r="L194" s="220" t="s">
        <v>3722</v>
      </c>
      <c r="M194" s="220" t="s">
        <v>3723</v>
      </c>
    </row>
    <row r="195" spans="1:13" x14ac:dyDescent="0.2">
      <c r="A195" s="7" t="s">
        <v>2808</v>
      </c>
      <c r="B195" s="220" t="s">
        <v>2808</v>
      </c>
      <c r="C195" s="220" t="s">
        <v>3720</v>
      </c>
      <c r="D195" s="221">
        <v>2014</v>
      </c>
      <c r="E195" s="71">
        <v>41729</v>
      </c>
      <c r="F195" s="220">
        <v>293</v>
      </c>
      <c r="G195" s="220"/>
      <c r="H195" s="220"/>
      <c r="I195" s="240">
        <v>867.51</v>
      </c>
      <c r="J195" s="7">
        <v>0</v>
      </c>
      <c r="K195" s="7" t="s">
        <v>3721</v>
      </c>
      <c r="L195" s="220" t="s">
        <v>3722</v>
      </c>
      <c r="M195" s="220" t="s">
        <v>3723</v>
      </c>
    </row>
    <row r="196" spans="1:13" x14ac:dyDescent="0.2">
      <c r="A196" s="7" t="s">
        <v>2808</v>
      </c>
      <c r="B196" s="220" t="s">
        <v>2808</v>
      </c>
      <c r="C196" s="220" t="s">
        <v>3724</v>
      </c>
      <c r="D196" s="221">
        <v>2014</v>
      </c>
      <c r="E196" s="71">
        <v>41729</v>
      </c>
      <c r="F196" s="220">
        <v>6003</v>
      </c>
      <c r="G196" s="220"/>
      <c r="H196" s="220"/>
      <c r="I196" s="239">
        <v>3409.02</v>
      </c>
      <c r="J196" s="7">
        <v>0</v>
      </c>
      <c r="K196" s="7" t="s">
        <v>3721</v>
      </c>
      <c r="L196" s="220" t="s">
        <v>3722</v>
      </c>
      <c r="M196" s="220" t="s">
        <v>3723</v>
      </c>
    </row>
    <row r="197" spans="1:13" x14ac:dyDescent="0.2">
      <c r="A197" s="7" t="s">
        <v>2808</v>
      </c>
      <c r="B197" s="220" t="s">
        <v>2808</v>
      </c>
      <c r="C197" s="220" t="s">
        <v>3720</v>
      </c>
      <c r="D197" s="221">
        <v>2014</v>
      </c>
      <c r="E197" s="71">
        <v>41729</v>
      </c>
      <c r="F197" s="220">
        <v>1083</v>
      </c>
      <c r="G197" s="220"/>
      <c r="H197" s="220"/>
      <c r="I197" s="239">
        <v>1702.7</v>
      </c>
      <c r="J197" s="7">
        <v>0</v>
      </c>
      <c r="K197" s="7" t="s">
        <v>3721</v>
      </c>
      <c r="L197" s="220" t="s">
        <v>3722</v>
      </c>
      <c r="M197" s="220" t="s">
        <v>3723</v>
      </c>
    </row>
    <row r="198" spans="1:13" x14ac:dyDescent="0.2">
      <c r="A198" s="7" t="s">
        <v>2808</v>
      </c>
      <c r="B198" s="220" t="s">
        <v>2808</v>
      </c>
      <c r="C198" s="220" t="s">
        <v>3725</v>
      </c>
      <c r="D198" s="221">
        <v>2014</v>
      </c>
      <c r="E198" s="71">
        <v>41729</v>
      </c>
      <c r="F198" s="220">
        <v>210</v>
      </c>
      <c r="G198" s="220"/>
      <c r="H198" s="220"/>
      <c r="I198" s="239">
        <v>1311.19</v>
      </c>
      <c r="J198" s="7">
        <v>0</v>
      </c>
      <c r="K198" s="7" t="s">
        <v>3721</v>
      </c>
      <c r="L198" s="220" t="s">
        <v>3722</v>
      </c>
      <c r="M198" s="220" t="s">
        <v>3723</v>
      </c>
    </row>
    <row r="199" spans="1:13" x14ac:dyDescent="0.2">
      <c r="A199" s="7" t="s">
        <v>2808</v>
      </c>
      <c r="B199" s="220" t="s">
        <v>2808</v>
      </c>
      <c r="C199" s="220" t="s">
        <v>3725</v>
      </c>
      <c r="D199" s="221">
        <v>2014</v>
      </c>
      <c r="E199" s="71">
        <v>41729</v>
      </c>
      <c r="F199" s="220">
        <v>268</v>
      </c>
      <c r="G199" s="220"/>
      <c r="H199" s="220"/>
      <c r="I199" s="240">
        <v>630.99</v>
      </c>
      <c r="J199" s="7">
        <v>0</v>
      </c>
      <c r="K199" s="7" t="s">
        <v>3721</v>
      </c>
      <c r="L199" s="220" t="s">
        <v>3722</v>
      </c>
      <c r="M199" s="220" t="s">
        <v>3723</v>
      </c>
    </row>
    <row r="200" spans="1:13" x14ac:dyDescent="0.2">
      <c r="A200" s="7" t="s">
        <v>2808</v>
      </c>
      <c r="B200" s="220" t="s">
        <v>2808</v>
      </c>
      <c r="C200" s="220" t="s">
        <v>3727</v>
      </c>
      <c r="D200" s="221">
        <v>2014</v>
      </c>
      <c r="E200" s="71">
        <v>41729</v>
      </c>
      <c r="F200" s="220">
        <v>1081</v>
      </c>
      <c r="G200" s="220"/>
      <c r="H200" s="220"/>
      <c r="I200" s="239">
        <v>1843.56</v>
      </c>
      <c r="J200" s="7">
        <v>0</v>
      </c>
      <c r="K200" s="7" t="s">
        <v>3721</v>
      </c>
      <c r="L200" s="220" t="s">
        <v>3722</v>
      </c>
      <c r="M200" s="220" t="s">
        <v>3723</v>
      </c>
    </row>
    <row r="201" spans="1:13" x14ac:dyDescent="0.2">
      <c r="A201" s="7" t="s">
        <v>2808</v>
      </c>
      <c r="B201" s="220" t="s">
        <v>2808</v>
      </c>
      <c r="C201" s="220" t="s">
        <v>3724</v>
      </c>
      <c r="D201" s="221">
        <v>2014</v>
      </c>
      <c r="E201" s="71">
        <v>41729</v>
      </c>
      <c r="F201" s="220">
        <v>214</v>
      </c>
      <c r="G201" s="220"/>
      <c r="H201" s="220"/>
      <c r="I201" s="239">
        <v>3034.8</v>
      </c>
      <c r="J201" s="7">
        <v>0</v>
      </c>
      <c r="K201" s="7" t="s">
        <v>3721</v>
      </c>
      <c r="L201" s="220" t="s">
        <v>3722</v>
      </c>
      <c r="M201" s="220" t="s">
        <v>3723</v>
      </c>
    </row>
    <row r="202" spans="1:13" x14ac:dyDescent="0.2">
      <c r="A202" s="7" t="s">
        <v>2808</v>
      </c>
      <c r="B202" s="220" t="s">
        <v>2808</v>
      </c>
      <c r="C202" s="220" t="s">
        <v>3728</v>
      </c>
      <c r="D202" s="221">
        <v>2014</v>
      </c>
      <c r="E202" s="71">
        <v>41729</v>
      </c>
      <c r="F202" s="220">
        <v>275</v>
      </c>
      <c r="G202" s="220"/>
      <c r="H202" s="220"/>
      <c r="I202" s="240">
        <v>795.15</v>
      </c>
      <c r="J202" s="7">
        <v>0</v>
      </c>
      <c r="K202" s="7" t="s">
        <v>3721</v>
      </c>
      <c r="L202" s="220" t="s">
        <v>3722</v>
      </c>
      <c r="M202" s="220" t="s">
        <v>3723</v>
      </c>
    </row>
    <row r="203" spans="1:13" x14ac:dyDescent="0.2">
      <c r="A203" s="7" t="s">
        <v>11795</v>
      </c>
      <c r="B203" s="220" t="s">
        <v>4234</v>
      </c>
      <c r="C203" s="220" t="s">
        <v>3730</v>
      </c>
      <c r="D203" s="221">
        <v>2014</v>
      </c>
      <c r="E203" s="71">
        <v>41729</v>
      </c>
      <c r="F203" s="220" t="s">
        <v>3910</v>
      </c>
      <c r="G203" s="220" t="s">
        <v>3911</v>
      </c>
      <c r="H203" s="220" t="s">
        <v>4235</v>
      </c>
      <c r="I203" s="240">
        <v>334.3</v>
      </c>
      <c r="J203" s="7">
        <v>0</v>
      </c>
      <c r="K203" s="220" t="s">
        <v>3913</v>
      </c>
      <c r="L203" s="220" t="s">
        <v>3722</v>
      </c>
      <c r="M203" s="220" t="s">
        <v>3723</v>
      </c>
    </row>
    <row r="204" spans="1:13" x14ac:dyDescent="0.2">
      <c r="A204" s="7" t="s">
        <v>11795</v>
      </c>
      <c r="B204" s="220" t="s">
        <v>4236</v>
      </c>
      <c r="C204" s="220" t="s">
        <v>3730</v>
      </c>
      <c r="D204" s="221">
        <v>2014</v>
      </c>
      <c r="E204" s="71">
        <v>41729</v>
      </c>
      <c r="F204" s="220" t="s">
        <v>3910</v>
      </c>
      <c r="G204" s="220" t="s">
        <v>3911</v>
      </c>
      <c r="H204" s="220" t="s">
        <v>4237</v>
      </c>
      <c r="I204" s="240">
        <v>125.86</v>
      </c>
      <c r="J204" s="7">
        <v>0</v>
      </c>
      <c r="K204" s="220" t="s">
        <v>3913</v>
      </c>
      <c r="L204" s="220" t="s">
        <v>3722</v>
      </c>
      <c r="M204" s="220" t="s">
        <v>3723</v>
      </c>
    </row>
    <row r="205" spans="1:13" x14ac:dyDescent="0.2">
      <c r="A205" s="7" t="s">
        <v>11795</v>
      </c>
      <c r="B205" s="220" t="s">
        <v>4238</v>
      </c>
      <c r="C205" s="220" t="s">
        <v>3730</v>
      </c>
      <c r="D205" s="221">
        <v>2014</v>
      </c>
      <c r="E205" s="71">
        <v>41729</v>
      </c>
      <c r="F205" s="220" t="s">
        <v>4090</v>
      </c>
      <c r="G205" s="220" t="s">
        <v>4091</v>
      </c>
      <c r="H205" s="220" t="s">
        <v>4239</v>
      </c>
      <c r="I205" s="239">
        <v>12468.68</v>
      </c>
      <c r="J205" s="7">
        <v>0</v>
      </c>
      <c r="K205" s="220" t="s">
        <v>3913</v>
      </c>
      <c r="L205" s="220" t="s">
        <v>3722</v>
      </c>
      <c r="M205" s="220" t="s">
        <v>3723</v>
      </c>
    </row>
    <row r="206" spans="1:13" x14ac:dyDescent="0.2">
      <c r="A206" s="7" t="s">
        <v>11795</v>
      </c>
      <c r="B206" s="220" t="s">
        <v>4240</v>
      </c>
      <c r="C206" s="220" t="s">
        <v>3730</v>
      </c>
      <c r="D206" s="221">
        <v>2014</v>
      </c>
      <c r="E206" s="71">
        <v>41729</v>
      </c>
      <c r="F206" s="220" t="s">
        <v>3910</v>
      </c>
      <c r="G206" s="220" t="s">
        <v>3911</v>
      </c>
      <c r="H206" s="220" t="s">
        <v>4241</v>
      </c>
      <c r="I206" s="240">
        <v>633.07000000000005</v>
      </c>
      <c r="J206" s="7">
        <v>0</v>
      </c>
      <c r="K206" s="220" t="s">
        <v>3913</v>
      </c>
      <c r="L206" s="220" t="s">
        <v>3722</v>
      </c>
      <c r="M206" s="220" t="s">
        <v>3723</v>
      </c>
    </row>
    <row r="207" spans="1:13" x14ac:dyDescent="0.2">
      <c r="A207" s="7" t="s">
        <v>11795</v>
      </c>
      <c r="B207" s="220" t="s">
        <v>4242</v>
      </c>
      <c r="C207" s="220" t="s">
        <v>3730</v>
      </c>
      <c r="D207" s="221">
        <v>2014</v>
      </c>
      <c r="E207" s="71">
        <v>41729</v>
      </c>
      <c r="F207" s="220" t="s">
        <v>3910</v>
      </c>
      <c r="G207" s="220" t="s">
        <v>3911</v>
      </c>
      <c r="H207" s="220" t="s">
        <v>4243</v>
      </c>
      <c r="I207" s="239">
        <v>1948.74</v>
      </c>
      <c r="J207" s="7">
        <v>0</v>
      </c>
      <c r="K207" s="220" t="s">
        <v>3913</v>
      </c>
      <c r="L207" s="220" t="s">
        <v>3722</v>
      </c>
      <c r="M207" s="220" t="s">
        <v>3723</v>
      </c>
    </row>
    <row r="208" spans="1:13" x14ac:dyDescent="0.2">
      <c r="A208" s="7" t="s">
        <v>11795</v>
      </c>
      <c r="B208" s="220" t="s">
        <v>4244</v>
      </c>
      <c r="C208" s="220" t="s">
        <v>3730</v>
      </c>
      <c r="D208" s="221">
        <v>2014</v>
      </c>
      <c r="E208" s="71">
        <v>41729</v>
      </c>
      <c r="F208" s="220" t="s">
        <v>3910</v>
      </c>
      <c r="G208" s="220" t="s">
        <v>3911</v>
      </c>
      <c r="H208" s="220" t="s">
        <v>4245</v>
      </c>
      <c r="I208" s="240">
        <v>48.52</v>
      </c>
      <c r="J208" s="7">
        <v>0</v>
      </c>
      <c r="K208" s="220" t="s">
        <v>3913</v>
      </c>
      <c r="L208" s="220" t="s">
        <v>3722</v>
      </c>
      <c r="M208" s="220" t="s">
        <v>3723</v>
      </c>
    </row>
    <row r="209" spans="1:13" x14ac:dyDescent="0.2">
      <c r="A209" s="7" t="s">
        <v>11795</v>
      </c>
      <c r="B209" s="220" t="s">
        <v>4246</v>
      </c>
      <c r="C209" s="220" t="s">
        <v>3730</v>
      </c>
      <c r="D209" s="221">
        <v>2014</v>
      </c>
      <c r="E209" s="71">
        <v>41729</v>
      </c>
      <c r="F209" s="220" t="s">
        <v>3910</v>
      </c>
      <c r="G209" s="220" t="s">
        <v>3911</v>
      </c>
      <c r="H209" s="220" t="s">
        <v>4247</v>
      </c>
      <c r="I209" s="240">
        <v>782.25</v>
      </c>
      <c r="J209" s="7">
        <v>0</v>
      </c>
      <c r="K209" s="220" t="s">
        <v>3913</v>
      </c>
      <c r="L209" s="220" t="s">
        <v>3722</v>
      </c>
      <c r="M209" s="220" t="s">
        <v>3723</v>
      </c>
    </row>
    <row r="210" spans="1:13" x14ac:dyDescent="0.2">
      <c r="A210" s="7" t="s">
        <v>11795</v>
      </c>
      <c r="B210" s="220" t="s">
        <v>4248</v>
      </c>
      <c r="C210" s="220" t="s">
        <v>3730</v>
      </c>
      <c r="D210" s="221">
        <v>2014</v>
      </c>
      <c r="E210" s="71">
        <v>41729</v>
      </c>
      <c r="F210" s="220" t="s">
        <v>3910</v>
      </c>
      <c r="G210" s="220" t="s">
        <v>3911</v>
      </c>
      <c r="H210" s="220" t="s">
        <v>4249</v>
      </c>
      <c r="I210" s="240">
        <v>498.3</v>
      </c>
      <c r="J210" s="7">
        <v>0</v>
      </c>
      <c r="K210" s="220" t="s">
        <v>3913</v>
      </c>
      <c r="L210" s="220" t="s">
        <v>3722</v>
      </c>
      <c r="M210" s="220" t="s">
        <v>3723</v>
      </c>
    </row>
    <row r="211" spans="1:13" x14ac:dyDescent="0.2">
      <c r="A211" s="7" t="s">
        <v>11795</v>
      </c>
      <c r="B211" s="220" t="s">
        <v>4250</v>
      </c>
      <c r="C211" s="220" t="s">
        <v>3730</v>
      </c>
      <c r="D211" s="221">
        <v>2014</v>
      </c>
      <c r="E211" s="71">
        <v>41729</v>
      </c>
      <c r="F211" s="220" t="s">
        <v>3910</v>
      </c>
      <c r="G211" s="220" t="s">
        <v>3911</v>
      </c>
      <c r="H211" s="220" t="s">
        <v>4251</v>
      </c>
      <c r="I211" s="240">
        <v>69.650000000000006</v>
      </c>
      <c r="J211" s="7">
        <v>0</v>
      </c>
      <c r="K211" s="220" t="s">
        <v>3913</v>
      </c>
      <c r="L211" s="220" t="s">
        <v>3722</v>
      </c>
      <c r="M211" s="220" t="s">
        <v>3723</v>
      </c>
    </row>
    <row r="212" spans="1:13" x14ac:dyDescent="0.2">
      <c r="A212" s="7" t="s">
        <v>11795</v>
      </c>
      <c r="B212" s="220" t="s">
        <v>4252</v>
      </c>
      <c r="C212" s="220" t="s">
        <v>3730</v>
      </c>
      <c r="D212" s="221">
        <v>2014</v>
      </c>
      <c r="E212" s="71">
        <v>41729</v>
      </c>
      <c r="F212" s="220" t="s">
        <v>3910</v>
      </c>
      <c r="G212" s="220" t="s">
        <v>3911</v>
      </c>
      <c r="H212" s="220" t="s">
        <v>4253</v>
      </c>
      <c r="I212" s="240">
        <v>414.04</v>
      </c>
      <c r="J212" s="7">
        <v>0</v>
      </c>
      <c r="K212" s="220" t="s">
        <v>3913</v>
      </c>
      <c r="L212" s="220" t="s">
        <v>3722</v>
      </c>
      <c r="M212" s="220" t="s">
        <v>3723</v>
      </c>
    </row>
    <row r="213" spans="1:13" x14ac:dyDescent="0.2">
      <c r="A213" s="7" t="s">
        <v>11795</v>
      </c>
      <c r="B213" s="220" t="s">
        <v>4254</v>
      </c>
      <c r="C213" s="220" t="s">
        <v>3730</v>
      </c>
      <c r="D213" s="221">
        <v>2014</v>
      </c>
      <c r="E213" s="71">
        <v>41729</v>
      </c>
      <c r="F213" s="220" t="s">
        <v>3910</v>
      </c>
      <c r="G213" s="220" t="s">
        <v>3911</v>
      </c>
      <c r="H213" s="220" t="s">
        <v>4255</v>
      </c>
      <c r="I213" s="240">
        <v>543.47</v>
      </c>
      <c r="J213" s="7">
        <v>0</v>
      </c>
      <c r="K213" s="220" t="s">
        <v>3913</v>
      </c>
      <c r="L213" s="220" t="s">
        <v>3722</v>
      </c>
      <c r="M213" s="220" t="s">
        <v>3723</v>
      </c>
    </row>
    <row r="214" spans="1:13" x14ac:dyDescent="0.2">
      <c r="A214" s="7" t="s">
        <v>11795</v>
      </c>
      <c r="B214" s="220" t="s">
        <v>4256</v>
      </c>
      <c r="C214" s="220" t="s">
        <v>3730</v>
      </c>
      <c r="D214" s="221">
        <v>2014</v>
      </c>
      <c r="E214" s="71">
        <v>41729</v>
      </c>
      <c r="F214" s="220" t="s">
        <v>3910</v>
      </c>
      <c r="G214" s="220" t="s">
        <v>3911</v>
      </c>
      <c r="H214" s="220" t="s">
        <v>4257</v>
      </c>
      <c r="I214" s="240">
        <v>310.77999999999997</v>
      </c>
      <c r="J214" s="7">
        <v>0</v>
      </c>
      <c r="K214" s="220" t="s">
        <v>3913</v>
      </c>
      <c r="L214" s="220" t="s">
        <v>3722</v>
      </c>
      <c r="M214" s="220" t="s">
        <v>3723</v>
      </c>
    </row>
    <row r="215" spans="1:13" x14ac:dyDescent="0.2">
      <c r="A215" s="7" t="s">
        <v>11795</v>
      </c>
      <c r="B215" s="220" t="s">
        <v>4258</v>
      </c>
      <c r="C215" s="220" t="s">
        <v>3730</v>
      </c>
      <c r="D215" s="221">
        <v>2014</v>
      </c>
      <c r="E215" s="71">
        <v>41729</v>
      </c>
      <c r="F215" s="220" t="s">
        <v>3910</v>
      </c>
      <c r="G215" s="220" t="s">
        <v>3911</v>
      </c>
      <c r="H215" s="220" t="s">
        <v>4259</v>
      </c>
      <c r="I215" s="240">
        <v>140.47</v>
      </c>
      <c r="J215" s="7">
        <v>0</v>
      </c>
      <c r="K215" s="220" t="s">
        <v>3913</v>
      </c>
      <c r="L215" s="220" t="s">
        <v>3722</v>
      </c>
      <c r="M215" s="220" t="s">
        <v>3723</v>
      </c>
    </row>
    <row r="216" spans="1:13" x14ac:dyDescent="0.2">
      <c r="A216" s="7" t="s">
        <v>11795</v>
      </c>
      <c r="B216" s="220" t="s">
        <v>4260</v>
      </c>
      <c r="C216" s="220" t="s">
        <v>3730</v>
      </c>
      <c r="D216" s="221">
        <v>2014</v>
      </c>
      <c r="E216" s="71">
        <v>41729</v>
      </c>
      <c r="F216" s="220" t="s">
        <v>3910</v>
      </c>
      <c r="G216" s="220" t="s">
        <v>3911</v>
      </c>
      <c r="H216" s="220" t="s">
        <v>4261</v>
      </c>
      <c r="I216" s="240">
        <v>898.95</v>
      </c>
      <c r="J216" s="7">
        <v>0</v>
      </c>
      <c r="K216" s="220" t="s">
        <v>3913</v>
      </c>
      <c r="L216" s="220" t="s">
        <v>3722</v>
      </c>
      <c r="M216" s="220" t="s">
        <v>3723</v>
      </c>
    </row>
    <row r="217" spans="1:13" x14ac:dyDescent="0.2">
      <c r="A217" s="7" t="s">
        <v>11809</v>
      </c>
      <c r="B217" s="220" t="s">
        <v>11651</v>
      </c>
      <c r="C217" s="220" t="s">
        <v>3730</v>
      </c>
      <c r="D217" s="221">
        <v>2014</v>
      </c>
      <c r="E217" s="71">
        <v>41729</v>
      </c>
      <c r="F217" s="220"/>
      <c r="G217" s="220"/>
      <c r="H217" s="220"/>
      <c r="I217" s="239">
        <v>3149.45</v>
      </c>
      <c r="J217" s="7">
        <v>0</v>
      </c>
      <c r="K217" s="220" t="s">
        <v>3721</v>
      </c>
      <c r="L217" s="220" t="s">
        <v>3722</v>
      </c>
      <c r="M217" s="220" t="s">
        <v>3723</v>
      </c>
    </row>
    <row r="219" spans="1:13" x14ac:dyDescent="0.2">
      <c r="I219" s="129">
        <v>313465.10999999993</v>
      </c>
      <c r="J219" s="129">
        <v>-1728.51</v>
      </c>
      <c r="K219" s="129"/>
      <c r="L219" s="129">
        <v>311736.59999999992</v>
      </c>
    </row>
  </sheetData>
  <autoFilter ref="A1:S217" xr:uid="{00000000-0009-0000-0000-000044000000}"/>
  <pageMargins left="0.7" right="0.7" top="0.75" bottom="0.75" header="0.3" footer="0.3"/>
  <pageSetup scale="45" fitToHeight="0" orientation="landscape" r:id="rId1"/>
  <headerFooter>
    <oddFooter>&amp;L&amp;F &amp;A&amp;R&amp;P of &amp;N</oddFooter>
  </headerFooter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sheetPr filterMode="1">
    <pageSetUpPr fitToPage="1"/>
  </sheetPr>
  <dimension ref="A1:H286"/>
  <sheetViews>
    <sheetView workbookViewId="0">
      <selection activeCell="E9" sqref="E9"/>
    </sheetView>
  </sheetViews>
  <sheetFormatPr defaultColWidth="9.140625" defaultRowHeight="12.75" x14ac:dyDescent="0.2"/>
  <cols>
    <col min="1" max="1" width="24.140625" style="7" bestFit="1" customWidth="1"/>
    <col min="2" max="2" width="17.85546875" style="7" bestFit="1" customWidth="1"/>
    <col min="3" max="3" width="11.42578125" style="7" bestFit="1" customWidth="1"/>
    <col min="4" max="5" width="9.140625" style="7"/>
    <col min="6" max="6" width="14.85546875" style="7" bestFit="1" customWidth="1"/>
    <col min="7" max="7" width="12.28515625" style="7" bestFit="1" customWidth="1"/>
    <col min="8" max="16384" width="9.140625" style="7"/>
  </cols>
  <sheetData>
    <row r="1" spans="1:8" ht="15" x14ac:dyDescent="0.25">
      <c r="A1" s="225" t="s">
        <v>2807</v>
      </c>
      <c r="B1" s="225" t="s">
        <v>2808</v>
      </c>
      <c r="C1" s="226"/>
      <c r="F1" s="494" t="s">
        <v>3758</v>
      </c>
      <c r="G1" s="494"/>
    </row>
    <row r="2" spans="1:8" ht="15" x14ac:dyDescent="0.25">
      <c r="A2" s="225" t="s">
        <v>3759</v>
      </c>
      <c r="B2" s="225" t="s">
        <v>2451</v>
      </c>
      <c r="C2" s="232">
        <v>311736.60000000003</v>
      </c>
      <c r="F2" s="7" t="s">
        <v>299</v>
      </c>
      <c r="G2" s="356">
        <v>219276.22</v>
      </c>
    </row>
    <row r="3" spans="1:8" ht="15" x14ac:dyDescent="0.25">
      <c r="A3" s="225"/>
      <c r="B3" s="225"/>
      <c r="C3" s="226"/>
      <c r="F3" s="7" t="s">
        <v>300</v>
      </c>
      <c r="G3" s="356">
        <v>39125.42</v>
      </c>
    </row>
    <row r="4" spans="1:8" ht="15" x14ac:dyDescent="0.25">
      <c r="B4" s="181"/>
      <c r="F4" s="7" t="s">
        <v>301</v>
      </c>
      <c r="G4" s="356">
        <v>45648.69</v>
      </c>
      <c r="H4" s="227">
        <v>0.21</v>
      </c>
    </row>
    <row r="5" spans="1:8" ht="15" x14ac:dyDescent="0.25">
      <c r="B5" s="181"/>
      <c r="F5" s="7" t="s">
        <v>3760</v>
      </c>
      <c r="G5" s="356">
        <v>7686.27</v>
      </c>
      <c r="H5" s="227">
        <v>0.21</v>
      </c>
    </row>
    <row r="6" spans="1:8" ht="15" x14ac:dyDescent="0.25">
      <c r="A6" s="228" t="s">
        <v>1</v>
      </c>
      <c r="B6" s="228" t="s">
        <v>3762</v>
      </c>
      <c r="C6" s="229" t="s">
        <v>2811</v>
      </c>
      <c r="D6" s="7" t="s">
        <v>3983</v>
      </c>
      <c r="E6" s="7" t="s">
        <v>3983</v>
      </c>
      <c r="F6" s="7" t="s">
        <v>303</v>
      </c>
      <c r="G6" s="356">
        <v>311736.60000000003</v>
      </c>
    </row>
    <row r="7" spans="1:8" ht="15" hidden="1" x14ac:dyDescent="0.25">
      <c r="A7" s="7" t="s">
        <v>4292</v>
      </c>
      <c r="B7" s="181">
        <v>340.22</v>
      </c>
      <c r="C7" s="181">
        <v>44.53</v>
      </c>
    </row>
    <row r="8" spans="1:8" ht="15" hidden="1" x14ac:dyDescent="0.25">
      <c r="A8" s="7" t="s">
        <v>4293</v>
      </c>
      <c r="B8" s="181">
        <v>3421.44</v>
      </c>
      <c r="C8" s="181">
        <v>447.85</v>
      </c>
    </row>
    <row r="9" spans="1:8" ht="15" hidden="1" x14ac:dyDescent="0.25">
      <c r="A9" s="7" t="s">
        <v>4294</v>
      </c>
      <c r="B9" s="181">
        <v>101779.17</v>
      </c>
      <c r="C9" s="181">
        <v>13322.46</v>
      </c>
    </row>
    <row r="10" spans="1:8" ht="15" hidden="1" x14ac:dyDescent="0.25">
      <c r="A10" s="7" t="s">
        <v>4295</v>
      </c>
      <c r="B10" s="181">
        <v>104853.2</v>
      </c>
      <c r="C10" s="181">
        <v>13724.84</v>
      </c>
    </row>
    <row r="11" spans="1:8" ht="15" hidden="1" x14ac:dyDescent="0.25">
      <c r="A11" s="7" t="s">
        <v>4296</v>
      </c>
      <c r="B11" s="181">
        <v>5610.84</v>
      </c>
      <c r="C11" s="181">
        <v>734.44</v>
      </c>
    </row>
    <row r="12" spans="1:8" ht="15" hidden="1" x14ac:dyDescent="0.25">
      <c r="A12" s="7" t="s">
        <v>3763</v>
      </c>
      <c r="B12" s="181">
        <v>34575.380000000005</v>
      </c>
      <c r="C12" s="181">
        <v>4525.7700000000004</v>
      </c>
    </row>
    <row r="13" spans="1:8" ht="15" hidden="1" x14ac:dyDescent="0.25">
      <c r="A13" s="7" t="s">
        <v>4113</v>
      </c>
      <c r="B13" s="181">
        <v>202.43</v>
      </c>
      <c r="C13" s="181">
        <v>26.5</v>
      </c>
    </row>
    <row r="14" spans="1:8" ht="15" hidden="1" x14ac:dyDescent="0.25">
      <c r="A14" s="7" t="s">
        <v>4297</v>
      </c>
      <c r="B14" s="181">
        <v>398.39</v>
      </c>
      <c r="C14" s="181">
        <v>52.15</v>
      </c>
    </row>
    <row r="15" spans="1:8" ht="15" hidden="1" x14ac:dyDescent="0.25">
      <c r="A15" s="7" t="s">
        <v>3916</v>
      </c>
      <c r="B15" s="181">
        <v>2078.58</v>
      </c>
      <c r="C15" s="181">
        <v>272.08</v>
      </c>
    </row>
    <row r="16" spans="1:8" ht="15" hidden="1" x14ac:dyDescent="0.25">
      <c r="A16" s="7" t="s">
        <v>3766</v>
      </c>
      <c r="B16" s="181">
        <v>3520.83</v>
      </c>
      <c r="C16" s="181">
        <v>460.86</v>
      </c>
    </row>
    <row r="17" spans="1:5" ht="15" hidden="1" x14ac:dyDescent="0.25">
      <c r="A17" s="7" t="s">
        <v>4298</v>
      </c>
      <c r="B17" s="181">
        <v>4364.5599999999995</v>
      </c>
      <c r="C17" s="181">
        <v>571.29999999999995</v>
      </c>
    </row>
    <row r="18" spans="1:5" ht="15" hidden="1" x14ac:dyDescent="0.25">
      <c r="A18" s="7" t="s">
        <v>3999</v>
      </c>
      <c r="B18" s="181">
        <v>1219.8599999999999</v>
      </c>
      <c r="C18" s="181">
        <v>159.66999999999999</v>
      </c>
    </row>
    <row r="19" spans="1:5" ht="15" hidden="1" x14ac:dyDescent="0.25">
      <c r="A19" s="7" t="s">
        <v>4299</v>
      </c>
      <c r="B19" s="181">
        <v>9220.5600000000013</v>
      </c>
      <c r="C19" s="181">
        <v>1206.93</v>
      </c>
    </row>
    <row r="20" spans="1:5" ht="15" hidden="1" x14ac:dyDescent="0.25">
      <c r="A20" s="7" t="s">
        <v>4300</v>
      </c>
      <c r="B20" s="181">
        <v>5031.26</v>
      </c>
      <c r="C20" s="181">
        <v>658.57</v>
      </c>
    </row>
    <row r="21" spans="1:5" ht="15" hidden="1" x14ac:dyDescent="0.25">
      <c r="A21" s="7" t="s">
        <v>4301</v>
      </c>
      <c r="B21" s="181">
        <v>228.84</v>
      </c>
      <c r="C21" s="181">
        <v>29.95</v>
      </c>
    </row>
    <row r="22" spans="1:5" ht="15" x14ac:dyDescent="0.25">
      <c r="A22" s="7" t="s">
        <v>4302</v>
      </c>
      <c r="B22" s="181">
        <v>616.54999999999995</v>
      </c>
      <c r="C22" s="181">
        <v>80.7</v>
      </c>
      <c r="D22" s="7" t="s">
        <v>11789</v>
      </c>
      <c r="E22" s="7">
        <v>343</v>
      </c>
    </row>
    <row r="23" spans="1:5" ht="15" x14ac:dyDescent="0.25">
      <c r="A23" s="7" t="s">
        <v>4118</v>
      </c>
      <c r="B23" s="181">
        <v>349.02</v>
      </c>
      <c r="C23" s="181">
        <v>45.69</v>
      </c>
      <c r="D23" s="7" t="s">
        <v>11774</v>
      </c>
      <c r="E23" s="7">
        <v>331</v>
      </c>
    </row>
    <row r="24" spans="1:5" ht="15" x14ac:dyDescent="0.25">
      <c r="A24" s="7" t="s">
        <v>3921</v>
      </c>
      <c r="B24" s="181">
        <v>326.05</v>
      </c>
      <c r="C24" s="181">
        <v>42.68</v>
      </c>
      <c r="D24" s="7" t="s">
        <v>11755</v>
      </c>
      <c r="E24" s="7">
        <v>304</v>
      </c>
    </row>
    <row r="25" spans="1:5" ht="15" x14ac:dyDescent="0.25">
      <c r="A25" s="7" t="s">
        <v>4303</v>
      </c>
      <c r="B25" s="181">
        <v>298.35000000000002</v>
      </c>
      <c r="C25" s="181">
        <v>39.049999999999997</v>
      </c>
      <c r="D25" s="7" t="s">
        <v>11789</v>
      </c>
      <c r="E25" s="7">
        <v>343</v>
      </c>
    </row>
    <row r="26" spans="1:5" ht="15" x14ac:dyDescent="0.25">
      <c r="A26" s="7" t="s">
        <v>4304</v>
      </c>
      <c r="B26" s="181">
        <v>1692.3000000000002</v>
      </c>
      <c r="C26" s="181">
        <v>221.51</v>
      </c>
      <c r="D26" s="7" t="s">
        <v>11718</v>
      </c>
      <c r="E26" s="7">
        <v>334</v>
      </c>
    </row>
    <row r="27" spans="1:5" ht="15" x14ac:dyDescent="0.25">
      <c r="A27" s="7" t="s">
        <v>4305</v>
      </c>
      <c r="B27" s="181">
        <v>674.99</v>
      </c>
      <c r="C27" s="181">
        <v>88.35</v>
      </c>
      <c r="D27" s="7" t="s">
        <v>11774</v>
      </c>
      <c r="E27" s="7">
        <v>331</v>
      </c>
    </row>
    <row r="28" spans="1:5" ht="15" x14ac:dyDescent="0.25">
      <c r="A28" s="7" t="s">
        <v>4306</v>
      </c>
      <c r="B28" s="181">
        <v>1585.55</v>
      </c>
      <c r="C28" s="181">
        <v>207.54</v>
      </c>
      <c r="D28" s="7" t="s">
        <v>11752</v>
      </c>
      <c r="E28" s="7">
        <v>311</v>
      </c>
    </row>
    <row r="29" spans="1:5" ht="15" x14ac:dyDescent="0.25">
      <c r="A29" s="7" t="s">
        <v>4307</v>
      </c>
      <c r="B29" s="181">
        <v>4540.9799999999996</v>
      </c>
      <c r="C29" s="181">
        <v>594.39</v>
      </c>
      <c r="D29" s="7" t="s">
        <v>11755</v>
      </c>
      <c r="E29" s="7">
        <v>304</v>
      </c>
    </row>
    <row r="30" spans="1:5" ht="15" x14ac:dyDescent="0.25">
      <c r="A30" s="7" t="s">
        <v>3924</v>
      </c>
      <c r="B30" s="181">
        <v>2222.9499999999998</v>
      </c>
      <c r="C30" s="181">
        <v>290.97000000000003</v>
      </c>
      <c r="D30" s="7" t="s">
        <v>11717</v>
      </c>
      <c r="E30" s="7">
        <v>354</v>
      </c>
    </row>
    <row r="31" spans="1:5" ht="15" x14ac:dyDescent="0.25">
      <c r="A31" s="7" t="s">
        <v>4308</v>
      </c>
      <c r="B31" s="181">
        <v>876.83</v>
      </c>
      <c r="C31" s="181">
        <v>114.77</v>
      </c>
      <c r="D31" s="7" t="s">
        <v>11773</v>
      </c>
      <c r="E31" s="7">
        <v>371</v>
      </c>
    </row>
    <row r="32" spans="1:5" ht="15" x14ac:dyDescent="0.25">
      <c r="A32" s="7" t="s">
        <v>4309</v>
      </c>
      <c r="B32" s="181">
        <v>95</v>
      </c>
      <c r="C32" s="181">
        <v>12.44</v>
      </c>
      <c r="D32" s="7" t="s">
        <v>11721</v>
      </c>
      <c r="E32" s="7">
        <v>380</v>
      </c>
    </row>
    <row r="33" spans="1:5" ht="15" x14ac:dyDescent="0.25">
      <c r="A33" s="7" t="s">
        <v>3774</v>
      </c>
      <c r="B33" s="181">
        <v>217.74</v>
      </c>
      <c r="C33" s="181">
        <v>28.5</v>
      </c>
      <c r="D33" s="7" t="s">
        <v>11718</v>
      </c>
      <c r="E33" s="7">
        <v>334</v>
      </c>
    </row>
    <row r="34" spans="1:5" ht="15" x14ac:dyDescent="0.25">
      <c r="A34" s="7" t="s">
        <v>3928</v>
      </c>
      <c r="B34" s="181">
        <v>10354.94</v>
      </c>
      <c r="C34" s="181">
        <v>1355.42</v>
      </c>
      <c r="D34" s="7" t="s">
        <v>11774</v>
      </c>
      <c r="E34" s="7">
        <v>331</v>
      </c>
    </row>
    <row r="35" spans="1:5" ht="15" x14ac:dyDescent="0.25">
      <c r="A35" s="7" t="s">
        <v>3775</v>
      </c>
      <c r="B35" s="181">
        <v>892.75</v>
      </c>
      <c r="C35" s="181">
        <v>116.86</v>
      </c>
      <c r="D35" s="7" t="s">
        <v>11774</v>
      </c>
      <c r="E35" s="7">
        <v>331</v>
      </c>
    </row>
    <row r="36" spans="1:5" ht="15" x14ac:dyDescent="0.25">
      <c r="A36" s="7" t="s">
        <v>4310</v>
      </c>
      <c r="B36" s="181">
        <v>444</v>
      </c>
      <c r="C36" s="181">
        <v>58.12</v>
      </c>
      <c r="D36" s="7" t="s">
        <v>11789</v>
      </c>
      <c r="E36" s="7">
        <v>343</v>
      </c>
    </row>
    <row r="37" spans="1:5" ht="15" x14ac:dyDescent="0.25">
      <c r="A37" s="7" t="s">
        <v>4311</v>
      </c>
      <c r="B37" s="181">
        <v>251.83</v>
      </c>
      <c r="C37" s="181">
        <v>32.96</v>
      </c>
      <c r="D37" s="7" t="s">
        <v>11789</v>
      </c>
      <c r="E37" s="7">
        <v>343</v>
      </c>
    </row>
    <row r="38" spans="1:5" ht="15" x14ac:dyDescent="0.25">
      <c r="A38" s="7" t="s">
        <v>4312</v>
      </c>
      <c r="B38" s="181">
        <v>1393.1000000000001</v>
      </c>
      <c r="C38" s="181">
        <v>182.35</v>
      </c>
      <c r="D38" s="7" t="s">
        <v>11718</v>
      </c>
      <c r="E38" s="7">
        <v>334</v>
      </c>
    </row>
    <row r="39" spans="1:5" ht="15" x14ac:dyDescent="0.25">
      <c r="A39" s="7" t="s">
        <v>4313</v>
      </c>
      <c r="B39" s="181">
        <v>610.18000000000006</v>
      </c>
      <c r="C39" s="181">
        <v>79.87</v>
      </c>
      <c r="D39" s="7" t="s">
        <v>11774</v>
      </c>
      <c r="E39" s="7">
        <v>331</v>
      </c>
    </row>
    <row r="40" spans="1:5" ht="15" x14ac:dyDescent="0.25">
      <c r="A40" s="7" t="s">
        <v>4314</v>
      </c>
      <c r="B40" s="181">
        <v>1902.63</v>
      </c>
      <c r="C40" s="181">
        <v>249.05</v>
      </c>
      <c r="D40" s="7" t="s">
        <v>11755</v>
      </c>
      <c r="E40" s="7">
        <v>304</v>
      </c>
    </row>
    <row r="41" spans="1:5" ht="15" x14ac:dyDescent="0.25">
      <c r="A41" s="7" t="s">
        <v>4315</v>
      </c>
      <c r="B41" s="181">
        <v>902.5</v>
      </c>
      <c r="C41" s="181">
        <v>118.13</v>
      </c>
      <c r="D41" s="7" t="s">
        <v>11722</v>
      </c>
      <c r="E41" s="7">
        <v>330</v>
      </c>
    </row>
    <row r="42" spans="1:5" ht="15" x14ac:dyDescent="0.25">
      <c r="A42" s="7" t="s">
        <v>2842</v>
      </c>
      <c r="B42" s="181">
        <v>3609.1460999999999</v>
      </c>
      <c r="C42" s="181">
        <v>472.42</v>
      </c>
      <c r="D42" s="7" t="s">
        <v>11777</v>
      </c>
      <c r="E42" s="7">
        <v>398</v>
      </c>
    </row>
    <row r="43" spans="1:5" ht="15" x14ac:dyDescent="0.25">
      <c r="A43" s="7" t="s">
        <v>3933</v>
      </c>
      <c r="B43" s="181">
        <v>67.900000000000006</v>
      </c>
      <c r="C43" s="181">
        <v>8.89</v>
      </c>
      <c r="D43" s="7" t="s">
        <v>11791</v>
      </c>
      <c r="E43" s="7">
        <v>393</v>
      </c>
    </row>
    <row r="44" spans="1:5" ht="15" x14ac:dyDescent="0.25">
      <c r="A44" s="7" t="s">
        <v>3778</v>
      </c>
      <c r="B44" s="181">
        <v>583.95000000000005</v>
      </c>
      <c r="C44" s="181">
        <v>76.44</v>
      </c>
      <c r="D44" s="7" t="s">
        <v>11717</v>
      </c>
      <c r="E44" s="7">
        <v>354</v>
      </c>
    </row>
    <row r="45" spans="1:5" ht="15" x14ac:dyDescent="0.25">
      <c r="A45" s="7" t="s">
        <v>3779</v>
      </c>
      <c r="B45" s="181">
        <v>534.89</v>
      </c>
      <c r="C45" s="181">
        <v>70.010000000000005</v>
      </c>
      <c r="D45" s="7" t="s">
        <v>11773</v>
      </c>
      <c r="E45" s="7">
        <v>371</v>
      </c>
    </row>
    <row r="46" spans="1:5" ht="15" x14ac:dyDescent="0.25">
      <c r="A46" s="7" t="s">
        <v>3780</v>
      </c>
      <c r="B46" s="181">
        <v>756.88</v>
      </c>
      <c r="C46" s="181">
        <v>99.07</v>
      </c>
      <c r="D46" s="7" t="s">
        <v>11808</v>
      </c>
      <c r="E46" s="242" t="e">
        <v>#N/A</v>
      </c>
    </row>
    <row r="47" spans="1:5" ht="15" x14ac:dyDescent="0.25">
      <c r="A47" s="7" t="s">
        <v>4316</v>
      </c>
      <c r="B47" s="181">
        <v>805.53</v>
      </c>
      <c r="C47" s="181">
        <v>105.44</v>
      </c>
      <c r="D47" s="7" t="s">
        <v>11717</v>
      </c>
      <c r="E47" s="7">
        <v>354</v>
      </c>
    </row>
    <row r="48" spans="1:5" ht="15" x14ac:dyDescent="0.25">
      <c r="A48" s="7" t="s">
        <v>4317</v>
      </c>
      <c r="B48" s="181">
        <v>168.8</v>
      </c>
      <c r="C48" s="181">
        <v>22.1</v>
      </c>
      <c r="D48" s="7" t="s">
        <v>11791</v>
      </c>
      <c r="E48" s="7">
        <v>393</v>
      </c>
    </row>
    <row r="49" spans="1:5" ht="15" x14ac:dyDescent="0.25">
      <c r="A49" s="7" t="s">
        <v>4318</v>
      </c>
      <c r="B49" s="181">
        <v>251.83</v>
      </c>
      <c r="C49" s="181">
        <v>32.96</v>
      </c>
      <c r="D49" s="7" t="s">
        <v>11791</v>
      </c>
      <c r="E49" s="7">
        <v>393</v>
      </c>
    </row>
    <row r="50" spans="1:5" ht="15" x14ac:dyDescent="0.25">
      <c r="A50" s="7" t="s">
        <v>4319</v>
      </c>
      <c r="B50" s="181">
        <v>38544.26</v>
      </c>
      <c r="C50" s="181">
        <v>5045.28</v>
      </c>
      <c r="D50" s="7" t="s">
        <v>11773</v>
      </c>
      <c r="E50" s="7">
        <v>371</v>
      </c>
    </row>
    <row r="51" spans="1:5" ht="15" x14ac:dyDescent="0.25">
      <c r="A51" s="7" t="s">
        <v>4320</v>
      </c>
      <c r="B51" s="181">
        <v>1046.0899999999999</v>
      </c>
      <c r="C51" s="181">
        <v>136.93</v>
      </c>
      <c r="D51" s="7" t="s">
        <v>11784</v>
      </c>
      <c r="E51" s="7">
        <v>396</v>
      </c>
    </row>
    <row r="52" spans="1:5" ht="15" x14ac:dyDescent="0.25">
      <c r="A52" s="7" t="s">
        <v>4321</v>
      </c>
      <c r="B52" s="181">
        <v>4145.74</v>
      </c>
      <c r="C52" s="181">
        <v>542.66</v>
      </c>
      <c r="D52" s="7" t="s">
        <v>11773</v>
      </c>
      <c r="E52" s="7">
        <v>371</v>
      </c>
    </row>
    <row r="53" spans="1:5" ht="15" x14ac:dyDescent="0.25">
      <c r="A53" s="7" t="s">
        <v>4322</v>
      </c>
      <c r="B53" s="181">
        <v>4345.04</v>
      </c>
      <c r="C53" s="181">
        <v>568.75</v>
      </c>
      <c r="D53" s="7" t="s">
        <v>11721</v>
      </c>
      <c r="E53" s="7">
        <v>380</v>
      </c>
    </row>
    <row r="54" spans="1:5" ht="15" x14ac:dyDescent="0.25">
      <c r="A54" s="7" t="s">
        <v>4323</v>
      </c>
      <c r="B54" s="181">
        <v>715</v>
      </c>
      <c r="C54" s="181">
        <v>93.59</v>
      </c>
      <c r="D54" s="7" t="s">
        <v>11774</v>
      </c>
      <c r="E54" s="7">
        <v>331</v>
      </c>
    </row>
    <row r="55" spans="1:5" ht="15" x14ac:dyDescent="0.25">
      <c r="A55" s="7" t="s">
        <v>4324</v>
      </c>
      <c r="B55" s="181">
        <v>1040</v>
      </c>
      <c r="C55" s="181">
        <v>136.13</v>
      </c>
      <c r="D55" s="7" t="s">
        <v>11774</v>
      </c>
      <c r="E55" s="7">
        <v>331</v>
      </c>
    </row>
    <row r="56" spans="1:5" ht="15" x14ac:dyDescent="0.25">
      <c r="A56" s="7" t="s">
        <v>4325</v>
      </c>
      <c r="B56" s="181">
        <v>732.5</v>
      </c>
      <c r="C56" s="181">
        <v>95.88</v>
      </c>
      <c r="D56" s="7" t="s">
        <v>11755</v>
      </c>
      <c r="E56" s="7">
        <v>304</v>
      </c>
    </row>
    <row r="57" spans="1:5" ht="15" x14ac:dyDescent="0.25">
      <c r="A57" s="7" t="s">
        <v>4326</v>
      </c>
      <c r="B57" s="181">
        <v>607.5</v>
      </c>
      <c r="C57" s="181">
        <v>79.52</v>
      </c>
      <c r="D57" s="7" t="s">
        <v>11788</v>
      </c>
      <c r="E57" s="7">
        <v>320</v>
      </c>
    </row>
    <row r="58" spans="1:5" ht="15" x14ac:dyDescent="0.25">
      <c r="A58" s="7" t="s">
        <v>4327</v>
      </c>
      <c r="B58" s="181">
        <v>362.44</v>
      </c>
      <c r="C58" s="181">
        <v>47.44</v>
      </c>
      <c r="D58" s="7" t="s">
        <v>11774</v>
      </c>
      <c r="E58" s="7">
        <v>331</v>
      </c>
    </row>
    <row r="59" spans="1:5" ht="15" x14ac:dyDescent="0.25">
      <c r="A59" s="7" t="s">
        <v>4328</v>
      </c>
      <c r="B59" s="181">
        <v>2000</v>
      </c>
      <c r="C59" s="181">
        <v>261.79000000000002</v>
      </c>
      <c r="D59" s="7" t="s">
        <v>11773</v>
      </c>
      <c r="E59" s="7">
        <v>371</v>
      </c>
    </row>
    <row r="60" spans="1:5" ht="15" x14ac:dyDescent="0.25">
      <c r="A60" s="7" t="s">
        <v>4329</v>
      </c>
      <c r="B60" s="181">
        <v>4660</v>
      </c>
      <c r="C60" s="181">
        <v>609.97</v>
      </c>
      <c r="D60" s="7" t="s">
        <v>11717</v>
      </c>
      <c r="E60" s="7">
        <v>354</v>
      </c>
    </row>
    <row r="61" spans="1:5" ht="15" x14ac:dyDescent="0.25">
      <c r="A61" s="7" t="s">
        <v>4330</v>
      </c>
      <c r="B61" s="181">
        <v>551</v>
      </c>
      <c r="C61" s="181">
        <v>72.12</v>
      </c>
      <c r="D61" s="7" t="s">
        <v>11721</v>
      </c>
      <c r="E61" s="7">
        <v>380</v>
      </c>
    </row>
    <row r="62" spans="1:5" ht="15" x14ac:dyDescent="0.25">
      <c r="A62" s="7" t="s">
        <v>4331</v>
      </c>
      <c r="B62" s="181">
        <v>500</v>
      </c>
      <c r="C62" s="181">
        <v>65.45</v>
      </c>
      <c r="D62" s="7" t="s">
        <v>11755</v>
      </c>
      <c r="E62" s="7">
        <v>304</v>
      </c>
    </row>
    <row r="63" spans="1:5" ht="15" hidden="1" x14ac:dyDescent="0.25">
      <c r="A63" s="7" t="s">
        <v>3942</v>
      </c>
      <c r="B63" s="181">
        <v>3675</v>
      </c>
      <c r="C63" s="181">
        <v>481.04</v>
      </c>
    </row>
    <row r="64" spans="1:5" ht="15" hidden="1" x14ac:dyDescent="0.25">
      <c r="A64" s="7" t="s">
        <v>3785</v>
      </c>
      <c r="B64" s="181">
        <v>3452.05</v>
      </c>
      <c r="C64" s="181">
        <v>451.86</v>
      </c>
    </row>
    <row r="65" spans="1:3" ht="15" hidden="1" x14ac:dyDescent="0.25">
      <c r="A65" s="7" t="s">
        <v>4012</v>
      </c>
      <c r="B65" s="181">
        <v>259.04000000000002</v>
      </c>
      <c r="C65" s="181">
        <v>33.909999999999997</v>
      </c>
    </row>
    <row r="66" spans="1:3" ht="15" hidden="1" x14ac:dyDescent="0.25">
      <c r="A66" s="7" t="s">
        <v>4013</v>
      </c>
      <c r="B66" s="181">
        <v>8687.85</v>
      </c>
      <c r="C66" s="181">
        <v>1137.2</v>
      </c>
    </row>
    <row r="67" spans="1:3" ht="15" hidden="1" x14ac:dyDescent="0.25">
      <c r="A67" s="7" t="s">
        <v>4332</v>
      </c>
      <c r="B67" s="181">
        <v>4187.79</v>
      </c>
      <c r="C67" s="181">
        <v>548.16</v>
      </c>
    </row>
    <row r="68" spans="1:3" ht="15" hidden="1" x14ac:dyDescent="0.25">
      <c r="A68" s="7" t="s">
        <v>4333</v>
      </c>
      <c r="B68" s="181">
        <v>2224.17</v>
      </c>
      <c r="C68" s="181">
        <v>291.13</v>
      </c>
    </row>
    <row r="69" spans="1:3" ht="15" hidden="1" x14ac:dyDescent="0.25">
      <c r="A69" s="7" t="s">
        <v>4334</v>
      </c>
      <c r="B69" s="181">
        <v>400.75</v>
      </c>
      <c r="C69" s="181">
        <v>52.46</v>
      </c>
    </row>
    <row r="70" spans="1:3" ht="15" hidden="1" x14ac:dyDescent="0.25">
      <c r="A70" s="7" t="s">
        <v>4335</v>
      </c>
      <c r="B70" s="181">
        <v>1889.83</v>
      </c>
      <c r="C70" s="181">
        <v>247.37</v>
      </c>
    </row>
    <row r="71" spans="1:3" ht="15" hidden="1" x14ac:dyDescent="0.25">
      <c r="A71" s="7" t="s">
        <v>3787</v>
      </c>
      <c r="B71" s="181">
        <v>104160.69597750001</v>
      </c>
      <c r="C71" s="181">
        <v>13634.19</v>
      </c>
    </row>
    <row r="72" spans="1:3" ht="15" hidden="1" x14ac:dyDescent="0.25">
      <c r="A72" s="7" t="s">
        <v>4336</v>
      </c>
      <c r="B72" s="181">
        <v>14229.31</v>
      </c>
      <c r="C72" s="181">
        <v>1862.56</v>
      </c>
    </row>
    <row r="73" spans="1:3" ht="15" hidden="1" x14ac:dyDescent="0.25">
      <c r="A73" s="7" t="s">
        <v>4337</v>
      </c>
      <c r="B73" s="181">
        <v>147984.85999999999</v>
      </c>
      <c r="C73" s="181">
        <v>19370.59</v>
      </c>
    </row>
    <row r="74" spans="1:3" ht="15" hidden="1" x14ac:dyDescent="0.25">
      <c r="A74" s="7" t="s">
        <v>4338</v>
      </c>
      <c r="B74" s="181">
        <v>19408.3</v>
      </c>
      <c r="C74" s="181">
        <v>2540.46</v>
      </c>
    </row>
    <row r="75" spans="1:3" ht="15" hidden="1" x14ac:dyDescent="0.25">
      <c r="A75" s="7" t="s">
        <v>4339</v>
      </c>
      <c r="B75" s="181">
        <v>583.17999999999995</v>
      </c>
      <c r="C75" s="181">
        <v>76.34</v>
      </c>
    </row>
    <row r="76" spans="1:3" ht="15" hidden="1" x14ac:dyDescent="0.25">
      <c r="A76" s="7" t="s">
        <v>4340</v>
      </c>
      <c r="B76" s="181">
        <v>687.73</v>
      </c>
      <c r="C76" s="181">
        <v>90.02</v>
      </c>
    </row>
    <row r="77" spans="1:3" ht="15" hidden="1" x14ac:dyDescent="0.25">
      <c r="A77" s="7" t="s">
        <v>4341</v>
      </c>
      <c r="B77" s="181">
        <v>900</v>
      </c>
      <c r="C77" s="181">
        <v>117.81</v>
      </c>
    </row>
    <row r="78" spans="1:3" ht="15" hidden="1" x14ac:dyDescent="0.25">
      <c r="A78" s="7" t="s">
        <v>4342</v>
      </c>
      <c r="B78" s="181">
        <v>8444.65</v>
      </c>
      <c r="C78" s="181">
        <v>1105.3699999999999</v>
      </c>
    </row>
    <row r="79" spans="1:3" ht="15" hidden="1" x14ac:dyDescent="0.25">
      <c r="A79" s="7" t="s">
        <v>4343</v>
      </c>
      <c r="B79" s="181">
        <v>2607.9699999999998</v>
      </c>
      <c r="C79" s="181">
        <v>341.37</v>
      </c>
    </row>
    <row r="80" spans="1:3" ht="15" hidden="1" x14ac:dyDescent="0.25">
      <c r="A80" s="7" t="s">
        <v>3790</v>
      </c>
      <c r="B80" s="181">
        <v>327.20000000000005</v>
      </c>
      <c r="C80" s="181">
        <v>42.83</v>
      </c>
    </row>
    <row r="81" spans="1:3" ht="15" hidden="1" x14ac:dyDescent="0.25">
      <c r="A81" s="7" t="s">
        <v>4024</v>
      </c>
      <c r="B81" s="181">
        <v>3598.3</v>
      </c>
      <c r="C81" s="181">
        <v>471</v>
      </c>
    </row>
    <row r="82" spans="1:3" ht="15" hidden="1" x14ac:dyDescent="0.25">
      <c r="A82" s="7" t="s">
        <v>3943</v>
      </c>
      <c r="B82" s="181">
        <v>791.1</v>
      </c>
      <c r="C82" s="181">
        <v>103.55</v>
      </c>
    </row>
    <row r="83" spans="1:3" ht="15" hidden="1" x14ac:dyDescent="0.25">
      <c r="A83" s="7" t="s">
        <v>3793</v>
      </c>
      <c r="B83" s="181">
        <v>2654.04</v>
      </c>
      <c r="C83" s="181">
        <v>347.4</v>
      </c>
    </row>
    <row r="84" spans="1:3" ht="15" hidden="1" x14ac:dyDescent="0.25">
      <c r="A84" s="7" t="s">
        <v>3796</v>
      </c>
      <c r="B84" s="181">
        <v>103156.14</v>
      </c>
      <c r="C84" s="181">
        <v>13502.7</v>
      </c>
    </row>
    <row r="85" spans="1:3" ht="15" hidden="1" x14ac:dyDescent="0.25">
      <c r="A85" s="7" t="s">
        <v>4344</v>
      </c>
      <c r="B85" s="181">
        <v>1990</v>
      </c>
      <c r="C85" s="181">
        <v>260.48</v>
      </c>
    </row>
    <row r="86" spans="1:3" ht="15" hidden="1" x14ac:dyDescent="0.25">
      <c r="A86" s="7" t="s">
        <v>4133</v>
      </c>
      <c r="B86" s="181">
        <v>672.19</v>
      </c>
      <c r="C86" s="181">
        <v>87.99</v>
      </c>
    </row>
    <row r="87" spans="1:3" ht="15" hidden="1" x14ac:dyDescent="0.25">
      <c r="A87" s="7" t="s">
        <v>3945</v>
      </c>
      <c r="B87" s="181">
        <v>12709</v>
      </c>
      <c r="C87" s="181">
        <v>1663.55</v>
      </c>
    </row>
    <row r="88" spans="1:3" ht="15" hidden="1" x14ac:dyDescent="0.25">
      <c r="A88" s="7" t="s">
        <v>3798</v>
      </c>
      <c r="B88" s="181">
        <v>135.76</v>
      </c>
      <c r="C88" s="181">
        <v>17.77</v>
      </c>
    </row>
    <row r="89" spans="1:3" ht="15" hidden="1" x14ac:dyDescent="0.25">
      <c r="A89" s="7" t="s">
        <v>3799</v>
      </c>
      <c r="B89" s="181">
        <v>5345.73</v>
      </c>
      <c r="C89" s="181">
        <v>699.73</v>
      </c>
    </row>
    <row r="90" spans="1:3" ht="15" hidden="1" x14ac:dyDescent="0.25">
      <c r="A90" s="7" t="s">
        <v>3800</v>
      </c>
      <c r="B90" s="181">
        <v>3119.2799999999997</v>
      </c>
      <c r="C90" s="181">
        <v>408.3</v>
      </c>
    </row>
    <row r="91" spans="1:3" ht="15" hidden="1" x14ac:dyDescent="0.25">
      <c r="A91" s="7" t="s">
        <v>3946</v>
      </c>
      <c r="B91" s="181">
        <v>199.87</v>
      </c>
      <c r="C91" s="181">
        <v>26.16</v>
      </c>
    </row>
    <row r="92" spans="1:3" ht="15" hidden="1" x14ac:dyDescent="0.25">
      <c r="A92" s="7" t="s">
        <v>3803</v>
      </c>
      <c r="B92" s="181">
        <v>62.44</v>
      </c>
      <c r="C92" s="181">
        <v>8.17</v>
      </c>
    </row>
    <row r="93" spans="1:3" ht="15" hidden="1" x14ac:dyDescent="0.25">
      <c r="A93" s="7" t="s">
        <v>4345</v>
      </c>
      <c r="B93" s="181">
        <v>2014.72</v>
      </c>
      <c r="C93" s="181">
        <v>263.72000000000003</v>
      </c>
    </row>
    <row r="94" spans="1:3" ht="15" hidden="1" x14ac:dyDescent="0.25">
      <c r="A94" s="7" t="s">
        <v>4346</v>
      </c>
      <c r="B94" s="181">
        <v>4000.81</v>
      </c>
      <c r="C94" s="181">
        <v>523.69000000000005</v>
      </c>
    </row>
    <row r="95" spans="1:3" ht="15" hidden="1" x14ac:dyDescent="0.25">
      <c r="A95" s="7" t="s">
        <v>4347</v>
      </c>
      <c r="B95" s="181">
        <v>271.60000000000002</v>
      </c>
      <c r="C95" s="181">
        <v>35.549999999999997</v>
      </c>
    </row>
    <row r="96" spans="1:3" ht="15" hidden="1" x14ac:dyDescent="0.25">
      <c r="A96" s="7" t="s">
        <v>4348</v>
      </c>
      <c r="B96" s="181">
        <v>47172.66</v>
      </c>
      <c r="C96" s="181">
        <v>6174.7</v>
      </c>
    </row>
    <row r="97" spans="1:3" ht="15" hidden="1" x14ac:dyDescent="0.25">
      <c r="A97" s="7" t="s">
        <v>4349</v>
      </c>
      <c r="B97" s="181">
        <v>1142.0999999999999</v>
      </c>
      <c r="C97" s="181">
        <v>149.5</v>
      </c>
    </row>
    <row r="98" spans="1:3" ht="15" hidden="1" x14ac:dyDescent="0.25">
      <c r="A98" s="7" t="s">
        <v>4350</v>
      </c>
      <c r="B98" s="181">
        <v>7986.03</v>
      </c>
      <c r="C98" s="181">
        <v>1045.3399999999999</v>
      </c>
    </row>
    <row r="99" spans="1:3" ht="15" hidden="1" x14ac:dyDescent="0.25">
      <c r="A99" s="7" t="s">
        <v>4351</v>
      </c>
      <c r="B99" s="181">
        <v>110.08</v>
      </c>
      <c r="C99" s="181">
        <v>14.41</v>
      </c>
    </row>
    <row r="100" spans="1:3" ht="15" hidden="1" x14ac:dyDescent="0.25">
      <c r="A100" s="7" t="s">
        <v>4352</v>
      </c>
      <c r="B100" s="181">
        <v>2932.1099999999997</v>
      </c>
      <c r="C100" s="181">
        <v>383.8</v>
      </c>
    </row>
    <row r="101" spans="1:3" ht="15" hidden="1" x14ac:dyDescent="0.25">
      <c r="A101" s="7" t="s">
        <v>4353</v>
      </c>
      <c r="B101" s="181">
        <v>16384.010000000002</v>
      </c>
      <c r="C101" s="181">
        <v>2144.6</v>
      </c>
    </row>
    <row r="102" spans="1:3" ht="15" hidden="1" x14ac:dyDescent="0.25">
      <c r="A102" s="7" t="s">
        <v>4354</v>
      </c>
      <c r="B102" s="181">
        <v>1729.36</v>
      </c>
      <c r="C102" s="181">
        <v>226.37</v>
      </c>
    </row>
    <row r="103" spans="1:3" ht="15" hidden="1" x14ac:dyDescent="0.25">
      <c r="A103" s="7" t="s">
        <v>4355</v>
      </c>
      <c r="B103" s="181">
        <v>3022.6400000000003</v>
      </c>
      <c r="C103" s="181">
        <v>395.65</v>
      </c>
    </row>
    <row r="104" spans="1:3" ht="15" hidden="1" x14ac:dyDescent="0.25">
      <c r="A104" s="7" t="s">
        <v>4356</v>
      </c>
      <c r="B104" s="181">
        <v>3411.1800000000003</v>
      </c>
      <c r="C104" s="181">
        <v>446.51</v>
      </c>
    </row>
    <row r="105" spans="1:3" ht="15" hidden="1" x14ac:dyDescent="0.25">
      <c r="A105" s="7" t="s">
        <v>4357</v>
      </c>
      <c r="B105" s="181">
        <v>11890.37</v>
      </c>
      <c r="C105" s="181">
        <v>1556.4</v>
      </c>
    </row>
    <row r="106" spans="1:3" ht="15" hidden="1" x14ac:dyDescent="0.25">
      <c r="A106" s="7" t="s">
        <v>4358</v>
      </c>
      <c r="B106" s="181">
        <v>81.38</v>
      </c>
      <c r="C106" s="181">
        <v>10.65</v>
      </c>
    </row>
    <row r="107" spans="1:3" ht="15" hidden="1" x14ac:dyDescent="0.25">
      <c r="A107" s="7" t="s">
        <v>4359</v>
      </c>
      <c r="B107" s="181">
        <v>335.69</v>
      </c>
      <c r="C107" s="181">
        <v>43.94</v>
      </c>
    </row>
    <row r="108" spans="1:3" ht="15" hidden="1" x14ac:dyDescent="0.25">
      <c r="A108" s="7" t="s">
        <v>3804</v>
      </c>
      <c r="B108" s="181">
        <v>2408.25</v>
      </c>
      <c r="C108" s="181">
        <v>315.23</v>
      </c>
    </row>
    <row r="109" spans="1:3" ht="15" hidden="1" x14ac:dyDescent="0.25">
      <c r="A109" s="7" t="s">
        <v>3805</v>
      </c>
      <c r="B109" s="181">
        <v>11413</v>
      </c>
      <c r="C109" s="181">
        <v>1493.91</v>
      </c>
    </row>
    <row r="110" spans="1:3" ht="15" hidden="1" x14ac:dyDescent="0.25">
      <c r="A110" s="7" t="s">
        <v>3806</v>
      </c>
      <c r="B110" s="181">
        <v>22500.050000000003</v>
      </c>
      <c r="C110" s="181">
        <v>2945.16</v>
      </c>
    </row>
    <row r="111" spans="1:3" ht="15" hidden="1" x14ac:dyDescent="0.25">
      <c r="A111" s="7" t="s">
        <v>3808</v>
      </c>
      <c r="B111" s="181">
        <v>62.44</v>
      </c>
      <c r="C111" s="181">
        <v>8.17</v>
      </c>
    </row>
    <row r="112" spans="1:3" ht="15" hidden="1" x14ac:dyDescent="0.25">
      <c r="A112" s="7" t="s">
        <v>4360</v>
      </c>
      <c r="B112" s="181">
        <v>440.32</v>
      </c>
      <c r="C112" s="181">
        <v>57.64</v>
      </c>
    </row>
    <row r="113" spans="1:3" ht="15" hidden="1" x14ac:dyDescent="0.25">
      <c r="A113" s="7" t="s">
        <v>4361</v>
      </c>
      <c r="B113" s="181">
        <v>176.85</v>
      </c>
      <c r="C113" s="181">
        <v>23.15</v>
      </c>
    </row>
    <row r="114" spans="1:3" ht="15" hidden="1" x14ac:dyDescent="0.25">
      <c r="A114" s="7" t="s">
        <v>3947</v>
      </c>
      <c r="B114" s="181">
        <v>367.54</v>
      </c>
      <c r="C114" s="181">
        <v>48.11</v>
      </c>
    </row>
    <row r="115" spans="1:3" ht="15" hidden="1" x14ac:dyDescent="0.25">
      <c r="A115" s="7" t="s">
        <v>4029</v>
      </c>
      <c r="B115" s="181">
        <v>222.25</v>
      </c>
      <c r="C115" s="181">
        <v>29.09</v>
      </c>
    </row>
    <row r="116" spans="1:3" ht="15" hidden="1" x14ac:dyDescent="0.25">
      <c r="A116" s="7" t="s">
        <v>3949</v>
      </c>
      <c r="B116" s="181">
        <v>5088.1985999999997</v>
      </c>
      <c r="C116" s="181">
        <v>666.02</v>
      </c>
    </row>
    <row r="117" spans="1:3" ht="15" hidden="1" x14ac:dyDescent="0.25">
      <c r="A117" s="7" t="s">
        <v>4135</v>
      </c>
      <c r="B117" s="181">
        <v>11572.52852</v>
      </c>
      <c r="C117" s="181">
        <v>1514.79</v>
      </c>
    </row>
    <row r="118" spans="1:3" ht="15" hidden="1" x14ac:dyDescent="0.25">
      <c r="A118" s="7" t="s">
        <v>4362</v>
      </c>
      <c r="B118" s="181">
        <v>3897.01</v>
      </c>
      <c r="C118" s="181">
        <v>510.1</v>
      </c>
    </row>
    <row r="119" spans="1:3" ht="15" hidden="1" x14ac:dyDescent="0.25">
      <c r="A119" s="7" t="s">
        <v>4363</v>
      </c>
      <c r="B119" s="181">
        <v>1032.3599999999999</v>
      </c>
      <c r="C119" s="181">
        <v>135.13</v>
      </c>
    </row>
    <row r="120" spans="1:3" ht="15" hidden="1" x14ac:dyDescent="0.25">
      <c r="A120" s="7" t="s">
        <v>4030</v>
      </c>
      <c r="B120" s="181">
        <v>245.07999999999998</v>
      </c>
      <c r="C120" s="181">
        <v>32.08</v>
      </c>
    </row>
    <row r="121" spans="1:3" ht="15" hidden="1" x14ac:dyDescent="0.25">
      <c r="A121" s="7" t="s">
        <v>3811</v>
      </c>
      <c r="B121" s="181">
        <v>98.8</v>
      </c>
      <c r="C121" s="181">
        <v>12.93</v>
      </c>
    </row>
    <row r="122" spans="1:3" ht="15" hidden="1" x14ac:dyDescent="0.25">
      <c r="A122" s="7" t="s">
        <v>3812</v>
      </c>
      <c r="B122" s="181">
        <v>499.32</v>
      </c>
      <c r="C122" s="181">
        <v>65.36</v>
      </c>
    </row>
    <row r="123" spans="1:3" ht="15" hidden="1" x14ac:dyDescent="0.25">
      <c r="A123" s="7" t="s">
        <v>3817</v>
      </c>
      <c r="B123" s="181">
        <v>62.44</v>
      </c>
      <c r="C123" s="181">
        <v>8.17</v>
      </c>
    </row>
    <row r="124" spans="1:3" ht="15" hidden="1" x14ac:dyDescent="0.25">
      <c r="A124" s="7" t="s">
        <v>4137</v>
      </c>
      <c r="B124" s="181">
        <v>10594.6407</v>
      </c>
      <c r="C124" s="181">
        <v>1386.79</v>
      </c>
    </row>
    <row r="125" spans="1:3" ht="15" hidden="1" x14ac:dyDescent="0.25">
      <c r="A125" s="7" t="s">
        <v>4364</v>
      </c>
      <c r="B125" s="181">
        <v>82.81</v>
      </c>
      <c r="C125" s="181">
        <v>10.84</v>
      </c>
    </row>
    <row r="126" spans="1:3" ht="15" hidden="1" x14ac:dyDescent="0.25">
      <c r="A126" s="7" t="s">
        <v>4365</v>
      </c>
      <c r="B126" s="181">
        <v>165.59</v>
      </c>
      <c r="C126" s="181">
        <v>21.68</v>
      </c>
    </row>
    <row r="127" spans="1:3" ht="15" hidden="1" x14ac:dyDescent="0.25">
      <c r="A127" s="7" t="s">
        <v>4366</v>
      </c>
      <c r="B127" s="181">
        <v>492.21</v>
      </c>
      <c r="C127" s="181">
        <v>64.430000000000007</v>
      </c>
    </row>
    <row r="128" spans="1:3" ht="15" hidden="1" x14ac:dyDescent="0.25">
      <c r="A128" s="7" t="s">
        <v>4367</v>
      </c>
      <c r="B128" s="181">
        <v>342.58</v>
      </c>
      <c r="C128" s="181">
        <v>44.84</v>
      </c>
    </row>
    <row r="129" spans="1:3" ht="15" hidden="1" x14ac:dyDescent="0.25">
      <c r="A129" s="7" t="s">
        <v>4368</v>
      </c>
      <c r="B129" s="181">
        <v>2388.31</v>
      </c>
      <c r="C129" s="181">
        <v>312.62</v>
      </c>
    </row>
    <row r="130" spans="1:3" ht="15" hidden="1" x14ac:dyDescent="0.25">
      <c r="A130" s="7" t="s">
        <v>4369</v>
      </c>
      <c r="B130" s="181">
        <v>3700.96</v>
      </c>
      <c r="C130" s="181">
        <v>484.44</v>
      </c>
    </row>
    <row r="131" spans="1:3" ht="15" hidden="1" x14ac:dyDescent="0.25">
      <c r="A131" s="7" t="s">
        <v>4370</v>
      </c>
      <c r="B131" s="181">
        <v>450.64</v>
      </c>
      <c r="C131" s="181">
        <v>58.99</v>
      </c>
    </row>
    <row r="132" spans="1:3" ht="15" hidden="1" x14ac:dyDescent="0.25">
      <c r="A132" s="7" t="s">
        <v>4371</v>
      </c>
      <c r="B132" s="181">
        <v>328.34999999999997</v>
      </c>
      <c r="C132" s="181">
        <v>42.98</v>
      </c>
    </row>
    <row r="133" spans="1:3" ht="15" hidden="1" x14ac:dyDescent="0.25">
      <c r="A133" s="7" t="s">
        <v>4372</v>
      </c>
      <c r="B133" s="181">
        <v>15708.43</v>
      </c>
      <c r="C133" s="181">
        <v>2056.17</v>
      </c>
    </row>
    <row r="134" spans="1:3" ht="15" hidden="1" x14ac:dyDescent="0.25">
      <c r="A134" s="7" t="s">
        <v>4373</v>
      </c>
      <c r="B134" s="181">
        <v>4435.3899999999994</v>
      </c>
      <c r="C134" s="181">
        <v>580.57000000000005</v>
      </c>
    </row>
    <row r="135" spans="1:3" ht="15" hidden="1" x14ac:dyDescent="0.25">
      <c r="A135" s="7" t="s">
        <v>4374</v>
      </c>
      <c r="B135" s="181">
        <v>5000</v>
      </c>
      <c r="C135" s="181">
        <v>654.48</v>
      </c>
    </row>
    <row r="136" spans="1:3" ht="15" hidden="1" x14ac:dyDescent="0.25">
      <c r="A136" s="7" t="s">
        <v>4375</v>
      </c>
      <c r="B136" s="181">
        <v>82.48</v>
      </c>
      <c r="C136" s="181">
        <v>10.8</v>
      </c>
    </row>
    <row r="137" spans="1:3" ht="15" hidden="1" x14ac:dyDescent="0.25">
      <c r="A137" s="7" t="s">
        <v>3953</v>
      </c>
      <c r="B137" s="181">
        <v>1830</v>
      </c>
      <c r="C137" s="181">
        <v>239.54</v>
      </c>
    </row>
    <row r="138" spans="1:3" ht="15" hidden="1" x14ac:dyDescent="0.25">
      <c r="A138" s="7" t="s">
        <v>4376</v>
      </c>
      <c r="B138" s="181">
        <v>145.63</v>
      </c>
      <c r="C138" s="181">
        <v>19.059999999999999</v>
      </c>
    </row>
    <row r="139" spans="1:3" ht="15" hidden="1" x14ac:dyDescent="0.25">
      <c r="A139" s="7" t="s">
        <v>4377</v>
      </c>
      <c r="B139" s="181">
        <v>152.66</v>
      </c>
      <c r="C139" s="181">
        <v>19.98</v>
      </c>
    </row>
    <row r="140" spans="1:3" ht="15" hidden="1" x14ac:dyDescent="0.25">
      <c r="A140" s="7" t="s">
        <v>4378</v>
      </c>
      <c r="B140" s="181">
        <v>8695.93</v>
      </c>
      <c r="C140" s="181">
        <v>1138.26</v>
      </c>
    </row>
    <row r="141" spans="1:3" ht="15" hidden="1" x14ac:dyDescent="0.25">
      <c r="A141" s="7" t="s">
        <v>4379</v>
      </c>
      <c r="B141" s="181">
        <v>2929</v>
      </c>
      <c r="C141" s="181">
        <v>383.39</v>
      </c>
    </row>
    <row r="142" spans="1:3" ht="15" hidden="1" x14ac:dyDescent="0.25">
      <c r="A142" s="7" t="s">
        <v>4380</v>
      </c>
      <c r="B142" s="181">
        <v>24294.799999999999</v>
      </c>
      <c r="C142" s="181">
        <v>3180.09</v>
      </c>
    </row>
    <row r="143" spans="1:3" ht="15" hidden="1" x14ac:dyDescent="0.25">
      <c r="A143" s="7" t="s">
        <v>3824</v>
      </c>
      <c r="B143" s="181">
        <v>623.02</v>
      </c>
      <c r="C143" s="181">
        <v>81.55</v>
      </c>
    </row>
    <row r="144" spans="1:3" ht="15" hidden="1" x14ac:dyDescent="0.25">
      <c r="A144" s="7" t="s">
        <v>3825</v>
      </c>
      <c r="B144" s="181">
        <v>1800</v>
      </c>
      <c r="C144" s="181">
        <v>235.61</v>
      </c>
    </row>
    <row r="145" spans="1:3" ht="15" hidden="1" x14ac:dyDescent="0.25">
      <c r="A145" s="7" t="s">
        <v>4381</v>
      </c>
      <c r="B145" s="181">
        <v>775</v>
      </c>
      <c r="C145" s="181">
        <v>101.44</v>
      </c>
    </row>
    <row r="146" spans="1:3" ht="15" hidden="1" x14ac:dyDescent="0.25">
      <c r="A146" s="7" t="s">
        <v>4382</v>
      </c>
      <c r="B146" s="181">
        <v>581.05999999999995</v>
      </c>
      <c r="C146" s="181">
        <v>76.06</v>
      </c>
    </row>
    <row r="147" spans="1:3" ht="15" hidden="1" x14ac:dyDescent="0.25">
      <c r="A147" s="7" t="s">
        <v>4383</v>
      </c>
      <c r="B147" s="181">
        <v>255</v>
      </c>
      <c r="C147" s="181">
        <v>33.380000000000003</v>
      </c>
    </row>
    <row r="148" spans="1:3" ht="15" hidden="1" x14ac:dyDescent="0.25">
      <c r="A148" s="7" t="s">
        <v>4384</v>
      </c>
      <c r="B148" s="181">
        <v>10792.56</v>
      </c>
      <c r="C148" s="181">
        <v>1412.7</v>
      </c>
    </row>
    <row r="149" spans="1:3" ht="15" hidden="1" x14ac:dyDescent="0.25">
      <c r="A149" s="7" t="s">
        <v>4385</v>
      </c>
      <c r="B149" s="181">
        <v>1551.5</v>
      </c>
      <c r="C149" s="181">
        <v>203.08</v>
      </c>
    </row>
    <row r="150" spans="1:3" ht="15" hidden="1" x14ac:dyDescent="0.25">
      <c r="A150" s="7" t="s">
        <v>3827</v>
      </c>
      <c r="B150" s="181">
        <v>56.25</v>
      </c>
      <c r="C150" s="181">
        <v>7.36</v>
      </c>
    </row>
    <row r="151" spans="1:3" ht="15" hidden="1" x14ac:dyDescent="0.25">
      <c r="A151" s="7" t="s">
        <v>3955</v>
      </c>
      <c r="B151" s="181">
        <v>16053.02</v>
      </c>
      <c r="C151" s="181">
        <v>2101.27</v>
      </c>
    </row>
    <row r="152" spans="1:3" ht="15" hidden="1" x14ac:dyDescent="0.25">
      <c r="A152" s="7" t="s">
        <v>4038</v>
      </c>
      <c r="B152" s="181">
        <v>42390.7</v>
      </c>
      <c r="C152" s="181">
        <v>5548.76</v>
      </c>
    </row>
    <row r="153" spans="1:3" ht="15" hidden="1" x14ac:dyDescent="0.25">
      <c r="A153" s="7" t="s">
        <v>4386</v>
      </c>
      <c r="B153" s="181">
        <v>356.19</v>
      </c>
      <c r="C153" s="181">
        <v>46.62</v>
      </c>
    </row>
    <row r="154" spans="1:3" ht="15" hidden="1" x14ac:dyDescent="0.25">
      <c r="A154" s="7" t="s">
        <v>4387</v>
      </c>
      <c r="B154" s="181">
        <v>7160.4</v>
      </c>
      <c r="C154" s="181">
        <v>937.27</v>
      </c>
    </row>
    <row r="155" spans="1:3" ht="15" hidden="1" x14ac:dyDescent="0.25">
      <c r="A155" s="7" t="s">
        <v>4388</v>
      </c>
      <c r="B155" s="181">
        <v>4936.7700000000004</v>
      </c>
      <c r="C155" s="181">
        <v>646.20000000000005</v>
      </c>
    </row>
    <row r="156" spans="1:3" ht="15" hidden="1" x14ac:dyDescent="0.25">
      <c r="A156" s="7" t="s">
        <v>4389</v>
      </c>
      <c r="B156" s="181">
        <v>1558.67</v>
      </c>
      <c r="C156" s="181">
        <v>204.02</v>
      </c>
    </row>
    <row r="157" spans="1:3" ht="15" hidden="1" x14ac:dyDescent="0.25">
      <c r="A157" s="7" t="s">
        <v>4390</v>
      </c>
      <c r="B157" s="181">
        <v>1368</v>
      </c>
      <c r="C157" s="181">
        <v>179.07</v>
      </c>
    </row>
    <row r="158" spans="1:3" ht="15" hidden="1" x14ac:dyDescent="0.25">
      <c r="A158" s="7" t="s">
        <v>4391</v>
      </c>
      <c r="B158" s="181">
        <v>6231.32</v>
      </c>
      <c r="C158" s="181">
        <v>815.65</v>
      </c>
    </row>
    <row r="159" spans="1:3" ht="15" hidden="1" x14ac:dyDescent="0.25">
      <c r="A159" s="7" t="s">
        <v>4392</v>
      </c>
      <c r="B159" s="181">
        <v>5882.68</v>
      </c>
      <c r="C159" s="181">
        <v>770.02</v>
      </c>
    </row>
    <row r="160" spans="1:3" ht="15" hidden="1" x14ac:dyDescent="0.25">
      <c r="A160" s="7" t="s">
        <v>4393</v>
      </c>
      <c r="B160" s="181">
        <v>656.02</v>
      </c>
      <c r="C160" s="181">
        <v>85.87</v>
      </c>
    </row>
    <row r="161" spans="1:3" ht="15" hidden="1" x14ac:dyDescent="0.25">
      <c r="A161" s="7" t="s">
        <v>4394</v>
      </c>
      <c r="B161" s="181">
        <v>2466.6074250000001</v>
      </c>
      <c r="C161" s="181">
        <v>322.87</v>
      </c>
    </row>
    <row r="162" spans="1:3" ht="15" hidden="1" x14ac:dyDescent="0.25">
      <c r="A162" s="7" t="s">
        <v>4395</v>
      </c>
      <c r="B162" s="181">
        <v>14401.54</v>
      </c>
      <c r="C162" s="181">
        <v>1885.1</v>
      </c>
    </row>
    <row r="163" spans="1:3" ht="15" hidden="1" x14ac:dyDescent="0.25">
      <c r="A163" s="7" t="s">
        <v>4396</v>
      </c>
      <c r="B163" s="181">
        <v>8325.41</v>
      </c>
      <c r="C163" s="181">
        <v>1089.76</v>
      </c>
    </row>
    <row r="164" spans="1:3" ht="15" hidden="1" x14ac:dyDescent="0.25">
      <c r="A164" s="7" t="s">
        <v>4397</v>
      </c>
      <c r="B164" s="181">
        <v>8480.57</v>
      </c>
      <c r="C164" s="181">
        <v>1110.07</v>
      </c>
    </row>
    <row r="165" spans="1:3" ht="15" hidden="1" x14ac:dyDescent="0.25">
      <c r="A165" s="7" t="s">
        <v>4398</v>
      </c>
      <c r="B165" s="181">
        <v>3803.2</v>
      </c>
      <c r="C165" s="181">
        <v>497.82</v>
      </c>
    </row>
    <row r="166" spans="1:3" ht="15" hidden="1" x14ac:dyDescent="0.25">
      <c r="A166" s="7" t="s">
        <v>4399</v>
      </c>
      <c r="B166" s="181">
        <v>1074.3899999999999</v>
      </c>
      <c r="C166" s="181">
        <v>140.63</v>
      </c>
    </row>
    <row r="167" spans="1:3" ht="15" hidden="1" x14ac:dyDescent="0.25">
      <c r="A167" s="7" t="s">
        <v>4400</v>
      </c>
      <c r="B167" s="181">
        <v>22021.920000000002</v>
      </c>
      <c r="C167" s="181">
        <v>2882.58</v>
      </c>
    </row>
    <row r="168" spans="1:3" ht="15" hidden="1" x14ac:dyDescent="0.25">
      <c r="A168" s="7" t="s">
        <v>3832</v>
      </c>
      <c r="B168" s="181">
        <v>13701.961000000001</v>
      </c>
      <c r="C168" s="181">
        <v>1793.53</v>
      </c>
    </row>
    <row r="169" spans="1:3" ht="15" hidden="1" x14ac:dyDescent="0.25">
      <c r="A169" s="7" t="s">
        <v>4151</v>
      </c>
      <c r="B169" s="181">
        <v>249586.79310000004</v>
      </c>
      <c r="C169" s="181">
        <v>32669.85</v>
      </c>
    </row>
    <row r="170" spans="1:3" ht="15" hidden="1" x14ac:dyDescent="0.25">
      <c r="A170" s="7" t="s">
        <v>4401</v>
      </c>
      <c r="B170" s="181">
        <v>104400</v>
      </c>
      <c r="C170" s="181">
        <v>13665.52</v>
      </c>
    </row>
    <row r="171" spans="1:3" ht="15" hidden="1" x14ac:dyDescent="0.25">
      <c r="A171" s="7" t="s">
        <v>3833</v>
      </c>
      <c r="B171" s="181">
        <v>129520.79</v>
      </c>
      <c r="C171" s="181">
        <v>16953.72</v>
      </c>
    </row>
    <row r="172" spans="1:3" ht="15" hidden="1" x14ac:dyDescent="0.25">
      <c r="A172" s="7" t="s">
        <v>4152</v>
      </c>
      <c r="B172" s="181">
        <v>143500</v>
      </c>
      <c r="C172" s="181">
        <v>18783.54</v>
      </c>
    </row>
    <row r="173" spans="1:3" ht="15" hidden="1" x14ac:dyDescent="0.25">
      <c r="A173" s="7" t="s">
        <v>3958</v>
      </c>
      <c r="B173" s="181">
        <v>109.11</v>
      </c>
      <c r="C173" s="181">
        <v>14.28</v>
      </c>
    </row>
    <row r="174" spans="1:3" ht="15" hidden="1" x14ac:dyDescent="0.25">
      <c r="A174" s="7" t="s">
        <v>4039</v>
      </c>
      <c r="B174" s="181">
        <v>687.24</v>
      </c>
      <c r="C174" s="181">
        <v>89.96</v>
      </c>
    </row>
    <row r="175" spans="1:3" ht="15" hidden="1" x14ac:dyDescent="0.25">
      <c r="A175" s="7" t="s">
        <v>3959</v>
      </c>
      <c r="B175" s="181">
        <v>222</v>
      </c>
      <c r="C175" s="181">
        <v>29.06</v>
      </c>
    </row>
    <row r="176" spans="1:3" ht="15" hidden="1" x14ac:dyDescent="0.25">
      <c r="A176" s="7" t="s">
        <v>3835</v>
      </c>
      <c r="B176" s="181">
        <v>2266.4100000000003</v>
      </c>
      <c r="C176" s="181">
        <v>296.66000000000003</v>
      </c>
    </row>
    <row r="177" spans="1:3" ht="15" hidden="1" x14ac:dyDescent="0.25">
      <c r="A177" s="7" t="s">
        <v>3836</v>
      </c>
      <c r="B177" s="181">
        <v>4790.0099999999993</v>
      </c>
      <c r="C177" s="181">
        <v>626.99</v>
      </c>
    </row>
    <row r="178" spans="1:3" ht="15" hidden="1" x14ac:dyDescent="0.25">
      <c r="A178" s="7" t="s">
        <v>3838</v>
      </c>
      <c r="B178" s="181">
        <v>79.150000000000006</v>
      </c>
      <c r="C178" s="181">
        <v>10.36</v>
      </c>
    </row>
    <row r="179" spans="1:3" ht="15" hidden="1" x14ac:dyDescent="0.25">
      <c r="A179" s="7" t="s">
        <v>3839</v>
      </c>
      <c r="B179" s="181">
        <v>749.90000000000009</v>
      </c>
      <c r="C179" s="181">
        <v>98.16</v>
      </c>
    </row>
    <row r="180" spans="1:3" ht="15" hidden="1" x14ac:dyDescent="0.25">
      <c r="A180" s="7" t="s">
        <v>3840</v>
      </c>
      <c r="B180" s="181">
        <v>62.44</v>
      </c>
      <c r="C180" s="181">
        <v>8.17</v>
      </c>
    </row>
    <row r="181" spans="1:3" ht="15" hidden="1" x14ac:dyDescent="0.25">
      <c r="A181" s="7" t="s">
        <v>4402</v>
      </c>
      <c r="B181" s="181">
        <v>168.8</v>
      </c>
      <c r="C181" s="181">
        <v>22.1</v>
      </c>
    </row>
    <row r="182" spans="1:3" ht="15" hidden="1" x14ac:dyDescent="0.25">
      <c r="A182" s="7" t="s">
        <v>4403</v>
      </c>
      <c r="B182" s="181">
        <v>726.7700000000001</v>
      </c>
      <c r="C182" s="181">
        <v>95.13</v>
      </c>
    </row>
    <row r="183" spans="1:3" ht="15" hidden="1" x14ac:dyDescent="0.25">
      <c r="A183" s="7" t="s">
        <v>4404</v>
      </c>
      <c r="B183" s="181">
        <v>247.38</v>
      </c>
      <c r="C183" s="181">
        <v>32.380000000000003</v>
      </c>
    </row>
    <row r="184" spans="1:3" ht="15" hidden="1" x14ac:dyDescent="0.25">
      <c r="A184" s="7" t="s">
        <v>4405</v>
      </c>
      <c r="B184" s="181">
        <v>294.83</v>
      </c>
      <c r="C184" s="181">
        <v>38.590000000000003</v>
      </c>
    </row>
    <row r="185" spans="1:3" ht="15" hidden="1" x14ac:dyDescent="0.25">
      <c r="A185" s="7" t="s">
        <v>4406</v>
      </c>
      <c r="B185" s="181">
        <v>3506.21</v>
      </c>
      <c r="C185" s="181">
        <v>458.95</v>
      </c>
    </row>
    <row r="186" spans="1:3" ht="15" hidden="1" x14ac:dyDescent="0.25">
      <c r="A186" s="7" t="s">
        <v>4407</v>
      </c>
      <c r="B186" s="181">
        <v>8673.7000000000007</v>
      </c>
      <c r="C186" s="181">
        <v>1135.3499999999999</v>
      </c>
    </row>
    <row r="187" spans="1:3" ht="15" hidden="1" x14ac:dyDescent="0.25">
      <c r="A187" s="7" t="s">
        <v>4408</v>
      </c>
      <c r="B187" s="181">
        <v>1046.08</v>
      </c>
      <c r="C187" s="181">
        <v>136.93</v>
      </c>
    </row>
    <row r="188" spans="1:3" ht="15" hidden="1" x14ac:dyDescent="0.25">
      <c r="A188" s="7" t="s">
        <v>4409</v>
      </c>
      <c r="B188" s="181">
        <v>660</v>
      </c>
      <c r="C188" s="181">
        <v>86.39</v>
      </c>
    </row>
    <row r="189" spans="1:3" ht="15" hidden="1" x14ac:dyDescent="0.25">
      <c r="A189" s="7" t="s">
        <v>4410</v>
      </c>
      <c r="B189" s="181">
        <v>11785.51</v>
      </c>
      <c r="C189" s="181">
        <v>1542.67</v>
      </c>
    </row>
    <row r="190" spans="1:3" ht="15" hidden="1" x14ac:dyDescent="0.25">
      <c r="A190" s="7" t="s">
        <v>4411</v>
      </c>
      <c r="B190" s="181">
        <v>9120.74</v>
      </c>
      <c r="C190" s="181">
        <v>1193.8699999999999</v>
      </c>
    </row>
    <row r="191" spans="1:3" ht="15" hidden="1" x14ac:dyDescent="0.25">
      <c r="A191" s="7" t="s">
        <v>3963</v>
      </c>
      <c r="B191" s="181">
        <v>152.69999999999999</v>
      </c>
      <c r="C191" s="181">
        <v>19.989999999999998</v>
      </c>
    </row>
    <row r="192" spans="1:3" ht="15" hidden="1" x14ac:dyDescent="0.25">
      <c r="A192" s="7" t="s">
        <v>3843</v>
      </c>
      <c r="B192" s="181">
        <v>545.62</v>
      </c>
      <c r="C192" s="181">
        <v>71.42</v>
      </c>
    </row>
    <row r="193" spans="1:3" ht="15" hidden="1" x14ac:dyDescent="0.25">
      <c r="A193" s="7" t="s">
        <v>3844</v>
      </c>
      <c r="B193" s="181">
        <v>6508.1399999999994</v>
      </c>
      <c r="C193" s="181">
        <v>851.89</v>
      </c>
    </row>
    <row r="194" spans="1:3" ht="15" hidden="1" x14ac:dyDescent="0.25">
      <c r="A194" s="7" t="s">
        <v>3966</v>
      </c>
      <c r="B194" s="181">
        <v>980</v>
      </c>
      <c r="C194" s="181">
        <v>128.28</v>
      </c>
    </row>
    <row r="195" spans="1:3" ht="15" hidden="1" x14ac:dyDescent="0.25">
      <c r="A195" s="7" t="s">
        <v>3845</v>
      </c>
      <c r="B195" s="181">
        <v>944.18999999999994</v>
      </c>
      <c r="C195" s="181">
        <v>123.59</v>
      </c>
    </row>
    <row r="196" spans="1:3" ht="15" hidden="1" x14ac:dyDescent="0.25">
      <c r="A196" s="7" t="s">
        <v>3967</v>
      </c>
      <c r="B196" s="181">
        <v>4425</v>
      </c>
      <c r="C196" s="181">
        <v>579.21</v>
      </c>
    </row>
    <row r="197" spans="1:3" ht="15" hidden="1" x14ac:dyDescent="0.25">
      <c r="A197" s="7" t="s">
        <v>3846</v>
      </c>
      <c r="B197" s="181">
        <v>4767.87</v>
      </c>
      <c r="C197" s="181">
        <v>624.09</v>
      </c>
    </row>
    <row r="198" spans="1:3" ht="15" hidden="1" x14ac:dyDescent="0.25">
      <c r="A198" s="7" t="s">
        <v>3847</v>
      </c>
      <c r="B198" s="181">
        <v>53.14</v>
      </c>
      <c r="C198" s="181">
        <v>6.96</v>
      </c>
    </row>
    <row r="199" spans="1:3" ht="15" hidden="1" x14ac:dyDescent="0.25">
      <c r="A199" s="7" t="s">
        <v>4412</v>
      </c>
      <c r="B199" s="181">
        <v>1715.25</v>
      </c>
      <c r="C199" s="181">
        <v>224.52</v>
      </c>
    </row>
    <row r="200" spans="1:3" ht="15" hidden="1" x14ac:dyDescent="0.25">
      <c r="A200" s="7" t="s">
        <v>4155</v>
      </c>
      <c r="B200" s="181">
        <v>13759</v>
      </c>
      <c r="C200" s="181">
        <v>1800.99</v>
      </c>
    </row>
    <row r="201" spans="1:3" ht="15" hidden="1" x14ac:dyDescent="0.25">
      <c r="A201" s="7" t="s">
        <v>4156</v>
      </c>
      <c r="B201" s="181">
        <v>74924.740000000005</v>
      </c>
      <c r="C201" s="181">
        <v>9807.33</v>
      </c>
    </row>
    <row r="202" spans="1:3" ht="15" hidden="1" x14ac:dyDescent="0.25">
      <c r="A202" s="7" t="s">
        <v>4413</v>
      </c>
      <c r="B202" s="181">
        <v>829.73</v>
      </c>
      <c r="C202" s="181">
        <v>108.61</v>
      </c>
    </row>
    <row r="203" spans="1:3" ht="15" hidden="1" x14ac:dyDescent="0.25">
      <c r="A203" s="7" t="s">
        <v>4414</v>
      </c>
      <c r="B203" s="181">
        <v>1510.4499999999998</v>
      </c>
      <c r="C203" s="181">
        <v>197.71</v>
      </c>
    </row>
    <row r="204" spans="1:3" ht="15" hidden="1" x14ac:dyDescent="0.25">
      <c r="A204" s="7" t="s">
        <v>4415</v>
      </c>
      <c r="B204" s="181">
        <v>273.98</v>
      </c>
      <c r="C204" s="181">
        <v>35.86</v>
      </c>
    </row>
    <row r="205" spans="1:3" ht="15" hidden="1" x14ac:dyDescent="0.25">
      <c r="A205" s="7" t="s">
        <v>4416</v>
      </c>
      <c r="B205" s="181">
        <v>5997.6500000000005</v>
      </c>
      <c r="C205" s="181">
        <v>785.07</v>
      </c>
    </row>
    <row r="206" spans="1:3" ht="15" hidden="1" x14ac:dyDescent="0.25">
      <c r="A206" s="7" t="s">
        <v>4417</v>
      </c>
      <c r="B206" s="181">
        <v>10740.900000000001</v>
      </c>
      <c r="C206" s="181">
        <v>1405.94</v>
      </c>
    </row>
    <row r="207" spans="1:3" ht="15" hidden="1" x14ac:dyDescent="0.25">
      <c r="A207" s="7" t="s">
        <v>4418</v>
      </c>
      <c r="B207" s="181">
        <v>1046.08</v>
      </c>
      <c r="C207" s="181">
        <v>136.93</v>
      </c>
    </row>
    <row r="208" spans="1:3" ht="15" hidden="1" x14ac:dyDescent="0.25">
      <c r="A208" s="7" t="s">
        <v>4419</v>
      </c>
      <c r="B208" s="181">
        <v>1353.28</v>
      </c>
      <c r="C208" s="181">
        <v>177.14</v>
      </c>
    </row>
    <row r="209" spans="1:3" ht="15" hidden="1" x14ac:dyDescent="0.25">
      <c r="A209" s="7" t="s">
        <v>4420</v>
      </c>
      <c r="B209" s="181">
        <v>789.18999999999994</v>
      </c>
      <c r="C209" s="181">
        <v>103.3</v>
      </c>
    </row>
    <row r="210" spans="1:3" ht="15" hidden="1" x14ac:dyDescent="0.25">
      <c r="A210" s="7" t="s">
        <v>4421</v>
      </c>
      <c r="B210" s="181">
        <v>324.94</v>
      </c>
      <c r="C210" s="181">
        <v>42.53</v>
      </c>
    </row>
    <row r="211" spans="1:3" ht="15" hidden="1" x14ac:dyDescent="0.25">
      <c r="A211" s="7" t="s">
        <v>3849</v>
      </c>
      <c r="B211" s="181">
        <v>112.09</v>
      </c>
      <c r="C211" s="181">
        <v>14.67</v>
      </c>
    </row>
    <row r="212" spans="1:3" ht="15" hidden="1" x14ac:dyDescent="0.25">
      <c r="A212" s="7" t="s">
        <v>3850</v>
      </c>
      <c r="B212" s="181">
        <v>490.61</v>
      </c>
      <c r="C212" s="181">
        <v>64.22</v>
      </c>
    </row>
    <row r="213" spans="1:3" ht="15" hidden="1" x14ac:dyDescent="0.25">
      <c r="A213" s="7" t="s">
        <v>3851</v>
      </c>
      <c r="B213" s="181">
        <v>1300.98</v>
      </c>
      <c r="C213" s="181">
        <v>170.29</v>
      </c>
    </row>
    <row r="214" spans="1:3" ht="15" hidden="1" x14ac:dyDescent="0.25">
      <c r="A214" s="7" t="s">
        <v>3852</v>
      </c>
      <c r="B214" s="181">
        <v>187.99</v>
      </c>
      <c r="C214" s="181">
        <v>24.61</v>
      </c>
    </row>
    <row r="215" spans="1:3" ht="15" hidden="1" x14ac:dyDescent="0.25">
      <c r="A215" s="7" t="s">
        <v>4157</v>
      </c>
      <c r="B215" s="181">
        <v>3227.7799999999997</v>
      </c>
      <c r="C215" s="181">
        <v>422.5</v>
      </c>
    </row>
    <row r="216" spans="1:3" ht="15" hidden="1" x14ac:dyDescent="0.25">
      <c r="A216" s="7" t="s">
        <v>3853</v>
      </c>
      <c r="B216" s="181">
        <v>3066.07</v>
      </c>
      <c r="C216" s="181">
        <v>401.34</v>
      </c>
    </row>
    <row r="217" spans="1:3" ht="15" hidden="1" x14ac:dyDescent="0.25">
      <c r="A217" s="7" t="s">
        <v>3854</v>
      </c>
      <c r="B217" s="181">
        <v>274.77</v>
      </c>
      <c r="C217" s="181">
        <v>35.97</v>
      </c>
    </row>
    <row r="218" spans="1:3" ht="15" hidden="1" x14ac:dyDescent="0.25">
      <c r="A218" s="7" t="s">
        <v>3857</v>
      </c>
      <c r="B218" s="181">
        <v>3142.39</v>
      </c>
      <c r="C218" s="181">
        <v>411.33</v>
      </c>
    </row>
    <row r="219" spans="1:3" ht="15" hidden="1" x14ac:dyDescent="0.25">
      <c r="A219" s="7" t="s">
        <v>3858</v>
      </c>
      <c r="B219" s="181">
        <v>7343.28</v>
      </c>
      <c r="C219" s="181">
        <v>961.2</v>
      </c>
    </row>
    <row r="220" spans="1:3" ht="15" hidden="1" x14ac:dyDescent="0.25">
      <c r="A220" s="7" t="s">
        <v>3859</v>
      </c>
      <c r="B220" s="181">
        <v>3578.45</v>
      </c>
      <c r="C220" s="181">
        <v>468.4</v>
      </c>
    </row>
    <row r="221" spans="1:3" ht="15" hidden="1" x14ac:dyDescent="0.25">
      <c r="A221" s="7" t="s">
        <v>3862</v>
      </c>
      <c r="B221" s="181">
        <v>15060.84</v>
      </c>
      <c r="C221" s="181">
        <v>1971.4</v>
      </c>
    </row>
    <row r="222" spans="1:3" ht="15" hidden="1" x14ac:dyDescent="0.25">
      <c r="A222" s="7" t="s">
        <v>4422</v>
      </c>
      <c r="B222" s="181">
        <v>1013.3399999999999</v>
      </c>
      <c r="C222" s="181">
        <v>132.63999999999999</v>
      </c>
    </row>
    <row r="223" spans="1:3" ht="15" hidden="1" x14ac:dyDescent="0.25">
      <c r="A223" s="7" t="s">
        <v>4042</v>
      </c>
      <c r="B223" s="181">
        <v>12260.740000000002</v>
      </c>
      <c r="C223" s="181">
        <v>1604.88</v>
      </c>
    </row>
    <row r="224" spans="1:3" ht="15" hidden="1" x14ac:dyDescent="0.25">
      <c r="A224" s="7" t="s">
        <v>4158</v>
      </c>
      <c r="B224" s="181">
        <v>1301.2956600000002</v>
      </c>
      <c r="C224" s="181">
        <v>170.33</v>
      </c>
    </row>
    <row r="225" spans="1:3" ht="15" hidden="1" x14ac:dyDescent="0.25">
      <c r="A225" s="7" t="s">
        <v>4159</v>
      </c>
      <c r="B225" s="181">
        <v>402.21000000000004</v>
      </c>
      <c r="C225" s="181">
        <v>52.65</v>
      </c>
    </row>
    <row r="226" spans="1:3" ht="15" hidden="1" x14ac:dyDescent="0.25">
      <c r="A226" s="7" t="s">
        <v>4423</v>
      </c>
      <c r="B226" s="181">
        <v>816.91</v>
      </c>
      <c r="C226" s="181">
        <v>106.93</v>
      </c>
    </row>
    <row r="227" spans="1:3" ht="15" hidden="1" x14ac:dyDescent="0.25">
      <c r="A227" s="7" t="s">
        <v>4424</v>
      </c>
      <c r="B227" s="181">
        <v>197.02999999999997</v>
      </c>
      <c r="C227" s="181">
        <v>25.79</v>
      </c>
    </row>
    <row r="228" spans="1:3" ht="15" hidden="1" x14ac:dyDescent="0.25">
      <c r="A228" s="7" t="s">
        <v>4425</v>
      </c>
      <c r="B228" s="181">
        <v>905.56000000000006</v>
      </c>
      <c r="C228" s="181">
        <v>118.53</v>
      </c>
    </row>
    <row r="229" spans="1:3" ht="15" hidden="1" x14ac:dyDescent="0.25">
      <c r="A229" s="7" t="s">
        <v>4426</v>
      </c>
      <c r="B229" s="181">
        <v>79.11</v>
      </c>
      <c r="C229" s="181">
        <v>10.36</v>
      </c>
    </row>
    <row r="230" spans="1:3" ht="15" hidden="1" x14ac:dyDescent="0.25">
      <c r="A230" s="7" t="s">
        <v>4427</v>
      </c>
      <c r="B230" s="181">
        <v>22382.13</v>
      </c>
      <c r="C230" s="181">
        <v>2929.73</v>
      </c>
    </row>
    <row r="231" spans="1:3" ht="15" hidden="1" x14ac:dyDescent="0.25">
      <c r="A231" s="7" t="s">
        <v>4428</v>
      </c>
      <c r="B231" s="181">
        <v>1453.73</v>
      </c>
      <c r="C231" s="181">
        <v>190.29</v>
      </c>
    </row>
    <row r="232" spans="1:3" ht="15" hidden="1" x14ac:dyDescent="0.25">
      <c r="A232" s="7" t="s">
        <v>4429</v>
      </c>
      <c r="B232" s="181">
        <v>10422.959999999999</v>
      </c>
      <c r="C232" s="181">
        <v>1364.32</v>
      </c>
    </row>
    <row r="233" spans="1:3" ht="15" hidden="1" x14ac:dyDescent="0.25">
      <c r="A233" s="7" t="s">
        <v>4430</v>
      </c>
      <c r="B233" s="181">
        <v>117.18</v>
      </c>
      <c r="C233" s="181">
        <v>15.34</v>
      </c>
    </row>
    <row r="234" spans="1:3" ht="15" hidden="1" x14ac:dyDescent="0.25">
      <c r="A234" s="7" t="s">
        <v>4431</v>
      </c>
      <c r="B234" s="181">
        <v>1094.5200000000002</v>
      </c>
      <c r="C234" s="181">
        <v>143.27000000000001</v>
      </c>
    </row>
    <row r="235" spans="1:3" ht="15" hidden="1" x14ac:dyDescent="0.25">
      <c r="A235" s="7" t="s">
        <v>4432</v>
      </c>
      <c r="B235" s="181">
        <v>819.93</v>
      </c>
      <c r="C235" s="181">
        <v>107.33</v>
      </c>
    </row>
    <row r="236" spans="1:3" ht="15" hidden="1" x14ac:dyDescent="0.25">
      <c r="A236" s="7" t="s">
        <v>4433</v>
      </c>
      <c r="B236" s="181">
        <v>209.41</v>
      </c>
      <c r="C236" s="181">
        <v>27.41</v>
      </c>
    </row>
    <row r="237" spans="1:3" ht="15" hidden="1" x14ac:dyDescent="0.25">
      <c r="A237" s="7" t="s">
        <v>4434</v>
      </c>
      <c r="B237" s="181">
        <v>10938.109999999999</v>
      </c>
      <c r="C237" s="181">
        <v>1431.75</v>
      </c>
    </row>
    <row r="238" spans="1:3" ht="15" hidden="1" x14ac:dyDescent="0.25">
      <c r="A238" s="7" t="s">
        <v>4435</v>
      </c>
      <c r="B238" s="181">
        <v>1286.4000000000001</v>
      </c>
      <c r="C238" s="181">
        <v>168.38</v>
      </c>
    </row>
    <row r="239" spans="1:3" ht="15" hidden="1" x14ac:dyDescent="0.25">
      <c r="A239" s="7" t="s">
        <v>4436</v>
      </c>
      <c r="B239" s="181">
        <v>6748.63</v>
      </c>
      <c r="C239" s="181">
        <v>883.37</v>
      </c>
    </row>
    <row r="240" spans="1:3" ht="15" hidden="1" x14ac:dyDescent="0.25">
      <c r="A240" s="7" t="s">
        <v>4043</v>
      </c>
      <c r="B240" s="181">
        <v>237.19</v>
      </c>
      <c r="C240" s="181">
        <v>31.05</v>
      </c>
    </row>
    <row r="241" spans="1:3" ht="15" hidden="1" x14ac:dyDescent="0.25">
      <c r="A241" s="7" t="s">
        <v>4437</v>
      </c>
      <c r="B241" s="181">
        <v>76.09</v>
      </c>
      <c r="C241" s="181">
        <v>9.9600000000000009</v>
      </c>
    </row>
    <row r="242" spans="1:3" ht="15" hidden="1" x14ac:dyDescent="0.25">
      <c r="A242" s="7" t="s">
        <v>3869</v>
      </c>
      <c r="B242" s="181">
        <v>5803.9353870000004</v>
      </c>
      <c r="C242" s="181">
        <v>759.71</v>
      </c>
    </row>
    <row r="243" spans="1:3" ht="15" hidden="1" x14ac:dyDescent="0.25">
      <c r="A243" s="7" t="s">
        <v>3972</v>
      </c>
      <c r="B243" s="181">
        <v>1126.1099999999999</v>
      </c>
      <c r="C243" s="181">
        <v>147.4</v>
      </c>
    </row>
    <row r="244" spans="1:3" ht="15" hidden="1" x14ac:dyDescent="0.25">
      <c r="A244" s="7" t="s">
        <v>3873</v>
      </c>
      <c r="B244" s="181">
        <v>413.79999999999995</v>
      </c>
      <c r="C244" s="181">
        <v>54.16</v>
      </c>
    </row>
    <row r="245" spans="1:3" ht="15" hidden="1" x14ac:dyDescent="0.25">
      <c r="A245" s="7" t="s">
        <v>3874</v>
      </c>
      <c r="B245" s="181">
        <v>531.44000000000005</v>
      </c>
      <c r="C245" s="181">
        <v>69.56</v>
      </c>
    </row>
    <row r="246" spans="1:3" ht="15" hidden="1" x14ac:dyDescent="0.25">
      <c r="A246" s="7" t="s">
        <v>3876</v>
      </c>
      <c r="B246" s="181">
        <v>3712.38</v>
      </c>
      <c r="C246" s="181">
        <v>485.93</v>
      </c>
    </row>
    <row r="247" spans="1:3" ht="15" hidden="1" x14ac:dyDescent="0.25">
      <c r="A247" s="7" t="s">
        <v>3877</v>
      </c>
      <c r="B247" s="181">
        <v>17974.16</v>
      </c>
      <c r="C247" s="181">
        <v>2352.7399999999998</v>
      </c>
    </row>
    <row r="248" spans="1:3" ht="15" hidden="1" x14ac:dyDescent="0.25">
      <c r="A248" s="7" t="s">
        <v>3878</v>
      </c>
      <c r="B248" s="181">
        <v>19082.64</v>
      </c>
      <c r="C248" s="181">
        <v>2497.84</v>
      </c>
    </row>
    <row r="249" spans="1:3" ht="15" hidden="1" x14ac:dyDescent="0.25">
      <c r="A249" s="7" t="s">
        <v>3879</v>
      </c>
      <c r="B249" s="181">
        <v>24112.449999999997</v>
      </c>
      <c r="C249" s="181">
        <v>3156.22</v>
      </c>
    </row>
    <row r="250" spans="1:3" ht="15" hidden="1" x14ac:dyDescent="0.25">
      <c r="A250" s="7" t="s">
        <v>4438</v>
      </c>
      <c r="B250" s="181">
        <v>5102.9799999999996</v>
      </c>
      <c r="C250" s="181">
        <v>667.96</v>
      </c>
    </row>
    <row r="251" spans="1:3" ht="15" hidden="1" x14ac:dyDescent="0.25">
      <c r="A251" s="7" t="s">
        <v>3975</v>
      </c>
      <c r="B251" s="181">
        <v>624.38</v>
      </c>
      <c r="C251" s="181">
        <v>81.73</v>
      </c>
    </row>
    <row r="252" spans="1:3" ht="15" hidden="1" x14ac:dyDescent="0.25">
      <c r="A252" s="7" t="s">
        <v>4439</v>
      </c>
      <c r="B252" s="181">
        <v>146.66</v>
      </c>
      <c r="C252" s="181">
        <v>19.2</v>
      </c>
    </row>
    <row r="253" spans="1:3" ht="15" hidden="1" x14ac:dyDescent="0.25">
      <c r="A253" s="7" t="s">
        <v>4440</v>
      </c>
      <c r="B253" s="181">
        <v>241.52</v>
      </c>
      <c r="C253" s="181">
        <v>31.61</v>
      </c>
    </row>
    <row r="254" spans="1:3" ht="15" hidden="1" x14ac:dyDescent="0.25">
      <c r="A254" s="7" t="s">
        <v>4441</v>
      </c>
      <c r="B254" s="181">
        <v>607</v>
      </c>
      <c r="C254" s="181">
        <v>79.45</v>
      </c>
    </row>
    <row r="255" spans="1:3" ht="15" hidden="1" x14ac:dyDescent="0.25">
      <c r="A255" s="7" t="s">
        <v>4442</v>
      </c>
      <c r="B255" s="181">
        <v>5994.16</v>
      </c>
      <c r="C255" s="181">
        <v>784.61</v>
      </c>
    </row>
    <row r="256" spans="1:3" ht="15" hidden="1" x14ac:dyDescent="0.25">
      <c r="A256" s="7" t="s">
        <v>4443</v>
      </c>
      <c r="B256" s="181">
        <v>1348.34</v>
      </c>
      <c r="C256" s="181">
        <v>176.49</v>
      </c>
    </row>
    <row r="257" spans="1:3" ht="15" hidden="1" x14ac:dyDescent="0.25">
      <c r="A257" s="7" t="s">
        <v>4444</v>
      </c>
      <c r="B257" s="181">
        <v>15703.5</v>
      </c>
      <c r="C257" s="181">
        <v>2055.52</v>
      </c>
    </row>
    <row r="258" spans="1:3" ht="15" hidden="1" x14ac:dyDescent="0.25">
      <c r="A258" s="7" t="s">
        <v>4445</v>
      </c>
      <c r="B258" s="181">
        <v>3184.02</v>
      </c>
      <c r="C258" s="181">
        <v>416.77</v>
      </c>
    </row>
    <row r="259" spans="1:3" ht="15" hidden="1" x14ac:dyDescent="0.25">
      <c r="A259" s="7" t="s">
        <v>4446</v>
      </c>
      <c r="B259" s="181">
        <v>5339.19</v>
      </c>
      <c r="C259" s="181">
        <v>698.88</v>
      </c>
    </row>
    <row r="260" spans="1:3" ht="15" hidden="1" x14ac:dyDescent="0.25">
      <c r="A260" s="7" t="s">
        <v>4447</v>
      </c>
      <c r="B260" s="181">
        <v>10298.790000000001</v>
      </c>
      <c r="C260" s="181">
        <v>1348.07</v>
      </c>
    </row>
    <row r="261" spans="1:3" ht="15" hidden="1" x14ac:dyDescent="0.25">
      <c r="A261" s="7" t="s">
        <v>4448</v>
      </c>
      <c r="B261" s="181">
        <v>7596.59</v>
      </c>
      <c r="C261" s="181">
        <v>994.36</v>
      </c>
    </row>
    <row r="262" spans="1:3" ht="15" hidden="1" x14ac:dyDescent="0.25">
      <c r="A262" s="7" t="s">
        <v>4449</v>
      </c>
      <c r="B262" s="181">
        <v>1897.61</v>
      </c>
      <c r="C262" s="181">
        <v>248.39</v>
      </c>
    </row>
    <row r="263" spans="1:3" ht="15" hidden="1" x14ac:dyDescent="0.25">
      <c r="A263" s="7" t="s">
        <v>4450</v>
      </c>
      <c r="B263" s="181">
        <v>856.31</v>
      </c>
      <c r="C263" s="181">
        <v>112.09</v>
      </c>
    </row>
    <row r="264" spans="1:3" ht="15" hidden="1" x14ac:dyDescent="0.25">
      <c r="A264" s="7" t="s">
        <v>4451</v>
      </c>
      <c r="B264" s="181">
        <v>732.10203200000001</v>
      </c>
      <c r="C264" s="181">
        <v>95.83</v>
      </c>
    </row>
    <row r="265" spans="1:3" ht="15" hidden="1" x14ac:dyDescent="0.25">
      <c r="A265" s="7" t="s">
        <v>4452</v>
      </c>
      <c r="B265" s="181">
        <v>827.66140699999994</v>
      </c>
      <c r="C265" s="181">
        <v>108.34</v>
      </c>
    </row>
    <row r="266" spans="1:3" ht="15" hidden="1" x14ac:dyDescent="0.25">
      <c r="A266" s="7" t="s">
        <v>4453</v>
      </c>
      <c r="B266" s="181">
        <v>287.48</v>
      </c>
      <c r="C266" s="181">
        <v>37.630000000000003</v>
      </c>
    </row>
    <row r="267" spans="1:3" ht="15" hidden="1" x14ac:dyDescent="0.25">
      <c r="A267" s="7" t="s">
        <v>4454</v>
      </c>
      <c r="B267" s="181">
        <v>48.02</v>
      </c>
      <c r="C267" s="181">
        <v>6.29</v>
      </c>
    </row>
    <row r="268" spans="1:3" ht="15" hidden="1" x14ac:dyDescent="0.25">
      <c r="A268" s="7" t="s">
        <v>3880</v>
      </c>
      <c r="B268" s="181">
        <v>1785.7199999999998</v>
      </c>
      <c r="C268" s="181">
        <v>233.74</v>
      </c>
    </row>
    <row r="269" spans="1:3" ht="15" hidden="1" x14ac:dyDescent="0.25">
      <c r="A269" s="7" t="s">
        <v>3881</v>
      </c>
      <c r="B269" s="181">
        <v>437.06</v>
      </c>
      <c r="C269" s="181">
        <v>57.21</v>
      </c>
    </row>
    <row r="270" spans="1:3" ht="15" hidden="1" x14ac:dyDescent="0.25">
      <c r="A270" s="7" t="s">
        <v>3882</v>
      </c>
      <c r="B270" s="181">
        <v>5042</v>
      </c>
      <c r="C270" s="181">
        <v>659.98</v>
      </c>
    </row>
    <row r="271" spans="1:3" ht="15" hidden="1" x14ac:dyDescent="0.25">
      <c r="A271" s="7" t="s">
        <v>3883</v>
      </c>
      <c r="B271" s="181">
        <v>14543.849999999999</v>
      </c>
      <c r="C271" s="181">
        <v>1903.73</v>
      </c>
    </row>
    <row r="272" spans="1:3" ht="15" hidden="1" x14ac:dyDescent="0.25">
      <c r="A272" s="7" t="s">
        <v>3885</v>
      </c>
      <c r="B272" s="181">
        <v>15778</v>
      </c>
      <c r="C272" s="181">
        <v>2065.27</v>
      </c>
    </row>
    <row r="273" spans="1:3" ht="15" hidden="1" x14ac:dyDescent="0.25">
      <c r="A273" s="7" t="s">
        <v>3977</v>
      </c>
      <c r="B273" s="181">
        <v>4250</v>
      </c>
      <c r="C273" s="181">
        <v>556.30999999999995</v>
      </c>
    </row>
    <row r="274" spans="1:3" ht="15" hidden="1" x14ac:dyDescent="0.25">
      <c r="A274" s="7" t="s">
        <v>3978</v>
      </c>
      <c r="B274" s="181">
        <v>624.38</v>
      </c>
      <c r="C274" s="181">
        <v>81.73</v>
      </c>
    </row>
    <row r="275" spans="1:3" ht="15" hidden="1" x14ac:dyDescent="0.25">
      <c r="A275" s="7" t="s">
        <v>4455</v>
      </c>
      <c r="B275" s="181">
        <v>10900</v>
      </c>
      <c r="C275" s="181">
        <v>1426.76</v>
      </c>
    </row>
    <row r="276" spans="1:3" ht="15" hidden="1" x14ac:dyDescent="0.25">
      <c r="A276" s="7" t="s">
        <v>4456</v>
      </c>
      <c r="B276" s="181">
        <v>76.734870000000001</v>
      </c>
      <c r="C276" s="181">
        <v>10.039999999999999</v>
      </c>
    </row>
    <row r="277" spans="1:3" ht="15" hidden="1" x14ac:dyDescent="0.25">
      <c r="A277" s="7" t="s">
        <v>4168</v>
      </c>
      <c r="B277" s="181">
        <v>2349</v>
      </c>
      <c r="C277" s="181">
        <v>307.47000000000003</v>
      </c>
    </row>
    <row r="278" spans="1:3" ht="15" hidden="1" x14ac:dyDescent="0.25">
      <c r="A278" s="7" t="s">
        <v>4457</v>
      </c>
      <c r="B278" s="181">
        <v>3975.9</v>
      </c>
      <c r="C278" s="181">
        <v>520.42999999999995</v>
      </c>
    </row>
    <row r="279" spans="1:3" ht="15" hidden="1" x14ac:dyDescent="0.25">
      <c r="A279" s="7" t="s">
        <v>4458</v>
      </c>
      <c r="B279" s="181">
        <v>3254.74</v>
      </c>
      <c r="C279" s="181">
        <v>426.03</v>
      </c>
    </row>
    <row r="280" spans="1:3" ht="15" hidden="1" x14ac:dyDescent="0.25">
      <c r="A280" s="7" t="s">
        <v>4459</v>
      </c>
      <c r="B280" s="181">
        <v>1751.56</v>
      </c>
      <c r="C280" s="181">
        <v>229.27</v>
      </c>
    </row>
    <row r="281" spans="1:3" ht="15" hidden="1" x14ac:dyDescent="0.25">
      <c r="A281" s="7" t="s">
        <v>4460</v>
      </c>
      <c r="B281" s="181">
        <v>1475.82</v>
      </c>
      <c r="C281" s="181">
        <v>193.18</v>
      </c>
    </row>
    <row r="282" spans="1:3" ht="15" hidden="1" x14ac:dyDescent="0.25">
      <c r="A282" s="7" t="s">
        <v>4461</v>
      </c>
      <c r="B282" s="181">
        <v>11704</v>
      </c>
      <c r="C282" s="181">
        <v>1532.08</v>
      </c>
    </row>
    <row r="283" spans="1:3" ht="15" hidden="1" x14ac:dyDescent="0.25">
      <c r="A283" s="7" t="s">
        <v>4462</v>
      </c>
      <c r="B283" s="181">
        <v>732.19376899999997</v>
      </c>
      <c r="C283" s="181">
        <v>95.84</v>
      </c>
    </row>
    <row r="284" spans="1:3" ht="15" hidden="1" x14ac:dyDescent="0.25">
      <c r="A284" s="7" t="s">
        <v>4463</v>
      </c>
      <c r="B284" s="181">
        <v>687.56881499999997</v>
      </c>
      <c r="C284" s="181">
        <v>90</v>
      </c>
    </row>
    <row r="285" spans="1:3" ht="15" hidden="1" x14ac:dyDescent="0.25">
      <c r="A285" s="7" t="s">
        <v>4464</v>
      </c>
      <c r="B285" s="181">
        <v>846.854826</v>
      </c>
      <c r="C285" s="181">
        <v>110.85</v>
      </c>
    </row>
    <row r="286" spans="1:3" ht="15.75" hidden="1" thickBot="1" x14ac:dyDescent="0.3">
      <c r="A286" s="115" t="s">
        <v>975</v>
      </c>
      <c r="B286" s="241">
        <v>2381563.9181884988</v>
      </c>
      <c r="C286" s="241">
        <v>311736.60000000009</v>
      </c>
    </row>
  </sheetData>
  <autoFilter ref="A6:C286" xr:uid="{00000000-0009-0000-0000-000045000000}">
    <filterColumn colId="0">
      <filters>
        <filter val="8110-10013-000323"/>
        <filter val="8110-10013-001014"/>
        <filter val="8110-10013-001304"/>
        <filter val="8110-10014-000423"/>
        <filter val="8110-10014-000816"/>
        <filter val="8110-10014-000914"/>
        <filter val="8110-10014-001211"/>
        <filter val="8110-10014-001304"/>
        <filter val="8110-20013-001304"/>
        <filter val="8110-20014-000815"/>
        <filter val="8110-20014-000918"/>
        <filter val="8112-10013-000816"/>
        <filter val="8112-10013-000914"/>
        <filter val="8112-10013-001014"/>
        <filter val="8112-10014-000423"/>
        <filter val="8112-10014-000623"/>
        <filter val="8112-10014-000816"/>
        <filter val="8112-10014-000914"/>
        <filter val="8112-10014-001304"/>
        <filter val="8112-10014-001413"/>
        <filter val="8112-20012-001630"/>
        <filter val="8112-20013-000425"/>
        <filter val="8112-20013-000704"/>
        <filter val="8112-20013-000915"/>
        <filter val="8112-20013-001300"/>
        <filter val="8112-20013-001404"/>
        <filter val="8112-20014-000125"/>
        <filter val="8112-20014-000225"/>
        <filter val="8112-20014-000815"/>
        <filter val="8112-20014-000828"/>
        <filter val="8112-20014-000915"/>
        <filter val="8112-20014-000918"/>
        <filter val="8114-10013-001014"/>
        <filter val="8114-10014-000914"/>
        <filter val="8114-10014-001304"/>
        <filter val="8114-10014-001312"/>
        <filter val="8114-10014-001414"/>
        <filter val="8114-20014-000815"/>
        <filter val="8114-20014-000904"/>
        <filter val="8114-20014-000918"/>
        <filter val="8116-10014-001304"/>
      </filters>
    </filterColumn>
  </autoFilter>
  <mergeCells count="1">
    <mergeCell ref="F1:G1"/>
  </mergeCells>
  <pageMargins left="0.7" right="0.7" top="0.75" bottom="0.75" header="0.3" footer="0.3"/>
  <pageSetup scale="74" orientation="landscape" r:id="rId1"/>
  <headerFooter>
    <oddFooter>&amp;L&amp;F &amp;A&amp;R&amp;P of &amp;N</oddFooter>
  </headerFooter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sheetPr>
    <pageSetUpPr fitToPage="1"/>
  </sheetPr>
  <dimension ref="A1:S203"/>
  <sheetViews>
    <sheetView topLeftCell="I1" workbookViewId="0">
      <selection activeCell="E9" sqref="E9"/>
    </sheetView>
  </sheetViews>
  <sheetFormatPr defaultColWidth="9.140625" defaultRowHeight="12.75" x14ac:dyDescent="0.2"/>
  <cols>
    <col min="1" max="1" width="17.7109375" style="7" bestFit="1" customWidth="1"/>
    <col min="2" max="2" width="26.140625" style="7" bestFit="1" customWidth="1"/>
    <col min="3" max="3" width="22.28515625" style="7" bestFit="1" customWidth="1"/>
    <col min="4" max="4" width="5" style="7" bestFit="1" customWidth="1"/>
    <col min="5" max="5" width="9.140625" style="7"/>
    <col min="6" max="6" width="18.7109375" style="7" bestFit="1" customWidth="1"/>
    <col min="7" max="7" width="30.85546875" style="7" bestFit="1" customWidth="1"/>
    <col min="8" max="8" width="26.42578125" style="7" bestFit="1" customWidth="1"/>
    <col min="9" max="9" width="12.28515625" style="223" bestFit="1" customWidth="1"/>
    <col min="10" max="10" width="12.85546875" style="223" bestFit="1" customWidth="1"/>
    <col min="11" max="11" width="14.28515625" style="223" bestFit="1" customWidth="1"/>
    <col min="12" max="12" width="24.42578125" style="7" bestFit="1" customWidth="1"/>
    <col min="13" max="13" width="23.28515625" style="7" bestFit="1" customWidth="1"/>
    <col min="14" max="19" width="37.28515625" style="7" hidden="1" customWidth="1"/>
    <col min="20" max="16384" width="9.140625" style="7"/>
  </cols>
  <sheetData>
    <row r="1" spans="1:19" x14ac:dyDescent="0.2">
      <c r="A1" s="217" t="s">
        <v>3712</v>
      </c>
      <c r="B1" s="218" t="s">
        <v>309</v>
      </c>
      <c r="C1" s="218" t="s">
        <v>310</v>
      </c>
      <c r="D1" s="219" t="s">
        <v>306</v>
      </c>
      <c r="E1" s="217" t="s">
        <v>311</v>
      </c>
      <c r="F1" s="218" t="s">
        <v>313</v>
      </c>
      <c r="G1" s="218" t="s">
        <v>314</v>
      </c>
      <c r="H1" s="218" t="s">
        <v>315</v>
      </c>
      <c r="I1" s="223" t="s">
        <v>2810</v>
      </c>
      <c r="J1" s="223" t="s">
        <v>3713</v>
      </c>
      <c r="K1" s="218" t="s">
        <v>3714</v>
      </c>
      <c r="L1" s="218" t="s">
        <v>323</v>
      </c>
      <c r="M1" s="218" t="s">
        <v>3715</v>
      </c>
      <c r="N1" s="220" t="s">
        <v>2503</v>
      </c>
      <c r="O1" s="220" t="s">
        <v>3716</v>
      </c>
      <c r="P1" s="220" t="s">
        <v>3717</v>
      </c>
      <c r="Q1" s="220" t="s">
        <v>2502</v>
      </c>
      <c r="R1" s="220" t="s">
        <v>3718</v>
      </c>
      <c r="S1" s="220" t="s">
        <v>3719</v>
      </c>
    </row>
    <row r="2" spans="1:19" x14ac:dyDescent="0.2">
      <c r="A2" s="7" t="s">
        <v>2808</v>
      </c>
      <c r="B2" s="220" t="s">
        <v>2808</v>
      </c>
      <c r="C2" s="220" t="s">
        <v>3730</v>
      </c>
      <c r="D2" s="221">
        <v>2014</v>
      </c>
      <c r="E2" s="71">
        <v>41736</v>
      </c>
      <c r="F2" s="220" t="s">
        <v>4278</v>
      </c>
      <c r="G2" s="220" t="s">
        <v>4279</v>
      </c>
      <c r="H2" s="220">
        <v>33114.1</v>
      </c>
      <c r="I2" s="223">
        <v>195</v>
      </c>
      <c r="J2" s="223">
        <v>0</v>
      </c>
      <c r="K2" s="223" t="s">
        <v>3732</v>
      </c>
      <c r="L2" s="220" t="s">
        <v>3722</v>
      </c>
      <c r="M2" s="220" t="s">
        <v>3723</v>
      </c>
    </row>
    <row r="3" spans="1:19" x14ac:dyDescent="0.2">
      <c r="A3" s="7" t="s">
        <v>2808</v>
      </c>
      <c r="B3" s="220" t="s">
        <v>2808</v>
      </c>
      <c r="C3" s="220" t="s">
        <v>3730</v>
      </c>
      <c r="D3" s="221">
        <v>2014</v>
      </c>
      <c r="E3" s="71">
        <v>41736</v>
      </c>
      <c r="F3" s="220" t="s">
        <v>4544</v>
      </c>
      <c r="G3" s="220" t="s">
        <v>4545</v>
      </c>
      <c r="H3" s="220">
        <v>5000999693</v>
      </c>
      <c r="I3" s="223">
        <v>272.31</v>
      </c>
      <c r="J3" s="223">
        <v>0</v>
      </c>
      <c r="K3" s="223" t="s">
        <v>3732</v>
      </c>
      <c r="L3" s="220" t="s">
        <v>3722</v>
      </c>
      <c r="M3" s="220" t="s">
        <v>3723</v>
      </c>
    </row>
    <row r="4" spans="1:19" x14ac:dyDescent="0.2">
      <c r="A4" s="7" t="s">
        <v>2808</v>
      </c>
      <c r="B4" s="220" t="s">
        <v>2808</v>
      </c>
      <c r="C4" s="220" t="s">
        <v>3730</v>
      </c>
      <c r="D4" s="221">
        <v>2014</v>
      </c>
      <c r="E4" s="71">
        <v>41740</v>
      </c>
      <c r="F4" s="220" t="s">
        <v>427</v>
      </c>
      <c r="G4" s="220" t="s">
        <v>428</v>
      </c>
      <c r="H4" s="220">
        <v>2014460</v>
      </c>
      <c r="I4" s="223">
        <v>675</v>
      </c>
      <c r="J4" s="223">
        <v>0</v>
      </c>
      <c r="K4" s="223" t="s">
        <v>3732</v>
      </c>
      <c r="L4" s="220" t="s">
        <v>3722</v>
      </c>
      <c r="M4" s="220" t="s">
        <v>3723</v>
      </c>
    </row>
    <row r="5" spans="1:19" x14ac:dyDescent="0.2">
      <c r="A5" s="7" t="s">
        <v>11795</v>
      </c>
      <c r="B5" s="220" t="s">
        <v>4546</v>
      </c>
      <c r="C5" s="220" t="s">
        <v>3733</v>
      </c>
      <c r="D5" s="221">
        <v>2014</v>
      </c>
      <c r="E5" s="71">
        <v>41740</v>
      </c>
      <c r="F5" s="220" t="s">
        <v>3734</v>
      </c>
      <c r="G5" s="220" t="s">
        <v>3735</v>
      </c>
      <c r="H5" s="220" t="s">
        <v>4547</v>
      </c>
      <c r="I5" s="222">
        <v>4692.41</v>
      </c>
      <c r="J5" s="223">
        <v>0</v>
      </c>
      <c r="K5" s="223" t="s">
        <v>3732</v>
      </c>
      <c r="L5" s="220" t="s">
        <v>3722</v>
      </c>
      <c r="M5" s="220" t="s">
        <v>3723</v>
      </c>
    </row>
    <row r="6" spans="1:19" x14ac:dyDescent="0.2">
      <c r="A6" s="7" t="s">
        <v>2808</v>
      </c>
      <c r="B6" s="220" t="s">
        <v>2808</v>
      </c>
      <c r="C6" s="220" t="s">
        <v>3730</v>
      </c>
      <c r="D6" s="221">
        <v>2014</v>
      </c>
      <c r="E6" s="71">
        <v>41741</v>
      </c>
      <c r="F6" s="220" t="s">
        <v>382</v>
      </c>
      <c r="G6" s="220" t="s">
        <v>174</v>
      </c>
      <c r="H6" s="220" t="s">
        <v>4548</v>
      </c>
      <c r="I6" s="223">
        <v>390</v>
      </c>
      <c r="J6" s="223">
        <v>0</v>
      </c>
      <c r="K6" s="223" t="s">
        <v>3732</v>
      </c>
      <c r="L6" s="220" t="s">
        <v>3722</v>
      </c>
      <c r="M6" s="220" t="s">
        <v>3723</v>
      </c>
    </row>
    <row r="7" spans="1:19" x14ac:dyDescent="0.2">
      <c r="A7" s="7" t="s">
        <v>2808</v>
      </c>
      <c r="B7" s="220" t="s">
        <v>2808</v>
      </c>
      <c r="C7" s="220" t="s">
        <v>3733</v>
      </c>
      <c r="D7" s="221">
        <v>2014</v>
      </c>
      <c r="E7" s="71">
        <v>41741</v>
      </c>
      <c r="F7" s="220" t="s">
        <v>3745</v>
      </c>
      <c r="G7" s="220" t="s">
        <v>3746</v>
      </c>
      <c r="H7" s="220" t="s">
        <v>4549</v>
      </c>
      <c r="I7" s="223">
        <v>17.760000000000002</v>
      </c>
      <c r="J7" s="223">
        <v>0</v>
      </c>
      <c r="K7" s="223" t="s">
        <v>3732</v>
      </c>
      <c r="L7" s="220" t="s">
        <v>3722</v>
      </c>
      <c r="M7" s="220" t="s">
        <v>3723</v>
      </c>
    </row>
    <row r="8" spans="1:19" x14ac:dyDescent="0.2">
      <c r="A8" s="7" t="s">
        <v>2808</v>
      </c>
      <c r="B8" s="220" t="s">
        <v>2808</v>
      </c>
      <c r="C8" s="220" t="s">
        <v>3730</v>
      </c>
      <c r="D8" s="221">
        <v>2014</v>
      </c>
      <c r="E8" s="71">
        <v>41750</v>
      </c>
      <c r="F8" s="220" t="s">
        <v>427</v>
      </c>
      <c r="G8" s="220" t="s">
        <v>428</v>
      </c>
      <c r="H8" s="220">
        <v>2014461</v>
      </c>
      <c r="I8" s="222">
        <v>1012.5</v>
      </c>
      <c r="J8" s="223">
        <v>0</v>
      </c>
      <c r="K8" s="223" t="s">
        <v>3732</v>
      </c>
      <c r="L8" s="220" t="s">
        <v>3722</v>
      </c>
      <c r="M8" s="220" t="s">
        <v>3723</v>
      </c>
    </row>
    <row r="9" spans="1:19" x14ac:dyDescent="0.2">
      <c r="A9" s="7" t="s">
        <v>2808</v>
      </c>
      <c r="B9" s="220" t="s">
        <v>2808</v>
      </c>
      <c r="C9" s="220" t="s">
        <v>3730</v>
      </c>
      <c r="D9" s="221">
        <v>2014</v>
      </c>
      <c r="E9" s="71">
        <v>41751</v>
      </c>
      <c r="F9" s="220" t="s">
        <v>747</v>
      </c>
      <c r="G9" s="220" t="s">
        <v>748</v>
      </c>
      <c r="H9" s="220" t="s">
        <v>4550</v>
      </c>
      <c r="I9" s="223">
        <v>340</v>
      </c>
      <c r="J9" s="223">
        <v>0</v>
      </c>
      <c r="K9" s="223" t="s">
        <v>3732</v>
      </c>
      <c r="L9" s="220" t="s">
        <v>3722</v>
      </c>
      <c r="M9" s="220" t="s">
        <v>3723</v>
      </c>
    </row>
    <row r="10" spans="1:19" x14ac:dyDescent="0.2">
      <c r="A10" s="7" t="s">
        <v>2808</v>
      </c>
      <c r="B10" s="220" t="s">
        <v>2808</v>
      </c>
      <c r="C10" s="220" t="s">
        <v>3730</v>
      </c>
      <c r="D10" s="221">
        <v>2014</v>
      </c>
      <c r="E10" s="71">
        <v>41751</v>
      </c>
      <c r="F10" s="220" t="s">
        <v>3741</v>
      </c>
      <c r="G10" s="220" t="s">
        <v>3742</v>
      </c>
      <c r="H10" s="220" t="s">
        <v>4551</v>
      </c>
      <c r="I10" s="223">
        <v>44.02</v>
      </c>
      <c r="J10" s="223">
        <v>0</v>
      </c>
      <c r="K10" s="223" t="s">
        <v>3732</v>
      </c>
      <c r="L10" s="220" t="s">
        <v>3722</v>
      </c>
      <c r="M10" s="220" t="s">
        <v>3723</v>
      </c>
    </row>
    <row r="11" spans="1:19" x14ac:dyDescent="0.2">
      <c r="A11" s="7" t="s">
        <v>2808</v>
      </c>
      <c r="B11" s="220" t="s">
        <v>2808</v>
      </c>
      <c r="C11" s="220" t="s">
        <v>3886</v>
      </c>
      <c r="D11" s="221">
        <v>2014</v>
      </c>
      <c r="E11" s="71">
        <v>41758</v>
      </c>
      <c r="F11" s="220" t="s">
        <v>4288</v>
      </c>
      <c r="G11" s="220" t="s">
        <v>4289</v>
      </c>
      <c r="H11" s="220" t="s">
        <v>4552</v>
      </c>
      <c r="I11" s="223">
        <v>382.24</v>
      </c>
      <c r="J11" s="223">
        <v>0</v>
      </c>
      <c r="K11" s="223" t="s">
        <v>3732</v>
      </c>
      <c r="L11" s="220" t="s">
        <v>3722</v>
      </c>
      <c r="M11" s="220" t="s">
        <v>3723</v>
      </c>
    </row>
    <row r="12" spans="1:19" x14ac:dyDescent="0.2">
      <c r="A12" s="7" t="s">
        <v>2808</v>
      </c>
      <c r="B12" s="220" t="s">
        <v>2808</v>
      </c>
      <c r="C12" s="220" t="s">
        <v>3720</v>
      </c>
      <c r="D12" s="221">
        <v>2014</v>
      </c>
      <c r="E12" s="71">
        <v>41759</v>
      </c>
      <c r="F12" s="220">
        <v>293</v>
      </c>
      <c r="G12" s="220"/>
      <c r="H12" s="220"/>
      <c r="I12" s="222">
        <v>1020.6</v>
      </c>
      <c r="J12" s="223">
        <v>0</v>
      </c>
      <c r="K12" s="223" t="s">
        <v>3721</v>
      </c>
      <c r="L12" s="220" t="s">
        <v>3722</v>
      </c>
      <c r="M12" s="220" t="s">
        <v>3723</v>
      </c>
    </row>
    <row r="13" spans="1:19" x14ac:dyDescent="0.2">
      <c r="A13" s="7" t="s">
        <v>2808</v>
      </c>
      <c r="B13" s="220" t="s">
        <v>2808</v>
      </c>
      <c r="C13" s="220" t="s">
        <v>3724</v>
      </c>
      <c r="D13" s="221">
        <v>2014</v>
      </c>
      <c r="E13" s="71">
        <v>41759</v>
      </c>
      <c r="F13" s="220">
        <v>6003</v>
      </c>
      <c r="G13" s="220"/>
      <c r="H13" s="220"/>
      <c r="I13" s="222">
        <v>3409.02</v>
      </c>
      <c r="J13" s="223">
        <v>0</v>
      </c>
      <c r="K13" s="223" t="s">
        <v>3721</v>
      </c>
      <c r="L13" s="220" t="s">
        <v>3722</v>
      </c>
      <c r="M13" s="220" t="s">
        <v>3723</v>
      </c>
    </row>
    <row r="14" spans="1:19" x14ac:dyDescent="0.2">
      <c r="A14" s="7" t="s">
        <v>2808</v>
      </c>
      <c r="B14" s="220" t="s">
        <v>2808</v>
      </c>
      <c r="C14" s="220" t="s">
        <v>3720</v>
      </c>
      <c r="D14" s="221">
        <v>2014</v>
      </c>
      <c r="E14" s="71">
        <v>41759</v>
      </c>
      <c r="F14" s="220">
        <v>1083</v>
      </c>
      <c r="G14" s="220"/>
      <c r="H14" s="220"/>
      <c r="I14" s="222">
        <v>1746.36</v>
      </c>
      <c r="J14" s="223">
        <v>0</v>
      </c>
      <c r="K14" s="223" t="s">
        <v>3721</v>
      </c>
      <c r="L14" s="220" t="s">
        <v>3722</v>
      </c>
      <c r="M14" s="220" t="s">
        <v>3723</v>
      </c>
    </row>
    <row r="15" spans="1:19" x14ac:dyDescent="0.2">
      <c r="A15" s="7" t="s">
        <v>2808</v>
      </c>
      <c r="B15" s="220" t="s">
        <v>2808</v>
      </c>
      <c r="C15" s="220" t="s">
        <v>3725</v>
      </c>
      <c r="D15" s="221">
        <v>2014</v>
      </c>
      <c r="E15" s="71">
        <v>41759</v>
      </c>
      <c r="F15" s="220">
        <v>210</v>
      </c>
      <c r="G15" s="220"/>
      <c r="H15" s="220"/>
      <c r="I15" s="223">
        <v>187.31</v>
      </c>
      <c r="J15" s="223">
        <v>0</v>
      </c>
      <c r="K15" s="223" t="s">
        <v>3721</v>
      </c>
      <c r="L15" s="220" t="s">
        <v>3722</v>
      </c>
      <c r="M15" s="220" t="s">
        <v>3723</v>
      </c>
    </row>
    <row r="16" spans="1:19" x14ac:dyDescent="0.2">
      <c r="A16" s="7" t="s">
        <v>2808</v>
      </c>
      <c r="B16" s="220" t="s">
        <v>2808</v>
      </c>
      <c r="C16" s="220" t="s">
        <v>3726</v>
      </c>
      <c r="D16" s="221">
        <v>2014</v>
      </c>
      <c r="E16" s="71">
        <v>41759</v>
      </c>
      <c r="F16" s="220">
        <v>268</v>
      </c>
      <c r="G16" s="220"/>
      <c r="H16" s="220"/>
      <c r="I16" s="222">
        <v>1482.83</v>
      </c>
      <c r="J16" s="223">
        <v>0</v>
      </c>
      <c r="K16" s="223" t="s">
        <v>3721</v>
      </c>
      <c r="L16" s="220" t="s">
        <v>3722</v>
      </c>
      <c r="M16" s="220" t="s">
        <v>3723</v>
      </c>
    </row>
    <row r="17" spans="1:13" x14ac:dyDescent="0.2">
      <c r="A17" s="7" t="s">
        <v>2808</v>
      </c>
      <c r="B17" s="220" t="s">
        <v>2808</v>
      </c>
      <c r="C17" s="220" t="s">
        <v>3725</v>
      </c>
      <c r="D17" s="221">
        <v>2014</v>
      </c>
      <c r="E17" s="71">
        <v>41759</v>
      </c>
      <c r="F17" s="220">
        <v>6085</v>
      </c>
      <c r="G17" s="220"/>
      <c r="H17" s="220"/>
      <c r="I17" s="222">
        <v>1355.29</v>
      </c>
      <c r="J17" s="223">
        <v>0</v>
      </c>
      <c r="K17" s="223" t="s">
        <v>3721</v>
      </c>
      <c r="L17" s="220" t="s">
        <v>3722</v>
      </c>
      <c r="M17" s="220" t="s">
        <v>3723</v>
      </c>
    </row>
    <row r="18" spans="1:13" x14ac:dyDescent="0.2">
      <c r="A18" s="7" t="s">
        <v>2808</v>
      </c>
      <c r="B18" s="220" t="s">
        <v>2808</v>
      </c>
      <c r="C18" s="220" t="s">
        <v>3727</v>
      </c>
      <c r="D18" s="221">
        <v>2014</v>
      </c>
      <c r="E18" s="71">
        <v>41759</v>
      </c>
      <c r="F18" s="220">
        <v>1081</v>
      </c>
      <c r="G18" s="220"/>
      <c r="H18" s="220"/>
      <c r="I18" s="222">
        <v>1843.56</v>
      </c>
      <c r="J18" s="223">
        <v>0</v>
      </c>
      <c r="K18" s="223" t="s">
        <v>3721</v>
      </c>
      <c r="L18" s="220" t="s">
        <v>3722</v>
      </c>
      <c r="M18" s="220" t="s">
        <v>3723</v>
      </c>
    </row>
    <row r="19" spans="1:13" x14ac:dyDescent="0.2">
      <c r="A19" s="7" t="s">
        <v>2808</v>
      </c>
      <c r="B19" s="220" t="s">
        <v>2808</v>
      </c>
      <c r="C19" s="220" t="s">
        <v>3724</v>
      </c>
      <c r="D19" s="221">
        <v>2014</v>
      </c>
      <c r="E19" s="71">
        <v>41759</v>
      </c>
      <c r="F19" s="220">
        <v>214</v>
      </c>
      <c r="G19" s="220"/>
      <c r="H19" s="220"/>
      <c r="I19" s="222">
        <v>3034.8</v>
      </c>
      <c r="J19" s="223">
        <v>0</v>
      </c>
      <c r="K19" s="223" t="s">
        <v>3721</v>
      </c>
      <c r="L19" s="220" t="s">
        <v>3722</v>
      </c>
      <c r="M19" s="220" t="s">
        <v>3723</v>
      </c>
    </row>
    <row r="20" spans="1:13" x14ac:dyDescent="0.2">
      <c r="A20" s="7" t="s">
        <v>2808</v>
      </c>
      <c r="B20" s="220" t="s">
        <v>2808</v>
      </c>
      <c r="C20" s="220" t="s">
        <v>3728</v>
      </c>
      <c r="D20" s="221">
        <v>2014</v>
      </c>
      <c r="E20" s="71">
        <v>41759</v>
      </c>
      <c r="F20" s="220">
        <v>275</v>
      </c>
      <c r="G20" s="220"/>
      <c r="H20" s="220"/>
      <c r="I20" s="223">
        <v>715.64</v>
      </c>
      <c r="J20" s="223">
        <v>0</v>
      </c>
      <c r="K20" s="223" t="s">
        <v>3721</v>
      </c>
      <c r="L20" s="220" t="s">
        <v>3722</v>
      </c>
      <c r="M20" s="220" t="s">
        <v>3723</v>
      </c>
    </row>
    <row r="21" spans="1:13" x14ac:dyDescent="0.2">
      <c r="A21" s="7" t="s">
        <v>2808</v>
      </c>
      <c r="B21" s="220" t="s">
        <v>2808</v>
      </c>
      <c r="C21" s="220" t="s">
        <v>3720</v>
      </c>
      <c r="D21" s="221">
        <v>2014</v>
      </c>
      <c r="E21" s="71">
        <v>41759</v>
      </c>
      <c r="F21" s="220">
        <v>293</v>
      </c>
      <c r="G21" s="220"/>
      <c r="H21" s="220"/>
      <c r="I21" s="223">
        <v>899.41</v>
      </c>
      <c r="J21" s="223">
        <v>0</v>
      </c>
      <c r="K21" s="223" t="s">
        <v>3721</v>
      </c>
      <c r="L21" s="220" t="s">
        <v>3722</v>
      </c>
      <c r="M21" s="220" t="s">
        <v>3723</v>
      </c>
    </row>
    <row r="22" spans="1:13" x14ac:dyDescent="0.2">
      <c r="A22" s="7" t="s">
        <v>2808</v>
      </c>
      <c r="B22" s="220" t="s">
        <v>2808</v>
      </c>
      <c r="C22" s="220" t="s">
        <v>3724</v>
      </c>
      <c r="D22" s="221">
        <v>2014</v>
      </c>
      <c r="E22" s="71">
        <v>41759</v>
      </c>
      <c r="F22" s="220">
        <v>6003</v>
      </c>
      <c r="G22" s="220"/>
      <c r="H22" s="220"/>
      <c r="I22" s="222">
        <v>3409.02</v>
      </c>
      <c r="J22" s="223">
        <v>0</v>
      </c>
      <c r="K22" s="223" t="s">
        <v>3721</v>
      </c>
      <c r="L22" s="220" t="s">
        <v>3722</v>
      </c>
      <c r="M22" s="220" t="s">
        <v>3723</v>
      </c>
    </row>
    <row r="23" spans="1:13" x14ac:dyDescent="0.2">
      <c r="A23" s="7" t="s">
        <v>2808</v>
      </c>
      <c r="B23" s="220" t="s">
        <v>2808</v>
      </c>
      <c r="C23" s="220" t="s">
        <v>3720</v>
      </c>
      <c r="D23" s="221">
        <v>2014</v>
      </c>
      <c r="E23" s="71">
        <v>41759</v>
      </c>
      <c r="F23" s="220">
        <v>1083</v>
      </c>
      <c r="G23" s="220"/>
      <c r="H23" s="220"/>
      <c r="I23" s="222">
        <v>1746.36</v>
      </c>
      <c r="J23" s="223">
        <v>0</v>
      </c>
      <c r="K23" s="223" t="s">
        <v>3721</v>
      </c>
      <c r="L23" s="220" t="s">
        <v>3722</v>
      </c>
      <c r="M23" s="220" t="s">
        <v>3723</v>
      </c>
    </row>
    <row r="24" spans="1:13" x14ac:dyDescent="0.2">
      <c r="A24" s="7" t="s">
        <v>2808</v>
      </c>
      <c r="B24" s="220" t="s">
        <v>2808</v>
      </c>
      <c r="C24" s="220" t="s">
        <v>3725</v>
      </c>
      <c r="D24" s="221">
        <v>2014</v>
      </c>
      <c r="E24" s="71">
        <v>41759</v>
      </c>
      <c r="F24" s="220">
        <v>210</v>
      </c>
      <c r="G24" s="220"/>
      <c r="H24" s="220"/>
      <c r="I24" s="222">
        <v>1623.38</v>
      </c>
      <c r="J24" s="223">
        <v>0</v>
      </c>
      <c r="K24" s="223" t="s">
        <v>3721</v>
      </c>
      <c r="L24" s="220" t="s">
        <v>3722</v>
      </c>
      <c r="M24" s="220" t="s">
        <v>3723</v>
      </c>
    </row>
    <row r="25" spans="1:13" x14ac:dyDescent="0.2">
      <c r="A25" s="7" t="s">
        <v>2808</v>
      </c>
      <c r="B25" s="220" t="s">
        <v>2808</v>
      </c>
      <c r="C25" s="220" t="s">
        <v>3725</v>
      </c>
      <c r="D25" s="221">
        <v>2014</v>
      </c>
      <c r="E25" s="71">
        <v>41759</v>
      </c>
      <c r="F25" s="220">
        <v>268</v>
      </c>
      <c r="G25" s="220"/>
      <c r="H25" s="220"/>
      <c r="I25" s="222">
        <v>2082.27</v>
      </c>
      <c r="J25" s="223">
        <v>0</v>
      </c>
      <c r="K25" s="223" t="s">
        <v>3721</v>
      </c>
      <c r="L25" s="220" t="s">
        <v>3722</v>
      </c>
      <c r="M25" s="220" t="s">
        <v>3723</v>
      </c>
    </row>
    <row r="26" spans="1:13" x14ac:dyDescent="0.2">
      <c r="A26" s="7" t="s">
        <v>2808</v>
      </c>
      <c r="B26" s="220" t="s">
        <v>2808</v>
      </c>
      <c r="C26" s="220" t="s">
        <v>4576</v>
      </c>
      <c r="D26" s="221">
        <v>2014</v>
      </c>
      <c r="E26" s="71">
        <v>41759</v>
      </c>
      <c r="F26" s="220">
        <v>6085</v>
      </c>
      <c r="G26" s="220"/>
      <c r="H26" s="220"/>
      <c r="I26" s="222">
        <v>1750.59</v>
      </c>
      <c r="J26" s="223">
        <v>0</v>
      </c>
      <c r="K26" s="223" t="s">
        <v>3721</v>
      </c>
      <c r="L26" s="220" t="s">
        <v>3722</v>
      </c>
      <c r="M26" s="220" t="s">
        <v>3723</v>
      </c>
    </row>
    <row r="27" spans="1:13" x14ac:dyDescent="0.2">
      <c r="A27" s="7" t="s">
        <v>2808</v>
      </c>
      <c r="B27" s="220" t="s">
        <v>2808</v>
      </c>
      <c r="C27" s="220" t="s">
        <v>3727</v>
      </c>
      <c r="D27" s="221">
        <v>2014</v>
      </c>
      <c r="E27" s="71">
        <v>41759</v>
      </c>
      <c r="F27" s="220">
        <v>1081</v>
      </c>
      <c r="G27" s="220"/>
      <c r="H27" s="220"/>
      <c r="I27" s="222">
        <v>1843.56</v>
      </c>
      <c r="J27" s="223">
        <v>0</v>
      </c>
      <c r="K27" s="223" t="s">
        <v>3721</v>
      </c>
      <c r="L27" s="220" t="s">
        <v>3722</v>
      </c>
      <c r="M27" s="220" t="s">
        <v>3723</v>
      </c>
    </row>
    <row r="28" spans="1:13" x14ac:dyDescent="0.2">
      <c r="A28" s="7" t="s">
        <v>2808</v>
      </c>
      <c r="B28" s="220" t="s">
        <v>2808</v>
      </c>
      <c r="C28" s="220" t="s">
        <v>3724</v>
      </c>
      <c r="D28" s="221">
        <v>2014</v>
      </c>
      <c r="E28" s="71">
        <v>41759</v>
      </c>
      <c r="F28" s="220">
        <v>214</v>
      </c>
      <c r="G28" s="220"/>
      <c r="H28" s="220"/>
      <c r="I28" s="222">
        <v>3034.8</v>
      </c>
      <c r="J28" s="223">
        <v>0</v>
      </c>
      <c r="K28" s="223" t="s">
        <v>3721</v>
      </c>
      <c r="L28" s="220" t="s">
        <v>3722</v>
      </c>
      <c r="M28" s="220" t="s">
        <v>3723</v>
      </c>
    </row>
    <row r="29" spans="1:13" x14ac:dyDescent="0.2">
      <c r="A29" s="7" t="s">
        <v>2808</v>
      </c>
      <c r="B29" s="220" t="s">
        <v>2808</v>
      </c>
      <c r="C29" s="220" t="s">
        <v>3728</v>
      </c>
      <c r="D29" s="221">
        <v>2014</v>
      </c>
      <c r="E29" s="71">
        <v>41759</v>
      </c>
      <c r="F29" s="220">
        <v>275</v>
      </c>
      <c r="G29" s="220"/>
      <c r="H29" s="220"/>
      <c r="I29" s="223">
        <v>890.57</v>
      </c>
      <c r="J29" s="223">
        <v>0</v>
      </c>
      <c r="K29" s="223" t="s">
        <v>3721</v>
      </c>
      <c r="L29" s="220" t="s">
        <v>3722</v>
      </c>
      <c r="M29" s="220" t="s">
        <v>3723</v>
      </c>
    </row>
    <row r="30" spans="1:13" x14ac:dyDescent="0.2">
      <c r="A30" s="7" t="s">
        <v>2808</v>
      </c>
      <c r="B30" s="220" t="s">
        <v>2808</v>
      </c>
      <c r="C30" s="220" t="s">
        <v>4577</v>
      </c>
      <c r="D30" s="221">
        <v>2014</v>
      </c>
      <c r="E30" s="71">
        <v>41759</v>
      </c>
      <c r="F30" s="220">
        <v>293</v>
      </c>
      <c r="G30" s="220"/>
      <c r="H30" s="220"/>
      <c r="I30" s="223">
        <v>790.97</v>
      </c>
      <c r="J30" s="223">
        <v>0</v>
      </c>
      <c r="K30" s="223" t="s">
        <v>3721</v>
      </c>
      <c r="L30" s="220" t="s">
        <v>3722</v>
      </c>
      <c r="M30" s="220" t="s">
        <v>3723</v>
      </c>
    </row>
    <row r="31" spans="1:13" x14ac:dyDescent="0.2">
      <c r="A31" s="7" t="s">
        <v>2808</v>
      </c>
      <c r="B31" s="220" t="s">
        <v>2808</v>
      </c>
      <c r="C31" s="220" t="s">
        <v>3724</v>
      </c>
      <c r="D31" s="221">
        <v>2014</v>
      </c>
      <c r="E31" s="71">
        <v>41759</v>
      </c>
      <c r="F31" s="220">
        <v>6003</v>
      </c>
      <c r="G31" s="220"/>
      <c r="H31" s="220"/>
      <c r="I31" s="222">
        <v>3409.02</v>
      </c>
      <c r="J31" s="223">
        <v>0</v>
      </c>
      <c r="K31" s="223" t="s">
        <v>3721</v>
      </c>
      <c r="L31" s="220" t="s">
        <v>3722</v>
      </c>
      <c r="M31" s="220" t="s">
        <v>3723</v>
      </c>
    </row>
    <row r="32" spans="1:13" x14ac:dyDescent="0.2">
      <c r="A32" s="7" t="s">
        <v>2808</v>
      </c>
      <c r="B32" s="220" t="s">
        <v>2808</v>
      </c>
      <c r="C32" s="220" t="s">
        <v>3720</v>
      </c>
      <c r="D32" s="221">
        <v>2014</v>
      </c>
      <c r="E32" s="71">
        <v>41759</v>
      </c>
      <c r="F32" s="220">
        <v>1083</v>
      </c>
      <c r="G32" s="220"/>
      <c r="H32" s="220"/>
      <c r="I32" s="222">
        <v>1397.09</v>
      </c>
      <c r="J32" s="223">
        <v>0</v>
      </c>
      <c r="K32" s="223" t="s">
        <v>3721</v>
      </c>
      <c r="L32" s="220" t="s">
        <v>3722</v>
      </c>
      <c r="M32" s="220" t="s">
        <v>3723</v>
      </c>
    </row>
    <row r="33" spans="1:13" x14ac:dyDescent="0.2">
      <c r="A33" s="7" t="s">
        <v>2808</v>
      </c>
      <c r="B33" s="220" t="s">
        <v>2808</v>
      </c>
      <c r="C33" s="220" t="s">
        <v>3725</v>
      </c>
      <c r="D33" s="221">
        <v>2014</v>
      </c>
      <c r="E33" s="71">
        <v>41759</v>
      </c>
      <c r="F33" s="220">
        <v>210</v>
      </c>
      <c r="G33" s="220"/>
      <c r="H33" s="220"/>
      <c r="I33" s="222">
        <v>1311.19</v>
      </c>
      <c r="J33" s="223">
        <v>0</v>
      </c>
      <c r="K33" s="223" t="s">
        <v>3721</v>
      </c>
      <c r="L33" s="220" t="s">
        <v>3722</v>
      </c>
      <c r="M33" s="220" t="s">
        <v>3723</v>
      </c>
    </row>
    <row r="34" spans="1:13" x14ac:dyDescent="0.2">
      <c r="A34" s="7" t="s">
        <v>2808</v>
      </c>
      <c r="B34" s="220" t="s">
        <v>2808</v>
      </c>
      <c r="C34" s="220" t="s">
        <v>3725</v>
      </c>
      <c r="D34" s="221">
        <v>2014</v>
      </c>
      <c r="E34" s="71">
        <v>41759</v>
      </c>
      <c r="F34" s="220">
        <v>268</v>
      </c>
      <c r="G34" s="220"/>
      <c r="H34" s="220"/>
      <c r="I34" s="222">
        <v>1561.71</v>
      </c>
      <c r="J34" s="223">
        <v>0</v>
      </c>
      <c r="K34" s="223" t="s">
        <v>3721</v>
      </c>
      <c r="L34" s="220" t="s">
        <v>3722</v>
      </c>
      <c r="M34" s="220" t="s">
        <v>3723</v>
      </c>
    </row>
    <row r="35" spans="1:13" x14ac:dyDescent="0.2">
      <c r="A35" s="7" t="s">
        <v>2808</v>
      </c>
      <c r="B35" s="220" t="s">
        <v>2808</v>
      </c>
      <c r="C35" s="220" t="s">
        <v>3727</v>
      </c>
      <c r="D35" s="221">
        <v>2014</v>
      </c>
      <c r="E35" s="71">
        <v>41759</v>
      </c>
      <c r="F35" s="220">
        <v>1081</v>
      </c>
      <c r="G35" s="220"/>
      <c r="H35" s="220"/>
      <c r="I35" s="222">
        <v>1843.56</v>
      </c>
      <c r="J35" s="223">
        <v>0</v>
      </c>
      <c r="K35" s="223" t="s">
        <v>3721</v>
      </c>
      <c r="L35" s="220" t="s">
        <v>3722</v>
      </c>
      <c r="M35" s="220" t="s">
        <v>3723</v>
      </c>
    </row>
    <row r="36" spans="1:13" x14ac:dyDescent="0.2">
      <c r="A36" s="7" t="s">
        <v>2808</v>
      </c>
      <c r="B36" s="220" t="s">
        <v>2808</v>
      </c>
      <c r="C36" s="220" t="s">
        <v>3728</v>
      </c>
      <c r="D36" s="221">
        <v>2014</v>
      </c>
      <c r="E36" s="71">
        <v>41759</v>
      </c>
      <c r="F36" s="220">
        <v>275</v>
      </c>
      <c r="G36" s="220"/>
      <c r="H36" s="220"/>
      <c r="I36" s="223">
        <v>683.83</v>
      </c>
      <c r="J36" s="223">
        <v>0</v>
      </c>
      <c r="K36" s="223" t="s">
        <v>3721</v>
      </c>
      <c r="L36" s="220" t="s">
        <v>3722</v>
      </c>
      <c r="M36" s="220" t="s">
        <v>3723</v>
      </c>
    </row>
    <row r="37" spans="1:13" x14ac:dyDescent="0.2">
      <c r="A37" s="7" t="s">
        <v>2808</v>
      </c>
      <c r="B37" s="220" t="s">
        <v>2808</v>
      </c>
      <c r="C37" s="220" t="s">
        <v>3724</v>
      </c>
      <c r="D37" s="221">
        <v>2014</v>
      </c>
      <c r="E37" s="71">
        <v>41759</v>
      </c>
      <c r="F37" s="220">
        <v>214</v>
      </c>
      <c r="G37" s="220"/>
      <c r="H37" s="220"/>
      <c r="I37" s="222">
        <v>3034.8</v>
      </c>
      <c r="J37" s="223">
        <v>0</v>
      </c>
      <c r="K37" s="223" t="s">
        <v>3721</v>
      </c>
      <c r="L37" s="220" t="s">
        <v>3722</v>
      </c>
      <c r="M37" s="220" t="s">
        <v>3723</v>
      </c>
    </row>
    <row r="38" spans="1:13" x14ac:dyDescent="0.2">
      <c r="A38" s="7" t="s">
        <v>2808</v>
      </c>
      <c r="B38" s="220" t="s">
        <v>2808</v>
      </c>
      <c r="C38" s="220" t="s">
        <v>3720</v>
      </c>
      <c r="D38" s="221">
        <v>2014</v>
      </c>
      <c r="E38" s="71">
        <v>41759</v>
      </c>
      <c r="F38" s="220">
        <v>293</v>
      </c>
      <c r="G38" s="220"/>
      <c r="H38" s="220"/>
      <c r="I38" s="223">
        <v>995.09</v>
      </c>
      <c r="J38" s="223">
        <v>0</v>
      </c>
      <c r="K38" s="223" t="s">
        <v>3721</v>
      </c>
      <c r="L38" s="220" t="s">
        <v>3722</v>
      </c>
      <c r="M38" s="220" t="s">
        <v>3723</v>
      </c>
    </row>
    <row r="39" spans="1:13" x14ac:dyDescent="0.2">
      <c r="A39" s="7" t="s">
        <v>2808</v>
      </c>
      <c r="B39" s="220" t="s">
        <v>2808</v>
      </c>
      <c r="C39" s="220" t="s">
        <v>3724</v>
      </c>
      <c r="D39" s="221">
        <v>2014</v>
      </c>
      <c r="E39" s="71">
        <v>41759</v>
      </c>
      <c r="F39" s="220">
        <v>6003</v>
      </c>
      <c r="G39" s="220"/>
      <c r="H39" s="220"/>
      <c r="I39" s="222">
        <v>3409.02</v>
      </c>
      <c r="J39" s="223">
        <v>0</v>
      </c>
      <c r="K39" s="223" t="s">
        <v>3721</v>
      </c>
      <c r="L39" s="220" t="s">
        <v>3722</v>
      </c>
      <c r="M39" s="220" t="s">
        <v>3723</v>
      </c>
    </row>
    <row r="40" spans="1:13" x14ac:dyDescent="0.2">
      <c r="A40" s="7" t="s">
        <v>2808</v>
      </c>
      <c r="B40" s="220" t="s">
        <v>2808</v>
      </c>
      <c r="C40" s="220" t="s">
        <v>3720</v>
      </c>
      <c r="D40" s="221">
        <v>2014</v>
      </c>
      <c r="E40" s="71">
        <v>41759</v>
      </c>
      <c r="F40" s="220">
        <v>1083</v>
      </c>
      <c r="G40" s="220"/>
      <c r="H40" s="220"/>
      <c r="I40" s="222">
        <v>1571.72</v>
      </c>
      <c r="J40" s="223">
        <v>0</v>
      </c>
      <c r="K40" s="223" t="s">
        <v>3721</v>
      </c>
      <c r="L40" s="220" t="s">
        <v>3722</v>
      </c>
      <c r="M40" s="220" t="s">
        <v>3723</v>
      </c>
    </row>
    <row r="41" spans="1:13" x14ac:dyDescent="0.2">
      <c r="A41" s="7" t="s">
        <v>2808</v>
      </c>
      <c r="B41" s="220" t="s">
        <v>2808</v>
      </c>
      <c r="C41" s="220" t="s">
        <v>3725</v>
      </c>
      <c r="D41" s="221">
        <v>2014</v>
      </c>
      <c r="E41" s="71">
        <v>41759</v>
      </c>
      <c r="F41" s="220">
        <v>210</v>
      </c>
      <c r="G41" s="220"/>
      <c r="H41" s="220"/>
      <c r="I41" s="223">
        <v>874.13</v>
      </c>
      <c r="J41" s="223">
        <v>0</v>
      </c>
      <c r="K41" s="223" t="s">
        <v>3721</v>
      </c>
      <c r="L41" s="220" t="s">
        <v>3722</v>
      </c>
      <c r="M41" s="220" t="s">
        <v>3723</v>
      </c>
    </row>
    <row r="42" spans="1:13" x14ac:dyDescent="0.2">
      <c r="A42" s="7" t="s">
        <v>2808</v>
      </c>
      <c r="B42" s="220" t="s">
        <v>2808</v>
      </c>
      <c r="C42" s="220" t="s">
        <v>3727</v>
      </c>
      <c r="D42" s="221">
        <v>2014</v>
      </c>
      <c r="E42" s="71">
        <v>41759</v>
      </c>
      <c r="F42" s="220">
        <v>1081</v>
      </c>
      <c r="G42" s="220"/>
      <c r="H42" s="220"/>
      <c r="I42" s="222">
        <v>1843.56</v>
      </c>
      <c r="J42" s="223">
        <v>0</v>
      </c>
      <c r="K42" s="223" t="s">
        <v>3721</v>
      </c>
      <c r="L42" s="220" t="s">
        <v>3722</v>
      </c>
      <c r="M42" s="220" t="s">
        <v>3723</v>
      </c>
    </row>
    <row r="43" spans="1:13" x14ac:dyDescent="0.2">
      <c r="A43" s="7" t="s">
        <v>2808</v>
      </c>
      <c r="B43" s="220" t="s">
        <v>2808</v>
      </c>
      <c r="C43" s="220" t="s">
        <v>3724</v>
      </c>
      <c r="D43" s="221">
        <v>2014</v>
      </c>
      <c r="E43" s="71">
        <v>41759</v>
      </c>
      <c r="F43" s="220">
        <v>214</v>
      </c>
      <c r="G43" s="220"/>
      <c r="H43" s="220"/>
      <c r="I43" s="222">
        <v>3034.8</v>
      </c>
      <c r="J43" s="223">
        <v>0</v>
      </c>
      <c r="K43" s="223" t="s">
        <v>3721</v>
      </c>
      <c r="L43" s="220" t="s">
        <v>3722</v>
      </c>
      <c r="M43" s="220" t="s">
        <v>3723</v>
      </c>
    </row>
    <row r="44" spans="1:13" x14ac:dyDescent="0.2">
      <c r="A44" s="7" t="s">
        <v>2808</v>
      </c>
      <c r="B44" s="220" t="s">
        <v>2808</v>
      </c>
      <c r="C44" s="220" t="s">
        <v>3727</v>
      </c>
      <c r="D44" s="221">
        <v>2014</v>
      </c>
      <c r="E44" s="71">
        <v>41759</v>
      </c>
      <c r="F44" s="220">
        <v>6068</v>
      </c>
      <c r="G44" s="220"/>
      <c r="H44" s="220"/>
      <c r="I44" s="223">
        <v>229.77</v>
      </c>
      <c r="J44" s="223">
        <v>0</v>
      </c>
      <c r="K44" s="223" t="s">
        <v>3721</v>
      </c>
      <c r="L44" s="220" t="s">
        <v>3722</v>
      </c>
      <c r="M44" s="220" t="s">
        <v>3723</v>
      </c>
    </row>
    <row r="45" spans="1:13" x14ac:dyDescent="0.2">
      <c r="A45" s="7" t="s">
        <v>2808</v>
      </c>
      <c r="B45" s="220" t="s">
        <v>2808</v>
      </c>
      <c r="C45" s="220" t="s">
        <v>3728</v>
      </c>
      <c r="D45" s="221">
        <v>2014</v>
      </c>
      <c r="E45" s="71">
        <v>41759</v>
      </c>
      <c r="F45" s="220">
        <v>275</v>
      </c>
      <c r="G45" s="220"/>
      <c r="H45" s="220"/>
      <c r="I45" s="223">
        <v>699.73</v>
      </c>
      <c r="J45" s="223">
        <v>0</v>
      </c>
      <c r="K45" s="223" t="s">
        <v>3721</v>
      </c>
      <c r="L45" s="220" t="s">
        <v>3722</v>
      </c>
      <c r="M45" s="220" t="s">
        <v>3723</v>
      </c>
    </row>
    <row r="46" spans="1:13" x14ac:dyDescent="0.2">
      <c r="A46" s="7" t="s">
        <v>11805</v>
      </c>
      <c r="B46" s="220" t="s">
        <v>11652</v>
      </c>
      <c r="C46" s="220" t="s">
        <v>3730</v>
      </c>
      <c r="D46" s="221">
        <v>2014</v>
      </c>
      <c r="E46" s="71">
        <v>41759</v>
      </c>
      <c r="F46" s="220"/>
      <c r="G46" s="220"/>
      <c r="H46" s="220"/>
      <c r="I46" s="222">
        <v>18082.919999999998</v>
      </c>
      <c r="J46" s="223">
        <v>0</v>
      </c>
      <c r="K46" s="223" t="s">
        <v>3721</v>
      </c>
      <c r="L46" s="220" t="s">
        <v>3722</v>
      </c>
      <c r="M46" s="220" t="s">
        <v>3723</v>
      </c>
    </row>
    <row r="47" spans="1:13" x14ac:dyDescent="0.2">
      <c r="A47" s="7" t="s">
        <v>11795</v>
      </c>
      <c r="B47" s="220" t="s">
        <v>4481</v>
      </c>
      <c r="C47" s="220" t="s">
        <v>3730</v>
      </c>
      <c r="D47" s="221">
        <v>2014</v>
      </c>
      <c r="E47" s="71">
        <v>41759</v>
      </c>
      <c r="F47" s="220" t="s">
        <v>3910</v>
      </c>
      <c r="G47" s="220" t="s">
        <v>3911</v>
      </c>
      <c r="H47" s="220" t="s">
        <v>4482</v>
      </c>
      <c r="I47" s="223">
        <v>285.33999999999997</v>
      </c>
      <c r="J47" s="223">
        <v>0</v>
      </c>
      <c r="K47" s="224" t="s">
        <v>3913</v>
      </c>
      <c r="L47" s="220" t="s">
        <v>3722</v>
      </c>
      <c r="M47" s="220" t="s">
        <v>3723</v>
      </c>
    </row>
    <row r="48" spans="1:13" x14ac:dyDescent="0.2">
      <c r="A48" s="7" t="s">
        <v>11795</v>
      </c>
      <c r="B48" s="220" t="s">
        <v>4483</v>
      </c>
      <c r="C48" s="220" t="s">
        <v>3730</v>
      </c>
      <c r="D48" s="221">
        <v>2014</v>
      </c>
      <c r="E48" s="71">
        <v>41759</v>
      </c>
      <c r="F48" s="220" t="s">
        <v>3910</v>
      </c>
      <c r="G48" s="220" t="s">
        <v>3911</v>
      </c>
      <c r="H48" s="220" t="s">
        <v>4484</v>
      </c>
      <c r="I48" s="223">
        <v>392.67</v>
      </c>
      <c r="J48" s="223">
        <v>0</v>
      </c>
      <c r="K48" s="224" t="s">
        <v>3913</v>
      </c>
      <c r="L48" s="220" t="s">
        <v>3722</v>
      </c>
      <c r="M48" s="220" t="s">
        <v>3723</v>
      </c>
    </row>
    <row r="49" spans="1:13" x14ac:dyDescent="0.2">
      <c r="A49" s="7" t="s">
        <v>11795</v>
      </c>
      <c r="B49" s="220" t="s">
        <v>4485</v>
      </c>
      <c r="C49" s="220" t="s">
        <v>3730</v>
      </c>
      <c r="D49" s="221">
        <v>2014</v>
      </c>
      <c r="E49" s="71">
        <v>41759</v>
      </c>
      <c r="F49" s="220" t="s">
        <v>3910</v>
      </c>
      <c r="G49" s="220" t="s">
        <v>3911</v>
      </c>
      <c r="H49" s="220" t="s">
        <v>4486</v>
      </c>
      <c r="I49" s="223">
        <v>235.6</v>
      </c>
      <c r="J49" s="223">
        <v>0</v>
      </c>
      <c r="K49" s="224" t="s">
        <v>3913</v>
      </c>
      <c r="L49" s="220" t="s">
        <v>3722</v>
      </c>
      <c r="M49" s="220" t="s">
        <v>3723</v>
      </c>
    </row>
    <row r="50" spans="1:13" x14ac:dyDescent="0.2">
      <c r="A50" s="7" t="s">
        <v>11795</v>
      </c>
      <c r="B50" s="220" t="s">
        <v>4487</v>
      </c>
      <c r="C50" s="220" t="s">
        <v>3730</v>
      </c>
      <c r="D50" s="221">
        <v>2014</v>
      </c>
      <c r="E50" s="71">
        <v>41759</v>
      </c>
      <c r="F50" s="220" t="s">
        <v>3910</v>
      </c>
      <c r="G50" s="220" t="s">
        <v>3911</v>
      </c>
      <c r="H50" s="220" t="s">
        <v>4488</v>
      </c>
      <c r="I50" s="222">
        <v>2181.4</v>
      </c>
      <c r="J50" s="223">
        <v>0</v>
      </c>
      <c r="K50" s="224" t="s">
        <v>3913</v>
      </c>
      <c r="L50" s="220" t="s">
        <v>3722</v>
      </c>
      <c r="M50" s="220" t="s">
        <v>3723</v>
      </c>
    </row>
    <row r="51" spans="1:13" x14ac:dyDescent="0.2">
      <c r="A51" s="7" t="s">
        <v>11795</v>
      </c>
      <c r="B51" s="220" t="s">
        <v>4489</v>
      </c>
      <c r="C51" s="220" t="s">
        <v>3730</v>
      </c>
      <c r="D51" s="221">
        <v>2014</v>
      </c>
      <c r="E51" s="71">
        <v>41759</v>
      </c>
      <c r="F51" s="220" t="s">
        <v>3910</v>
      </c>
      <c r="G51" s="220" t="s">
        <v>3911</v>
      </c>
      <c r="H51" s="220" t="s">
        <v>4490</v>
      </c>
      <c r="I51" s="223">
        <v>919.88</v>
      </c>
      <c r="J51" s="223">
        <v>0</v>
      </c>
      <c r="K51" s="224" t="s">
        <v>3913</v>
      </c>
      <c r="L51" s="220" t="s">
        <v>3722</v>
      </c>
      <c r="M51" s="220" t="s">
        <v>3723</v>
      </c>
    </row>
    <row r="52" spans="1:13" x14ac:dyDescent="0.2">
      <c r="A52" s="7" t="s">
        <v>11795</v>
      </c>
      <c r="B52" s="220" t="s">
        <v>4465</v>
      </c>
      <c r="C52" s="220" t="s">
        <v>3730</v>
      </c>
      <c r="D52" s="221">
        <v>2014</v>
      </c>
      <c r="E52" s="71">
        <v>41759</v>
      </c>
      <c r="F52" s="220" t="s">
        <v>3910</v>
      </c>
      <c r="G52" s="220" t="s">
        <v>3911</v>
      </c>
      <c r="H52" s="220" t="s">
        <v>4466</v>
      </c>
      <c r="I52" s="222">
        <v>14343.58</v>
      </c>
      <c r="J52" s="223">
        <v>0</v>
      </c>
      <c r="K52" s="224" t="s">
        <v>4107</v>
      </c>
      <c r="L52" s="220" t="s">
        <v>3722</v>
      </c>
      <c r="M52" s="220" t="s">
        <v>3723</v>
      </c>
    </row>
    <row r="53" spans="1:13" x14ac:dyDescent="0.2">
      <c r="A53" s="7" t="s">
        <v>11795</v>
      </c>
      <c r="B53" s="220" t="s">
        <v>4467</v>
      </c>
      <c r="C53" s="220" t="s">
        <v>3730</v>
      </c>
      <c r="D53" s="221">
        <v>2014</v>
      </c>
      <c r="E53" s="71">
        <v>41759</v>
      </c>
      <c r="F53" s="220" t="s">
        <v>3910</v>
      </c>
      <c r="G53" s="220" t="s">
        <v>3911</v>
      </c>
      <c r="H53" s="220" t="s">
        <v>4468</v>
      </c>
      <c r="I53" s="222">
        <v>12230.34</v>
      </c>
      <c r="J53" s="223">
        <v>0</v>
      </c>
      <c r="K53" s="224" t="s">
        <v>4107</v>
      </c>
      <c r="L53" s="220" t="s">
        <v>3722</v>
      </c>
      <c r="M53" s="220" t="s">
        <v>3723</v>
      </c>
    </row>
    <row r="54" spans="1:13" x14ac:dyDescent="0.2">
      <c r="A54" s="7" t="s">
        <v>11795</v>
      </c>
      <c r="B54" s="220" t="s">
        <v>4469</v>
      </c>
      <c r="C54" s="220" t="s">
        <v>3730</v>
      </c>
      <c r="D54" s="221">
        <v>2014</v>
      </c>
      <c r="E54" s="71">
        <v>41759</v>
      </c>
      <c r="F54" s="220" t="s">
        <v>4090</v>
      </c>
      <c r="G54" s="220" t="s">
        <v>4091</v>
      </c>
      <c r="H54" s="220" t="s">
        <v>4470</v>
      </c>
      <c r="I54" s="222">
        <v>5735.94</v>
      </c>
      <c r="J54" s="223">
        <v>0</v>
      </c>
      <c r="K54" s="224" t="s">
        <v>4107</v>
      </c>
      <c r="L54" s="220" t="s">
        <v>3722</v>
      </c>
      <c r="M54" s="220" t="s">
        <v>3723</v>
      </c>
    </row>
    <row r="55" spans="1:13" x14ac:dyDescent="0.2">
      <c r="A55" s="7" t="s">
        <v>2808</v>
      </c>
      <c r="B55" s="220" t="s">
        <v>2808</v>
      </c>
      <c r="C55" s="220" t="s">
        <v>3730</v>
      </c>
      <c r="D55" s="221">
        <v>2014</v>
      </c>
      <c r="E55" s="71">
        <v>41768</v>
      </c>
      <c r="F55" s="220" t="s">
        <v>4280</v>
      </c>
      <c r="G55" s="220" t="s">
        <v>4281</v>
      </c>
      <c r="H55" s="220" t="s">
        <v>4553</v>
      </c>
      <c r="I55" s="222">
        <v>1082.67</v>
      </c>
      <c r="J55" s="223">
        <v>0</v>
      </c>
      <c r="K55" s="223" t="s">
        <v>3732</v>
      </c>
      <c r="L55" s="220" t="s">
        <v>3722</v>
      </c>
      <c r="M55" s="220" t="s">
        <v>3723</v>
      </c>
    </row>
    <row r="56" spans="1:13" x14ac:dyDescent="0.2">
      <c r="A56" s="7" t="s">
        <v>2808</v>
      </c>
      <c r="B56" s="220" t="s">
        <v>2808</v>
      </c>
      <c r="C56" s="220" t="s">
        <v>3730</v>
      </c>
      <c r="D56" s="221">
        <v>2014</v>
      </c>
      <c r="E56" s="71">
        <v>41768</v>
      </c>
      <c r="F56" s="220" t="s">
        <v>427</v>
      </c>
      <c r="G56" s="220" t="s">
        <v>428</v>
      </c>
      <c r="H56" s="220">
        <v>2014462.1</v>
      </c>
      <c r="I56" s="223">
        <v>918.75</v>
      </c>
      <c r="J56" s="223">
        <v>0</v>
      </c>
      <c r="K56" s="223" t="s">
        <v>3732</v>
      </c>
      <c r="L56" s="220" t="s">
        <v>3722</v>
      </c>
      <c r="M56" s="220" t="s">
        <v>3723</v>
      </c>
    </row>
    <row r="57" spans="1:13" x14ac:dyDescent="0.2">
      <c r="A57" s="7" t="s">
        <v>2808</v>
      </c>
      <c r="B57" s="220" t="s">
        <v>2808</v>
      </c>
      <c r="C57" s="220" t="s">
        <v>3730</v>
      </c>
      <c r="D57" s="221">
        <v>2014</v>
      </c>
      <c r="E57" s="71">
        <v>41768</v>
      </c>
      <c r="F57" s="220" t="s">
        <v>4544</v>
      </c>
      <c r="G57" s="220" t="s">
        <v>4545</v>
      </c>
      <c r="H57" s="220">
        <v>5001118018</v>
      </c>
      <c r="I57" s="223">
        <v>272.31</v>
      </c>
      <c r="J57" s="223">
        <v>0</v>
      </c>
      <c r="K57" s="223" t="s">
        <v>3732</v>
      </c>
      <c r="L57" s="220" t="s">
        <v>3722</v>
      </c>
      <c r="M57" s="220" t="s">
        <v>3723</v>
      </c>
    </row>
    <row r="58" spans="1:13" x14ac:dyDescent="0.2">
      <c r="A58" s="7" t="s">
        <v>2808</v>
      </c>
      <c r="B58" s="220" t="s">
        <v>2808</v>
      </c>
      <c r="C58" s="220" t="s">
        <v>3730</v>
      </c>
      <c r="D58" s="221">
        <v>2014</v>
      </c>
      <c r="E58" s="71">
        <v>41768</v>
      </c>
      <c r="F58" s="220" t="s">
        <v>4278</v>
      </c>
      <c r="G58" s="220" t="s">
        <v>4279</v>
      </c>
      <c r="H58" s="220">
        <v>43014.1</v>
      </c>
      <c r="I58" s="223">
        <v>195</v>
      </c>
      <c r="J58" s="223">
        <v>0</v>
      </c>
      <c r="K58" s="223" t="s">
        <v>3732</v>
      </c>
      <c r="L58" s="220" t="s">
        <v>3722</v>
      </c>
      <c r="M58" s="220" t="s">
        <v>3723</v>
      </c>
    </row>
    <row r="59" spans="1:13" x14ac:dyDescent="0.2">
      <c r="A59" s="7" t="s">
        <v>2808</v>
      </c>
      <c r="B59" s="220" t="s">
        <v>2808</v>
      </c>
      <c r="C59" s="220" t="s">
        <v>3730</v>
      </c>
      <c r="D59" s="221">
        <v>2014</v>
      </c>
      <c r="E59" s="71">
        <v>41769</v>
      </c>
      <c r="F59" s="220" t="s">
        <v>427</v>
      </c>
      <c r="G59" s="220" t="s">
        <v>428</v>
      </c>
      <c r="H59" s="220">
        <v>2014463.1</v>
      </c>
      <c r="I59" s="223">
        <v>993.75</v>
      </c>
      <c r="J59" s="223">
        <v>0</v>
      </c>
      <c r="K59" s="223" t="s">
        <v>3732</v>
      </c>
      <c r="L59" s="220" t="s">
        <v>3722</v>
      </c>
      <c r="M59" s="220" t="s">
        <v>3723</v>
      </c>
    </row>
    <row r="60" spans="1:13" x14ac:dyDescent="0.2">
      <c r="A60" s="7" t="s">
        <v>2808</v>
      </c>
      <c r="B60" s="220" t="s">
        <v>2808</v>
      </c>
      <c r="C60" s="220" t="s">
        <v>3733</v>
      </c>
      <c r="D60" s="221">
        <v>2014</v>
      </c>
      <c r="E60" s="71">
        <v>41769</v>
      </c>
      <c r="F60" s="220" t="s">
        <v>747</v>
      </c>
      <c r="G60" s="220" t="s">
        <v>748</v>
      </c>
      <c r="H60" s="220" t="s">
        <v>4554</v>
      </c>
      <c r="I60" s="223">
        <v>220.13</v>
      </c>
      <c r="J60" s="223">
        <v>0</v>
      </c>
      <c r="K60" s="223" t="s">
        <v>3732</v>
      </c>
      <c r="L60" s="220" t="s">
        <v>3722</v>
      </c>
      <c r="M60" s="220" t="s">
        <v>3723</v>
      </c>
    </row>
    <row r="61" spans="1:13" x14ac:dyDescent="0.2">
      <c r="A61" s="7" t="s">
        <v>2808</v>
      </c>
      <c r="B61" s="220" t="s">
        <v>2808</v>
      </c>
      <c r="C61" s="220" t="s">
        <v>3733</v>
      </c>
      <c r="D61" s="221">
        <v>2014</v>
      </c>
      <c r="E61" s="71">
        <v>41769</v>
      </c>
      <c r="F61" s="220" t="s">
        <v>747</v>
      </c>
      <c r="G61" s="220" t="s">
        <v>748</v>
      </c>
      <c r="H61" s="220" t="s">
        <v>4555</v>
      </c>
      <c r="I61" s="223">
        <v>222.43</v>
      </c>
      <c r="J61" s="223">
        <v>0</v>
      </c>
      <c r="K61" s="223" t="s">
        <v>3732</v>
      </c>
      <c r="L61" s="220" t="s">
        <v>3722</v>
      </c>
      <c r="M61" s="220" t="s">
        <v>3723</v>
      </c>
    </row>
    <row r="62" spans="1:13" x14ac:dyDescent="0.2">
      <c r="A62" s="7" t="s">
        <v>2808</v>
      </c>
      <c r="B62" s="220" t="s">
        <v>2808</v>
      </c>
      <c r="C62" s="220" t="s">
        <v>3733</v>
      </c>
      <c r="D62" s="221">
        <v>2014</v>
      </c>
      <c r="E62" s="71">
        <v>41769</v>
      </c>
      <c r="F62" s="220" t="s">
        <v>747</v>
      </c>
      <c r="G62" s="220" t="s">
        <v>748</v>
      </c>
      <c r="H62" s="220" t="s">
        <v>4556</v>
      </c>
      <c r="I62" s="223">
        <v>38.619999999999997</v>
      </c>
      <c r="J62" s="223">
        <v>0</v>
      </c>
      <c r="K62" s="223" t="s">
        <v>3732</v>
      </c>
      <c r="L62" s="220" t="s">
        <v>3722</v>
      </c>
      <c r="M62" s="220" t="s">
        <v>3723</v>
      </c>
    </row>
    <row r="63" spans="1:13" x14ac:dyDescent="0.2">
      <c r="A63" s="7" t="s">
        <v>2808</v>
      </c>
      <c r="B63" s="220" t="s">
        <v>2808</v>
      </c>
      <c r="C63" s="220" t="s">
        <v>3733</v>
      </c>
      <c r="D63" s="221">
        <v>2014</v>
      </c>
      <c r="E63" s="71">
        <v>41771</v>
      </c>
      <c r="F63" s="220" t="s">
        <v>4557</v>
      </c>
      <c r="G63" s="220" t="s">
        <v>4558</v>
      </c>
      <c r="H63" s="220" t="s">
        <v>4559</v>
      </c>
      <c r="I63" s="223">
        <v>19.43</v>
      </c>
      <c r="J63" s="223">
        <v>0</v>
      </c>
      <c r="K63" s="223" t="s">
        <v>3732</v>
      </c>
      <c r="L63" s="220" t="s">
        <v>3722</v>
      </c>
      <c r="M63" s="220" t="s">
        <v>3723</v>
      </c>
    </row>
    <row r="64" spans="1:13" x14ac:dyDescent="0.2">
      <c r="A64" s="7" t="s">
        <v>2808</v>
      </c>
      <c r="B64" s="220" t="s">
        <v>2808</v>
      </c>
      <c r="C64" s="220" t="s">
        <v>3730</v>
      </c>
      <c r="D64" s="221">
        <v>2014</v>
      </c>
      <c r="E64" s="71">
        <v>41771</v>
      </c>
      <c r="F64" s="220" t="s">
        <v>4557</v>
      </c>
      <c r="G64" s="220" t="s">
        <v>4558</v>
      </c>
      <c r="H64" s="220" t="s">
        <v>4559</v>
      </c>
      <c r="I64" s="223">
        <v>380</v>
      </c>
      <c r="J64" s="223">
        <v>0</v>
      </c>
      <c r="K64" s="223" t="s">
        <v>3732</v>
      </c>
      <c r="L64" s="220" t="s">
        <v>3722</v>
      </c>
      <c r="M64" s="220" t="s">
        <v>3723</v>
      </c>
    </row>
    <row r="65" spans="1:13" x14ac:dyDescent="0.2">
      <c r="A65" s="7" t="s">
        <v>2808</v>
      </c>
      <c r="B65" s="220" t="s">
        <v>2808</v>
      </c>
      <c r="C65" s="220" t="s">
        <v>3886</v>
      </c>
      <c r="D65" s="221">
        <v>2014</v>
      </c>
      <c r="E65" s="71">
        <v>41774</v>
      </c>
      <c r="F65" s="220" t="s">
        <v>4560</v>
      </c>
      <c r="G65" s="220" t="s">
        <v>4561</v>
      </c>
      <c r="H65" s="220" t="s">
        <v>4562</v>
      </c>
      <c r="I65" s="223">
        <v>113.27</v>
      </c>
      <c r="J65" s="223">
        <v>0</v>
      </c>
      <c r="K65" s="223" t="s">
        <v>3732</v>
      </c>
      <c r="L65" s="220" t="s">
        <v>3722</v>
      </c>
      <c r="M65" s="220" t="s">
        <v>3723</v>
      </c>
    </row>
    <row r="66" spans="1:13" x14ac:dyDescent="0.2">
      <c r="A66" s="7" t="s">
        <v>2808</v>
      </c>
      <c r="B66" s="220" t="s">
        <v>2808</v>
      </c>
      <c r="C66" s="220" t="s">
        <v>3730</v>
      </c>
      <c r="D66" s="221">
        <v>2014</v>
      </c>
      <c r="E66" s="71">
        <v>41777</v>
      </c>
      <c r="F66" s="220" t="s">
        <v>427</v>
      </c>
      <c r="G66" s="220" t="s">
        <v>428</v>
      </c>
      <c r="H66" s="220">
        <v>2014465</v>
      </c>
      <c r="I66" s="223">
        <v>937.5</v>
      </c>
      <c r="J66" s="223">
        <v>0</v>
      </c>
      <c r="K66" s="223" t="s">
        <v>3732</v>
      </c>
      <c r="L66" s="220" t="s">
        <v>3722</v>
      </c>
      <c r="M66" s="220" t="s">
        <v>3723</v>
      </c>
    </row>
    <row r="67" spans="1:13" x14ac:dyDescent="0.2">
      <c r="A67" s="7" t="s">
        <v>2808</v>
      </c>
      <c r="B67" s="220" t="s">
        <v>2808</v>
      </c>
      <c r="C67" s="220" t="s">
        <v>3730</v>
      </c>
      <c r="D67" s="221">
        <v>2014</v>
      </c>
      <c r="E67" s="71">
        <v>41777</v>
      </c>
      <c r="F67" s="220" t="s">
        <v>3745</v>
      </c>
      <c r="G67" s="220" t="s">
        <v>3746</v>
      </c>
      <c r="H67" s="220" t="s">
        <v>4563</v>
      </c>
      <c r="I67" s="223">
        <v>16.649999999999999</v>
      </c>
      <c r="J67" s="223">
        <v>0</v>
      </c>
      <c r="K67" s="223" t="s">
        <v>3732</v>
      </c>
      <c r="L67" s="220" t="s">
        <v>3722</v>
      </c>
      <c r="M67" s="220" t="s">
        <v>3723</v>
      </c>
    </row>
    <row r="68" spans="1:13" x14ac:dyDescent="0.2">
      <c r="A68" s="7" t="s">
        <v>2808</v>
      </c>
      <c r="B68" s="220" t="s">
        <v>2808</v>
      </c>
      <c r="C68" s="220" t="s">
        <v>3730</v>
      </c>
      <c r="D68" s="221">
        <v>2014</v>
      </c>
      <c r="E68" s="71">
        <v>41779</v>
      </c>
      <c r="F68" s="220" t="s">
        <v>427</v>
      </c>
      <c r="G68" s="220" t="s">
        <v>428</v>
      </c>
      <c r="H68" s="220">
        <v>2014464</v>
      </c>
      <c r="I68" s="222">
        <v>1181.25</v>
      </c>
      <c r="J68" s="223">
        <v>0</v>
      </c>
      <c r="K68" s="223" t="s">
        <v>3732</v>
      </c>
      <c r="L68" s="220" t="s">
        <v>3722</v>
      </c>
      <c r="M68" s="220" t="s">
        <v>3723</v>
      </c>
    </row>
    <row r="69" spans="1:13" x14ac:dyDescent="0.2">
      <c r="A69" s="7" t="s">
        <v>2808</v>
      </c>
      <c r="B69" s="220" t="s">
        <v>2808</v>
      </c>
      <c r="C69" s="220" t="s">
        <v>3733</v>
      </c>
      <c r="D69" s="221">
        <v>2014</v>
      </c>
      <c r="E69" s="71">
        <v>41780</v>
      </c>
      <c r="F69" s="220" t="s">
        <v>3734</v>
      </c>
      <c r="G69" s="220" t="s">
        <v>3735</v>
      </c>
      <c r="H69" s="220" t="s">
        <v>4564</v>
      </c>
      <c r="I69" s="222">
        <v>5100.1099999999997</v>
      </c>
      <c r="J69" s="223">
        <v>0</v>
      </c>
      <c r="K69" s="223" t="s">
        <v>3732</v>
      </c>
      <c r="L69" s="220" t="s">
        <v>3722</v>
      </c>
      <c r="M69" s="220" t="s">
        <v>3723</v>
      </c>
    </row>
    <row r="70" spans="1:13" x14ac:dyDescent="0.2">
      <c r="A70" s="7" t="s">
        <v>2808</v>
      </c>
      <c r="B70" s="220" t="s">
        <v>2808</v>
      </c>
      <c r="C70" s="220" t="s">
        <v>3886</v>
      </c>
      <c r="D70" s="221">
        <v>2014</v>
      </c>
      <c r="E70" s="71">
        <v>41787</v>
      </c>
      <c r="F70" s="220" t="s">
        <v>4288</v>
      </c>
      <c r="G70" s="220" t="s">
        <v>4289</v>
      </c>
      <c r="H70" s="220" t="s">
        <v>4565</v>
      </c>
      <c r="I70" s="223">
        <v>491.9</v>
      </c>
      <c r="J70" s="223">
        <v>0</v>
      </c>
      <c r="K70" s="223" t="s">
        <v>3732</v>
      </c>
      <c r="L70" s="220" t="s">
        <v>3722</v>
      </c>
      <c r="M70" s="220" t="s">
        <v>3723</v>
      </c>
    </row>
    <row r="71" spans="1:13" x14ac:dyDescent="0.2">
      <c r="A71" s="7" t="s">
        <v>2808</v>
      </c>
      <c r="B71" s="220" t="s">
        <v>2808</v>
      </c>
      <c r="C71" s="220" t="s">
        <v>3730</v>
      </c>
      <c r="D71" s="221">
        <v>2014</v>
      </c>
      <c r="E71" s="71">
        <v>41788</v>
      </c>
      <c r="F71" s="220" t="s">
        <v>4544</v>
      </c>
      <c r="G71" s="220" t="s">
        <v>4545</v>
      </c>
      <c r="H71" s="220">
        <v>5001201740</v>
      </c>
      <c r="I71" s="223">
        <v>272.31</v>
      </c>
      <c r="J71" s="223">
        <v>0</v>
      </c>
      <c r="K71" s="223" t="s">
        <v>3732</v>
      </c>
      <c r="L71" s="220" t="s">
        <v>3722</v>
      </c>
      <c r="M71" s="220" t="s">
        <v>3723</v>
      </c>
    </row>
    <row r="72" spans="1:13" x14ac:dyDescent="0.2">
      <c r="A72" s="7" t="s">
        <v>2808</v>
      </c>
      <c r="B72" s="220" t="s">
        <v>2808</v>
      </c>
      <c r="C72" s="220" t="s">
        <v>3730</v>
      </c>
      <c r="D72" s="221">
        <v>2014</v>
      </c>
      <c r="E72" s="71">
        <v>41789</v>
      </c>
      <c r="F72" s="220" t="s">
        <v>3910</v>
      </c>
      <c r="G72" s="220" t="s">
        <v>3911</v>
      </c>
      <c r="H72" s="220" t="s">
        <v>4491</v>
      </c>
      <c r="I72" s="223">
        <v>41.07</v>
      </c>
      <c r="J72" s="223">
        <v>0</v>
      </c>
      <c r="K72" s="224" t="s">
        <v>3913</v>
      </c>
      <c r="L72" s="220" t="s">
        <v>3722</v>
      </c>
      <c r="M72" s="220" t="s">
        <v>3723</v>
      </c>
    </row>
    <row r="73" spans="1:13" x14ac:dyDescent="0.2">
      <c r="A73" s="7" t="s">
        <v>2808</v>
      </c>
      <c r="B73" s="220" t="s">
        <v>2808</v>
      </c>
      <c r="C73" s="220" t="s">
        <v>3730</v>
      </c>
      <c r="D73" s="221">
        <v>2014</v>
      </c>
      <c r="E73" s="71">
        <v>41789</v>
      </c>
      <c r="F73" s="220" t="s">
        <v>4278</v>
      </c>
      <c r="G73" s="220" t="s">
        <v>4279</v>
      </c>
      <c r="H73" s="220">
        <v>53114.1</v>
      </c>
      <c r="I73" s="223">
        <v>195</v>
      </c>
      <c r="J73" s="223">
        <v>0</v>
      </c>
      <c r="K73" s="223" t="s">
        <v>3732</v>
      </c>
      <c r="L73" s="220" t="s">
        <v>3722</v>
      </c>
      <c r="M73" s="220" t="s">
        <v>3723</v>
      </c>
    </row>
    <row r="74" spans="1:13" x14ac:dyDescent="0.2">
      <c r="A74" s="7" t="s">
        <v>2808</v>
      </c>
      <c r="B74" s="220" t="s">
        <v>2808</v>
      </c>
      <c r="C74" s="220" t="s">
        <v>3720</v>
      </c>
      <c r="D74" s="221">
        <v>2014</v>
      </c>
      <c r="E74" s="71">
        <v>41789</v>
      </c>
      <c r="F74" s="220">
        <v>293</v>
      </c>
      <c r="G74" s="220"/>
      <c r="H74" s="220"/>
      <c r="I74" s="223">
        <v>893.03</v>
      </c>
      <c r="J74" s="223">
        <v>0</v>
      </c>
      <c r="K74" s="223" t="s">
        <v>3721</v>
      </c>
      <c r="L74" s="220" t="s">
        <v>3722</v>
      </c>
      <c r="M74" s="220" t="s">
        <v>3723</v>
      </c>
    </row>
    <row r="75" spans="1:13" x14ac:dyDescent="0.2">
      <c r="A75" s="7" t="s">
        <v>2808</v>
      </c>
      <c r="B75" s="220" t="s">
        <v>2808</v>
      </c>
      <c r="C75" s="220" t="s">
        <v>3724</v>
      </c>
      <c r="D75" s="221">
        <v>2014</v>
      </c>
      <c r="E75" s="71">
        <v>41789</v>
      </c>
      <c r="F75" s="220">
        <v>6003</v>
      </c>
      <c r="G75" s="220"/>
      <c r="H75" s="220"/>
      <c r="I75" s="222">
        <v>3409.02</v>
      </c>
      <c r="J75" s="223">
        <v>0</v>
      </c>
      <c r="K75" s="223" t="s">
        <v>3721</v>
      </c>
      <c r="L75" s="220" t="s">
        <v>3722</v>
      </c>
      <c r="M75" s="220" t="s">
        <v>3723</v>
      </c>
    </row>
    <row r="76" spans="1:13" x14ac:dyDescent="0.2">
      <c r="A76" s="7" t="s">
        <v>2808</v>
      </c>
      <c r="B76" s="220" t="s">
        <v>2808</v>
      </c>
      <c r="C76" s="220" t="s">
        <v>3720</v>
      </c>
      <c r="D76" s="221">
        <v>2014</v>
      </c>
      <c r="E76" s="71">
        <v>41789</v>
      </c>
      <c r="F76" s="220">
        <v>1083</v>
      </c>
      <c r="G76" s="220"/>
      <c r="H76" s="220"/>
      <c r="I76" s="222">
        <v>1440.75</v>
      </c>
      <c r="J76" s="223">
        <v>0</v>
      </c>
      <c r="K76" s="223" t="s">
        <v>3721</v>
      </c>
      <c r="L76" s="220" t="s">
        <v>3722</v>
      </c>
      <c r="M76" s="220" t="s">
        <v>3723</v>
      </c>
    </row>
    <row r="77" spans="1:13" x14ac:dyDescent="0.2">
      <c r="A77" s="7" t="s">
        <v>2808</v>
      </c>
      <c r="B77" s="220" t="s">
        <v>2808</v>
      </c>
      <c r="C77" s="220" t="s">
        <v>3725</v>
      </c>
      <c r="D77" s="221">
        <v>2014</v>
      </c>
      <c r="E77" s="71">
        <v>41789</v>
      </c>
      <c r="F77" s="220">
        <v>210</v>
      </c>
      <c r="G77" s="220"/>
      <c r="H77" s="220"/>
      <c r="I77" s="223">
        <v>499.5</v>
      </c>
      <c r="J77" s="223">
        <v>0</v>
      </c>
      <c r="K77" s="223" t="s">
        <v>3721</v>
      </c>
      <c r="L77" s="220" t="s">
        <v>3722</v>
      </c>
      <c r="M77" s="220" t="s">
        <v>3723</v>
      </c>
    </row>
    <row r="78" spans="1:13" x14ac:dyDescent="0.2">
      <c r="A78" s="7" t="s">
        <v>2808</v>
      </c>
      <c r="B78" s="220" t="s">
        <v>2808</v>
      </c>
      <c r="C78" s="220" t="s">
        <v>3725</v>
      </c>
      <c r="D78" s="221">
        <v>2014</v>
      </c>
      <c r="E78" s="71">
        <v>41789</v>
      </c>
      <c r="F78" s="220">
        <v>268</v>
      </c>
      <c r="G78" s="220"/>
      <c r="H78" s="220"/>
      <c r="I78" s="223">
        <v>252.4</v>
      </c>
      <c r="J78" s="223">
        <v>0</v>
      </c>
      <c r="K78" s="223" t="s">
        <v>3721</v>
      </c>
      <c r="L78" s="220" t="s">
        <v>3722</v>
      </c>
      <c r="M78" s="220" t="s">
        <v>3723</v>
      </c>
    </row>
    <row r="79" spans="1:13" x14ac:dyDescent="0.2">
      <c r="A79" s="7" t="s">
        <v>2808</v>
      </c>
      <c r="B79" s="220" t="s">
        <v>2808</v>
      </c>
      <c r="C79" s="220" t="s">
        <v>3727</v>
      </c>
      <c r="D79" s="221">
        <v>2014</v>
      </c>
      <c r="E79" s="71">
        <v>41789</v>
      </c>
      <c r="F79" s="220">
        <v>1081</v>
      </c>
      <c r="G79" s="220"/>
      <c r="H79" s="220"/>
      <c r="I79" s="222">
        <v>1820.52</v>
      </c>
      <c r="J79" s="223">
        <v>0</v>
      </c>
      <c r="K79" s="223" t="s">
        <v>3721</v>
      </c>
      <c r="L79" s="220" t="s">
        <v>3722</v>
      </c>
      <c r="M79" s="220" t="s">
        <v>3723</v>
      </c>
    </row>
    <row r="80" spans="1:13" x14ac:dyDescent="0.2">
      <c r="A80" s="7" t="s">
        <v>2808</v>
      </c>
      <c r="B80" s="220" t="s">
        <v>2808</v>
      </c>
      <c r="C80" s="220" t="s">
        <v>3724</v>
      </c>
      <c r="D80" s="221">
        <v>2014</v>
      </c>
      <c r="E80" s="71">
        <v>41789</v>
      </c>
      <c r="F80" s="220">
        <v>214</v>
      </c>
      <c r="G80" s="220"/>
      <c r="H80" s="220"/>
      <c r="I80" s="222">
        <v>3034.8</v>
      </c>
      <c r="J80" s="223">
        <v>0</v>
      </c>
      <c r="K80" s="223" t="s">
        <v>3721</v>
      </c>
      <c r="L80" s="220" t="s">
        <v>3722</v>
      </c>
      <c r="M80" s="220" t="s">
        <v>3723</v>
      </c>
    </row>
    <row r="81" spans="1:13" x14ac:dyDescent="0.2">
      <c r="A81" s="7" t="s">
        <v>2808</v>
      </c>
      <c r="B81" s="220" t="s">
        <v>2808</v>
      </c>
      <c r="C81" s="220" t="s">
        <v>4576</v>
      </c>
      <c r="D81" s="221">
        <v>2014</v>
      </c>
      <c r="E81" s="71">
        <v>41789</v>
      </c>
      <c r="F81" s="220">
        <v>6085</v>
      </c>
      <c r="G81" s="220"/>
      <c r="H81" s="220"/>
      <c r="I81" s="222">
        <v>1242.3499999999999</v>
      </c>
      <c r="J81" s="223">
        <v>0</v>
      </c>
      <c r="K81" s="223" t="s">
        <v>3721</v>
      </c>
      <c r="L81" s="220" t="s">
        <v>3722</v>
      </c>
      <c r="M81" s="220" t="s">
        <v>3723</v>
      </c>
    </row>
    <row r="82" spans="1:13" x14ac:dyDescent="0.2">
      <c r="A82" s="7" t="s">
        <v>2808</v>
      </c>
      <c r="B82" s="220" t="s">
        <v>2808</v>
      </c>
      <c r="C82" s="220" t="s">
        <v>3728</v>
      </c>
      <c r="D82" s="221">
        <v>2014</v>
      </c>
      <c r="E82" s="71">
        <v>41789</v>
      </c>
      <c r="F82" s="220">
        <v>275</v>
      </c>
      <c r="G82" s="220"/>
      <c r="H82" s="220"/>
      <c r="I82" s="223">
        <v>715.64</v>
      </c>
      <c r="J82" s="223">
        <v>0</v>
      </c>
      <c r="K82" s="223" t="s">
        <v>3721</v>
      </c>
      <c r="L82" s="220" t="s">
        <v>3722</v>
      </c>
      <c r="M82" s="220" t="s">
        <v>3723</v>
      </c>
    </row>
    <row r="83" spans="1:13" x14ac:dyDescent="0.2">
      <c r="A83" s="7" t="s">
        <v>2808</v>
      </c>
      <c r="B83" s="220" t="s">
        <v>2808</v>
      </c>
      <c r="C83" s="220" t="s">
        <v>3720</v>
      </c>
      <c r="D83" s="221">
        <v>2014</v>
      </c>
      <c r="E83" s="71">
        <v>41789</v>
      </c>
      <c r="F83" s="220">
        <v>293</v>
      </c>
      <c r="G83" s="220"/>
      <c r="H83" s="220"/>
      <c r="I83" s="223">
        <v>955.62</v>
      </c>
      <c r="J83" s="223">
        <v>0</v>
      </c>
      <c r="K83" s="223" t="s">
        <v>3721</v>
      </c>
      <c r="L83" s="220" t="s">
        <v>3722</v>
      </c>
      <c r="M83" s="220" t="s">
        <v>3723</v>
      </c>
    </row>
    <row r="84" spans="1:13" x14ac:dyDescent="0.2">
      <c r="A84" s="7" t="s">
        <v>2808</v>
      </c>
      <c r="B84" s="220" t="s">
        <v>2808</v>
      </c>
      <c r="C84" s="220" t="s">
        <v>3724</v>
      </c>
      <c r="D84" s="221">
        <v>2014</v>
      </c>
      <c r="E84" s="71">
        <v>41789</v>
      </c>
      <c r="F84" s="220">
        <v>6003</v>
      </c>
      <c r="G84" s="220"/>
      <c r="H84" s="220"/>
      <c r="I84" s="222">
        <v>3485.7</v>
      </c>
      <c r="J84" s="223">
        <v>0</v>
      </c>
      <c r="K84" s="223" t="s">
        <v>3721</v>
      </c>
      <c r="L84" s="220" t="s">
        <v>3722</v>
      </c>
      <c r="M84" s="220" t="s">
        <v>3723</v>
      </c>
    </row>
    <row r="85" spans="1:13" x14ac:dyDescent="0.2">
      <c r="A85" s="7" t="s">
        <v>2808</v>
      </c>
      <c r="B85" s="220" t="s">
        <v>2808</v>
      </c>
      <c r="C85" s="220" t="s">
        <v>3720</v>
      </c>
      <c r="D85" s="221">
        <v>2014</v>
      </c>
      <c r="E85" s="71">
        <v>41789</v>
      </c>
      <c r="F85" s="220">
        <v>1083</v>
      </c>
      <c r="G85" s="220"/>
      <c r="H85" s="220"/>
      <c r="I85" s="222">
        <v>1785.78</v>
      </c>
      <c r="J85" s="223">
        <v>0</v>
      </c>
      <c r="K85" s="223" t="s">
        <v>3721</v>
      </c>
      <c r="L85" s="220" t="s">
        <v>3722</v>
      </c>
      <c r="M85" s="220" t="s">
        <v>3723</v>
      </c>
    </row>
    <row r="86" spans="1:13" x14ac:dyDescent="0.2">
      <c r="A86" s="7" t="s">
        <v>2808</v>
      </c>
      <c r="B86" s="220" t="s">
        <v>2808</v>
      </c>
      <c r="C86" s="220" t="s">
        <v>3725</v>
      </c>
      <c r="D86" s="221">
        <v>2014</v>
      </c>
      <c r="E86" s="71">
        <v>41789</v>
      </c>
      <c r="F86" s="220">
        <v>210</v>
      </c>
      <c r="G86" s="220"/>
      <c r="H86" s="220"/>
      <c r="I86" s="222">
        <v>2413.4899999999998</v>
      </c>
      <c r="J86" s="223">
        <v>0</v>
      </c>
      <c r="K86" s="223" t="s">
        <v>3721</v>
      </c>
      <c r="L86" s="220" t="s">
        <v>3722</v>
      </c>
      <c r="M86" s="220" t="s">
        <v>3723</v>
      </c>
    </row>
    <row r="87" spans="1:13" x14ac:dyDescent="0.2">
      <c r="A87" s="7" t="s">
        <v>2808</v>
      </c>
      <c r="B87" s="220" t="s">
        <v>2808</v>
      </c>
      <c r="C87" s="220" t="s">
        <v>3725</v>
      </c>
      <c r="D87" s="221">
        <v>2014</v>
      </c>
      <c r="E87" s="71">
        <v>41789</v>
      </c>
      <c r="F87" s="220">
        <v>268</v>
      </c>
      <c r="G87" s="220"/>
      <c r="H87" s="220"/>
      <c r="I87" s="222">
        <v>1843.34</v>
      </c>
      <c r="J87" s="223">
        <v>0</v>
      </c>
      <c r="K87" s="223" t="s">
        <v>3721</v>
      </c>
      <c r="L87" s="220" t="s">
        <v>3722</v>
      </c>
      <c r="M87" s="220" t="s">
        <v>3723</v>
      </c>
    </row>
    <row r="88" spans="1:13" x14ac:dyDescent="0.2">
      <c r="A88" s="7" t="s">
        <v>2808</v>
      </c>
      <c r="B88" s="220" t="s">
        <v>2808</v>
      </c>
      <c r="C88" s="220" t="s">
        <v>4576</v>
      </c>
      <c r="D88" s="221">
        <v>2014</v>
      </c>
      <c r="E88" s="71">
        <v>41789</v>
      </c>
      <c r="F88" s="220">
        <v>6085</v>
      </c>
      <c r="G88" s="220"/>
      <c r="H88" s="220"/>
      <c r="I88" s="222">
        <v>2258.8200000000002</v>
      </c>
      <c r="J88" s="223">
        <v>0</v>
      </c>
      <c r="K88" s="223" t="s">
        <v>3721</v>
      </c>
      <c r="L88" s="220" t="s">
        <v>3722</v>
      </c>
      <c r="M88" s="220" t="s">
        <v>3723</v>
      </c>
    </row>
    <row r="89" spans="1:13" x14ac:dyDescent="0.2">
      <c r="A89" s="7" t="s">
        <v>2808</v>
      </c>
      <c r="B89" s="220" t="s">
        <v>2808</v>
      </c>
      <c r="C89" s="220" t="s">
        <v>3727</v>
      </c>
      <c r="D89" s="221">
        <v>2014</v>
      </c>
      <c r="E89" s="71">
        <v>41789</v>
      </c>
      <c r="F89" s="220">
        <v>1081</v>
      </c>
      <c r="G89" s="220"/>
      <c r="H89" s="220"/>
      <c r="I89" s="222">
        <v>1869.6</v>
      </c>
      <c r="J89" s="223">
        <v>0</v>
      </c>
      <c r="K89" s="223" t="s">
        <v>3721</v>
      </c>
      <c r="L89" s="220" t="s">
        <v>3722</v>
      </c>
      <c r="M89" s="220" t="s">
        <v>3723</v>
      </c>
    </row>
    <row r="90" spans="1:13" x14ac:dyDescent="0.2">
      <c r="A90" s="7" t="s">
        <v>2808</v>
      </c>
      <c r="B90" s="220" t="s">
        <v>2808</v>
      </c>
      <c r="C90" s="220" t="s">
        <v>3724</v>
      </c>
      <c r="D90" s="221">
        <v>2014</v>
      </c>
      <c r="E90" s="71">
        <v>41789</v>
      </c>
      <c r="F90" s="220">
        <v>214</v>
      </c>
      <c r="G90" s="220"/>
      <c r="H90" s="220"/>
      <c r="I90" s="222">
        <v>3110.4</v>
      </c>
      <c r="J90" s="223">
        <v>0</v>
      </c>
      <c r="K90" s="223" t="s">
        <v>3721</v>
      </c>
      <c r="L90" s="220" t="s">
        <v>3722</v>
      </c>
      <c r="M90" s="220" t="s">
        <v>3723</v>
      </c>
    </row>
    <row r="91" spans="1:13" x14ac:dyDescent="0.2">
      <c r="A91" s="7" t="s">
        <v>2808</v>
      </c>
      <c r="B91" s="220" t="s">
        <v>2808</v>
      </c>
      <c r="C91" s="220" t="s">
        <v>3728</v>
      </c>
      <c r="D91" s="221">
        <v>2014</v>
      </c>
      <c r="E91" s="71">
        <v>41789</v>
      </c>
      <c r="F91" s="220">
        <v>275</v>
      </c>
      <c r="G91" s="220"/>
      <c r="H91" s="220"/>
      <c r="I91" s="223">
        <v>897.4</v>
      </c>
      <c r="J91" s="223">
        <v>0</v>
      </c>
      <c r="K91" s="223" t="s">
        <v>3721</v>
      </c>
      <c r="L91" s="220" t="s">
        <v>3722</v>
      </c>
      <c r="M91" s="220" t="s">
        <v>3723</v>
      </c>
    </row>
    <row r="92" spans="1:13" x14ac:dyDescent="0.2">
      <c r="A92" s="7" t="s">
        <v>2808</v>
      </c>
      <c r="B92" s="220" t="s">
        <v>2808</v>
      </c>
      <c r="C92" s="220" t="s">
        <v>3720</v>
      </c>
      <c r="D92" s="221">
        <v>2014</v>
      </c>
      <c r="E92" s="71">
        <v>41789</v>
      </c>
      <c r="F92" s="220">
        <v>293</v>
      </c>
      <c r="G92" s="220"/>
      <c r="H92" s="220"/>
      <c r="I92" s="223">
        <v>982.54</v>
      </c>
      <c r="J92" s="223">
        <v>0</v>
      </c>
      <c r="K92" s="223" t="s">
        <v>3721</v>
      </c>
      <c r="L92" s="220" t="s">
        <v>3722</v>
      </c>
      <c r="M92" s="220" t="s">
        <v>3723</v>
      </c>
    </row>
    <row r="93" spans="1:13" x14ac:dyDescent="0.2">
      <c r="A93" s="7" t="s">
        <v>2808</v>
      </c>
      <c r="B93" s="220" t="s">
        <v>2808</v>
      </c>
      <c r="C93" s="220" t="s">
        <v>3724</v>
      </c>
      <c r="D93" s="221">
        <v>2014</v>
      </c>
      <c r="E93" s="71">
        <v>41789</v>
      </c>
      <c r="F93" s="220">
        <v>6003</v>
      </c>
      <c r="G93" s="220"/>
      <c r="H93" s="220"/>
      <c r="I93" s="222">
        <v>3485.7</v>
      </c>
      <c r="J93" s="223">
        <v>0</v>
      </c>
      <c r="K93" s="223" t="s">
        <v>3721</v>
      </c>
      <c r="L93" s="220" t="s">
        <v>3722</v>
      </c>
      <c r="M93" s="220" t="s">
        <v>3723</v>
      </c>
    </row>
    <row r="94" spans="1:13" x14ac:dyDescent="0.2">
      <c r="A94" s="7" t="s">
        <v>2808</v>
      </c>
      <c r="B94" s="220" t="s">
        <v>2808</v>
      </c>
      <c r="C94" s="220" t="s">
        <v>3720</v>
      </c>
      <c r="D94" s="221">
        <v>2014</v>
      </c>
      <c r="E94" s="71">
        <v>41789</v>
      </c>
      <c r="F94" s="220">
        <v>1083</v>
      </c>
      <c r="G94" s="220"/>
      <c r="H94" s="220"/>
      <c r="I94" s="222">
        <v>1517.91</v>
      </c>
      <c r="J94" s="223">
        <v>0</v>
      </c>
      <c r="K94" s="223" t="s">
        <v>3721</v>
      </c>
      <c r="L94" s="220" t="s">
        <v>3722</v>
      </c>
      <c r="M94" s="220" t="s">
        <v>3723</v>
      </c>
    </row>
    <row r="95" spans="1:13" x14ac:dyDescent="0.2">
      <c r="A95" s="7" t="s">
        <v>2808</v>
      </c>
      <c r="B95" s="220" t="s">
        <v>2808</v>
      </c>
      <c r="C95" s="220" t="s">
        <v>3725</v>
      </c>
      <c r="D95" s="221">
        <v>2014</v>
      </c>
      <c r="E95" s="71">
        <v>41789</v>
      </c>
      <c r="F95" s="220">
        <v>210</v>
      </c>
      <c r="G95" s="220"/>
      <c r="H95" s="220"/>
      <c r="I95" s="222">
        <v>1785.32</v>
      </c>
      <c r="J95" s="223">
        <v>0</v>
      </c>
      <c r="K95" s="223" t="s">
        <v>3721</v>
      </c>
      <c r="L95" s="220" t="s">
        <v>3722</v>
      </c>
      <c r="M95" s="220" t="s">
        <v>3723</v>
      </c>
    </row>
    <row r="96" spans="1:13" x14ac:dyDescent="0.2">
      <c r="A96" s="7" t="s">
        <v>2808</v>
      </c>
      <c r="B96" s="220" t="s">
        <v>2808</v>
      </c>
      <c r="C96" s="220" t="s">
        <v>3725</v>
      </c>
      <c r="D96" s="221">
        <v>2014</v>
      </c>
      <c r="E96" s="71">
        <v>41789</v>
      </c>
      <c r="F96" s="220">
        <v>268</v>
      </c>
      <c r="G96" s="220"/>
      <c r="H96" s="220"/>
      <c r="I96" s="223">
        <v>954.01</v>
      </c>
      <c r="J96" s="223">
        <v>0</v>
      </c>
      <c r="K96" s="223" t="s">
        <v>3721</v>
      </c>
      <c r="L96" s="220" t="s">
        <v>3722</v>
      </c>
      <c r="M96" s="220" t="s">
        <v>3723</v>
      </c>
    </row>
    <row r="97" spans="1:13" x14ac:dyDescent="0.2">
      <c r="A97" s="7" t="s">
        <v>2808</v>
      </c>
      <c r="B97" s="220" t="s">
        <v>2808</v>
      </c>
      <c r="C97" s="220" t="s">
        <v>4576</v>
      </c>
      <c r="D97" s="221">
        <v>2014</v>
      </c>
      <c r="E97" s="71">
        <v>41789</v>
      </c>
      <c r="F97" s="220">
        <v>6085</v>
      </c>
      <c r="G97" s="220"/>
      <c r="H97" s="220"/>
      <c r="I97" s="222">
        <v>1863.53</v>
      </c>
      <c r="J97" s="223">
        <v>0</v>
      </c>
      <c r="K97" s="223" t="s">
        <v>3721</v>
      </c>
      <c r="L97" s="220" t="s">
        <v>3722</v>
      </c>
      <c r="M97" s="220" t="s">
        <v>3723</v>
      </c>
    </row>
    <row r="98" spans="1:13" x14ac:dyDescent="0.2">
      <c r="A98" s="7" t="s">
        <v>2808</v>
      </c>
      <c r="B98" s="220" t="s">
        <v>2808</v>
      </c>
      <c r="C98" s="220" t="s">
        <v>3727</v>
      </c>
      <c r="D98" s="221">
        <v>2014</v>
      </c>
      <c r="E98" s="71">
        <v>41789</v>
      </c>
      <c r="F98" s="220">
        <v>1081</v>
      </c>
      <c r="G98" s="220"/>
      <c r="H98" s="220"/>
      <c r="I98" s="222">
        <v>1893.58</v>
      </c>
      <c r="J98" s="223">
        <v>0</v>
      </c>
      <c r="K98" s="223" t="s">
        <v>3721</v>
      </c>
      <c r="L98" s="220" t="s">
        <v>3722</v>
      </c>
      <c r="M98" s="220" t="s">
        <v>3723</v>
      </c>
    </row>
    <row r="99" spans="1:13" x14ac:dyDescent="0.2">
      <c r="A99" s="7" t="s">
        <v>2808</v>
      </c>
      <c r="B99" s="220" t="s">
        <v>2808</v>
      </c>
      <c r="C99" s="220" t="s">
        <v>3724</v>
      </c>
      <c r="D99" s="221">
        <v>2014</v>
      </c>
      <c r="E99" s="71">
        <v>41789</v>
      </c>
      <c r="F99" s="220">
        <v>214</v>
      </c>
      <c r="G99" s="220"/>
      <c r="H99" s="220"/>
      <c r="I99" s="222">
        <v>3110.4</v>
      </c>
      <c r="J99" s="223">
        <v>0</v>
      </c>
      <c r="K99" s="223" t="s">
        <v>3721</v>
      </c>
      <c r="L99" s="220" t="s">
        <v>3722</v>
      </c>
      <c r="M99" s="220" t="s">
        <v>3723</v>
      </c>
    </row>
    <row r="100" spans="1:13" x14ac:dyDescent="0.2">
      <c r="A100" s="7" t="s">
        <v>2808</v>
      </c>
      <c r="B100" s="220" t="s">
        <v>2808</v>
      </c>
      <c r="C100" s="220" t="s">
        <v>3728</v>
      </c>
      <c r="D100" s="221">
        <v>2014</v>
      </c>
      <c r="E100" s="71">
        <v>41789</v>
      </c>
      <c r="F100" s="220">
        <v>275</v>
      </c>
      <c r="G100" s="220"/>
      <c r="H100" s="220"/>
      <c r="I100" s="223">
        <v>880.78</v>
      </c>
      <c r="J100" s="223">
        <v>0</v>
      </c>
      <c r="K100" s="223" t="s">
        <v>3721</v>
      </c>
      <c r="L100" s="220" t="s">
        <v>3722</v>
      </c>
      <c r="M100" s="220" t="s">
        <v>3723</v>
      </c>
    </row>
    <row r="101" spans="1:13" x14ac:dyDescent="0.2">
      <c r="A101" s="7" t="s">
        <v>2808</v>
      </c>
      <c r="B101" s="220" t="s">
        <v>2808</v>
      </c>
      <c r="C101" s="220" t="s">
        <v>3720</v>
      </c>
      <c r="D101" s="221">
        <v>2014</v>
      </c>
      <c r="E101" s="71">
        <v>41789</v>
      </c>
      <c r="F101" s="220">
        <v>293</v>
      </c>
      <c r="G101" s="220"/>
      <c r="H101" s="220"/>
      <c r="I101" s="223">
        <v>676.15</v>
      </c>
      <c r="J101" s="223">
        <v>0</v>
      </c>
      <c r="K101" s="223" t="s">
        <v>3721</v>
      </c>
      <c r="L101" s="220" t="s">
        <v>3722</v>
      </c>
      <c r="M101" s="220" t="s">
        <v>3723</v>
      </c>
    </row>
    <row r="102" spans="1:13" x14ac:dyDescent="0.2">
      <c r="A102" s="7" t="s">
        <v>2808</v>
      </c>
      <c r="B102" s="220" t="s">
        <v>2808</v>
      </c>
      <c r="C102" s="220" t="s">
        <v>3724</v>
      </c>
      <c r="D102" s="221">
        <v>2014</v>
      </c>
      <c r="E102" s="71">
        <v>41789</v>
      </c>
      <c r="F102" s="220">
        <v>6003</v>
      </c>
      <c r="G102" s="220"/>
      <c r="H102" s="220"/>
      <c r="I102" s="222">
        <v>3485.7</v>
      </c>
      <c r="J102" s="223">
        <v>0</v>
      </c>
      <c r="K102" s="223" t="s">
        <v>3721</v>
      </c>
      <c r="L102" s="220" t="s">
        <v>3722</v>
      </c>
      <c r="M102" s="220" t="s">
        <v>3723</v>
      </c>
    </row>
    <row r="103" spans="1:13" x14ac:dyDescent="0.2">
      <c r="A103" s="7" t="s">
        <v>2808</v>
      </c>
      <c r="B103" s="220" t="s">
        <v>2808</v>
      </c>
      <c r="C103" s="220" t="s">
        <v>3720</v>
      </c>
      <c r="D103" s="221">
        <v>2014</v>
      </c>
      <c r="E103" s="71">
        <v>41789</v>
      </c>
      <c r="F103" s="220">
        <v>1083</v>
      </c>
      <c r="G103" s="220"/>
      <c r="H103" s="220"/>
      <c r="I103" s="222">
        <v>1294.69</v>
      </c>
      <c r="J103" s="223">
        <v>0</v>
      </c>
      <c r="K103" s="223" t="s">
        <v>3721</v>
      </c>
      <c r="L103" s="220" t="s">
        <v>3722</v>
      </c>
      <c r="M103" s="220" t="s">
        <v>3723</v>
      </c>
    </row>
    <row r="104" spans="1:13" x14ac:dyDescent="0.2">
      <c r="A104" s="7" t="s">
        <v>2808</v>
      </c>
      <c r="B104" s="220" t="s">
        <v>2808</v>
      </c>
      <c r="C104" s="220" t="s">
        <v>3725</v>
      </c>
      <c r="D104" s="221">
        <v>2014</v>
      </c>
      <c r="E104" s="71">
        <v>41789</v>
      </c>
      <c r="F104" s="220">
        <v>210</v>
      </c>
      <c r="G104" s="220"/>
      <c r="H104" s="220"/>
      <c r="I104" s="223">
        <v>925.72</v>
      </c>
      <c r="J104" s="223">
        <v>0</v>
      </c>
      <c r="K104" s="223" t="s">
        <v>3721</v>
      </c>
      <c r="L104" s="220" t="s">
        <v>3722</v>
      </c>
      <c r="M104" s="220" t="s">
        <v>3723</v>
      </c>
    </row>
    <row r="105" spans="1:13" x14ac:dyDescent="0.2">
      <c r="A105" s="7" t="s">
        <v>2808</v>
      </c>
      <c r="B105" s="220" t="s">
        <v>2808</v>
      </c>
      <c r="C105" s="220" t="s">
        <v>3726</v>
      </c>
      <c r="D105" s="221">
        <v>2014</v>
      </c>
      <c r="E105" s="71">
        <v>41789</v>
      </c>
      <c r="F105" s="220">
        <v>268</v>
      </c>
      <c r="G105" s="220"/>
      <c r="H105" s="220"/>
      <c r="I105" s="223">
        <v>873.16</v>
      </c>
      <c r="J105" s="223">
        <v>0</v>
      </c>
      <c r="K105" s="223" t="s">
        <v>3721</v>
      </c>
      <c r="L105" s="220" t="s">
        <v>3722</v>
      </c>
      <c r="M105" s="220" t="s">
        <v>3723</v>
      </c>
    </row>
    <row r="106" spans="1:13" x14ac:dyDescent="0.2">
      <c r="A106" s="7" t="s">
        <v>2808</v>
      </c>
      <c r="B106" s="220" t="s">
        <v>2808</v>
      </c>
      <c r="C106" s="220" t="s">
        <v>4576</v>
      </c>
      <c r="D106" s="221">
        <v>2014</v>
      </c>
      <c r="E106" s="71">
        <v>41789</v>
      </c>
      <c r="F106" s="220">
        <v>6085</v>
      </c>
      <c r="G106" s="220"/>
      <c r="H106" s="220"/>
      <c r="I106" s="222">
        <v>2032.94</v>
      </c>
      <c r="J106" s="223">
        <v>0</v>
      </c>
      <c r="K106" s="223" t="s">
        <v>3721</v>
      </c>
      <c r="L106" s="220" t="s">
        <v>3722</v>
      </c>
      <c r="M106" s="220" t="s">
        <v>3723</v>
      </c>
    </row>
    <row r="107" spans="1:13" x14ac:dyDescent="0.2">
      <c r="A107" s="7" t="s">
        <v>2808</v>
      </c>
      <c r="B107" s="220" t="s">
        <v>2808</v>
      </c>
      <c r="C107" s="220" t="s">
        <v>3727</v>
      </c>
      <c r="D107" s="221">
        <v>2014</v>
      </c>
      <c r="E107" s="71">
        <v>41789</v>
      </c>
      <c r="F107" s="220">
        <v>1081</v>
      </c>
      <c r="G107" s="220"/>
      <c r="H107" s="220"/>
      <c r="I107" s="222">
        <v>1773.72</v>
      </c>
      <c r="J107" s="223">
        <v>0</v>
      </c>
      <c r="K107" s="223" t="s">
        <v>3721</v>
      </c>
      <c r="L107" s="220" t="s">
        <v>3722</v>
      </c>
      <c r="M107" s="220" t="s">
        <v>3723</v>
      </c>
    </row>
    <row r="108" spans="1:13" x14ac:dyDescent="0.2">
      <c r="A108" s="7" t="s">
        <v>2808</v>
      </c>
      <c r="B108" s="220" t="s">
        <v>2808</v>
      </c>
      <c r="C108" s="220" t="s">
        <v>3724</v>
      </c>
      <c r="D108" s="221">
        <v>2014</v>
      </c>
      <c r="E108" s="71">
        <v>41789</v>
      </c>
      <c r="F108" s="220">
        <v>214</v>
      </c>
      <c r="G108" s="220"/>
      <c r="H108" s="220"/>
      <c r="I108" s="222">
        <v>3110.4</v>
      </c>
      <c r="J108" s="223">
        <v>0</v>
      </c>
      <c r="K108" s="223" t="s">
        <v>3721</v>
      </c>
      <c r="L108" s="220" t="s">
        <v>3722</v>
      </c>
      <c r="M108" s="220" t="s">
        <v>3723</v>
      </c>
    </row>
    <row r="109" spans="1:13" x14ac:dyDescent="0.2">
      <c r="A109" s="7" t="s">
        <v>2808</v>
      </c>
      <c r="B109" s="220" t="s">
        <v>2808</v>
      </c>
      <c r="C109" s="220" t="s">
        <v>3727</v>
      </c>
      <c r="D109" s="221">
        <v>2014</v>
      </c>
      <c r="E109" s="71">
        <v>41789</v>
      </c>
      <c r="F109" s="220">
        <v>6068</v>
      </c>
      <c r="G109" s="220"/>
      <c r="H109" s="220"/>
      <c r="I109" s="223">
        <v>426.64</v>
      </c>
      <c r="J109" s="223">
        <v>0</v>
      </c>
      <c r="K109" s="223" t="s">
        <v>3721</v>
      </c>
      <c r="L109" s="220" t="s">
        <v>3722</v>
      </c>
      <c r="M109" s="220" t="s">
        <v>3723</v>
      </c>
    </row>
    <row r="110" spans="1:13" x14ac:dyDescent="0.2">
      <c r="A110" s="7" t="s">
        <v>2808</v>
      </c>
      <c r="B110" s="220" t="s">
        <v>2808</v>
      </c>
      <c r="C110" s="220" t="s">
        <v>3728</v>
      </c>
      <c r="D110" s="221">
        <v>2014</v>
      </c>
      <c r="E110" s="71">
        <v>41789</v>
      </c>
      <c r="F110" s="220">
        <v>275</v>
      </c>
      <c r="G110" s="220"/>
      <c r="H110" s="220"/>
      <c r="I110" s="223">
        <v>797.69</v>
      </c>
      <c r="J110" s="223">
        <v>0</v>
      </c>
      <c r="K110" s="223" t="s">
        <v>3721</v>
      </c>
      <c r="L110" s="220" t="s">
        <v>3722</v>
      </c>
      <c r="M110" s="220" t="s">
        <v>3723</v>
      </c>
    </row>
    <row r="111" spans="1:13" x14ac:dyDescent="0.2">
      <c r="A111" s="7" t="s">
        <v>11795</v>
      </c>
      <c r="B111" s="220" t="s">
        <v>4492</v>
      </c>
      <c r="C111" s="220" t="s">
        <v>3730</v>
      </c>
      <c r="D111" s="221">
        <v>2014</v>
      </c>
      <c r="E111" s="71">
        <v>41789</v>
      </c>
      <c r="F111" s="220" t="s">
        <v>3910</v>
      </c>
      <c r="G111" s="220" t="s">
        <v>3911</v>
      </c>
      <c r="H111" s="220" t="s">
        <v>4493</v>
      </c>
      <c r="I111" s="223">
        <v>944.37</v>
      </c>
      <c r="J111" s="223">
        <v>0</v>
      </c>
      <c r="K111" s="224" t="s">
        <v>3913</v>
      </c>
      <c r="L111" s="220" t="s">
        <v>3722</v>
      </c>
      <c r="M111" s="220" t="s">
        <v>3723</v>
      </c>
    </row>
    <row r="112" spans="1:13" x14ac:dyDescent="0.2">
      <c r="A112" s="7" t="s">
        <v>11795</v>
      </c>
      <c r="B112" s="220" t="s">
        <v>4471</v>
      </c>
      <c r="C112" s="220" t="s">
        <v>3730</v>
      </c>
      <c r="D112" s="221">
        <v>2014</v>
      </c>
      <c r="E112" s="71">
        <v>41789</v>
      </c>
      <c r="F112" s="220" t="s">
        <v>4090</v>
      </c>
      <c r="G112" s="220" t="s">
        <v>4091</v>
      </c>
      <c r="H112" s="220" t="s">
        <v>4472</v>
      </c>
      <c r="I112" s="222">
        <v>7529.33</v>
      </c>
      <c r="J112" s="223">
        <v>0</v>
      </c>
      <c r="K112" s="224" t="s">
        <v>4107</v>
      </c>
      <c r="L112" s="220" t="s">
        <v>3722</v>
      </c>
      <c r="M112" s="220" t="s">
        <v>3723</v>
      </c>
    </row>
    <row r="113" spans="1:13" x14ac:dyDescent="0.2">
      <c r="A113" s="7" t="s">
        <v>11795</v>
      </c>
      <c r="B113" s="220" t="s">
        <v>4494</v>
      </c>
      <c r="C113" s="220" t="s">
        <v>3730</v>
      </c>
      <c r="D113" s="221">
        <v>2014</v>
      </c>
      <c r="E113" s="71">
        <v>41789</v>
      </c>
      <c r="F113" s="220" t="s">
        <v>3910</v>
      </c>
      <c r="G113" s="220" t="s">
        <v>3911</v>
      </c>
      <c r="H113" s="220" t="s">
        <v>4495</v>
      </c>
      <c r="I113" s="223">
        <v>416.68</v>
      </c>
      <c r="J113" s="223">
        <v>0</v>
      </c>
      <c r="K113" s="224" t="s">
        <v>3913</v>
      </c>
      <c r="L113" s="220" t="s">
        <v>3722</v>
      </c>
      <c r="M113" s="220" t="s">
        <v>3723</v>
      </c>
    </row>
    <row r="114" spans="1:13" x14ac:dyDescent="0.2">
      <c r="A114" s="7" t="s">
        <v>11795</v>
      </c>
      <c r="B114" s="220" t="s">
        <v>4496</v>
      </c>
      <c r="C114" s="220" t="s">
        <v>3730</v>
      </c>
      <c r="D114" s="221">
        <v>2014</v>
      </c>
      <c r="E114" s="71">
        <v>41789</v>
      </c>
      <c r="F114" s="220" t="s">
        <v>3910</v>
      </c>
      <c r="G114" s="220" t="s">
        <v>3911</v>
      </c>
      <c r="H114" s="220" t="s">
        <v>4497</v>
      </c>
      <c r="I114" s="222">
        <v>2204.5500000000002</v>
      </c>
      <c r="J114" s="223">
        <v>0</v>
      </c>
      <c r="K114" s="224" t="s">
        <v>3913</v>
      </c>
      <c r="L114" s="220" t="s">
        <v>3722</v>
      </c>
      <c r="M114" s="220" t="s">
        <v>3723</v>
      </c>
    </row>
    <row r="115" spans="1:13" x14ac:dyDescent="0.2">
      <c r="A115" s="7" t="s">
        <v>11795</v>
      </c>
      <c r="B115" s="220" t="s">
        <v>4498</v>
      </c>
      <c r="C115" s="220" t="s">
        <v>3730</v>
      </c>
      <c r="D115" s="221">
        <v>2014</v>
      </c>
      <c r="E115" s="71">
        <v>41789</v>
      </c>
      <c r="F115" s="220" t="s">
        <v>3910</v>
      </c>
      <c r="G115" s="220" t="s">
        <v>3911</v>
      </c>
      <c r="H115" s="220" t="s">
        <v>4499</v>
      </c>
      <c r="I115" s="223">
        <v>302.92</v>
      </c>
      <c r="J115" s="223">
        <v>0</v>
      </c>
      <c r="K115" s="224" t="s">
        <v>3913</v>
      </c>
      <c r="L115" s="220" t="s">
        <v>3722</v>
      </c>
      <c r="M115" s="220" t="s">
        <v>3723</v>
      </c>
    </row>
    <row r="116" spans="1:13" x14ac:dyDescent="0.2">
      <c r="A116" s="7" t="s">
        <v>11795</v>
      </c>
      <c r="B116" s="220" t="s">
        <v>4500</v>
      </c>
      <c r="C116" s="220" t="s">
        <v>3730</v>
      </c>
      <c r="D116" s="221">
        <v>2014</v>
      </c>
      <c r="E116" s="71">
        <v>41789</v>
      </c>
      <c r="F116" s="220" t="s">
        <v>3910</v>
      </c>
      <c r="G116" s="220" t="s">
        <v>3911</v>
      </c>
      <c r="H116" s="220" t="s">
        <v>4501</v>
      </c>
      <c r="I116" s="223">
        <v>40.56</v>
      </c>
      <c r="J116" s="223">
        <v>0</v>
      </c>
      <c r="K116" s="224" t="s">
        <v>3913</v>
      </c>
      <c r="L116" s="220" t="s">
        <v>3722</v>
      </c>
      <c r="M116" s="220" t="s">
        <v>3723</v>
      </c>
    </row>
    <row r="117" spans="1:13" x14ac:dyDescent="0.2">
      <c r="A117" s="7" t="s">
        <v>11795</v>
      </c>
      <c r="B117" s="220" t="s">
        <v>4502</v>
      </c>
      <c r="C117" s="220" t="s">
        <v>3730</v>
      </c>
      <c r="D117" s="221">
        <v>2014</v>
      </c>
      <c r="E117" s="71">
        <v>41789</v>
      </c>
      <c r="F117" s="220" t="s">
        <v>3910</v>
      </c>
      <c r="G117" s="220" t="s">
        <v>3911</v>
      </c>
      <c r="H117" s="220" t="s">
        <v>4503</v>
      </c>
      <c r="I117" s="222">
        <v>2662.98</v>
      </c>
      <c r="J117" s="223">
        <v>0</v>
      </c>
      <c r="K117" s="224" t="s">
        <v>3913</v>
      </c>
      <c r="L117" s="220" t="s">
        <v>3722</v>
      </c>
      <c r="M117" s="220" t="s">
        <v>3723</v>
      </c>
    </row>
    <row r="118" spans="1:13" x14ac:dyDescent="0.2">
      <c r="A118" s="7" t="s">
        <v>11795</v>
      </c>
      <c r="B118" s="220" t="s">
        <v>4504</v>
      </c>
      <c r="C118" s="220" t="s">
        <v>3730</v>
      </c>
      <c r="D118" s="221">
        <v>2014</v>
      </c>
      <c r="E118" s="71">
        <v>41789</v>
      </c>
      <c r="F118" s="220" t="s">
        <v>3910</v>
      </c>
      <c r="G118" s="220" t="s">
        <v>3911</v>
      </c>
      <c r="H118" s="220" t="s">
        <v>4505</v>
      </c>
      <c r="I118" s="223">
        <v>671.13</v>
      </c>
      <c r="J118" s="223">
        <v>0</v>
      </c>
      <c r="K118" s="224" t="s">
        <v>3913</v>
      </c>
      <c r="L118" s="220" t="s">
        <v>3722</v>
      </c>
      <c r="M118" s="220" t="s">
        <v>3723</v>
      </c>
    </row>
    <row r="119" spans="1:13" x14ac:dyDescent="0.2">
      <c r="A119" s="7" t="s">
        <v>11795</v>
      </c>
      <c r="B119" s="220" t="s">
        <v>4506</v>
      </c>
      <c r="C119" s="220" t="s">
        <v>3730</v>
      </c>
      <c r="D119" s="221">
        <v>2014</v>
      </c>
      <c r="E119" s="71">
        <v>41789</v>
      </c>
      <c r="F119" s="220" t="s">
        <v>3910</v>
      </c>
      <c r="G119" s="220" t="s">
        <v>3911</v>
      </c>
      <c r="H119" s="220" t="s">
        <v>4507</v>
      </c>
      <c r="I119" s="223">
        <v>247.86</v>
      </c>
      <c r="J119" s="223">
        <v>0</v>
      </c>
      <c r="K119" s="224" t="s">
        <v>3913</v>
      </c>
      <c r="L119" s="220" t="s">
        <v>3722</v>
      </c>
      <c r="M119" s="220" t="s">
        <v>3723</v>
      </c>
    </row>
    <row r="120" spans="1:13" x14ac:dyDescent="0.2">
      <c r="A120" s="7" t="s">
        <v>11795</v>
      </c>
      <c r="B120" s="220" t="s">
        <v>4508</v>
      </c>
      <c r="C120" s="220" t="s">
        <v>3730</v>
      </c>
      <c r="D120" s="221">
        <v>2014</v>
      </c>
      <c r="E120" s="71">
        <v>41789</v>
      </c>
      <c r="F120" s="220" t="s">
        <v>3910</v>
      </c>
      <c r="G120" s="220" t="s">
        <v>3911</v>
      </c>
      <c r="H120" s="220" t="s">
        <v>4509</v>
      </c>
      <c r="I120" s="223">
        <v>61.03</v>
      </c>
      <c r="J120" s="223">
        <v>0</v>
      </c>
      <c r="K120" s="224" t="s">
        <v>3913</v>
      </c>
      <c r="L120" s="220" t="s">
        <v>3722</v>
      </c>
      <c r="M120" s="220" t="s">
        <v>3723</v>
      </c>
    </row>
    <row r="121" spans="1:13" x14ac:dyDescent="0.2">
      <c r="A121" s="7" t="s">
        <v>11795</v>
      </c>
      <c r="B121" s="220" t="s">
        <v>4510</v>
      </c>
      <c r="C121" s="220" t="s">
        <v>3730</v>
      </c>
      <c r="D121" s="221">
        <v>2014</v>
      </c>
      <c r="E121" s="71">
        <v>41789</v>
      </c>
      <c r="F121" s="220" t="s">
        <v>3910</v>
      </c>
      <c r="G121" s="220" t="s">
        <v>3911</v>
      </c>
      <c r="H121" s="220" t="s">
        <v>4511</v>
      </c>
      <c r="I121" s="223">
        <v>416.69</v>
      </c>
      <c r="J121" s="223">
        <v>0</v>
      </c>
      <c r="K121" s="224" t="s">
        <v>3913</v>
      </c>
      <c r="L121" s="220" t="s">
        <v>3722</v>
      </c>
      <c r="M121" s="220" t="s">
        <v>3723</v>
      </c>
    </row>
    <row r="122" spans="1:13" x14ac:dyDescent="0.2">
      <c r="A122" s="7" t="s">
        <v>11795</v>
      </c>
      <c r="B122" s="220" t="s">
        <v>4512</v>
      </c>
      <c r="C122" s="220" t="s">
        <v>3730</v>
      </c>
      <c r="D122" s="221">
        <v>2014</v>
      </c>
      <c r="E122" s="71">
        <v>41789</v>
      </c>
      <c r="F122" s="220" t="s">
        <v>3910</v>
      </c>
      <c r="G122" s="220" t="s">
        <v>3911</v>
      </c>
      <c r="H122" s="220" t="s">
        <v>4513</v>
      </c>
      <c r="I122" s="223">
        <v>546.95000000000005</v>
      </c>
      <c r="J122" s="223">
        <v>0</v>
      </c>
      <c r="K122" s="224" t="s">
        <v>3913</v>
      </c>
      <c r="L122" s="220" t="s">
        <v>3722</v>
      </c>
      <c r="M122" s="220" t="s">
        <v>3723</v>
      </c>
    </row>
    <row r="123" spans="1:13" x14ac:dyDescent="0.2">
      <c r="A123" s="7" t="s">
        <v>11795</v>
      </c>
      <c r="B123" s="220" t="s">
        <v>4514</v>
      </c>
      <c r="C123" s="220" t="s">
        <v>3730</v>
      </c>
      <c r="D123" s="221">
        <v>2014</v>
      </c>
      <c r="E123" s="71">
        <v>41789</v>
      </c>
      <c r="F123" s="220" t="s">
        <v>4090</v>
      </c>
      <c r="G123" s="220" t="s">
        <v>4091</v>
      </c>
      <c r="H123" s="220" t="s">
        <v>4515</v>
      </c>
      <c r="I123" s="222">
        <v>2073.7800000000002</v>
      </c>
      <c r="J123" s="223">
        <v>0</v>
      </c>
      <c r="K123" s="224" t="s">
        <v>3913</v>
      </c>
      <c r="L123" s="220" t="s">
        <v>3722</v>
      </c>
      <c r="M123" s="220" t="s">
        <v>3723</v>
      </c>
    </row>
    <row r="124" spans="1:13" x14ac:dyDescent="0.2">
      <c r="A124" s="7" t="s">
        <v>11795</v>
      </c>
      <c r="B124" s="220" t="s">
        <v>4473</v>
      </c>
      <c r="C124" s="220" t="s">
        <v>3730</v>
      </c>
      <c r="D124" s="221">
        <v>2014</v>
      </c>
      <c r="E124" s="71">
        <v>41789</v>
      </c>
      <c r="F124" s="220" t="s">
        <v>4090</v>
      </c>
      <c r="G124" s="220" t="s">
        <v>4091</v>
      </c>
      <c r="H124" s="220" t="s">
        <v>4474</v>
      </c>
      <c r="I124" s="222">
        <v>15718.67</v>
      </c>
      <c r="J124" s="223">
        <v>0</v>
      </c>
      <c r="K124" s="224" t="s">
        <v>4107</v>
      </c>
      <c r="L124" s="220" t="s">
        <v>3722</v>
      </c>
      <c r="M124" s="220" t="s">
        <v>3723</v>
      </c>
    </row>
    <row r="125" spans="1:13" x14ac:dyDescent="0.2">
      <c r="A125" s="7" t="s">
        <v>11806</v>
      </c>
      <c r="B125" s="220" t="s">
        <v>11653</v>
      </c>
      <c r="C125" s="220" t="s">
        <v>3730</v>
      </c>
      <c r="D125" s="221">
        <v>2014</v>
      </c>
      <c r="E125" s="71">
        <v>41789</v>
      </c>
      <c r="F125" s="220"/>
      <c r="G125" s="220"/>
      <c r="H125" s="220"/>
      <c r="I125" s="222">
        <v>8479.7000000000007</v>
      </c>
      <c r="J125" s="223">
        <v>0</v>
      </c>
      <c r="K125" s="224" t="s">
        <v>3721</v>
      </c>
      <c r="L125" s="220" t="s">
        <v>3722</v>
      </c>
      <c r="M125" s="220" t="s">
        <v>3723</v>
      </c>
    </row>
    <row r="126" spans="1:13" x14ac:dyDescent="0.2">
      <c r="A126" s="7" t="s">
        <v>2808</v>
      </c>
      <c r="B126" s="220" t="s">
        <v>2808</v>
      </c>
      <c r="C126" s="220" t="s">
        <v>3730</v>
      </c>
      <c r="D126" s="221">
        <v>2014</v>
      </c>
      <c r="E126" s="71">
        <v>41792</v>
      </c>
      <c r="F126" s="220" t="s">
        <v>427</v>
      </c>
      <c r="G126" s="220" t="s">
        <v>428</v>
      </c>
      <c r="H126" s="220">
        <v>2014466</v>
      </c>
      <c r="I126" s="222">
        <v>1031.25</v>
      </c>
      <c r="J126" s="223">
        <v>0</v>
      </c>
      <c r="K126" s="223" t="s">
        <v>3732</v>
      </c>
      <c r="L126" s="220" t="s">
        <v>3722</v>
      </c>
      <c r="M126" s="220" t="s">
        <v>3723</v>
      </c>
    </row>
    <row r="127" spans="1:13" x14ac:dyDescent="0.2">
      <c r="A127" s="7" t="s">
        <v>2808</v>
      </c>
      <c r="B127" s="220" t="s">
        <v>2808</v>
      </c>
      <c r="C127" s="220" t="s">
        <v>3730</v>
      </c>
      <c r="D127" s="221">
        <v>2014</v>
      </c>
      <c r="E127" s="71">
        <v>41795</v>
      </c>
      <c r="F127" s="220" t="s">
        <v>427</v>
      </c>
      <c r="G127" s="220" t="s">
        <v>428</v>
      </c>
      <c r="H127" s="220">
        <v>2014467</v>
      </c>
      <c r="I127" s="223">
        <v>881.25</v>
      </c>
      <c r="J127" s="223">
        <v>0</v>
      </c>
      <c r="K127" s="223" t="s">
        <v>3732</v>
      </c>
      <c r="L127" s="220" t="s">
        <v>3722</v>
      </c>
      <c r="M127" s="220" t="s">
        <v>3723</v>
      </c>
    </row>
    <row r="128" spans="1:13" x14ac:dyDescent="0.2">
      <c r="A128" s="7" t="s">
        <v>2808</v>
      </c>
      <c r="B128" s="220" t="s">
        <v>2808</v>
      </c>
      <c r="C128" s="220" t="s">
        <v>3730</v>
      </c>
      <c r="D128" s="221">
        <v>2014</v>
      </c>
      <c r="E128" s="71">
        <v>41800</v>
      </c>
      <c r="F128" s="220" t="s">
        <v>3745</v>
      </c>
      <c r="G128" s="220" t="s">
        <v>3746</v>
      </c>
      <c r="H128" s="220" t="s">
        <v>4566</v>
      </c>
      <c r="I128" s="223">
        <v>6.11</v>
      </c>
      <c r="J128" s="223">
        <v>0</v>
      </c>
      <c r="K128" s="223" t="s">
        <v>3732</v>
      </c>
      <c r="L128" s="220" t="s">
        <v>3722</v>
      </c>
      <c r="M128" s="220" t="s">
        <v>3723</v>
      </c>
    </row>
    <row r="129" spans="1:13" x14ac:dyDescent="0.2">
      <c r="A129" s="7" t="s">
        <v>2808</v>
      </c>
      <c r="B129" s="220" t="s">
        <v>2808</v>
      </c>
      <c r="C129" s="220" t="s">
        <v>3733</v>
      </c>
      <c r="D129" s="221">
        <v>2014</v>
      </c>
      <c r="E129" s="71">
        <v>41800</v>
      </c>
      <c r="F129" s="220" t="s">
        <v>747</v>
      </c>
      <c r="G129" s="220" t="s">
        <v>748</v>
      </c>
      <c r="H129" s="220" t="s">
        <v>4567</v>
      </c>
      <c r="I129" s="223">
        <v>208.69</v>
      </c>
      <c r="J129" s="223">
        <v>0</v>
      </c>
      <c r="K129" s="223" t="s">
        <v>3732</v>
      </c>
      <c r="L129" s="220" t="s">
        <v>3722</v>
      </c>
      <c r="M129" s="220" t="s">
        <v>3723</v>
      </c>
    </row>
    <row r="130" spans="1:13" x14ac:dyDescent="0.2">
      <c r="A130" s="7" t="s">
        <v>2808</v>
      </c>
      <c r="B130" s="220" t="s">
        <v>2808</v>
      </c>
      <c r="C130" s="220" t="s">
        <v>3733</v>
      </c>
      <c r="D130" s="221">
        <v>2014</v>
      </c>
      <c r="E130" s="71">
        <v>41800</v>
      </c>
      <c r="F130" s="220" t="s">
        <v>747</v>
      </c>
      <c r="G130" s="220" t="s">
        <v>748</v>
      </c>
      <c r="H130" s="220" t="s">
        <v>4568</v>
      </c>
      <c r="I130" s="223">
        <v>162.12</v>
      </c>
      <c r="J130" s="223">
        <v>0</v>
      </c>
      <c r="K130" s="223" t="s">
        <v>3732</v>
      </c>
      <c r="L130" s="220" t="s">
        <v>3722</v>
      </c>
      <c r="M130" s="220" t="s">
        <v>3723</v>
      </c>
    </row>
    <row r="131" spans="1:13" x14ac:dyDescent="0.2">
      <c r="A131" s="7" t="s">
        <v>2808</v>
      </c>
      <c r="B131" s="220" t="s">
        <v>2808</v>
      </c>
      <c r="C131" s="220" t="s">
        <v>3733</v>
      </c>
      <c r="D131" s="221">
        <v>2014</v>
      </c>
      <c r="E131" s="71">
        <v>41800</v>
      </c>
      <c r="F131" s="220" t="s">
        <v>3737</v>
      </c>
      <c r="G131" s="220" t="s">
        <v>3738</v>
      </c>
      <c r="H131" s="220" t="s">
        <v>4569</v>
      </c>
      <c r="I131" s="223">
        <v>34</v>
      </c>
      <c r="J131" s="223">
        <v>0</v>
      </c>
      <c r="K131" s="223" t="s">
        <v>3732</v>
      </c>
      <c r="L131" s="220" t="s">
        <v>3722</v>
      </c>
      <c r="M131" s="220" t="s">
        <v>3723</v>
      </c>
    </row>
    <row r="132" spans="1:13" x14ac:dyDescent="0.2">
      <c r="A132" s="7" t="s">
        <v>2808</v>
      </c>
      <c r="B132" s="220" t="s">
        <v>2808</v>
      </c>
      <c r="C132" s="220" t="s">
        <v>3730</v>
      </c>
      <c r="D132" s="221">
        <v>2014</v>
      </c>
      <c r="E132" s="71">
        <v>41800</v>
      </c>
      <c r="F132" s="220" t="s">
        <v>3737</v>
      </c>
      <c r="G132" s="220" t="s">
        <v>3738</v>
      </c>
      <c r="H132" s="220" t="s">
        <v>4569</v>
      </c>
      <c r="I132" s="223">
        <v>330</v>
      </c>
      <c r="J132" s="223">
        <v>0</v>
      </c>
      <c r="K132" s="223" t="s">
        <v>3732</v>
      </c>
      <c r="L132" s="220" t="s">
        <v>3722</v>
      </c>
      <c r="M132" s="220" t="s">
        <v>3723</v>
      </c>
    </row>
    <row r="133" spans="1:13" x14ac:dyDescent="0.2">
      <c r="A133" s="7" t="s">
        <v>2808</v>
      </c>
      <c r="B133" s="220" t="s">
        <v>2808</v>
      </c>
      <c r="C133" s="220" t="s">
        <v>3733</v>
      </c>
      <c r="D133" s="221">
        <v>2014</v>
      </c>
      <c r="E133" s="71">
        <v>41800</v>
      </c>
      <c r="F133" s="220" t="s">
        <v>3737</v>
      </c>
      <c r="G133" s="220" t="s">
        <v>3738</v>
      </c>
      <c r="H133" s="220" t="s">
        <v>4569</v>
      </c>
      <c r="I133" s="223">
        <v>182.6</v>
      </c>
      <c r="J133" s="223">
        <v>0</v>
      </c>
      <c r="K133" s="223" t="s">
        <v>3732</v>
      </c>
      <c r="L133" s="220" t="s">
        <v>3722</v>
      </c>
      <c r="M133" s="220" t="s">
        <v>3723</v>
      </c>
    </row>
    <row r="134" spans="1:13" x14ac:dyDescent="0.2">
      <c r="A134" s="7" t="s">
        <v>2808</v>
      </c>
      <c r="B134" s="220" t="s">
        <v>2808</v>
      </c>
      <c r="C134" s="220" t="s">
        <v>3730</v>
      </c>
      <c r="D134" s="221">
        <v>2014</v>
      </c>
      <c r="E134" s="71">
        <v>41800</v>
      </c>
      <c r="F134" s="220" t="s">
        <v>427</v>
      </c>
      <c r="G134" s="220" t="s">
        <v>428</v>
      </c>
      <c r="H134" s="220">
        <v>2014468</v>
      </c>
      <c r="I134" s="223">
        <v>787.5</v>
      </c>
      <c r="J134" s="223">
        <v>0</v>
      </c>
      <c r="K134" s="223" t="s">
        <v>3732</v>
      </c>
      <c r="L134" s="220" t="s">
        <v>3722</v>
      </c>
      <c r="M134" s="220" t="s">
        <v>3723</v>
      </c>
    </row>
    <row r="135" spans="1:13" x14ac:dyDescent="0.2">
      <c r="A135" s="7" t="s">
        <v>2808</v>
      </c>
      <c r="B135" s="220" t="s">
        <v>2808</v>
      </c>
      <c r="C135" s="220" t="s">
        <v>4570</v>
      </c>
      <c r="D135" s="221">
        <v>2014</v>
      </c>
      <c r="E135" s="71">
        <v>41806</v>
      </c>
      <c r="F135" s="220" t="s">
        <v>4560</v>
      </c>
      <c r="G135" s="220" t="s">
        <v>4561</v>
      </c>
      <c r="H135" s="220" t="s">
        <v>4571</v>
      </c>
      <c r="I135" s="223">
        <v>49.06</v>
      </c>
      <c r="J135" s="223">
        <v>0</v>
      </c>
      <c r="K135" s="223" t="s">
        <v>3732</v>
      </c>
      <c r="L135" s="220" t="s">
        <v>3722</v>
      </c>
      <c r="M135" s="220" t="s">
        <v>3723</v>
      </c>
    </row>
    <row r="136" spans="1:13" x14ac:dyDescent="0.2">
      <c r="A136" s="7" t="s">
        <v>2808</v>
      </c>
      <c r="B136" s="220" t="s">
        <v>2808</v>
      </c>
      <c r="C136" s="220" t="s">
        <v>3730</v>
      </c>
      <c r="D136" s="221">
        <v>2014</v>
      </c>
      <c r="E136" s="71">
        <v>41806</v>
      </c>
      <c r="F136" s="220" t="s">
        <v>427</v>
      </c>
      <c r="G136" s="220" t="s">
        <v>428</v>
      </c>
      <c r="H136" s="220">
        <v>2014469</v>
      </c>
      <c r="I136" s="222">
        <v>1143.75</v>
      </c>
      <c r="J136" s="223">
        <v>0</v>
      </c>
      <c r="K136" s="223" t="s">
        <v>3732</v>
      </c>
      <c r="L136" s="220" t="s">
        <v>3722</v>
      </c>
      <c r="M136" s="220" t="s">
        <v>3723</v>
      </c>
    </row>
    <row r="137" spans="1:13" x14ac:dyDescent="0.2">
      <c r="A137" s="7" t="s">
        <v>2808</v>
      </c>
      <c r="B137" s="220" t="s">
        <v>2808</v>
      </c>
      <c r="C137" s="220" t="s">
        <v>3733</v>
      </c>
      <c r="D137" s="221">
        <v>2014</v>
      </c>
      <c r="E137" s="71">
        <v>41808</v>
      </c>
      <c r="F137" s="220" t="s">
        <v>3734</v>
      </c>
      <c r="G137" s="220" t="s">
        <v>3735</v>
      </c>
      <c r="H137" s="220" t="s">
        <v>4572</v>
      </c>
      <c r="I137" s="222">
        <v>4284.71</v>
      </c>
      <c r="J137" s="223">
        <v>0</v>
      </c>
      <c r="K137" s="223" t="s">
        <v>3732</v>
      </c>
      <c r="L137" s="220" t="s">
        <v>3722</v>
      </c>
      <c r="M137" s="220" t="s">
        <v>3723</v>
      </c>
    </row>
    <row r="138" spans="1:13" x14ac:dyDescent="0.2">
      <c r="A138" s="7" t="s">
        <v>2808</v>
      </c>
      <c r="B138" s="220" t="s">
        <v>2808</v>
      </c>
      <c r="C138" s="220" t="s">
        <v>3730</v>
      </c>
      <c r="D138" s="221">
        <v>2014</v>
      </c>
      <c r="E138" s="71">
        <v>41813</v>
      </c>
      <c r="F138" s="220" t="s">
        <v>3745</v>
      </c>
      <c r="G138" s="220" t="s">
        <v>3746</v>
      </c>
      <c r="H138" s="220">
        <v>61314.5</v>
      </c>
      <c r="I138" s="223">
        <v>4.4400000000000004</v>
      </c>
      <c r="J138" s="223">
        <v>0</v>
      </c>
      <c r="K138" s="223" t="s">
        <v>3732</v>
      </c>
      <c r="L138" s="220" t="s">
        <v>3722</v>
      </c>
      <c r="M138" s="220" t="s">
        <v>3723</v>
      </c>
    </row>
    <row r="139" spans="1:13" x14ac:dyDescent="0.2">
      <c r="A139" s="7" t="s">
        <v>2808</v>
      </c>
      <c r="B139" s="220" t="s">
        <v>2808</v>
      </c>
      <c r="C139" s="220" t="s">
        <v>3730</v>
      </c>
      <c r="D139" s="221">
        <v>2014</v>
      </c>
      <c r="E139" s="71">
        <v>41816</v>
      </c>
      <c r="F139" s="220" t="s">
        <v>382</v>
      </c>
      <c r="G139" s="220" t="s">
        <v>174</v>
      </c>
      <c r="H139" s="220" t="s">
        <v>4573</v>
      </c>
      <c r="I139" s="222">
        <v>1070</v>
      </c>
      <c r="J139" s="223">
        <v>0</v>
      </c>
      <c r="K139" s="223" t="s">
        <v>3732</v>
      </c>
      <c r="L139" s="220" t="s">
        <v>3722</v>
      </c>
      <c r="M139" s="220" t="s">
        <v>3723</v>
      </c>
    </row>
    <row r="140" spans="1:13" x14ac:dyDescent="0.2">
      <c r="A140" s="7" t="s">
        <v>2808</v>
      </c>
      <c r="B140" s="220" t="s">
        <v>2808</v>
      </c>
      <c r="C140" s="220" t="s">
        <v>3730</v>
      </c>
      <c r="D140" s="221">
        <v>2014</v>
      </c>
      <c r="E140" s="71">
        <v>41816</v>
      </c>
      <c r="F140" s="220" t="s">
        <v>747</v>
      </c>
      <c r="G140" s="220" t="s">
        <v>748</v>
      </c>
      <c r="H140" s="220" t="s">
        <v>4574</v>
      </c>
      <c r="I140" s="223">
        <v>875</v>
      </c>
      <c r="J140" s="223">
        <v>0</v>
      </c>
      <c r="K140" s="223" t="s">
        <v>3732</v>
      </c>
      <c r="L140" s="220" t="s">
        <v>3722</v>
      </c>
      <c r="M140" s="220" t="s">
        <v>3723</v>
      </c>
    </row>
    <row r="141" spans="1:13" x14ac:dyDescent="0.2">
      <c r="A141" s="7" t="s">
        <v>2808</v>
      </c>
      <c r="B141" s="220" t="s">
        <v>2808</v>
      </c>
      <c r="C141" s="220" t="s">
        <v>3733</v>
      </c>
      <c r="D141" s="221">
        <v>2014</v>
      </c>
      <c r="E141" s="71">
        <v>41816</v>
      </c>
      <c r="F141" s="220" t="s">
        <v>747</v>
      </c>
      <c r="G141" s="220" t="s">
        <v>748</v>
      </c>
      <c r="H141" s="220" t="s">
        <v>4574</v>
      </c>
      <c r="I141" s="223">
        <v>157.57</v>
      </c>
      <c r="J141" s="223">
        <v>0</v>
      </c>
      <c r="K141" s="223" t="s">
        <v>3732</v>
      </c>
      <c r="L141" s="220" t="s">
        <v>3722</v>
      </c>
      <c r="M141" s="220" t="s">
        <v>3723</v>
      </c>
    </row>
    <row r="142" spans="1:13" x14ac:dyDescent="0.2">
      <c r="A142" s="7" t="s">
        <v>2808</v>
      </c>
      <c r="B142" s="220" t="s">
        <v>2808</v>
      </c>
      <c r="C142" s="220" t="s">
        <v>3886</v>
      </c>
      <c r="D142" s="221">
        <v>2014</v>
      </c>
      <c r="E142" s="71">
        <v>41816</v>
      </c>
      <c r="F142" s="220" t="s">
        <v>4288</v>
      </c>
      <c r="G142" s="220" t="s">
        <v>4289</v>
      </c>
      <c r="H142" s="220" t="s">
        <v>4575</v>
      </c>
      <c r="I142" s="223">
        <v>768.28</v>
      </c>
      <c r="J142" s="223">
        <v>0</v>
      </c>
      <c r="K142" s="223" t="s">
        <v>3732</v>
      </c>
      <c r="L142" s="220" t="s">
        <v>3722</v>
      </c>
      <c r="M142" s="220" t="s">
        <v>3723</v>
      </c>
    </row>
    <row r="143" spans="1:13" x14ac:dyDescent="0.2">
      <c r="A143" s="7" t="s">
        <v>2808</v>
      </c>
      <c r="B143" s="220" t="s">
        <v>2808</v>
      </c>
      <c r="C143" s="220" t="s">
        <v>3720</v>
      </c>
      <c r="D143" s="221">
        <v>2014</v>
      </c>
      <c r="E143" s="71">
        <v>41820</v>
      </c>
      <c r="F143" s="220">
        <v>293</v>
      </c>
      <c r="G143" s="220"/>
      <c r="H143" s="220"/>
      <c r="I143" s="223">
        <v>874.87</v>
      </c>
      <c r="J143" s="223">
        <v>0</v>
      </c>
      <c r="K143" s="223" t="s">
        <v>3721</v>
      </c>
      <c r="L143" s="220" t="s">
        <v>3722</v>
      </c>
      <c r="M143" s="220" t="s">
        <v>3723</v>
      </c>
    </row>
    <row r="144" spans="1:13" x14ac:dyDescent="0.2">
      <c r="A144" s="7" t="s">
        <v>2808</v>
      </c>
      <c r="B144" s="220" t="s">
        <v>2808</v>
      </c>
      <c r="C144" s="220" t="s">
        <v>3724</v>
      </c>
      <c r="D144" s="221">
        <v>2014</v>
      </c>
      <c r="E144" s="71">
        <v>41820</v>
      </c>
      <c r="F144" s="220">
        <v>6003</v>
      </c>
      <c r="G144" s="220"/>
      <c r="H144" s="220"/>
      <c r="I144" s="222">
        <v>3485.7</v>
      </c>
      <c r="J144" s="223">
        <v>0</v>
      </c>
      <c r="K144" s="223" t="s">
        <v>3721</v>
      </c>
      <c r="L144" s="220" t="s">
        <v>3722</v>
      </c>
      <c r="M144" s="220" t="s">
        <v>3723</v>
      </c>
    </row>
    <row r="145" spans="1:13" x14ac:dyDescent="0.2">
      <c r="A145" s="7" t="s">
        <v>2808</v>
      </c>
      <c r="B145" s="220" t="s">
        <v>2808</v>
      </c>
      <c r="C145" s="220" t="s">
        <v>3720</v>
      </c>
      <c r="D145" s="221">
        <v>2014</v>
      </c>
      <c r="E145" s="71">
        <v>41820</v>
      </c>
      <c r="F145" s="220">
        <v>1083</v>
      </c>
      <c r="G145" s="220"/>
      <c r="H145" s="220"/>
      <c r="I145" s="222">
        <v>1651.85</v>
      </c>
      <c r="J145" s="223">
        <v>0</v>
      </c>
      <c r="K145" s="223" t="s">
        <v>3721</v>
      </c>
      <c r="L145" s="220" t="s">
        <v>3722</v>
      </c>
      <c r="M145" s="220" t="s">
        <v>3723</v>
      </c>
    </row>
    <row r="146" spans="1:13" x14ac:dyDescent="0.2">
      <c r="A146" s="7" t="s">
        <v>2808</v>
      </c>
      <c r="B146" s="220" t="s">
        <v>2808</v>
      </c>
      <c r="C146" s="220" t="s">
        <v>3725</v>
      </c>
      <c r="D146" s="221">
        <v>2014</v>
      </c>
      <c r="E146" s="71">
        <v>41820</v>
      </c>
      <c r="F146" s="220">
        <v>210</v>
      </c>
      <c r="G146" s="220"/>
      <c r="H146" s="220"/>
      <c r="I146" s="222">
        <v>1785.32</v>
      </c>
      <c r="J146" s="223">
        <v>0</v>
      </c>
      <c r="K146" s="223" t="s">
        <v>3721</v>
      </c>
      <c r="L146" s="220" t="s">
        <v>3722</v>
      </c>
      <c r="M146" s="220" t="s">
        <v>3723</v>
      </c>
    </row>
    <row r="147" spans="1:13" x14ac:dyDescent="0.2">
      <c r="A147" s="7" t="s">
        <v>2808</v>
      </c>
      <c r="B147" s="220" t="s">
        <v>2808</v>
      </c>
      <c r="C147" s="220" t="s">
        <v>3726</v>
      </c>
      <c r="D147" s="221">
        <v>2014</v>
      </c>
      <c r="E147" s="71">
        <v>41820</v>
      </c>
      <c r="F147" s="220">
        <v>268</v>
      </c>
      <c r="G147" s="220"/>
      <c r="H147" s="220"/>
      <c r="I147" s="222">
        <v>1811</v>
      </c>
      <c r="J147" s="223">
        <v>0</v>
      </c>
      <c r="K147" s="223" t="s">
        <v>3721</v>
      </c>
      <c r="L147" s="220" t="s">
        <v>3722</v>
      </c>
      <c r="M147" s="220" t="s">
        <v>3723</v>
      </c>
    </row>
    <row r="148" spans="1:13" x14ac:dyDescent="0.2">
      <c r="A148" s="7" t="s">
        <v>2808</v>
      </c>
      <c r="B148" s="220" t="s">
        <v>2808</v>
      </c>
      <c r="C148" s="220" t="s">
        <v>4576</v>
      </c>
      <c r="D148" s="221">
        <v>2014</v>
      </c>
      <c r="E148" s="71">
        <v>41820</v>
      </c>
      <c r="F148" s="220">
        <v>6085</v>
      </c>
      <c r="G148" s="220"/>
      <c r="H148" s="220"/>
      <c r="I148" s="222">
        <v>1072.94</v>
      </c>
      <c r="J148" s="223">
        <v>0</v>
      </c>
      <c r="K148" s="223" t="s">
        <v>3721</v>
      </c>
      <c r="L148" s="220" t="s">
        <v>3722</v>
      </c>
      <c r="M148" s="220" t="s">
        <v>3723</v>
      </c>
    </row>
    <row r="149" spans="1:13" x14ac:dyDescent="0.2">
      <c r="A149" s="7" t="s">
        <v>2808</v>
      </c>
      <c r="B149" s="220" t="s">
        <v>2808</v>
      </c>
      <c r="C149" s="220" t="s">
        <v>3727</v>
      </c>
      <c r="D149" s="221">
        <v>2014</v>
      </c>
      <c r="E149" s="71">
        <v>41820</v>
      </c>
      <c r="F149" s="220">
        <v>1081</v>
      </c>
      <c r="G149" s="220"/>
      <c r="H149" s="220"/>
      <c r="I149" s="222">
        <v>1534.03</v>
      </c>
      <c r="J149" s="223">
        <v>0</v>
      </c>
      <c r="K149" s="223" t="s">
        <v>3721</v>
      </c>
      <c r="L149" s="220" t="s">
        <v>3722</v>
      </c>
      <c r="M149" s="220" t="s">
        <v>3723</v>
      </c>
    </row>
    <row r="150" spans="1:13" x14ac:dyDescent="0.2">
      <c r="A150" s="7" t="s">
        <v>2808</v>
      </c>
      <c r="B150" s="220" t="s">
        <v>2808</v>
      </c>
      <c r="C150" s="220" t="s">
        <v>3724</v>
      </c>
      <c r="D150" s="221">
        <v>2014</v>
      </c>
      <c r="E150" s="71">
        <v>41820</v>
      </c>
      <c r="F150" s="220">
        <v>214</v>
      </c>
      <c r="G150" s="220"/>
      <c r="H150" s="220"/>
      <c r="I150" s="222">
        <v>3110.4</v>
      </c>
      <c r="J150" s="223">
        <v>0</v>
      </c>
      <c r="K150" s="223" t="s">
        <v>3721</v>
      </c>
      <c r="L150" s="220" t="s">
        <v>3722</v>
      </c>
      <c r="M150" s="220" t="s">
        <v>3723</v>
      </c>
    </row>
    <row r="151" spans="1:13" x14ac:dyDescent="0.2">
      <c r="A151" s="7" t="s">
        <v>2808</v>
      </c>
      <c r="B151" s="220" t="s">
        <v>2808</v>
      </c>
      <c r="C151" s="220" t="s">
        <v>3728</v>
      </c>
      <c r="D151" s="221">
        <v>2014</v>
      </c>
      <c r="E151" s="71">
        <v>41820</v>
      </c>
      <c r="F151" s="220">
        <v>275</v>
      </c>
      <c r="G151" s="220"/>
      <c r="H151" s="220"/>
      <c r="I151" s="223">
        <v>847.54</v>
      </c>
      <c r="J151" s="223">
        <v>0</v>
      </c>
      <c r="K151" s="223" t="s">
        <v>3721</v>
      </c>
      <c r="L151" s="220" t="s">
        <v>3722</v>
      </c>
      <c r="M151" s="220" t="s">
        <v>3723</v>
      </c>
    </row>
    <row r="152" spans="1:13" x14ac:dyDescent="0.2">
      <c r="A152" s="7" t="s">
        <v>2808</v>
      </c>
      <c r="B152" s="220" t="s">
        <v>2808</v>
      </c>
      <c r="C152" s="220" t="s">
        <v>3720</v>
      </c>
      <c r="D152" s="221">
        <v>2014</v>
      </c>
      <c r="E152" s="71">
        <v>41820</v>
      </c>
      <c r="F152" s="220">
        <v>293</v>
      </c>
      <c r="G152" s="220"/>
      <c r="H152" s="220"/>
      <c r="I152" s="223">
        <v>605.67999999999995</v>
      </c>
      <c r="J152" s="223">
        <v>0</v>
      </c>
      <c r="K152" s="223" t="s">
        <v>3721</v>
      </c>
      <c r="L152" s="220" t="s">
        <v>3722</v>
      </c>
      <c r="M152" s="220" t="s">
        <v>3723</v>
      </c>
    </row>
    <row r="153" spans="1:13" x14ac:dyDescent="0.2">
      <c r="A153" s="7" t="s">
        <v>2808</v>
      </c>
      <c r="B153" s="220" t="s">
        <v>2808</v>
      </c>
      <c r="C153" s="220" t="s">
        <v>3724</v>
      </c>
      <c r="D153" s="221">
        <v>2014</v>
      </c>
      <c r="E153" s="71">
        <v>41820</v>
      </c>
      <c r="F153" s="220">
        <v>6003</v>
      </c>
      <c r="G153" s="220"/>
      <c r="H153" s="220"/>
      <c r="I153" s="222">
        <v>3485.7</v>
      </c>
      <c r="J153" s="223">
        <v>0</v>
      </c>
      <c r="K153" s="223" t="s">
        <v>3721</v>
      </c>
      <c r="L153" s="220" t="s">
        <v>3722</v>
      </c>
      <c r="M153" s="220" t="s">
        <v>3723</v>
      </c>
    </row>
    <row r="154" spans="1:13" x14ac:dyDescent="0.2">
      <c r="A154" s="7" t="s">
        <v>2808</v>
      </c>
      <c r="B154" s="220" t="s">
        <v>2808</v>
      </c>
      <c r="C154" s="220" t="s">
        <v>3724</v>
      </c>
      <c r="D154" s="221">
        <v>2014</v>
      </c>
      <c r="E154" s="71">
        <v>41820</v>
      </c>
      <c r="F154" s="220">
        <v>214</v>
      </c>
      <c r="G154" s="220"/>
      <c r="H154" s="220"/>
      <c r="I154" s="222">
        <v>3110.4</v>
      </c>
      <c r="J154" s="223">
        <v>0</v>
      </c>
      <c r="K154" s="223" t="s">
        <v>3721</v>
      </c>
      <c r="L154" s="220" t="s">
        <v>3722</v>
      </c>
      <c r="M154" s="220" t="s">
        <v>3723</v>
      </c>
    </row>
    <row r="155" spans="1:13" x14ac:dyDescent="0.2">
      <c r="A155" s="7" t="s">
        <v>2808</v>
      </c>
      <c r="B155" s="220" t="s">
        <v>2808</v>
      </c>
      <c r="C155" s="220" t="s">
        <v>3720</v>
      </c>
      <c r="D155" s="221">
        <v>2014</v>
      </c>
      <c r="E155" s="71">
        <v>41820</v>
      </c>
      <c r="F155" s="220">
        <v>1083</v>
      </c>
      <c r="G155" s="220"/>
      <c r="H155" s="220"/>
      <c r="I155" s="222">
        <v>1383.98</v>
      </c>
      <c r="J155" s="223">
        <v>0</v>
      </c>
      <c r="K155" s="223" t="s">
        <v>3721</v>
      </c>
      <c r="L155" s="220" t="s">
        <v>3722</v>
      </c>
      <c r="M155" s="220" t="s">
        <v>3723</v>
      </c>
    </row>
    <row r="156" spans="1:13" x14ac:dyDescent="0.2">
      <c r="A156" s="7" t="s">
        <v>2808</v>
      </c>
      <c r="B156" s="220" t="s">
        <v>2808</v>
      </c>
      <c r="C156" s="220" t="s">
        <v>3727</v>
      </c>
      <c r="D156" s="221">
        <v>2014</v>
      </c>
      <c r="E156" s="71">
        <v>41820</v>
      </c>
      <c r="F156" s="220">
        <v>1081</v>
      </c>
      <c r="G156" s="220"/>
      <c r="H156" s="220"/>
      <c r="I156" s="222">
        <v>1917.54</v>
      </c>
      <c r="J156" s="223">
        <v>0</v>
      </c>
      <c r="K156" s="223" t="s">
        <v>3721</v>
      </c>
      <c r="L156" s="220" t="s">
        <v>3722</v>
      </c>
      <c r="M156" s="220" t="s">
        <v>3723</v>
      </c>
    </row>
    <row r="157" spans="1:13" x14ac:dyDescent="0.2">
      <c r="A157" s="7" t="s">
        <v>2808</v>
      </c>
      <c r="B157" s="220" t="s">
        <v>2808</v>
      </c>
      <c r="C157" s="220" t="s">
        <v>3728</v>
      </c>
      <c r="D157" s="221">
        <v>2014</v>
      </c>
      <c r="E157" s="71">
        <v>41820</v>
      </c>
      <c r="F157" s="220">
        <v>275</v>
      </c>
      <c r="G157" s="220"/>
      <c r="H157" s="220"/>
      <c r="I157" s="223">
        <v>747.83</v>
      </c>
      <c r="J157" s="223">
        <v>0</v>
      </c>
      <c r="K157" s="223" t="s">
        <v>3721</v>
      </c>
      <c r="L157" s="220" t="s">
        <v>3722</v>
      </c>
      <c r="M157" s="220" t="s">
        <v>3723</v>
      </c>
    </row>
    <row r="158" spans="1:13" x14ac:dyDescent="0.2">
      <c r="A158" s="7" t="s">
        <v>2808</v>
      </c>
      <c r="B158" s="220" t="s">
        <v>2808</v>
      </c>
      <c r="C158" s="220" t="s">
        <v>3725</v>
      </c>
      <c r="D158" s="221">
        <v>2014</v>
      </c>
      <c r="E158" s="71">
        <v>41820</v>
      </c>
      <c r="F158" s="220">
        <v>210</v>
      </c>
      <c r="G158" s="220"/>
      <c r="H158" s="220"/>
      <c r="I158" s="222">
        <v>1322.46</v>
      </c>
      <c r="J158" s="223">
        <v>0</v>
      </c>
      <c r="K158" s="223" t="s">
        <v>3721</v>
      </c>
      <c r="L158" s="220" t="s">
        <v>3722</v>
      </c>
      <c r="M158" s="220" t="s">
        <v>3723</v>
      </c>
    </row>
    <row r="159" spans="1:13" x14ac:dyDescent="0.2">
      <c r="A159" s="7" t="s">
        <v>2808</v>
      </c>
      <c r="B159" s="220" t="s">
        <v>2808</v>
      </c>
      <c r="C159" s="220" t="s">
        <v>4576</v>
      </c>
      <c r="D159" s="221">
        <v>2014</v>
      </c>
      <c r="E159" s="71">
        <v>41820</v>
      </c>
      <c r="F159" s="220">
        <v>6085</v>
      </c>
      <c r="G159" s="220"/>
      <c r="H159" s="220"/>
      <c r="I159" s="222">
        <v>1694.12</v>
      </c>
      <c r="J159" s="223">
        <v>0</v>
      </c>
      <c r="K159" s="223" t="s">
        <v>3721</v>
      </c>
      <c r="L159" s="220" t="s">
        <v>3722</v>
      </c>
      <c r="M159" s="220" t="s">
        <v>3723</v>
      </c>
    </row>
    <row r="160" spans="1:13" x14ac:dyDescent="0.2">
      <c r="A160" s="7" t="s">
        <v>2808</v>
      </c>
      <c r="B160" s="220" t="s">
        <v>2808</v>
      </c>
      <c r="C160" s="220" t="s">
        <v>3720</v>
      </c>
      <c r="D160" s="221">
        <v>2014</v>
      </c>
      <c r="E160" s="71">
        <v>41820</v>
      </c>
      <c r="F160" s="220">
        <v>293</v>
      </c>
      <c r="G160" s="220"/>
      <c r="H160" s="220"/>
      <c r="I160" s="223">
        <v>444.16</v>
      </c>
      <c r="J160" s="223">
        <v>0</v>
      </c>
      <c r="K160" s="223" t="s">
        <v>3721</v>
      </c>
      <c r="L160" s="220" t="s">
        <v>3722</v>
      </c>
      <c r="M160" s="220" t="s">
        <v>3723</v>
      </c>
    </row>
    <row r="161" spans="1:13" x14ac:dyDescent="0.2">
      <c r="A161" s="7" t="s">
        <v>2808</v>
      </c>
      <c r="B161" s="220" t="s">
        <v>2808</v>
      </c>
      <c r="C161" s="220" t="s">
        <v>3724</v>
      </c>
      <c r="D161" s="221">
        <v>2014</v>
      </c>
      <c r="E161" s="71">
        <v>41820</v>
      </c>
      <c r="F161" s="220">
        <v>6003</v>
      </c>
      <c r="G161" s="220"/>
      <c r="H161" s="220"/>
      <c r="I161" s="222">
        <v>3485.7</v>
      </c>
      <c r="J161" s="223">
        <v>0</v>
      </c>
      <c r="K161" s="223" t="s">
        <v>3721</v>
      </c>
      <c r="L161" s="220" t="s">
        <v>3722</v>
      </c>
      <c r="M161" s="220" t="s">
        <v>3723</v>
      </c>
    </row>
    <row r="162" spans="1:13" x14ac:dyDescent="0.2">
      <c r="A162" s="7" t="s">
        <v>2808</v>
      </c>
      <c r="B162" s="220" t="s">
        <v>2808</v>
      </c>
      <c r="C162" s="220" t="s">
        <v>3720</v>
      </c>
      <c r="D162" s="221">
        <v>2014</v>
      </c>
      <c r="E162" s="71">
        <v>41820</v>
      </c>
      <c r="F162" s="220">
        <v>1083</v>
      </c>
      <c r="G162" s="220"/>
      <c r="H162" s="220"/>
      <c r="I162" s="222">
        <v>1562.56</v>
      </c>
      <c r="J162" s="223">
        <v>0</v>
      </c>
      <c r="K162" s="223" t="s">
        <v>3721</v>
      </c>
      <c r="L162" s="220" t="s">
        <v>3722</v>
      </c>
      <c r="M162" s="220" t="s">
        <v>3723</v>
      </c>
    </row>
    <row r="163" spans="1:13" x14ac:dyDescent="0.2">
      <c r="A163" s="7" t="s">
        <v>2808</v>
      </c>
      <c r="B163" s="220" t="s">
        <v>2808</v>
      </c>
      <c r="C163" s="220" t="s">
        <v>3725</v>
      </c>
      <c r="D163" s="221">
        <v>2014</v>
      </c>
      <c r="E163" s="71">
        <v>41820</v>
      </c>
      <c r="F163" s="220">
        <v>210</v>
      </c>
      <c r="G163" s="220"/>
      <c r="H163" s="220"/>
      <c r="I163" s="222">
        <v>1057.97</v>
      </c>
      <c r="J163" s="223">
        <v>0</v>
      </c>
      <c r="K163" s="223" t="s">
        <v>3721</v>
      </c>
      <c r="L163" s="220" t="s">
        <v>3722</v>
      </c>
      <c r="M163" s="220" t="s">
        <v>3723</v>
      </c>
    </row>
    <row r="164" spans="1:13" x14ac:dyDescent="0.2">
      <c r="A164" s="7" t="s">
        <v>2808</v>
      </c>
      <c r="B164" s="220" t="s">
        <v>2808</v>
      </c>
      <c r="C164" s="220" t="s">
        <v>3727</v>
      </c>
      <c r="D164" s="221">
        <v>2014</v>
      </c>
      <c r="E164" s="71">
        <v>41820</v>
      </c>
      <c r="F164" s="220">
        <v>1081</v>
      </c>
      <c r="G164" s="220"/>
      <c r="H164" s="220"/>
      <c r="I164" s="222">
        <v>1917.54</v>
      </c>
      <c r="J164" s="223">
        <v>0</v>
      </c>
      <c r="K164" s="223" t="s">
        <v>3721</v>
      </c>
      <c r="L164" s="220" t="s">
        <v>3722</v>
      </c>
      <c r="M164" s="220" t="s">
        <v>3723</v>
      </c>
    </row>
    <row r="165" spans="1:13" x14ac:dyDescent="0.2">
      <c r="A165" s="7" t="s">
        <v>2808</v>
      </c>
      <c r="B165" s="220" t="s">
        <v>2808</v>
      </c>
      <c r="C165" s="220" t="s">
        <v>3728</v>
      </c>
      <c r="D165" s="221">
        <v>2014</v>
      </c>
      <c r="E165" s="71">
        <v>41820</v>
      </c>
      <c r="F165" s="220">
        <v>275</v>
      </c>
      <c r="G165" s="220"/>
      <c r="H165" s="220"/>
      <c r="I165" s="222">
        <v>1063.58</v>
      </c>
      <c r="J165" s="223">
        <v>0</v>
      </c>
      <c r="K165" s="223" t="s">
        <v>3721</v>
      </c>
      <c r="L165" s="220" t="s">
        <v>3722</v>
      </c>
      <c r="M165" s="220" t="s">
        <v>3723</v>
      </c>
    </row>
    <row r="166" spans="1:13" x14ac:dyDescent="0.2">
      <c r="A166" s="7" t="s">
        <v>2808</v>
      </c>
      <c r="B166" s="220" t="s">
        <v>2808</v>
      </c>
      <c r="C166" s="220" t="s">
        <v>4576</v>
      </c>
      <c r="D166" s="221">
        <v>2014</v>
      </c>
      <c r="E166" s="71">
        <v>41820</v>
      </c>
      <c r="F166" s="220">
        <v>6085</v>
      </c>
      <c r="G166" s="220"/>
      <c r="H166" s="220"/>
      <c r="I166" s="223">
        <v>847.06</v>
      </c>
      <c r="J166" s="223">
        <v>0</v>
      </c>
      <c r="K166" s="223" t="s">
        <v>3721</v>
      </c>
      <c r="L166" s="220" t="s">
        <v>3722</v>
      </c>
      <c r="M166" s="220" t="s">
        <v>3723</v>
      </c>
    </row>
    <row r="167" spans="1:13" x14ac:dyDescent="0.2">
      <c r="A167" s="7" t="s">
        <v>2808</v>
      </c>
      <c r="B167" s="220" t="s">
        <v>2808</v>
      </c>
      <c r="C167" s="220" t="s">
        <v>3720</v>
      </c>
      <c r="D167" s="221">
        <v>2014</v>
      </c>
      <c r="E167" s="71">
        <v>41820</v>
      </c>
      <c r="F167" s="220">
        <v>293</v>
      </c>
      <c r="G167" s="220"/>
      <c r="H167" s="220"/>
      <c r="I167" s="223">
        <v>861.41</v>
      </c>
      <c r="J167" s="223">
        <v>0</v>
      </c>
      <c r="K167" s="223" t="s">
        <v>3721</v>
      </c>
      <c r="L167" s="220" t="s">
        <v>3722</v>
      </c>
      <c r="M167" s="220" t="s">
        <v>3723</v>
      </c>
    </row>
    <row r="168" spans="1:13" x14ac:dyDescent="0.2">
      <c r="A168" s="7" t="s">
        <v>2808</v>
      </c>
      <c r="B168" s="220" t="s">
        <v>2808</v>
      </c>
      <c r="C168" s="220" t="s">
        <v>3724</v>
      </c>
      <c r="D168" s="221">
        <v>2014</v>
      </c>
      <c r="E168" s="71">
        <v>41820</v>
      </c>
      <c r="F168" s="220">
        <v>6003</v>
      </c>
      <c r="G168" s="220"/>
      <c r="H168" s="220"/>
      <c r="I168" s="222">
        <v>3485.7</v>
      </c>
      <c r="J168" s="223">
        <v>0</v>
      </c>
      <c r="K168" s="223" t="s">
        <v>3721</v>
      </c>
      <c r="L168" s="220" t="s">
        <v>3722</v>
      </c>
      <c r="M168" s="220" t="s">
        <v>3723</v>
      </c>
    </row>
    <row r="169" spans="1:13" x14ac:dyDescent="0.2">
      <c r="A169" s="7" t="s">
        <v>2808</v>
      </c>
      <c r="B169" s="220" t="s">
        <v>2808</v>
      </c>
      <c r="C169" s="220" t="s">
        <v>3720</v>
      </c>
      <c r="D169" s="221">
        <v>2014</v>
      </c>
      <c r="E169" s="71">
        <v>41820</v>
      </c>
      <c r="F169" s="220">
        <v>1083</v>
      </c>
      <c r="G169" s="220"/>
      <c r="H169" s="220"/>
      <c r="I169" s="222">
        <v>1741.14</v>
      </c>
      <c r="J169" s="223">
        <v>0</v>
      </c>
      <c r="K169" s="223" t="s">
        <v>3721</v>
      </c>
      <c r="L169" s="220" t="s">
        <v>3722</v>
      </c>
      <c r="M169" s="220" t="s">
        <v>3723</v>
      </c>
    </row>
    <row r="170" spans="1:13" x14ac:dyDescent="0.2">
      <c r="A170" s="7" t="s">
        <v>2808</v>
      </c>
      <c r="B170" s="220" t="s">
        <v>2808</v>
      </c>
      <c r="C170" s="220" t="s">
        <v>3725</v>
      </c>
      <c r="D170" s="221">
        <v>2014</v>
      </c>
      <c r="E170" s="71">
        <v>41820</v>
      </c>
      <c r="F170" s="220">
        <v>210</v>
      </c>
      <c r="G170" s="220"/>
      <c r="H170" s="220"/>
      <c r="I170" s="223">
        <v>727.35</v>
      </c>
      <c r="J170" s="223">
        <v>0</v>
      </c>
      <c r="K170" s="223" t="s">
        <v>3721</v>
      </c>
      <c r="L170" s="220" t="s">
        <v>3722</v>
      </c>
      <c r="M170" s="220" t="s">
        <v>3723</v>
      </c>
    </row>
    <row r="171" spans="1:13" x14ac:dyDescent="0.2">
      <c r="A171" s="7" t="s">
        <v>2808</v>
      </c>
      <c r="B171" s="220" t="s">
        <v>2808</v>
      </c>
      <c r="C171" s="220" t="s">
        <v>4576</v>
      </c>
      <c r="D171" s="221">
        <v>2014</v>
      </c>
      <c r="E171" s="71">
        <v>41820</v>
      </c>
      <c r="F171" s="220">
        <v>6085</v>
      </c>
      <c r="G171" s="220"/>
      <c r="H171" s="220"/>
      <c r="I171" s="222">
        <v>1863.53</v>
      </c>
      <c r="J171" s="223">
        <v>0</v>
      </c>
      <c r="K171" s="223" t="s">
        <v>3721</v>
      </c>
      <c r="L171" s="220" t="s">
        <v>3722</v>
      </c>
      <c r="M171" s="220" t="s">
        <v>3723</v>
      </c>
    </row>
    <row r="172" spans="1:13" x14ac:dyDescent="0.2">
      <c r="A172" s="7" t="s">
        <v>2808</v>
      </c>
      <c r="B172" s="220" t="s">
        <v>2808</v>
      </c>
      <c r="C172" s="220" t="s">
        <v>3727</v>
      </c>
      <c r="D172" s="221">
        <v>2014</v>
      </c>
      <c r="E172" s="71">
        <v>41820</v>
      </c>
      <c r="F172" s="220">
        <v>1081</v>
      </c>
      <c r="G172" s="220"/>
      <c r="H172" s="220"/>
      <c r="I172" s="223">
        <v>862.89</v>
      </c>
      <c r="J172" s="223">
        <v>0</v>
      </c>
      <c r="K172" s="223" t="s">
        <v>3721</v>
      </c>
      <c r="L172" s="220" t="s">
        <v>3722</v>
      </c>
      <c r="M172" s="220" t="s">
        <v>3723</v>
      </c>
    </row>
    <row r="173" spans="1:13" x14ac:dyDescent="0.2">
      <c r="A173" s="7" t="s">
        <v>2808</v>
      </c>
      <c r="B173" s="220" t="s">
        <v>2808</v>
      </c>
      <c r="C173" s="220" t="s">
        <v>3724</v>
      </c>
      <c r="D173" s="221">
        <v>2014</v>
      </c>
      <c r="E173" s="71">
        <v>41820</v>
      </c>
      <c r="F173" s="220">
        <v>214</v>
      </c>
      <c r="G173" s="220"/>
      <c r="H173" s="220"/>
      <c r="I173" s="222">
        <v>3110.4</v>
      </c>
      <c r="J173" s="223">
        <v>0</v>
      </c>
      <c r="K173" s="223" t="s">
        <v>3721</v>
      </c>
      <c r="L173" s="220" t="s">
        <v>3722</v>
      </c>
      <c r="M173" s="220" t="s">
        <v>3723</v>
      </c>
    </row>
    <row r="174" spans="1:13" x14ac:dyDescent="0.2">
      <c r="A174" s="7" t="s">
        <v>2808</v>
      </c>
      <c r="B174" s="220" t="s">
        <v>2808</v>
      </c>
      <c r="C174" s="220" t="s">
        <v>3728</v>
      </c>
      <c r="D174" s="221">
        <v>2014</v>
      </c>
      <c r="E174" s="71">
        <v>41820</v>
      </c>
      <c r="F174" s="220">
        <v>275</v>
      </c>
      <c r="G174" s="220"/>
      <c r="H174" s="220"/>
      <c r="I174" s="222">
        <v>1030.3499999999999</v>
      </c>
      <c r="J174" s="223">
        <v>0</v>
      </c>
      <c r="K174" s="223" t="s">
        <v>3721</v>
      </c>
      <c r="L174" s="220" t="s">
        <v>3722</v>
      </c>
      <c r="M174" s="220" t="s">
        <v>3723</v>
      </c>
    </row>
    <row r="175" spans="1:13" x14ac:dyDescent="0.2">
      <c r="A175" s="7" t="s">
        <v>2808</v>
      </c>
      <c r="B175" s="220" t="s">
        <v>2808</v>
      </c>
      <c r="C175" s="220" t="s">
        <v>3720</v>
      </c>
      <c r="D175" s="221">
        <v>2014</v>
      </c>
      <c r="E175" s="71">
        <v>41820</v>
      </c>
      <c r="F175" s="220">
        <v>293</v>
      </c>
      <c r="G175" s="220"/>
      <c r="H175" s="220"/>
      <c r="I175" s="223">
        <v>888.33</v>
      </c>
      <c r="J175" s="223">
        <v>0</v>
      </c>
      <c r="K175" s="223" t="s">
        <v>3721</v>
      </c>
      <c r="L175" s="220" t="s">
        <v>3722</v>
      </c>
      <c r="M175" s="220" t="s">
        <v>3723</v>
      </c>
    </row>
    <row r="176" spans="1:13" x14ac:dyDescent="0.2">
      <c r="A176" s="7" t="s">
        <v>2808</v>
      </c>
      <c r="B176" s="220" t="s">
        <v>2808</v>
      </c>
      <c r="C176" s="220" t="s">
        <v>3724</v>
      </c>
      <c r="D176" s="221">
        <v>2014</v>
      </c>
      <c r="E176" s="71">
        <v>41820</v>
      </c>
      <c r="F176" s="220">
        <v>6003</v>
      </c>
      <c r="G176" s="220"/>
      <c r="H176" s="220"/>
      <c r="I176" s="222">
        <v>3485.7</v>
      </c>
      <c r="J176" s="223">
        <v>0</v>
      </c>
      <c r="K176" s="223" t="s">
        <v>3721</v>
      </c>
      <c r="L176" s="220" t="s">
        <v>3722</v>
      </c>
      <c r="M176" s="220" t="s">
        <v>3723</v>
      </c>
    </row>
    <row r="177" spans="1:13" x14ac:dyDescent="0.2">
      <c r="A177" s="7" t="s">
        <v>2808</v>
      </c>
      <c r="B177" s="220" t="s">
        <v>2808</v>
      </c>
      <c r="C177" s="220" t="s">
        <v>3720</v>
      </c>
      <c r="D177" s="221">
        <v>2014</v>
      </c>
      <c r="E177" s="71">
        <v>41820</v>
      </c>
      <c r="F177" s="220">
        <v>1083</v>
      </c>
      <c r="G177" s="220"/>
      <c r="H177" s="220"/>
      <c r="I177" s="222">
        <v>1718.82</v>
      </c>
      <c r="J177" s="223">
        <v>0</v>
      </c>
      <c r="K177" s="223" t="s">
        <v>3721</v>
      </c>
      <c r="L177" s="220" t="s">
        <v>3722</v>
      </c>
      <c r="M177" s="220" t="s">
        <v>3723</v>
      </c>
    </row>
    <row r="178" spans="1:13" x14ac:dyDescent="0.2">
      <c r="A178" s="7" t="s">
        <v>2808</v>
      </c>
      <c r="B178" s="220" t="s">
        <v>2808</v>
      </c>
      <c r="C178" s="220" t="s">
        <v>3725</v>
      </c>
      <c r="D178" s="221">
        <v>2014</v>
      </c>
      <c r="E178" s="71">
        <v>41820</v>
      </c>
      <c r="F178" s="220">
        <v>210</v>
      </c>
      <c r="G178" s="220"/>
      <c r="H178" s="220"/>
      <c r="I178" s="222">
        <v>1057.97</v>
      </c>
      <c r="J178" s="223">
        <v>0</v>
      </c>
      <c r="K178" s="223" t="s">
        <v>3721</v>
      </c>
      <c r="L178" s="220" t="s">
        <v>3722</v>
      </c>
      <c r="M178" s="220" t="s">
        <v>3723</v>
      </c>
    </row>
    <row r="179" spans="1:13" x14ac:dyDescent="0.2">
      <c r="A179" s="7" t="s">
        <v>2808</v>
      </c>
      <c r="B179" s="220" t="s">
        <v>2808</v>
      </c>
      <c r="C179" s="220" t="s">
        <v>3725</v>
      </c>
      <c r="D179" s="221">
        <v>2014</v>
      </c>
      <c r="E179" s="71">
        <v>41820</v>
      </c>
      <c r="F179" s="220">
        <v>268</v>
      </c>
      <c r="G179" s="220"/>
      <c r="H179" s="220"/>
      <c r="I179" s="223">
        <v>905.5</v>
      </c>
      <c r="J179" s="223">
        <v>0</v>
      </c>
      <c r="K179" s="223" t="s">
        <v>3721</v>
      </c>
      <c r="L179" s="220" t="s">
        <v>3722</v>
      </c>
      <c r="M179" s="220" t="s">
        <v>3723</v>
      </c>
    </row>
    <row r="180" spans="1:13" x14ac:dyDescent="0.2">
      <c r="A180" s="7" t="s">
        <v>2808</v>
      </c>
      <c r="B180" s="220" t="s">
        <v>2808</v>
      </c>
      <c r="C180" s="220" t="s">
        <v>4576</v>
      </c>
      <c r="D180" s="221">
        <v>2014</v>
      </c>
      <c r="E180" s="71">
        <v>41820</v>
      </c>
      <c r="F180" s="220">
        <v>6085</v>
      </c>
      <c r="G180" s="220"/>
      <c r="H180" s="220"/>
      <c r="I180" s="222">
        <v>1185.8800000000001</v>
      </c>
      <c r="J180" s="223">
        <v>0</v>
      </c>
      <c r="K180" s="223" t="s">
        <v>3721</v>
      </c>
      <c r="L180" s="220" t="s">
        <v>3722</v>
      </c>
      <c r="M180" s="220" t="s">
        <v>3723</v>
      </c>
    </row>
    <row r="181" spans="1:13" x14ac:dyDescent="0.2">
      <c r="A181" s="7" t="s">
        <v>2808</v>
      </c>
      <c r="B181" s="220" t="s">
        <v>2808</v>
      </c>
      <c r="C181" s="220" t="s">
        <v>3727</v>
      </c>
      <c r="D181" s="221">
        <v>2014</v>
      </c>
      <c r="E181" s="71">
        <v>41820</v>
      </c>
      <c r="F181" s="220">
        <v>1081</v>
      </c>
      <c r="G181" s="220"/>
      <c r="H181" s="220"/>
      <c r="I181" s="222">
        <v>1893.58</v>
      </c>
      <c r="J181" s="223">
        <v>0</v>
      </c>
      <c r="K181" s="223" t="s">
        <v>3721</v>
      </c>
      <c r="L181" s="220" t="s">
        <v>3722</v>
      </c>
      <c r="M181" s="220" t="s">
        <v>3723</v>
      </c>
    </row>
    <row r="182" spans="1:13" x14ac:dyDescent="0.2">
      <c r="A182" s="7" t="s">
        <v>2808</v>
      </c>
      <c r="B182" s="220" t="s">
        <v>2808</v>
      </c>
      <c r="C182" s="220" t="s">
        <v>3724</v>
      </c>
      <c r="D182" s="221">
        <v>2014</v>
      </c>
      <c r="E182" s="71">
        <v>41820</v>
      </c>
      <c r="F182" s="220">
        <v>214</v>
      </c>
      <c r="G182" s="220"/>
      <c r="H182" s="220"/>
      <c r="I182" s="222">
        <v>3110.4</v>
      </c>
      <c r="J182" s="223">
        <v>0</v>
      </c>
      <c r="K182" s="223" t="s">
        <v>3721</v>
      </c>
      <c r="L182" s="220" t="s">
        <v>3722</v>
      </c>
      <c r="M182" s="220" t="s">
        <v>3723</v>
      </c>
    </row>
    <row r="183" spans="1:13" x14ac:dyDescent="0.2">
      <c r="A183" s="7" t="s">
        <v>2808</v>
      </c>
      <c r="B183" s="220" t="s">
        <v>2808</v>
      </c>
      <c r="C183" s="220" t="s">
        <v>3728</v>
      </c>
      <c r="D183" s="221">
        <v>2014</v>
      </c>
      <c r="E183" s="71">
        <v>41820</v>
      </c>
      <c r="F183" s="220">
        <v>275</v>
      </c>
      <c r="G183" s="220"/>
      <c r="H183" s="220"/>
      <c r="I183" s="223">
        <v>930.64</v>
      </c>
      <c r="J183" s="223">
        <v>0</v>
      </c>
      <c r="K183" s="223" t="s">
        <v>3721</v>
      </c>
      <c r="L183" s="220" t="s">
        <v>3722</v>
      </c>
      <c r="M183" s="220" t="s">
        <v>3723</v>
      </c>
    </row>
    <row r="184" spans="1:13" x14ac:dyDescent="0.2">
      <c r="A184" s="7" t="s">
        <v>11795</v>
      </c>
      <c r="B184" s="220" t="s">
        <v>4516</v>
      </c>
      <c r="C184" s="220" t="s">
        <v>3730</v>
      </c>
      <c r="D184" s="221">
        <v>2014</v>
      </c>
      <c r="E184" s="71">
        <v>41820</v>
      </c>
      <c r="F184" s="220" t="s">
        <v>3910</v>
      </c>
      <c r="G184" s="220" t="s">
        <v>3911</v>
      </c>
      <c r="H184" s="220" t="s">
        <v>4517</v>
      </c>
      <c r="I184" s="222">
        <v>3337.71</v>
      </c>
      <c r="J184" s="223">
        <v>0</v>
      </c>
      <c r="K184" s="224" t="s">
        <v>3913</v>
      </c>
      <c r="L184" s="220" t="s">
        <v>3722</v>
      </c>
      <c r="M184" s="220" t="s">
        <v>3723</v>
      </c>
    </row>
    <row r="185" spans="1:13" x14ac:dyDescent="0.2">
      <c r="A185" s="7" t="s">
        <v>11795</v>
      </c>
      <c r="B185" s="220" t="s">
        <v>4518</v>
      </c>
      <c r="C185" s="220" t="s">
        <v>3730</v>
      </c>
      <c r="D185" s="221">
        <v>2014</v>
      </c>
      <c r="E185" s="71">
        <v>41820</v>
      </c>
      <c r="F185" s="220" t="s">
        <v>3910</v>
      </c>
      <c r="G185" s="220" t="s">
        <v>3911</v>
      </c>
      <c r="H185" s="220" t="s">
        <v>4519</v>
      </c>
      <c r="I185" s="223">
        <v>15.02</v>
      </c>
      <c r="J185" s="223">
        <v>0</v>
      </c>
      <c r="K185" s="224" t="s">
        <v>3913</v>
      </c>
      <c r="L185" s="220" t="s">
        <v>3722</v>
      </c>
      <c r="M185" s="220" t="s">
        <v>3723</v>
      </c>
    </row>
    <row r="186" spans="1:13" x14ac:dyDescent="0.2">
      <c r="A186" s="7" t="s">
        <v>11795</v>
      </c>
      <c r="B186" s="220" t="s">
        <v>4520</v>
      </c>
      <c r="C186" s="220" t="s">
        <v>3730</v>
      </c>
      <c r="D186" s="221">
        <v>2014</v>
      </c>
      <c r="E186" s="71">
        <v>41820</v>
      </c>
      <c r="F186" s="220" t="s">
        <v>3910</v>
      </c>
      <c r="G186" s="220" t="s">
        <v>3911</v>
      </c>
      <c r="H186" s="220" t="s">
        <v>4521</v>
      </c>
      <c r="I186" s="223">
        <v>620.85</v>
      </c>
      <c r="J186" s="223">
        <v>0</v>
      </c>
      <c r="K186" s="224" t="s">
        <v>3913</v>
      </c>
      <c r="L186" s="220" t="s">
        <v>3722</v>
      </c>
      <c r="M186" s="220" t="s">
        <v>3723</v>
      </c>
    </row>
    <row r="187" spans="1:13" x14ac:dyDescent="0.2">
      <c r="A187" s="7" t="s">
        <v>11795</v>
      </c>
      <c r="B187" s="220" t="s">
        <v>4522</v>
      </c>
      <c r="C187" s="220" t="s">
        <v>3730</v>
      </c>
      <c r="D187" s="221">
        <v>2014</v>
      </c>
      <c r="E187" s="71">
        <v>41820</v>
      </c>
      <c r="F187" s="220" t="s">
        <v>3910</v>
      </c>
      <c r="G187" s="220" t="s">
        <v>3911</v>
      </c>
      <c r="H187" s="220" t="s">
        <v>4523</v>
      </c>
      <c r="I187" s="223">
        <v>321.20999999999998</v>
      </c>
      <c r="J187" s="223">
        <v>0</v>
      </c>
      <c r="K187" s="224" t="s">
        <v>3913</v>
      </c>
      <c r="L187" s="220" t="s">
        <v>3722</v>
      </c>
      <c r="M187" s="220" t="s">
        <v>3723</v>
      </c>
    </row>
    <row r="188" spans="1:13" x14ac:dyDescent="0.2">
      <c r="A188" s="7" t="s">
        <v>11795</v>
      </c>
      <c r="B188" s="220" t="s">
        <v>4524</v>
      </c>
      <c r="C188" s="220" t="s">
        <v>3730</v>
      </c>
      <c r="D188" s="221">
        <v>2014</v>
      </c>
      <c r="E188" s="71">
        <v>41820</v>
      </c>
      <c r="F188" s="220" t="s">
        <v>3910</v>
      </c>
      <c r="G188" s="220" t="s">
        <v>3911</v>
      </c>
      <c r="H188" s="220" t="s">
        <v>4525</v>
      </c>
      <c r="I188" s="222">
        <v>1553.62</v>
      </c>
      <c r="J188" s="223">
        <v>0</v>
      </c>
      <c r="K188" s="224" t="s">
        <v>3913</v>
      </c>
      <c r="L188" s="220" t="s">
        <v>3722</v>
      </c>
      <c r="M188" s="220" t="s">
        <v>3723</v>
      </c>
    </row>
    <row r="189" spans="1:13" x14ac:dyDescent="0.2">
      <c r="A189" s="7" t="s">
        <v>11795</v>
      </c>
      <c r="B189" s="220" t="s">
        <v>4526</v>
      </c>
      <c r="C189" s="220" t="s">
        <v>3730</v>
      </c>
      <c r="D189" s="221">
        <v>2014</v>
      </c>
      <c r="E189" s="71">
        <v>41820</v>
      </c>
      <c r="F189" s="220" t="s">
        <v>3910</v>
      </c>
      <c r="G189" s="220" t="s">
        <v>3911</v>
      </c>
      <c r="H189" s="220" t="s">
        <v>4527</v>
      </c>
      <c r="I189" s="222">
        <v>2048.58</v>
      </c>
      <c r="J189" s="223">
        <v>0</v>
      </c>
      <c r="K189" s="224" t="s">
        <v>3913</v>
      </c>
      <c r="L189" s="220" t="s">
        <v>3722</v>
      </c>
      <c r="M189" s="220" t="s">
        <v>3723</v>
      </c>
    </row>
    <row r="190" spans="1:13" x14ac:dyDescent="0.2">
      <c r="A190" s="7" t="s">
        <v>11795</v>
      </c>
      <c r="B190" s="220" t="s">
        <v>4528</v>
      </c>
      <c r="C190" s="220" t="s">
        <v>3730</v>
      </c>
      <c r="D190" s="221">
        <v>2014</v>
      </c>
      <c r="E190" s="71">
        <v>41820</v>
      </c>
      <c r="F190" s="220" t="s">
        <v>3910</v>
      </c>
      <c r="G190" s="220" t="s">
        <v>3911</v>
      </c>
      <c r="H190" s="220" t="s">
        <v>4529</v>
      </c>
      <c r="I190" s="223">
        <v>959.56</v>
      </c>
      <c r="J190" s="223">
        <v>0</v>
      </c>
      <c r="K190" s="224" t="s">
        <v>3913</v>
      </c>
      <c r="L190" s="220" t="s">
        <v>3722</v>
      </c>
      <c r="M190" s="220" t="s">
        <v>3723</v>
      </c>
    </row>
    <row r="191" spans="1:13" x14ac:dyDescent="0.2">
      <c r="A191" s="7" t="s">
        <v>11795</v>
      </c>
      <c r="B191" s="220" t="s">
        <v>4530</v>
      </c>
      <c r="C191" s="220" t="s">
        <v>3730</v>
      </c>
      <c r="D191" s="221">
        <v>2014</v>
      </c>
      <c r="E191" s="71">
        <v>41820</v>
      </c>
      <c r="F191" s="220" t="s">
        <v>3910</v>
      </c>
      <c r="G191" s="220" t="s">
        <v>3911</v>
      </c>
      <c r="H191" s="220" t="s">
        <v>4531</v>
      </c>
      <c r="I191" s="223">
        <v>327.01</v>
      </c>
      <c r="J191" s="223">
        <v>0</v>
      </c>
      <c r="K191" s="224" t="s">
        <v>3913</v>
      </c>
      <c r="L191" s="220" t="s">
        <v>3722</v>
      </c>
      <c r="M191" s="220" t="s">
        <v>3723</v>
      </c>
    </row>
    <row r="192" spans="1:13" x14ac:dyDescent="0.2">
      <c r="A192" s="7" t="s">
        <v>11795</v>
      </c>
      <c r="B192" s="220" t="s">
        <v>4532</v>
      </c>
      <c r="C192" s="220" t="s">
        <v>3730</v>
      </c>
      <c r="D192" s="221">
        <v>2014</v>
      </c>
      <c r="E192" s="71">
        <v>41820</v>
      </c>
      <c r="F192" s="220" t="s">
        <v>3910</v>
      </c>
      <c r="G192" s="220" t="s">
        <v>3911</v>
      </c>
      <c r="H192" s="220" t="s">
        <v>4533</v>
      </c>
      <c r="I192" s="223">
        <v>51.82</v>
      </c>
      <c r="J192" s="223">
        <v>0</v>
      </c>
      <c r="K192" s="224" t="s">
        <v>3913</v>
      </c>
      <c r="L192" s="220" t="s">
        <v>3722</v>
      </c>
      <c r="M192" s="220" t="s">
        <v>3723</v>
      </c>
    </row>
    <row r="193" spans="1:13" x14ac:dyDescent="0.2">
      <c r="A193" s="7" t="s">
        <v>11795</v>
      </c>
      <c r="B193" s="220" t="s">
        <v>4534</v>
      </c>
      <c r="C193" s="220" t="s">
        <v>3730</v>
      </c>
      <c r="D193" s="221">
        <v>2014</v>
      </c>
      <c r="E193" s="71">
        <v>41820</v>
      </c>
      <c r="F193" s="220" t="s">
        <v>3910</v>
      </c>
      <c r="G193" s="220" t="s">
        <v>3911</v>
      </c>
      <c r="H193" s="220" t="s">
        <v>4535</v>
      </c>
      <c r="I193" s="223">
        <v>504.7</v>
      </c>
      <c r="J193" s="223">
        <v>0</v>
      </c>
      <c r="K193" s="224" t="s">
        <v>3913</v>
      </c>
      <c r="L193" s="220" t="s">
        <v>3722</v>
      </c>
      <c r="M193" s="220" t="s">
        <v>3723</v>
      </c>
    </row>
    <row r="194" spans="1:13" x14ac:dyDescent="0.2">
      <c r="A194" s="7" t="s">
        <v>11795</v>
      </c>
      <c r="B194" s="220" t="s">
        <v>4536</v>
      </c>
      <c r="C194" s="220" t="s">
        <v>3730</v>
      </c>
      <c r="D194" s="221">
        <v>2014</v>
      </c>
      <c r="E194" s="71">
        <v>41820</v>
      </c>
      <c r="F194" s="220" t="s">
        <v>3910</v>
      </c>
      <c r="G194" s="220" t="s">
        <v>3911</v>
      </c>
      <c r="H194" s="220" t="s">
        <v>4537</v>
      </c>
      <c r="I194" s="223">
        <v>504.25</v>
      </c>
      <c r="J194" s="223">
        <v>0</v>
      </c>
      <c r="K194" s="224" t="s">
        <v>3913</v>
      </c>
      <c r="L194" s="220" t="s">
        <v>3722</v>
      </c>
      <c r="M194" s="220" t="s">
        <v>3723</v>
      </c>
    </row>
    <row r="195" spans="1:13" x14ac:dyDescent="0.2">
      <c r="A195" s="7" t="s">
        <v>11795</v>
      </c>
      <c r="B195" s="220" t="s">
        <v>4538</v>
      </c>
      <c r="C195" s="220" t="s">
        <v>3730</v>
      </c>
      <c r="D195" s="221">
        <v>2014</v>
      </c>
      <c r="E195" s="71">
        <v>41820</v>
      </c>
      <c r="F195" s="220" t="s">
        <v>4090</v>
      </c>
      <c r="G195" s="220" t="s">
        <v>4091</v>
      </c>
      <c r="H195" s="220" t="s">
        <v>4539</v>
      </c>
      <c r="I195" s="222">
        <v>2726.33</v>
      </c>
      <c r="J195" s="223">
        <v>0</v>
      </c>
      <c r="K195" s="224" t="s">
        <v>3913</v>
      </c>
      <c r="L195" s="220" t="s">
        <v>3722</v>
      </c>
      <c r="M195" s="220" t="s">
        <v>3723</v>
      </c>
    </row>
    <row r="196" spans="1:13" x14ac:dyDescent="0.2">
      <c r="A196" s="7" t="s">
        <v>11795</v>
      </c>
      <c r="B196" s="220" t="s">
        <v>4540</v>
      </c>
      <c r="C196" s="220" t="s">
        <v>3730</v>
      </c>
      <c r="D196" s="221">
        <v>2014</v>
      </c>
      <c r="E196" s="71">
        <v>41820</v>
      </c>
      <c r="F196" s="220" t="s">
        <v>3910</v>
      </c>
      <c r="G196" s="220" t="s">
        <v>3911</v>
      </c>
      <c r="H196" s="220" t="s">
        <v>4541</v>
      </c>
      <c r="I196" s="223">
        <v>497.57</v>
      </c>
      <c r="J196" s="223">
        <v>0</v>
      </c>
      <c r="K196" s="224" t="s">
        <v>3913</v>
      </c>
      <c r="L196" s="220" t="s">
        <v>3722</v>
      </c>
      <c r="M196" s="220" t="s">
        <v>3723</v>
      </c>
    </row>
    <row r="197" spans="1:13" x14ac:dyDescent="0.2">
      <c r="A197" s="7" t="s">
        <v>11795</v>
      </c>
      <c r="B197" s="220" t="s">
        <v>4542</v>
      </c>
      <c r="C197" s="220" t="s">
        <v>3730</v>
      </c>
      <c r="D197" s="221">
        <v>2014</v>
      </c>
      <c r="E197" s="71">
        <v>41820</v>
      </c>
      <c r="F197" s="220" t="s">
        <v>3910</v>
      </c>
      <c r="G197" s="220" t="s">
        <v>3911</v>
      </c>
      <c r="H197" s="220" t="s">
        <v>4543</v>
      </c>
      <c r="I197" s="222">
        <v>4812.92</v>
      </c>
      <c r="J197" s="223">
        <v>0</v>
      </c>
      <c r="K197" s="224" t="s">
        <v>3913</v>
      </c>
      <c r="L197" s="220" t="s">
        <v>3722</v>
      </c>
      <c r="M197" s="220" t="s">
        <v>3723</v>
      </c>
    </row>
    <row r="198" spans="1:13" x14ac:dyDescent="0.2">
      <c r="A198" s="7" t="s">
        <v>11795</v>
      </c>
      <c r="B198" s="220" t="s">
        <v>4475</v>
      </c>
      <c r="C198" s="220" t="s">
        <v>3730</v>
      </c>
      <c r="D198" s="221">
        <v>2014</v>
      </c>
      <c r="E198" s="71">
        <v>41820</v>
      </c>
      <c r="F198" s="220" t="s">
        <v>3910</v>
      </c>
      <c r="G198" s="220" t="s">
        <v>3911</v>
      </c>
      <c r="H198" s="220" t="s">
        <v>4476</v>
      </c>
      <c r="I198" s="222">
        <v>16168.63</v>
      </c>
      <c r="J198" s="223">
        <v>0</v>
      </c>
      <c r="K198" s="224" t="s">
        <v>4107</v>
      </c>
      <c r="L198" s="220" t="s">
        <v>3722</v>
      </c>
      <c r="M198" s="220" t="s">
        <v>3723</v>
      </c>
    </row>
    <row r="199" spans="1:13" x14ac:dyDescent="0.2">
      <c r="A199" s="7" t="s">
        <v>11795</v>
      </c>
      <c r="B199" s="220" t="s">
        <v>4477</v>
      </c>
      <c r="C199" s="220" t="s">
        <v>3730</v>
      </c>
      <c r="D199" s="221">
        <v>2014</v>
      </c>
      <c r="E199" s="71">
        <v>41820</v>
      </c>
      <c r="F199" s="220" t="s">
        <v>3910</v>
      </c>
      <c r="G199" s="220" t="s">
        <v>3911</v>
      </c>
      <c r="H199" s="220" t="s">
        <v>4478</v>
      </c>
      <c r="I199" s="222">
        <v>7403.56</v>
      </c>
      <c r="J199" s="223">
        <v>0</v>
      </c>
      <c r="K199" s="224" t="s">
        <v>4107</v>
      </c>
      <c r="L199" s="220" t="s">
        <v>3722</v>
      </c>
      <c r="M199" s="220" t="s">
        <v>3723</v>
      </c>
    </row>
    <row r="200" spans="1:13" x14ac:dyDescent="0.2">
      <c r="A200" s="7" t="s">
        <v>11795</v>
      </c>
      <c r="B200" s="220" t="s">
        <v>4479</v>
      </c>
      <c r="C200" s="220" t="s">
        <v>3730</v>
      </c>
      <c r="D200" s="221">
        <v>2014</v>
      </c>
      <c r="E200" s="71">
        <v>41820</v>
      </c>
      <c r="F200" s="220" t="s">
        <v>4090</v>
      </c>
      <c r="G200" s="220" t="s">
        <v>4091</v>
      </c>
      <c r="H200" s="220" t="s">
        <v>4480</v>
      </c>
      <c r="I200" s="222">
        <v>16016.65</v>
      </c>
      <c r="J200" s="223">
        <v>0</v>
      </c>
      <c r="K200" s="224" t="s">
        <v>4107</v>
      </c>
      <c r="L200" s="220" t="s">
        <v>3722</v>
      </c>
      <c r="M200" s="220" t="s">
        <v>3723</v>
      </c>
    </row>
    <row r="201" spans="1:13" x14ac:dyDescent="0.2">
      <c r="A201" s="7" t="s">
        <v>11807</v>
      </c>
      <c r="B201" s="220" t="s">
        <v>11654</v>
      </c>
      <c r="C201" s="220" t="s">
        <v>3730</v>
      </c>
      <c r="D201" s="221">
        <v>2014</v>
      </c>
      <c r="E201" s="71">
        <v>41820</v>
      </c>
      <c r="F201" s="220"/>
      <c r="G201" s="220"/>
      <c r="H201" s="220"/>
      <c r="I201" s="223">
        <v>0</v>
      </c>
      <c r="J201" s="222">
        <v>-12682.05</v>
      </c>
      <c r="K201" s="222" t="s">
        <v>3721</v>
      </c>
      <c r="L201" s="220" t="s">
        <v>3722</v>
      </c>
      <c r="M201" s="220" t="s">
        <v>3723</v>
      </c>
    </row>
    <row r="203" spans="1:13" x14ac:dyDescent="0.2">
      <c r="I203" s="223">
        <v>379528.20000000019</v>
      </c>
      <c r="J203" s="223">
        <v>-12682.05</v>
      </c>
      <c r="L203" s="7">
        <v>366846.1500000002</v>
      </c>
    </row>
  </sheetData>
  <autoFilter ref="A1:S201" xr:uid="{00000000-0009-0000-0000-000046000000}"/>
  <pageMargins left="0.7" right="0.7" top="0.75" bottom="0.75" header="0.3" footer="0.3"/>
  <pageSetup scale="50" fitToHeight="0" orientation="landscape" r:id="rId1"/>
  <headerFooter>
    <oddFooter>&amp;L&amp;F &amp;A&amp;R&amp;P of &amp;N</oddFooter>
  </headerFooter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sheetPr filterMode="1">
    <pageSetUpPr fitToPage="1"/>
  </sheetPr>
  <dimension ref="A1:H302"/>
  <sheetViews>
    <sheetView workbookViewId="0">
      <selection activeCell="E9" sqref="E9"/>
    </sheetView>
  </sheetViews>
  <sheetFormatPr defaultColWidth="9.140625" defaultRowHeight="12.75" x14ac:dyDescent="0.2"/>
  <cols>
    <col min="1" max="1" width="24.140625" style="7" bestFit="1" customWidth="1"/>
    <col min="2" max="2" width="17.85546875" style="7" bestFit="1" customWidth="1"/>
    <col min="3" max="3" width="11.42578125" style="7" bestFit="1" customWidth="1"/>
    <col min="4" max="5" width="9.140625" style="7"/>
    <col min="6" max="6" width="14.85546875" style="7" bestFit="1" customWidth="1"/>
    <col min="7" max="7" width="12.28515625" style="7" bestFit="1" customWidth="1"/>
    <col min="8" max="16384" width="9.140625" style="7"/>
  </cols>
  <sheetData>
    <row r="1" spans="1:8" ht="15" x14ac:dyDescent="0.25">
      <c r="A1" s="225" t="s">
        <v>2807</v>
      </c>
      <c r="B1" s="225" t="s">
        <v>2808</v>
      </c>
      <c r="C1" s="226"/>
      <c r="F1" s="494" t="s">
        <v>3758</v>
      </c>
      <c r="G1" s="494"/>
    </row>
    <row r="2" spans="1:8" ht="15" x14ac:dyDescent="0.25">
      <c r="A2" s="225" t="s">
        <v>3915</v>
      </c>
      <c r="B2" s="225" t="s">
        <v>2451</v>
      </c>
      <c r="C2" s="232">
        <v>366846.36</v>
      </c>
      <c r="F2" s="7" t="s">
        <v>299</v>
      </c>
      <c r="G2" s="356">
        <v>206124.19</v>
      </c>
    </row>
    <row r="3" spans="1:8" ht="15" x14ac:dyDescent="0.25">
      <c r="A3" s="225"/>
      <c r="B3" s="225"/>
      <c r="C3" s="226"/>
      <c r="F3" s="7" t="s">
        <v>300</v>
      </c>
      <c r="G3" s="356">
        <v>32648.65</v>
      </c>
    </row>
    <row r="4" spans="1:8" ht="15" x14ac:dyDescent="0.25">
      <c r="B4" s="181"/>
      <c r="F4" s="7" t="s">
        <v>301</v>
      </c>
      <c r="G4" s="356">
        <v>32926.61</v>
      </c>
      <c r="H4" s="227">
        <v>0.21</v>
      </c>
    </row>
    <row r="5" spans="1:8" ht="15" x14ac:dyDescent="0.25">
      <c r="B5" s="181"/>
      <c r="F5" s="7" t="s">
        <v>3760</v>
      </c>
      <c r="G5" s="356">
        <v>95146.7</v>
      </c>
      <c r="H5" s="227">
        <v>0.21</v>
      </c>
    </row>
    <row r="6" spans="1:8" ht="15" x14ac:dyDescent="0.25">
      <c r="A6" s="228" t="s">
        <v>1</v>
      </c>
      <c r="B6" s="228" t="s">
        <v>4578</v>
      </c>
      <c r="C6" s="229" t="s">
        <v>2811</v>
      </c>
      <c r="D6" s="7" t="s">
        <v>3983</v>
      </c>
      <c r="E6" s="7" t="s">
        <v>3983</v>
      </c>
      <c r="F6" s="7" t="s">
        <v>303</v>
      </c>
      <c r="G6" s="356">
        <v>366846.15</v>
      </c>
    </row>
    <row r="7" spans="1:8" ht="15" hidden="1" x14ac:dyDescent="0.25">
      <c r="A7" s="243" t="s">
        <v>3763</v>
      </c>
      <c r="B7" s="181">
        <v>54476</v>
      </c>
      <c r="C7" s="181">
        <v>5440.12</v>
      </c>
    </row>
    <row r="8" spans="1:8" ht="15" hidden="1" x14ac:dyDescent="0.25">
      <c r="A8" s="230" t="s">
        <v>3999</v>
      </c>
      <c r="B8" s="181">
        <v>508.28</v>
      </c>
      <c r="C8" s="181">
        <v>50.76</v>
      </c>
    </row>
    <row r="9" spans="1:8" ht="15" hidden="1" x14ac:dyDescent="0.25">
      <c r="A9" s="230" t="s">
        <v>4579</v>
      </c>
      <c r="B9" s="181">
        <v>3665.25</v>
      </c>
      <c r="C9" s="181">
        <v>366.02</v>
      </c>
    </row>
    <row r="10" spans="1:8" ht="15" hidden="1" x14ac:dyDescent="0.25">
      <c r="A10" s="230" t="s">
        <v>4580</v>
      </c>
      <c r="B10" s="181">
        <v>4425.5</v>
      </c>
      <c r="C10" s="181">
        <v>441.94</v>
      </c>
    </row>
    <row r="11" spans="1:8" ht="15" hidden="1" x14ac:dyDescent="0.25">
      <c r="A11" s="230" t="s">
        <v>4581</v>
      </c>
      <c r="B11" s="181">
        <v>2192.23</v>
      </c>
      <c r="C11" s="181">
        <v>218.92</v>
      </c>
    </row>
    <row r="12" spans="1:8" ht="15" hidden="1" x14ac:dyDescent="0.25">
      <c r="A12" s="230" t="s">
        <v>4300</v>
      </c>
      <c r="B12" s="181">
        <v>4645.1000000000004</v>
      </c>
      <c r="C12" s="181">
        <v>463.87</v>
      </c>
    </row>
    <row r="13" spans="1:8" ht="15" hidden="1" x14ac:dyDescent="0.25">
      <c r="A13" s="230" t="s">
        <v>4582</v>
      </c>
      <c r="B13" s="181">
        <v>2256.2600000000002</v>
      </c>
      <c r="C13" s="181">
        <v>225.32</v>
      </c>
    </row>
    <row r="14" spans="1:8" ht="15" hidden="1" x14ac:dyDescent="0.25">
      <c r="A14" s="230" t="s">
        <v>4583</v>
      </c>
      <c r="B14" s="181">
        <v>6331.42</v>
      </c>
      <c r="C14" s="181">
        <v>632.27</v>
      </c>
    </row>
    <row r="15" spans="1:8" ht="15" hidden="1" x14ac:dyDescent="0.25">
      <c r="A15" s="230" t="s">
        <v>4584</v>
      </c>
      <c r="B15" s="181">
        <v>3237.5</v>
      </c>
      <c r="C15" s="181">
        <v>323.31</v>
      </c>
    </row>
    <row r="16" spans="1:8" ht="15" hidden="1" x14ac:dyDescent="0.25">
      <c r="A16" s="230" t="s">
        <v>4585</v>
      </c>
      <c r="B16" s="181">
        <v>7154.78</v>
      </c>
      <c r="C16" s="181">
        <v>714.5</v>
      </c>
    </row>
    <row r="17" spans="1:5" ht="15" hidden="1" x14ac:dyDescent="0.25">
      <c r="A17" s="230" t="s">
        <v>4586</v>
      </c>
      <c r="B17" s="181">
        <v>1977.62</v>
      </c>
      <c r="C17" s="181">
        <v>197.49</v>
      </c>
    </row>
    <row r="18" spans="1:5" ht="15" hidden="1" x14ac:dyDescent="0.25">
      <c r="A18" s="230" t="s">
        <v>4587</v>
      </c>
      <c r="B18" s="181">
        <v>14046.4</v>
      </c>
      <c r="C18" s="181">
        <v>1402.71</v>
      </c>
    </row>
    <row r="19" spans="1:5" ht="15" hidden="1" x14ac:dyDescent="0.25">
      <c r="A19" s="230" t="s">
        <v>4588</v>
      </c>
      <c r="B19" s="181">
        <v>2511.6</v>
      </c>
      <c r="C19" s="181">
        <v>250.82</v>
      </c>
    </row>
    <row r="20" spans="1:5" ht="15" hidden="1" x14ac:dyDescent="0.25">
      <c r="A20" s="230" t="s">
        <v>4589</v>
      </c>
      <c r="B20" s="181">
        <v>450</v>
      </c>
      <c r="C20" s="181">
        <v>44.94</v>
      </c>
    </row>
    <row r="21" spans="1:5" ht="15" hidden="1" x14ac:dyDescent="0.25">
      <c r="A21" s="230" t="s">
        <v>4590</v>
      </c>
      <c r="B21" s="181">
        <v>11703.810000000001</v>
      </c>
      <c r="C21" s="181">
        <v>1168.77</v>
      </c>
    </row>
    <row r="22" spans="1:5" ht="15" hidden="1" x14ac:dyDescent="0.25">
      <c r="A22" s="230" t="s">
        <v>4591</v>
      </c>
      <c r="B22" s="181">
        <v>29311.690000000002</v>
      </c>
      <c r="C22" s="181">
        <v>2927.15</v>
      </c>
    </row>
    <row r="23" spans="1:5" ht="15" hidden="1" x14ac:dyDescent="0.25">
      <c r="A23" s="230" t="s">
        <v>4592</v>
      </c>
      <c r="B23" s="181">
        <v>1322.68</v>
      </c>
      <c r="C23" s="181">
        <v>132.09</v>
      </c>
    </row>
    <row r="24" spans="1:5" ht="15" hidden="1" x14ac:dyDescent="0.25">
      <c r="A24" s="230" t="s">
        <v>4301</v>
      </c>
      <c r="B24" s="181">
        <v>284.74</v>
      </c>
      <c r="C24" s="181">
        <v>28.43</v>
      </c>
    </row>
    <row r="25" spans="1:5" ht="15" x14ac:dyDescent="0.25">
      <c r="A25" s="230" t="s">
        <v>4593</v>
      </c>
      <c r="B25" s="181">
        <v>2062</v>
      </c>
      <c r="C25" s="181">
        <v>205.92</v>
      </c>
      <c r="D25" s="7" t="s">
        <v>11770</v>
      </c>
      <c r="E25" s="7">
        <v>340.1</v>
      </c>
    </row>
    <row r="26" spans="1:5" ht="15" x14ac:dyDescent="0.25">
      <c r="A26" s="230" t="s">
        <v>4304</v>
      </c>
      <c r="B26" s="181">
        <v>3249.03</v>
      </c>
      <c r="C26" s="181">
        <v>324.45999999999998</v>
      </c>
      <c r="D26" s="7" t="s">
        <v>11718</v>
      </c>
      <c r="E26" s="7">
        <v>334</v>
      </c>
    </row>
    <row r="27" spans="1:5" ht="15" x14ac:dyDescent="0.25">
      <c r="A27" s="230" t="s">
        <v>4305</v>
      </c>
      <c r="B27" s="181">
        <v>2411.4499999999998</v>
      </c>
      <c r="C27" s="181">
        <v>240.81</v>
      </c>
      <c r="D27" s="7" t="s">
        <v>11774</v>
      </c>
      <c r="E27" s="7">
        <v>331</v>
      </c>
    </row>
    <row r="28" spans="1:5" ht="15" x14ac:dyDescent="0.25">
      <c r="A28" s="230" t="s">
        <v>4594</v>
      </c>
      <c r="B28" s="181">
        <v>141.58000000000001</v>
      </c>
      <c r="C28" s="181">
        <v>14.14</v>
      </c>
      <c r="D28" s="7" t="s">
        <v>11788</v>
      </c>
      <c r="E28" s="7">
        <v>320</v>
      </c>
    </row>
    <row r="29" spans="1:5" ht="15" x14ac:dyDescent="0.25">
      <c r="A29" s="230" t="s">
        <v>4595</v>
      </c>
      <c r="B29" s="181">
        <v>24933.559999999998</v>
      </c>
      <c r="C29" s="181">
        <v>2489.9299999999998</v>
      </c>
      <c r="D29" s="7" t="s">
        <v>11752</v>
      </c>
      <c r="E29" s="7">
        <v>311</v>
      </c>
    </row>
    <row r="30" spans="1:5" ht="15" x14ac:dyDescent="0.25">
      <c r="A30" s="230" t="s">
        <v>4596</v>
      </c>
      <c r="B30" s="181">
        <v>25300</v>
      </c>
      <c r="C30" s="181">
        <v>2526.5300000000002</v>
      </c>
      <c r="D30" s="7" t="s">
        <v>11788</v>
      </c>
      <c r="E30" s="7">
        <v>320</v>
      </c>
    </row>
    <row r="31" spans="1:5" ht="15" x14ac:dyDescent="0.25">
      <c r="A31" s="230" t="s">
        <v>4597</v>
      </c>
      <c r="B31" s="181">
        <v>5921.56</v>
      </c>
      <c r="C31" s="181">
        <v>591.34</v>
      </c>
      <c r="D31" s="7" t="s">
        <v>11790</v>
      </c>
      <c r="E31" s="7">
        <v>303</v>
      </c>
    </row>
    <row r="32" spans="1:5" ht="15" x14ac:dyDescent="0.25">
      <c r="A32" s="230" t="s">
        <v>4598</v>
      </c>
      <c r="B32" s="181">
        <v>241.4</v>
      </c>
      <c r="C32" s="181">
        <v>24.11</v>
      </c>
      <c r="D32" s="7" t="s">
        <v>11803</v>
      </c>
      <c r="E32" s="7">
        <v>390</v>
      </c>
    </row>
    <row r="33" spans="1:5" ht="15" x14ac:dyDescent="0.25">
      <c r="A33" s="230" t="s">
        <v>4599</v>
      </c>
      <c r="B33" s="181">
        <v>338.46</v>
      </c>
      <c r="C33" s="181">
        <v>33.799999999999997</v>
      </c>
      <c r="D33" s="7" t="s">
        <v>11721</v>
      </c>
      <c r="E33" s="7">
        <v>380</v>
      </c>
    </row>
    <row r="34" spans="1:5" ht="15" x14ac:dyDescent="0.25">
      <c r="A34" s="230" t="s">
        <v>4309</v>
      </c>
      <c r="B34" s="181">
        <v>119.94</v>
      </c>
      <c r="C34" s="181">
        <v>11.98</v>
      </c>
      <c r="D34" s="7" t="s">
        <v>11721</v>
      </c>
      <c r="E34" s="7">
        <v>380</v>
      </c>
    </row>
    <row r="35" spans="1:5" ht="15" x14ac:dyDescent="0.25">
      <c r="A35" s="230" t="s">
        <v>4600</v>
      </c>
      <c r="B35" s="181">
        <v>161.69999999999999</v>
      </c>
      <c r="C35" s="181">
        <v>16.149999999999999</v>
      </c>
      <c r="D35" s="7" t="s">
        <v>11721</v>
      </c>
      <c r="E35" s="7">
        <v>380</v>
      </c>
    </row>
    <row r="36" spans="1:5" ht="15" x14ac:dyDescent="0.25">
      <c r="A36" s="230" t="s">
        <v>4601</v>
      </c>
      <c r="B36" s="181">
        <v>2389.58</v>
      </c>
      <c r="C36" s="181">
        <v>238.63</v>
      </c>
      <c r="D36" s="7" t="s">
        <v>11770</v>
      </c>
      <c r="E36" s="7">
        <v>340.1</v>
      </c>
    </row>
    <row r="37" spans="1:5" ht="15" x14ac:dyDescent="0.25">
      <c r="A37" s="230" t="s">
        <v>4310</v>
      </c>
      <c r="B37" s="181">
        <v>2568.4499999999998</v>
      </c>
      <c r="C37" s="181">
        <v>256.49</v>
      </c>
      <c r="D37" s="7" t="s">
        <v>11789</v>
      </c>
      <c r="E37" s="7">
        <v>343</v>
      </c>
    </row>
    <row r="38" spans="1:5" ht="15" x14ac:dyDescent="0.25">
      <c r="A38" s="230" t="s">
        <v>4602</v>
      </c>
      <c r="B38" s="181">
        <v>546</v>
      </c>
      <c r="C38" s="181">
        <v>54.53</v>
      </c>
      <c r="D38" s="7" t="s">
        <v>11789</v>
      </c>
      <c r="E38" s="7">
        <v>343</v>
      </c>
    </row>
    <row r="39" spans="1:5" ht="15" x14ac:dyDescent="0.25">
      <c r="A39" s="230" t="s">
        <v>4603</v>
      </c>
      <c r="B39" s="181">
        <v>4682.17</v>
      </c>
      <c r="C39" s="181">
        <v>467.57</v>
      </c>
      <c r="D39" s="7" t="s">
        <v>11718</v>
      </c>
      <c r="E39" s="7">
        <v>334</v>
      </c>
    </row>
    <row r="40" spans="1:5" ht="15" x14ac:dyDescent="0.25">
      <c r="A40" s="230" t="s">
        <v>4312</v>
      </c>
      <c r="B40" s="181">
        <v>4283.21</v>
      </c>
      <c r="C40" s="181">
        <v>427.73</v>
      </c>
      <c r="D40" s="7" t="s">
        <v>11718</v>
      </c>
      <c r="E40" s="7">
        <v>334</v>
      </c>
    </row>
    <row r="41" spans="1:5" ht="15" x14ac:dyDescent="0.25">
      <c r="A41" s="230" t="s">
        <v>4313</v>
      </c>
      <c r="B41" s="181">
        <v>9064.0399999999991</v>
      </c>
      <c r="C41" s="181">
        <v>905.16</v>
      </c>
      <c r="D41" s="7" t="s">
        <v>11774</v>
      </c>
      <c r="E41" s="7">
        <v>331</v>
      </c>
    </row>
    <row r="42" spans="1:5" ht="15" x14ac:dyDescent="0.25">
      <c r="A42" s="230" t="s">
        <v>4314</v>
      </c>
      <c r="B42" s="181">
        <v>3955</v>
      </c>
      <c r="C42" s="181">
        <v>394.96</v>
      </c>
      <c r="D42" s="7" t="s">
        <v>11755</v>
      </c>
      <c r="E42" s="7">
        <v>304</v>
      </c>
    </row>
    <row r="43" spans="1:5" ht="15" x14ac:dyDescent="0.25">
      <c r="A43" s="230" t="s">
        <v>4604</v>
      </c>
      <c r="B43" s="181">
        <v>96.22</v>
      </c>
      <c r="C43" s="181">
        <v>9.61</v>
      </c>
      <c r="D43" s="7" t="s">
        <v>11752</v>
      </c>
      <c r="E43" s="7">
        <v>311</v>
      </c>
    </row>
    <row r="44" spans="1:5" ht="15" x14ac:dyDescent="0.25">
      <c r="A44" s="230" t="s">
        <v>4605</v>
      </c>
      <c r="B44" s="181">
        <v>372.5</v>
      </c>
      <c r="C44" s="181">
        <v>37.200000000000003</v>
      </c>
      <c r="D44" s="7" t="s">
        <v>11788</v>
      </c>
      <c r="E44" s="7">
        <v>320</v>
      </c>
    </row>
    <row r="45" spans="1:5" ht="15" x14ac:dyDescent="0.25">
      <c r="A45" s="230" t="s">
        <v>4315</v>
      </c>
      <c r="B45" s="181">
        <v>99090.1</v>
      </c>
      <c r="C45" s="181">
        <v>9895.41</v>
      </c>
      <c r="D45" s="7" t="s">
        <v>11722</v>
      </c>
      <c r="E45" s="7">
        <v>330</v>
      </c>
    </row>
    <row r="46" spans="1:5" ht="15" x14ac:dyDescent="0.25">
      <c r="A46" s="230" t="s">
        <v>4606</v>
      </c>
      <c r="B46" s="181">
        <v>31500</v>
      </c>
      <c r="C46" s="181">
        <v>3145.68</v>
      </c>
      <c r="D46" s="7" t="s">
        <v>11718</v>
      </c>
      <c r="E46" s="7">
        <v>334</v>
      </c>
    </row>
    <row r="47" spans="1:5" ht="15" x14ac:dyDescent="0.25">
      <c r="A47" s="230" t="s">
        <v>4607</v>
      </c>
      <c r="B47" s="181">
        <v>1648.6200000000001</v>
      </c>
      <c r="C47" s="181">
        <v>164.64</v>
      </c>
      <c r="D47" s="7" t="s">
        <v>11763</v>
      </c>
      <c r="E47" s="7">
        <v>307</v>
      </c>
    </row>
    <row r="48" spans="1:5" ht="15" x14ac:dyDescent="0.25">
      <c r="A48" s="230" t="s">
        <v>2842</v>
      </c>
      <c r="B48" s="181">
        <v>1265.02</v>
      </c>
      <c r="C48" s="181">
        <v>126.33</v>
      </c>
      <c r="D48" s="7" t="s">
        <v>11777</v>
      </c>
      <c r="E48" s="7">
        <v>398</v>
      </c>
    </row>
    <row r="49" spans="1:5" ht="15" x14ac:dyDescent="0.25">
      <c r="A49" s="230" t="s">
        <v>4608</v>
      </c>
      <c r="B49" s="181">
        <v>447.39</v>
      </c>
      <c r="C49" s="181">
        <v>44.68</v>
      </c>
      <c r="D49" s="7" t="s">
        <v>11791</v>
      </c>
      <c r="E49" s="7">
        <v>393</v>
      </c>
    </row>
    <row r="50" spans="1:5" ht="15" x14ac:dyDescent="0.25">
      <c r="A50" s="230" t="s">
        <v>4609</v>
      </c>
      <c r="B50" s="181">
        <v>8451.98</v>
      </c>
      <c r="C50" s="181">
        <v>844.04</v>
      </c>
      <c r="D50" s="7" t="s">
        <v>11793</v>
      </c>
      <c r="E50" s="7">
        <v>361</v>
      </c>
    </row>
    <row r="51" spans="1:5" ht="15" x14ac:dyDescent="0.25">
      <c r="A51" s="230" t="s">
        <v>4610</v>
      </c>
      <c r="B51" s="181">
        <v>5361.8000000000011</v>
      </c>
      <c r="C51" s="181">
        <v>535.44000000000005</v>
      </c>
      <c r="D51" s="7" t="s">
        <v>11717</v>
      </c>
      <c r="E51" s="7">
        <v>354</v>
      </c>
    </row>
    <row r="52" spans="1:5" ht="15" x14ac:dyDescent="0.25">
      <c r="A52" s="230" t="s">
        <v>4319</v>
      </c>
      <c r="B52" s="181">
        <v>21583.95</v>
      </c>
      <c r="C52" s="181">
        <v>2155.4299999999998</v>
      </c>
      <c r="D52" s="7" t="s">
        <v>11773</v>
      </c>
      <c r="E52" s="7">
        <v>371</v>
      </c>
    </row>
    <row r="53" spans="1:5" ht="15" x14ac:dyDescent="0.25">
      <c r="A53" s="230" t="s">
        <v>4320</v>
      </c>
      <c r="B53" s="181">
        <v>1177.94</v>
      </c>
      <c r="C53" s="181">
        <v>117.63</v>
      </c>
      <c r="D53" s="7" t="s">
        <v>11784</v>
      </c>
      <c r="E53" s="7">
        <v>396</v>
      </c>
    </row>
    <row r="54" spans="1:5" ht="15" x14ac:dyDescent="0.25">
      <c r="A54" s="230" t="s">
        <v>4611</v>
      </c>
      <c r="B54" s="181">
        <v>99.09</v>
      </c>
      <c r="C54" s="181">
        <v>9.9</v>
      </c>
      <c r="D54" s="7" t="s">
        <v>11717</v>
      </c>
      <c r="E54" s="7">
        <v>354</v>
      </c>
    </row>
    <row r="55" spans="1:5" ht="15" x14ac:dyDescent="0.25">
      <c r="A55" s="230" t="s">
        <v>4321</v>
      </c>
      <c r="B55" s="181">
        <v>2783.3100000000004</v>
      </c>
      <c r="C55" s="181">
        <v>277.95</v>
      </c>
      <c r="D55" s="7" t="s">
        <v>11773</v>
      </c>
      <c r="E55" s="7">
        <v>371</v>
      </c>
    </row>
    <row r="56" spans="1:5" ht="15" x14ac:dyDescent="0.25">
      <c r="A56" s="230" t="s">
        <v>4322</v>
      </c>
      <c r="B56" s="181">
        <v>290.83</v>
      </c>
      <c r="C56" s="181">
        <v>29.04</v>
      </c>
      <c r="D56" s="7" t="s">
        <v>11721</v>
      </c>
      <c r="E56" s="7">
        <v>380</v>
      </c>
    </row>
    <row r="57" spans="1:5" ht="15" x14ac:dyDescent="0.25">
      <c r="A57" s="230" t="s">
        <v>4612</v>
      </c>
      <c r="B57" s="181">
        <v>16690</v>
      </c>
      <c r="C57" s="181">
        <v>1666.71</v>
      </c>
      <c r="D57" s="7" t="s">
        <v>11773</v>
      </c>
      <c r="E57" s="7">
        <v>371</v>
      </c>
    </row>
    <row r="58" spans="1:5" ht="15" x14ac:dyDescent="0.25">
      <c r="A58" s="230" t="s">
        <v>4613</v>
      </c>
      <c r="B58" s="181">
        <v>23780</v>
      </c>
      <c r="C58" s="181">
        <v>2374.7399999999998</v>
      </c>
      <c r="D58" s="7" t="s">
        <v>11717</v>
      </c>
      <c r="E58" s="7">
        <v>354</v>
      </c>
    </row>
    <row r="59" spans="1:5" ht="15" x14ac:dyDescent="0.25">
      <c r="A59" s="230" t="s">
        <v>4614</v>
      </c>
      <c r="B59" s="181">
        <v>11052</v>
      </c>
      <c r="C59" s="181">
        <v>1103.68</v>
      </c>
      <c r="D59" s="7" t="s">
        <v>11773</v>
      </c>
      <c r="E59" s="7">
        <v>371</v>
      </c>
    </row>
    <row r="60" spans="1:5" ht="15" x14ac:dyDescent="0.25">
      <c r="A60" s="230" t="s">
        <v>4615</v>
      </c>
      <c r="B60" s="181">
        <v>5703</v>
      </c>
      <c r="C60" s="181">
        <v>569.52</v>
      </c>
      <c r="D60" s="7" t="s">
        <v>11717</v>
      </c>
      <c r="E60" s="7">
        <v>354</v>
      </c>
    </row>
    <row r="61" spans="1:5" ht="15" x14ac:dyDescent="0.25">
      <c r="A61" s="230" t="s">
        <v>4616</v>
      </c>
      <c r="B61" s="181">
        <v>3845</v>
      </c>
      <c r="C61" s="181">
        <v>383.97</v>
      </c>
      <c r="D61" s="7" t="s">
        <v>11717</v>
      </c>
      <c r="E61" s="7">
        <v>354</v>
      </c>
    </row>
    <row r="62" spans="1:5" ht="15" x14ac:dyDescent="0.25">
      <c r="A62" s="230" t="s">
        <v>4617</v>
      </c>
      <c r="B62" s="181">
        <v>2373.5</v>
      </c>
      <c r="C62" s="181">
        <v>237.02</v>
      </c>
      <c r="D62" s="7" t="s">
        <v>11718</v>
      </c>
      <c r="E62" s="7">
        <v>334</v>
      </c>
    </row>
    <row r="63" spans="1:5" ht="15" x14ac:dyDescent="0.25">
      <c r="A63" s="230" t="s">
        <v>4324</v>
      </c>
      <c r="B63" s="181">
        <v>4694.5</v>
      </c>
      <c r="C63" s="181">
        <v>468.81</v>
      </c>
      <c r="D63" s="7" t="s">
        <v>11774</v>
      </c>
      <c r="E63" s="7">
        <v>331</v>
      </c>
    </row>
    <row r="64" spans="1:5" ht="15" x14ac:dyDescent="0.25">
      <c r="A64" s="230" t="s">
        <v>4618</v>
      </c>
      <c r="B64" s="181">
        <v>560</v>
      </c>
      <c r="C64" s="181">
        <v>55.92</v>
      </c>
      <c r="D64" s="7" t="s">
        <v>11755</v>
      </c>
      <c r="E64" s="7">
        <v>304</v>
      </c>
    </row>
    <row r="65" spans="1:5" ht="15" x14ac:dyDescent="0.25">
      <c r="A65" s="230" t="s">
        <v>4619</v>
      </c>
      <c r="B65" s="181">
        <v>390</v>
      </c>
      <c r="C65" s="181">
        <v>38.950000000000003</v>
      </c>
      <c r="D65" s="7" t="s">
        <v>11752</v>
      </c>
      <c r="E65" s="7">
        <v>311</v>
      </c>
    </row>
    <row r="66" spans="1:5" ht="15" x14ac:dyDescent="0.25">
      <c r="A66" s="230" t="s">
        <v>4325</v>
      </c>
      <c r="B66" s="181">
        <v>1787.82</v>
      </c>
      <c r="C66" s="181">
        <v>178.54</v>
      </c>
      <c r="D66" s="7" t="s">
        <v>11755</v>
      </c>
      <c r="E66" s="7">
        <v>304</v>
      </c>
    </row>
    <row r="67" spans="1:5" ht="15" x14ac:dyDescent="0.25">
      <c r="A67" s="230" t="s">
        <v>4327</v>
      </c>
      <c r="B67" s="181">
        <v>30249.79</v>
      </c>
      <c r="C67" s="181">
        <v>3020.83</v>
      </c>
      <c r="D67" s="7" t="s">
        <v>11774</v>
      </c>
      <c r="E67" s="7">
        <v>331</v>
      </c>
    </row>
    <row r="68" spans="1:5" ht="15" x14ac:dyDescent="0.25">
      <c r="A68" s="230" t="s">
        <v>4620</v>
      </c>
      <c r="B68" s="181">
        <v>15926.25</v>
      </c>
      <c r="C68" s="181">
        <v>1590.44</v>
      </c>
      <c r="D68" s="7" t="s">
        <v>11751</v>
      </c>
      <c r="E68" s="7">
        <v>333</v>
      </c>
    </row>
    <row r="69" spans="1:5" ht="15" x14ac:dyDescent="0.25">
      <c r="A69" s="230" t="s">
        <v>4621</v>
      </c>
      <c r="B69" s="181">
        <v>100</v>
      </c>
      <c r="C69" s="181">
        <v>9.99</v>
      </c>
      <c r="D69" s="7" t="s">
        <v>11791</v>
      </c>
      <c r="E69" s="7">
        <v>393</v>
      </c>
    </row>
    <row r="70" spans="1:5" ht="15" x14ac:dyDescent="0.25">
      <c r="A70" s="230" t="s">
        <v>4622</v>
      </c>
      <c r="B70" s="181">
        <v>800</v>
      </c>
      <c r="C70" s="181">
        <v>79.89</v>
      </c>
      <c r="D70" s="7" t="s">
        <v>11791</v>
      </c>
      <c r="E70" s="7">
        <v>393</v>
      </c>
    </row>
    <row r="71" spans="1:5" ht="15" x14ac:dyDescent="0.25">
      <c r="A71" s="230" t="s">
        <v>4623</v>
      </c>
      <c r="B71" s="181">
        <v>2799</v>
      </c>
      <c r="C71" s="181">
        <v>279.52</v>
      </c>
      <c r="D71" s="7" t="s">
        <v>11793</v>
      </c>
      <c r="E71" s="7">
        <v>361</v>
      </c>
    </row>
    <row r="72" spans="1:5" ht="15" x14ac:dyDescent="0.25">
      <c r="A72" s="230" t="s">
        <v>4624</v>
      </c>
      <c r="B72" s="181">
        <v>7720.27</v>
      </c>
      <c r="C72" s="181">
        <v>770.97</v>
      </c>
      <c r="D72" s="7" t="s">
        <v>11717</v>
      </c>
      <c r="E72" s="7">
        <v>354</v>
      </c>
    </row>
    <row r="73" spans="1:5" ht="15" x14ac:dyDescent="0.25">
      <c r="A73" s="230" t="s">
        <v>4625</v>
      </c>
      <c r="B73" s="181">
        <v>13947.5</v>
      </c>
      <c r="C73" s="181">
        <v>1392.84</v>
      </c>
      <c r="D73" s="7" t="s">
        <v>11804</v>
      </c>
      <c r="E73" s="7">
        <v>363</v>
      </c>
    </row>
    <row r="74" spans="1:5" ht="15" x14ac:dyDescent="0.25">
      <c r="A74" s="230" t="s">
        <v>4626</v>
      </c>
      <c r="B74" s="181">
        <v>67941</v>
      </c>
      <c r="C74" s="181">
        <v>6784.77</v>
      </c>
      <c r="D74" s="7" t="s">
        <v>11781</v>
      </c>
      <c r="E74" s="7">
        <v>355</v>
      </c>
    </row>
    <row r="75" spans="1:5" ht="15" x14ac:dyDescent="0.25">
      <c r="A75" s="230" t="s">
        <v>4627</v>
      </c>
      <c r="B75" s="181">
        <v>145.08000000000001</v>
      </c>
      <c r="C75" s="181">
        <v>14.49</v>
      </c>
      <c r="D75" s="7" t="s">
        <v>11718</v>
      </c>
      <c r="E75" s="7">
        <v>334</v>
      </c>
    </row>
    <row r="76" spans="1:5" ht="15" x14ac:dyDescent="0.25">
      <c r="A76" s="230" t="s">
        <v>4628</v>
      </c>
      <c r="B76" s="181">
        <v>884</v>
      </c>
      <c r="C76" s="181">
        <v>88.28</v>
      </c>
      <c r="D76" s="7" t="s">
        <v>11752</v>
      </c>
      <c r="E76" s="7">
        <v>311</v>
      </c>
    </row>
    <row r="77" spans="1:5" ht="15" x14ac:dyDescent="0.25">
      <c r="A77" s="230" t="s">
        <v>4629</v>
      </c>
      <c r="B77" s="181">
        <v>256.5</v>
      </c>
      <c r="C77" s="181">
        <v>25.61</v>
      </c>
      <c r="D77" s="7" t="s">
        <v>11717</v>
      </c>
      <c r="E77" s="7">
        <v>354</v>
      </c>
    </row>
    <row r="78" spans="1:5" ht="15" x14ac:dyDescent="0.25">
      <c r="A78" s="230" t="s">
        <v>4630</v>
      </c>
      <c r="B78" s="181">
        <v>68516.08</v>
      </c>
      <c r="C78" s="181">
        <v>6842.2</v>
      </c>
      <c r="D78" s="7" t="s">
        <v>11793</v>
      </c>
      <c r="E78" s="7">
        <v>361</v>
      </c>
    </row>
    <row r="79" spans="1:5" ht="15" x14ac:dyDescent="0.25">
      <c r="A79" s="230" t="s">
        <v>4631</v>
      </c>
      <c r="B79" s="181">
        <v>8709.7999999999993</v>
      </c>
      <c r="C79" s="181">
        <v>869.78</v>
      </c>
      <c r="D79" s="7" t="s">
        <v>11804</v>
      </c>
      <c r="E79" s="7">
        <v>363</v>
      </c>
    </row>
    <row r="80" spans="1:5" ht="15" hidden="1" x14ac:dyDescent="0.25">
      <c r="A80" s="230" t="s">
        <v>4632</v>
      </c>
      <c r="B80" s="181">
        <v>1472.45</v>
      </c>
      <c r="C80" s="181">
        <v>147.04</v>
      </c>
    </row>
    <row r="81" spans="1:3" ht="15" hidden="1" x14ac:dyDescent="0.25">
      <c r="A81" s="230" t="s">
        <v>4633</v>
      </c>
      <c r="B81" s="181">
        <v>375</v>
      </c>
      <c r="C81" s="181">
        <v>37.450000000000003</v>
      </c>
    </row>
    <row r="82" spans="1:3" ht="15" hidden="1" x14ac:dyDescent="0.25">
      <c r="A82" s="230" t="s">
        <v>4634</v>
      </c>
      <c r="B82" s="181">
        <v>585.57999999999993</v>
      </c>
      <c r="C82" s="181">
        <v>58.48</v>
      </c>
    </row>
    <row r="83" spans="1:3" ht="15" hidden="1" x14ac:dyDescent="0.25">
      <c r="A83" s="230" t="s">
        <v>4635</v>
      </c>
      <c r="B83" s="181">
        <v>811.32</v>
      </c>
      <c r="C83" s="181">
        <v>81.02</v>
      </c>
    </row>
    <row r="84" spans="1:3" ht="15" hidden="1" x14ac:dyDescent="0.25">
      <c r="A84" s="230" t="s">
        <v>4636</v>
      </c>
      <c r="B84" s="181">
        <v>1638.72</v>
      </c>
      <c r="C84" s="181">
        <v>163.65</v>
      </c>
    </row>
    <row r="85" spans="1:3" ht="15" hidden="1" x14ac:dyDescent="0.25">
      <c r="A85" s="230" t="s">
        <v>4637</v>
      </c>
      <c r="B85" s="181">
        <v>975</v>
      </c>
      <c r="C85" s="181">
        <v>97.37</v>
      </c>
    </row>
    <row r="86" spans="1:3" ht="15" hidden="1" x14ac:dyDescent="0.25">
      <c r="A86" s="230" t="s">
        <v>4638</v>
      </c>
      <c r="B86" s="181">
        <v>679.31000000000006</v>
      </c>
      <c r="C86" s="181">
        <v>67.84</v>
      </c>
    </row>
    <row r="87" spans="1:3" ht="15" hidden="1" x14ac:dyDescent="0.25">
      <c r="A87" s="230" t="s">
        <v>4335</v>
      </c>
      <c r="B87" s="181">
        <v>4215.5599999999995</v>
      </c>
      <c r="C87" s="181">
        <v>420.98</v>
      </c>
    </row>
    <row r="88" spans="1:3" ht="15" hidden="1" x14ac:dyDescent="0.25">
      <c r="A88" s="230" t="s">
        <v>3787</v>
      </c>
      <c r="B88" s="181">
        <v>77020.890000000014</v>
      </c>
      <c r="C88" s="181">
        <v>7691.52</v>
      </c>
    </row>
    <row r="89" spans="1:3" ht="15" hidden="1" x14ac:dyDescent="0.25">
      <c r="A89" s="230" t="s">
        <v>4639</v>
      </c>
      <c r="B89" s="181">
        <v>1077.33</v>
      </c>
      <c r="C89" s="181">
        <v>107.59</v>
      </c>
    </row>
    <row r="90" spans="1:3" ht="15" hidden="1" x14ac:dyDescent="0.25">
      <c r="A90" s="230" t="s">
        <v>4336</v>
      </c>
      <c r="B90" s="181">
        <v>1510</v>
      </c>
      <c r="C90" s="181">
        <v>150.79</v>
      </c>
    </row>
    <row r="91" spans="1:3" ht="15" hidden="1" x14ac:dyDescent="0.25">
      <c r="A91" s="230" t="s">
        <v>4337</v>
      </c>
      <c r="B91" s="181">
        <v>64297.74</v>
      </c>
      <c r="C91" s="181">
        <v>6420.95</v>
      </c>
    </row>
    <row r="92" spans="1:3" ht="15" hidden="1" x14ac:dyDescent="0.25">
      <c r="A92" s="230" t="s">
        <v>4338</v>
      </c>
      <c r="B92" s="181">
        <v>1615.99</v>
      </c>
      <c r="C92" s="181">
        <v>161.38</v>
      </c>
    </row>
    <row r="93" spans="1:3" ht="15" hidden="1" x14ac:dyDescent="0.25">
      <c r="A93" s="230" t="s">
        <v>4340</v>
      </c>
      <c r="B93" s="181">
        <v>1152.74</v>
      </c>
      <c r="C93" s="181">
        <v>115.12</v>
      </c>
    </row>
    <row r="94" spans="1:3" ht="15" hidden="1" x14ac:dyDescent="0.25">
      <c r="A94" s="230" t="s">
        <v>4640</v>
      </c>
      <c r="B94" s="181">
        <v>2106.2800000000002</v>
      </c>
      <c r="C94" s="181">
        <v>210.34</v>
      </c>
    </row>
    <row r="95" spans="1:3" ht="15" hidden="1" x14ac:dyDescent="0.25">
      <c r="A95" s="230" t="s">
        <v>4641</v>
      </c>
      <c r="B95" s="181">
        <v>249</v>
      </c>
      <c r="C95" s="181">
        <v>24.87</v>
      </c>
    </row>
    <row r="96" spans="1:3" ht="15" hidden="1" x14ac:dyDescent="0.25">
      <c r="A96" s="230" t="s">
        <v>4642</v>
      </c>
      <c r="B96" s="181">
        <v>25833.64</v>
      </c>
      <c r="C96" s="181">
        <v>2579.8200000000002</v>
      </c>
    </row>
    <row r="97" spans="1:3" ht="15" hidden="1" x14ac:dyDescent="0.25">
      <c r="A97" s="230" t="s">
        <v>4643</v>
      </c>
      <c r="B97" s="181">
        <v>8450</v>
      </c>
      <c r="C97" s="181">
        <v>843.84</v>
      </c>
    </row>
    <row r="98" spans="1:3" ht="15" hidden="1" x14ac:dyDescent="0.25">
      <c r="A98" s="230" t="s">
        <v>4342</v>
      </c>
      <c r="B98" s="181">
        <v>11426</v>
      </c>
      <c r="C98" s="181">
        <v>1141.03</v>
      </c>
    </row>
    <row r="99" spans="1:3" ht="15" hidden="1" x14ac:dyDescent="0.25">
      <c r="A99" s="230" t="s">
        <v>4024</v>
      </c>
      <c r="B99" s="181">
        <v>793.25</v>
      </c>
      <c r="C99" s="181">
        <v>79.22</v>
      </c>
    </row>
    <row r="100" spans="1:3" ht="15" hidden="1" x14ac:dyDescent="0.25">
      <c r="A100" s="230" t="s">
        <v>3797</v>
      </c>
      <c r="B100" s="181">
        <v>243.83999999999997</v>
      </c>
      <c r="C100" s="181">
        <v>24.35</v>
      </c>
    </row>
    <row r="101" spans="1:3" ht="15" hidden="1" x14ac:dyDescent="0.25">
      <c r="A101" s="230" t="s">
        <v>3799</v>
      </c>
      <c r="B101" s="181">
        <v>817.78</v>
      </c>
      <c r="C101" s="181">
        <v>81.67</v>
      </c>
    </row>
    <row r="102" spans="1:3" ht="15" hidden="1" x14ac:dyDescent="0.25">
      <c r="A102" s="230" t="s">
        <v>4345</v>
      </c>
      <c r="B102" s="181">
        <v>2870.6600000000003</v>
      </c>
      <c r="C102" s="181">
        <v>286.67</v>
      </c>
    </row>
    <row r="103" spans="1:3" ht="15" hidden="1" x14ac:dyDescent="0.25">
      <c r="A103" s="230" t="s">
        <v>4346</v>
      </c>
      <c r="B103" s="181">
        <v>1406.5900000000001</v>
      </c>
      <c r="C103" s="181">
        <v>140.47</v>
      </c>
    </row>
    <row r="104" spans="1:3" ht="15" hidden="1" x14ac:dyDescent="0.25">
      <c r="A104" s="230" t="s">
        <v>4644</v>
      </c>
      <c r="B104" s="181">
        <v>1251.69</v>
      </c>
      <c r="C104" s="181">
        <v>125</v>
      </c>
    </row>
    <row r="105" spans="1:3" ht="15" hidden="1" x14ac:dyDescent="0.25">
      <c r="A105" s="230" t="s">
        <v>4645</v>
      </c>
      <c r="B105" s="181">
        <v>3955.04</v>
      </c>
      <c r="C105" s="181">
        <v>394.96</v>
      </c>
    </row>
    <row r="106" spans="1:3" ht="15" hidden="1" x14ac:dyDescent="0.25">
      <c r="A106" s="230" t="s">
        <v>4348</v>
      </c>
      <c r="B106" s="181">
        <v>124232.54000000001</v>
      </c>
      <c r="C106" s="181">
        <v>12406.2</v>
      </c>
    </row>
    <row r="107" spans="1:3" ht="15" hidden="1" x14ac:dyDescent="0.25">
      <c r="A107" s="230" t="s">
        <v>4349</v>
      </c>
      <c r="B107" s="181">
        <v>3511.74</v>
      </c>
      <c r="C107" s="181">
        <v>350.69</v>
      </c>
    </row>
    <row r="108" spans="1:3" ht="15" hidden="1" x14ac:dyDescent="0.25">
      <c r="A108" s="230" t="s">
        <v>4350</v>
      </c>
      <c r="B108" s="181">
        <v>38621.800000000003</v>
      </c>
      <c r="C108" s="181">
        <v>3856.88</v>
      </c>
    </row>
    <row r="109" spans="1:3" ht="15" hidden="1" x14ac:dyDescent="0.25">
      <c r="A109" s="230" t="s">
        <v>4352</v>
      </c>
      <c r="B109" s="181">
        <v>9640.24</v>
      </c>
      <c r="C109" s="181">
        <v>962.7</v>
      </c>
    </row>
    <row r="110" spans="1:3" ht="15" hidden="1" x14ac:dyDescent="0.25">
      <c r="A110" s="230" t="s">
        <v>4353</v>
      </c>
      <c r="B110" s="181">
        <v>5706.1100000000006</v>
      </c>
      <c r="C110" s="181">
        <v>569.83000000000004</v>
      </c>
    </row>
    <row r="111" spans="1:3" ht="15" hidden="1" x14ac:dyDescent="0.25">
      <c r="A111" s="230" t="s">
        <v>4354</v>
      </c>
      <c r="B111" s="181">
        <v>176.9</v>
      </c>
      <c r="C111" s="181">
        <v>17.670000000000002</v>
      </c>
    </row>
    <row r="112" spans="1:3" ht="15" hidden="1" x14ac:dyDescent="0.25">
      <c r="A112" s="230" t="s">
        <v>4355</v>
      </c>
      <c r="B112" s="181">
        <v>4750.3799999999992</v>
      </c>
      <c r="C112" s="181">
        <v>474.39</v>
      </c>
    </row>
    <row r="113" spans="1:3" ht="15" hidden="1" x14ac:dyDescent="0.25">
      <c r="A113" s="230" t="s">
        <v>4356</v>
      </c>
      <c r="B113" s="181">
        <v>233.76999999999998</v>
      </c>
      <c r="C113" s="181">
        <v>23.34</v>
      </c>
    </row>
    <row r="114" spans="1:3" ht="15" hidden="1" x14ac:dyDescent="0.25">
      <c r="A114" s="230" t="s">
        <v>4357</v>
      </c>
      <c r="B114" s="181">
        <v>808.58</v>
      </c>
      <c r="C114" s="181">
        <v>80.75</v>
      </c>
    </row>
    <row r="115" spans="1:3" ht="15" hidden="1" x14ac:dyDescent="0.25">
      <c r="A115" s="230" t="s">
        <v>4359</v>
      </c>
      <c r="B115" s="181">
        <v>667.37</v>
      </c>
      <c r="C115" s="181">
        <v>66.650000000000006</v>
      </c>
    </row>
    <row r="116" spans="1:3" ht="15" hidden="1" x14ac:dyDescent="0.25">
      <c r="A116" s="230" t="s">
        <v>4646</v>
      </c>
      <c r="B116" s="181">
        <v>890.18</v>
      </c>
      <c r="C116" s="181">
        <v>88.9</v>
      </c>
    </row>
    <row r="117" spans="1:3" ht="15" hidden="1" x14ac:dyDescent="0.25">
      <c r="A117" s="230" t="s">
        <v>4647</v>
      </c>
      <c r="B117" s="181">
        <v>89.51</v>
      </c>
      <c r="C117" s="181">
        <v>8.94</v>
      </c>
    </row>
    <row r="118" spans="1:3" ht="15" hidden="1" x14ac:dyDescent="0.25">
      <c r="A118" s="230" t="s">
        <v>4648</v>
      </c>
      <c r="B118" s="181">
        <v>369.09999999999997</v>
      </c>
      <c r="C118" s="181">
        <v>36.86</v>
      </c>
    </row>
    <row r="119" spans="1:3" ht="15" hidden="1" x14ac:dyDescent="0.25">
      <c r="A119" s="230" t="s">
        <v>4649</v>
      </c>
      <c r="B119" s="181">
        <v>495.36</v>
      </c>
      <c r="C119" s="181">
        <v>49.47</v>
      </c>
    </row>
    <row r="120" spans="1:3" ht="15" hidden="1" x14ac:dyDescent="0.25">
      <c r="A120" s="230" t="s">
        <v>4650</v>
      </c>
      <c r="B120" s="181">
        <v>75.83</v>
      </c>
      <c r="C120" s="181">
        <v>7.57</v>
      </c>
    </row>
    <row r="121" spans="1:3" ht="15" hidden="1" x14ac:dyDescent="0.25">
      <c r="A121" s="230" t="s">
        <v>4651</v>
      </c>
      <c r="B121" s="181">
        <v>110.08</v>
      </c>
      <c r="C121" s="181">
        <v>10.99</v>
      </c>
    </row>
    <row r="122" spans="1:3" ht="15" hidden="1" x14ac:dyDescent="0.25">
      <c r="A122" s="230" t="s">
        <v>4360</v>
      </c>
      <c r="B122" s="181">
        <v>3656.99</v>
      </c>
      <c r="C122" s="181">
        <v>365.2</v>
      </c>
    </row>
    <row r="123" spans="1:3" ht="15" hidden="1" x14ac:dyDescent="0.25">
      <c r="A123" s="230" t="s">
        <v>4652</v>
      </c>
      <c r="B123" s="181">
        <v>175.39999999999998</v>
      </c>
      <c r="C123" s="181">
        <v>17.52</v>
      </c>
    </row>
    <row r="124" spans="1:3" ht="15" hidden="1" x14ac:dyDescent="0.25">
      <c r="A124" s="230" t="s">
        <v>4653</v>
      </c>
      <c r="B124" s="181">
        <v>5642</v>
      </c>
      <c r="C124" s="181">
        <v>563.42999999999995</v>
      </c>
    </row>
    <row r="125" spans="1:3" ht="15" hidden="1" x14ac:dyDescent="0.25">
      <c r="A125" s="230" t="s">
        <v>3949</v>
      </c>
      <c r="B125" s="181">
        <v>132336.41999999998</v>
      </c>
      <c r="C125" s="181">
        <v>13215.48</v>
      </c>
    </row>
    <row r="126" spans="1:3" ht="15" hidden="1" x14ac:dyDescent="0.25">
      <c r="A126" s="230" t="s">
        <v>4135</v>
      </c>
      <c r="B126" s="181">
        <v>32924.720000000001</v>
      </c>
      <c r="C126" s="181">
        <v>3287.95</v>
      </c>
    </row>
    <row r="127" spans="1:3" ht="15" hidden="1" x14ac:dyDescent="0.25">
      <c r="A127" s="230" t="s">
        <v>4654</v>
      </c>
      <c r="B127" s="181">
        <v>121.1</v>
      </c>
      <c r="C127" s="181">
        <v>12.09</v>
      </c>
    </row>
    <row r="128" spans="1:3" ht="15" hidden="1" x14ac:dyDescent="0.25">
      <c r="A128" s="230" t="s">
        <v>4362</v>
      </c>
      <c r="B128" s="181">
        <v>1597.69</v>
      </c>
      <c r="C128" s="181">
        <v>159.55000000000001</v>
      </c>
    </row>
    <row r="129" spans="1:3" ht="15" hidden="1" x14ac:dyDescent="0.25">
      <c r="A129" s="230" t="s">
        <v>4363</v>
      </c>
      <c r="B129" s="181">
        <v>535.65</v>
      </c>
      <c r="C129" s="181">
        <v>53.49</v>
      </c>
    </row>
    <row r="130" spans="1:3" ht="15" hidden="1" x14ac:dyDescent="0.25">
      <c r="A130" s="230" t="s">
        <v>4655</v>
      </c>
      <c r="B130" s="181">
        <v>324.3</v>
      </c>
      <c r="C130" s="181">
        <v>32.39</v>
      </c>
    </row>
    <row r="131" spans="1:3" ht="15" hidden="1" x14ac:dyDescent="0.25">
      <c r="A131" s="230" t="s">
        <v>4137</v>
      </c>
      <c r="B131" s="181">
        <v>27048.66</v>
      </c>
      <c r="C131" s="181">
        <v>2701.15</v>
      </c>
    </row>
    <row r="132" spans="1:3" ht="15" hidden="1" x14ac:dyDescent="0.25">
      <c r="A132" s="230" t="s">
        <v>4364</v>
      </c>
      <c r="B132" s="181">
        <v>401.97</v>
      </c>
      <c r="C132" s="181">
        <v>40.14</v>
      </c>
    </row>
    <row r="133" spans="1:3" ht="15" hidden="1" x14ac:dyDescent="0.25">
      <c r="A133" s="230" t="s">
        <v>4366</v>
      </c>
      <c r="B133" s="181">
        <v>664.9</v>
      </c>
      <c r="C133" s="181">
        <v>66.400000000000006</v>
      </c>
    </row>
    <row r="134" spans="1:3" ht="15" hidden="1" x14ac:dyDescent="0.25">
      <c r="A134" s="230" t="s">
        <v>4367</v>
      </c>
      <c r="B134" s="181">
        <v>2235.9699999999998</v>
      </c>
      <c r="C134" s="181">
        <v>223.29</v>
      </c>
    </row>
    <row r="135" spans="1:3" ht="15" hidden="1" x14ac:dyDescent="0.25">
      <c r="A135" s="230" t="s">
        <v>4368</v>
      </c>
      <c r="B135" s="181">
        <v>5776.23</v>
      </c>
      <c r="C135" s="181">
        <v>576.83000000000004</v>
      </c>
    </row>
    <row r="136" spans="1:3" ht="15" hidden="1" x14ac:dyDescent="0.25">
      <c r="A136" s="230" t="s">
        <v>4369</v>
      </c>
      <c r="B136" s="181">
        <v>7190.8700000000008</v>
      </c>
      <c r="C136" s="181">
        <v>718.1</v>
      </c>
    </row>
    <row r="137" spans="1:3" ht="15" hidden="1" x14ac:dyDescent="0.25">
      <c r="A137" s="230" t="s">
        <v>4370</v>
      </c>
      <c r="B137" s="181">
        <v>178.67000000000002</v>
      </c>
      <c r="C137" s="181">
        <v>17.84</v>
      </c>
    </row>
    <row r="138" spans="1:3" ht="15" hidden="1" x14ac:dyDescent="0.25">
      <c r="A138" s="230" t="s">
        <v>4656</v>
      </c>
      <c r="B138" s="181">
        <v>84.210000000000008</v>
      </c>
      <c r="C138" s="181">
        <v>8.41</v>
      </c>
    </row>
    <row r="139" spans="1:3" ht="15" hidden="1" x14ac:dyDescent="0.25">
      <c r="A139" s="230" t="s">
        <v>4657</v>
      </c>
      <c r="B139" s="181">
        <v>1731.04</v>
      </c>
      <c r="C139" s="181">
        <v>172.87</v>
      </c>
    </row>
    <row r="140" spans="1:3" ht="15" hidden="1" x14ac:dyDescent="0.25">
      <c r="A140" s="230" t="s">
        <v>4658</v>
      </c>
      <c r="B140" s="181">
        <v>1277.6400000000001</v>
      </c>
      <c r="C140" s="181">
        <v>127.59</v>
      </c>
    </row>
    <row r="141" spans="1:3" ht="15" hidden="1" x14ac:dyDescent="0.25">
      <c r="A141" s="230" t="s">
        <v>4373</v>
      </c>
      <c r="B141" s="181">
        <v>2554.96</v>
      </c>
      <c r="C141" s="181">
        <v>255.15</v>
      </c>
    </row>
    <row r="142" spans="1:3" ht="15" hidden="1" x14ac:dyDescent="0.25">
      <c r="A142" s="230" t="s">
        <v>4659</v>
      </c>
      <c r="B142" s="181">
        <v>9037.9200000000019</v>
      </c>
      <c r="C142" s="181">
        <v>902.55</v>
      </c>
    </row>
    <row r="143" spans="1:3" ht="15" hidden="1" x14ac:dyDescent="0.25">
      <c r="A143" s="230" t="s">
        <v>4374</v>
      </c>
      <c r="B143" s="181">
        <v>3100</v>
      </c>
      <c r="C143" s="181">
        <v>309.57</v>
      </c>
    </row>
    <row r="144" spans="1:3" ht="15" hidden="1" x14ac:dyDescent="0.25">
      <c r="A144" s="230" t="s">
        <v>4660</v>
      </c>
      <c r="B144" s="181">
        <v>19220.98</v>
      </c>
      <c r="C144" s="181">
        <v>1919.46</v>
      </c>
    </row>
    <row r="145" spans="1:3" ht="15" hidden="1" x14ac:dyDescent="0.25">
      <c r="A145" s="230" t="s">
        <v>4661</v>
      </c>
      <c r="B145" s="181">
        <v>49500.29</v>
      </c>
      <c r="C145" s="181">
        <v>4943.2299999999996</v>
      </c>
    </row>
    <row r="146" spans="1:3" ht="15" hidden="1" x14ac:dyDescent="0.25">
      <c r="A146" s="230" t="s">
        <v>4662</v>
      </c>
      <c r="B146" s="181">
        <v>2100</v>
      </c>
      <c r="C146" s="181">
        <v>209.71</v>
      </c>
    </row>
    <row r="147" spans="1:3" ht="15" hidden="1" x14ac:dyDescent="0.25">
      <c r="A147" s="230" t="s">
        <v>4663</v>
      </c>
      <c r="B147" s="181">
        <v>2650</v>
      </c>
      <c r="C147" s="181">
        <v>264.64</v>
      </c>
    </row>
    <row r="148" spans="1:3" ht="15" hidden="1" x14ac:dyDescent="0.25">
      <c r="A148" s="230" t="s">
        <v>4664</v>
      </c>
      <c r="B148" s="181">
        <v>3537.5</v>
      </c>
      <c r="C148" s="181">
        <v>353.26</v>
      </c>
    </row>
    <row r="149" spans="1:3" ht="15" hidden="1" x14ac:dyDescent="0.25">
      <c r="A149" s="230" t="s">
        <v>4665</v>
      </c>
      <c r="B149" s="181">
        <v>97980.25</v>
      </c>
      <c r="C149" s="181">
        <v>9784.58</v>
      </c>
    </row>
    <row r="150" spans="1:3" ht="15" hidden="1" x14ac:dyDescent="0.25">
      <c r="A150" s="230" t="s">
        <v>4666</v>
      </c>
      <c r="B150" s="181">
        <v>472.3</v>
      </c>
      <c r="C150" s="181">
        <v>47.17</v>
      </c>
    </row>
    <row r="151" spans="1:3" ht="15" hidden="1" x14ac:dyDescent="0.25">
      <c r="A151" s="230" t="s">
        <v>4667</v>
      </c>
      <c r="B151" s="181">
        <v>424.23</v>
      </c>
      <c r="C151" s="181">
        <v>42.36</v>
      </c>
    </row>
    <row r="152" spans="1:3" ht="15" hidden="1" x14ac:dyDescent="0.25">
      <c r="A152" s="230" t="s">
        <v>4378</v>
      </c>
      <c r="B152" s="181">
        <v>12884.999999999998</v>
      </c>
      <c r="C152" s="181">
        <v>1286.73</v>
      </c>
    </row>
    <row r="153" spans="1:3" ht="15" hidden="1" x14ac:dyDescent="0.25">
      <c r="A153" s="230" t="s">
        <v>4668</v>
      </c>
      <c r="B153" s="181">
        <v>1071.05</v>
      </c>
      <c r="C153" s="181">
        <v>106.96</v>
      </c>
    </row>
    <row r="154" spans="1:3" ht="15" hidden="1" x14ac:dyDescent="0.25">
      <c r="A154" s="230" t="s">
        <v>4669</v>
      </c>
      <c r="B154" s="181">
        <v>2187</v>
      </c>
      <c r="C154" s="181">
        <v>218.4</v>
      </c>
    </row>
    <row r="155" spans="1:3" ht="15" hidden="1" x14ac:dyDescent="0.25">
      <c r="A155" s="230" t="s">
        <v>4670</v>
      </c>
      <c r="B155" s="181">
        <v>3515.2</v>
      </c>
      <c r="C155" s="181">
        <v>351.04</v>
      </c>
    </row>
    <row r="156" spans="1:3" ht="15" hidden="1" x14ac:dyDescent="0.25">
      <c r="A156" s="230" t="s">
        <v>4671</v>
      </c>
      <c r="B156" s="181">
        <v>6863.5</v>
      </c>
      <c r="C156" s="181">
        <v>685.41</v>
      </c>
    </row>
    <row r="157" spans="1:3" ht="15" hidden="1" x14ac:dyDescent="0.25">
      <c r="A157" s="230" t="s">
        <v>4672</v>
      </c>
      <c r="B157" s="181">
        <v>2030</v>
      </c>
      <c r="C157" s="181">
        <v>202.72</v>
      </c>
    </row>
    <row r="158" spans="1:3" ht="15" hidden="1" x14ac:dyDescent="0.25">
      <c r="A158" s="230" t="s">
        <v>4673</v>
      </c>
      <c r="B158" s="181">
        <v>66.12</v>
      </c>
      <c r="C158" s="181">
        <v>6.6</v>
      </c>
    </row>
    <row r="159" spans="1:3" ht="15" hidden="1" x14ac:dyDescent="0.25">
      <c r="A159" s="230" t="s">
        <v>4382</v>
      </c>
      <c r="B159" s="181">
        <v>1776.88</v>
      </c>
      <c r="C159" s="181">
        <v>177.44</v>
      </c>
    </row>
    <row r="160" spans="1:3" ht="15" hidden="1" x14ac:dyDescent="0.25">
      <c r="A160" s="230" t="s">
        <v>4674</v>
      </c>
      <c r="B160" s="181">
        <v>389.42</v>
      </c>
      <c r="C160" s="181">
        <v>38.89</v>
      </c>
    </row>
    <row r="161" spans="1:3" ht="15" hidden="1" x14ac:dyDescent="0.25">
      <c r="A161" s="230" t="s">
        <v>4383</v>
      </c>
      <c r="B161" s="181">
        <v>1495</v>
      </c>
      <c r="C161" s="181">
        <v>149.29</v>
      </c>
    </row>
    <row r="162" spans="1:3" ht="15" hidden="1" x14ac:dyDescent="0.25">
      <c r="A162" s="230" t="s">
        <v>4384</v>
      </c>
      <c r="B162" s="181">
        <v>5940.4</v>
      </c>
      <c r="C162" s="181">
        <v>593.22</v>
      </c>
    </row>
    <row r="163" spans="1:3" ht="15" hidden="1" x14ac:dyDescent="0.25">
      <c r="A163" s="230" t="s">
        <v>4385</v>
      </c>
      <c r="B163" s="181">
        <v>50245.36</v>
      </c>
      <c r="C163" s="181">
        <v>5017.6400000000003</v>
      </c>
    </row>
    <row r="164" spans="1:3" ht="15" hidden="1" x14ac:dyDescent="0.25">
      <c r="A164" s="230" t="s">
        <v>4675</v>
      </c>
      <c r="B164" s="181">
        <v>66.12</v>
      </c>
      <c r="C164" s="181">
        <v>6.6</v>
      </c>
    </row>
    <row r="165" spans="1:3" ht="15" hidden="1" x14ac:dyDescent="0.25">
      <c r="A165" s="230" t="s">
        <v>4144</v>
      </c>
      <c r="B165" s="181">
        <v>8462.5</v>
      </c>
      <c r="C165" s="181">
        <v>845.09</v>
      </c>
    </row>
    <row r="166" spans="1:3" ht="15" hidden="1" x14ac:dyDescent="0.25">
      <c r="A166" s="230" t="s">
        <v>3827</v>
      </c>
      <c r="B166" s="181">
        <v>787.25</v>
      </c>
      <c r="C166" s="181">
        <v>78.62</v>
      </c>
    </row>
    <row r="167" spans="1:3" ht="15" hidden="1" x14ac:dyDescent="0.25">
      <c r="A167" s="230" t="s">
        <v>4386</v>
      </c>
      <c r="B167" s="181">
        <v>451.32</v>
      </c>
      <c r="C167" s="181">
        <v>45.07</v>
      </c>
    </row>
    <row r="168" spans="1:3" ht="15" hidden="1" x14ac:dyDescent="0.25">
      <c r="A168" s="230" t="s">
        <v>4387</v>
      </c>
      <c r="B168" s="181">
        <v>8255.52</v>
      </c>
      <c r="C168" s="181">
        <v>824.42</v>
      </c>
    </row>
    <row r="169" spans="1:3" ht="15" hidden="1" x14ac:dyDescent="0.25">
      <c r="A169" s="230" t="s">
        <v>4388</v>
      </c>
      <c r="B169" s="181">
        <v>3370.88</v>
      </c>
      <c r="C169" s="181">
        <v>336.63</v>
      </c>
    </row>
    <row r="170" spans="1:3" ht="15" hidden="1" x14ac:dyDescent="0.25">
      <c r="A170" s="230" t="s">
        <v>4389</v>
      </c>
      <c r="B170" s="181">
        <v>3878.7799999999997</v>
      </c>
      <c r="C170" s="181">
        <v>387.35</v>
      </c>
    </row>
    <row r="171" spans="1:3" ht="15" hidden="1" x14ac:dyDescent="0.25">
      <c r="A171" s="230" t="s">
        <v>4390</v>
      </c>
      <c r="B171" s="181">
        <v>1056.6099999999999</v>
      </c>
      <c r="C171" s="181">
        <v>105.52</v>
      </c>
    </row>
    <row r="172" spans="1:3" ht="15" hidden="1" x14ac:dyDescent="0.25">
      <c r="A172" s="230" t="s">
        <v>4391</v>
      </c>
      <c r="B172" s="181">
        <v>8834.7799999999988</v>
      </c>
      <c r="C172" s="181">
        <v>882.27</v>
      </c>
    </row>
    <row r="173" spans="1:3" ht="15" hidden="1" x14ac:dyDescent="0.25">
      <c r="A173" s="230" t="s">
        <v>4392</v>
      </c>
      <c r="B173" s="181">
        <v>6844.98</v>
      </c>
      <c r="C173" s="181">
        <v>683.56</v>
      </c>
    </row>
    <row r="174" spans="1:3" ht="15" hidden="1" x14ac:dyDescent="0.25">
      <c r="A174" s="230" t="s">
        <v>4394</v>
      </c>
      <c r="B174" s="181">
        <v>6853.7499999999991</v>
      </c>
      <c r="C174" s="181">
        <v>684.43</v>
      </c>
    </row>
    <row r="175" spans="1:3" ht="15" hidden="1" x14ac:dyDescent="0.25">
      <c r="A175" s="230" t="s">
        <v>4676</v>
      </c>
      <c r="B175" s="181">
        <v>10759.38</v>
      </c>
      <c r="C175" s="181">
        <v>1074.46</v>
      </c>
    </row>
    <row r="176" spans="1:3" ht="15" hidden="1" x14ac:dyDescent="0.25">
      <c r="A176" s="230" t="s">
        <v>4398</v>
      </c>
      <c r="B176" s="181">
        <v>1064.7</v>
      </c>
      <c r="C176" s="181">
        <v>106.32</v>
      </c>
    </row>
    <row r="177" spans="1:3" ht="15" hidden="1" x14ac:dyDescent="0.25">
      <c r="A177" s="230" t="s">
        <v>4677</v>
      </c>
      <c r="B177" s="181">
        <v>5400</v>
      </c>
      <c r="C177" s="181">
        <v>539.26</v>
      </c>
    </row>
    <row r="178" spans="1:3" ht="15" hidden="1" x14ac:dyDescent="0.25">
      <c r="A178" s="230" t="s">
        <v>4399</v>
      </c>
      <c r="B178" s="181">
        <v>101470.54</v>
      </c>
      <c r="C178" s="181">
        <v>10133.129999999999</v>
      </c>
    </row>
    <row r="179" spans="1:3" ht="15" hidden="1" x14ac:dyDescent="0.25">
      <c r="A179" s="230" t="s">
        <v>4678</v>
      </c>
      <c r="B179" s="181">
        <v>4837</v>
      </c>
      <c r="C179" s="181">
        <v>483.04</v>
      </c>
    </row>
    <row r="180" spans="1:3" ht="15" hidden="1" x14ac:dyDescent="0.25">
      <c r="A180" s="230" t="s">
        <v>4679</v>
      </c>
      <c r="B180" s="181">
        <v>1473.26</v>
      </c>
      <c r="C180" s="181">
        <v>147.12</v>
      </c>
    </row>
    <row r="181" spans="1:3" ht="15" hidden="1" x14ac:dyDescent="0.25">
      <c r="A181" s="230" t="s">
        <v>4680</v>
      </c>
      <c r="B181" s="181">
        <v>4072.8599999999997</v>
      </c>
      <c r="C181" s="181">
        <v>406.73</v>
      </c>
    </row>
    <row r="182" spans="1:3" ht="15" hidden="1" x14ac:dyDescent="0.25">
      <c r="A182" s="230" t="s">
        <v>4681</v>
      </c>
      <c r="B182" s="181">
        <v>2359.92</v>
      </c>
      <c r="C182" s="181">
        <v>235.67</v>
      </c>
    </row>
    <row r="183" spans="1:3" ht="15" hidden="1" x14ac:dyDescent="0.25">
      <c r="A183" s="230" t="s">
        <v>4682</v>
      </c>
      <c r="B183" s="181">
        <v>14964.13</v>
      </c>
      <c r="C183" s="181">
        <v>1494.36</v>
      </c>
    </row>
    <row r="184" spans="1:3" ht="15" hidden="1" x14ac:dyDescent="0.25">
      <c r="A184" s="230" t="s">
        <v>4683</v>
      </c>
      <c r="B184" s="181">
        <v>2625</v>
      </c>
      <c r="C184" s="181">
        <v>262.14</v>
      </c>
    </row>
    <row r="185" spans="1:3" ht="15" hidden="1" x14ac:dyDescent="0.25">
      <c r="A185" s="230" t="s">
        <v>4684</v>
      </c>
      <c r="B185" s="181">
        <v>12448.8</v>
      </c>
      <c r="C185" s="181">
        <v>1243.17</v>
      </c>
    </row>
    <row r="186" spans="1:3" ht="15" hidden="1" x14ac:dyDescent="0.25">
      <c r="A186" s="230" t="s">
        <v>4685</v>
      </c>
      <c r="B186" s="181">
        <v>41427.35</v>
      </c>
      <c r="C186" s="181">
        <v>4137.05</v>
      </c>
    </row>
    <row r="187" spans="1:3" ht="15" hidden="1" x14ac:dyDescent="0.25">
      <c r="A187" s="230" t="s">
        <v>4686</v>
      </c>
      <c r="B187" s="181">
        <v>696.32</v>
      </c>
      <c r="C187" s="181">
        <v>69.540000000000006</v>
      </c>
    </row>
    <row r="188" spans="1:3" ht="15" hidden="1" x14ac:dyDescent="0.25">
      <c r="A188" s="230" t="s">
        <v>4687</v>
      </c>
      <c r="B188" s="181">
        <v>4152.1899999999996</v>
      </c>
      <c r="C188" s="181">
        <v>414.65</v>
      </c>
    </row>
    <row r="189" spans="1:3" ht="15" hidden="1" x14ac:dyDescent="0.25">
      <c r="A189" s="230" t="s">
        <v>4688</v>
      </c>
      <c r="B189" s="181">
        <v>868.81</v>
      </c>
      <c r="C189" s="181">
        <v>86.76</v>
      </c>
    </row>
    <row r="190" spans="1:3" ht="15" hidden="1" x14ac:dyDescent="0.25">
      <c r="A190" s="230" t="s">
        <v>4689</v>
      </c>
      <c r="B190" s="181">
        <v>3695.2</v>
      </c>
      <c r="C190" s="181">
        <v>369.01</v>
      </c>
    </row>
    <row r="191" spans="1:3" ht="15" hidden="1" x14ac:dyDescent="0.25">
      <c r="A191" s="230" t="s">
        <v>4690</v>
      </c>
      <c r="B191" s="181">
        <v>2715.74</v>
      </c>
      <c r="C191" s="181">
        <v>271.2</v>
      </c>
    </row>
    <row r="192" spans="1:3" ht="15" hidden="1" x14ac:dyDescent="0.25">
      <c r="A192" s="230" t="s">
        <v>3832</v>
      </c>
      <c r="B192" s="181">
        <v>2260.15</v>
      </c>
      <c r="C192" s="181">
        <v>225.7</v>
      </c>
    </row>
    <row r="193" spans="1:3" ht="15" hidden="1" x14ac:dyDescent="0.25">
      <c r="A193" s="230" t="s">
        <v>4151</v>
      </c>
      <c r="B193" s="181">
        <v>200836.72</v>
      </c>
      <c r="C193" s="181">
        <v>20056.11</v>
      </c>
    </row>
    <row r="194" spans="1:3" ht="15" hidden="1" x14ac:dyDescent="0.25">
      <c r="A194" s="230" t="s">
        <v>4401</v>
      </c>
      <c r="B194" s="181">
        <v>31848.58</v>
      </c>
      <c r="C194" s="181">
        <v>3180.49</v>
      </c>
    </row>
    <row r="195" spans="1:3" ht="15" hidden="1" x14ac:dyDescent="0.25">
      <c r="A195" s="230" t="s">
        <v>3833</v>
      </c>
      <c r="B195" s="181">
        <v>209825</v>
      </c>
      <c r="C195" s="181">
        <v>20953.7</v>
      </c>
    </row>
    <row r="196" spans="1:3" ht="15" hidden="1" x14ac:dyDescent="0.25">
      <c r="A196" s="230" t="s">
        <v>4152</v>
      </c>
      <c r="B196" s="181">
        <v>5000</v>
      </c>
      <c r="C196" s="181">
        <v>499.31</v>
      </c>
    </row>
    <row r="197" spans="1:3" ht="15" hidden="1" x14ac:dyDescent="0.25">
      <c r="A197" s="230" t="s">
        <v>3961</v>
      </c>
      <c r="B197" s="181">
        <v>3202.15</v>
      </c>
      <c r="C197" s="181">
        <v>319.77999999999997</v>
      </c>
    </row>
    <row r="198" spans="1:3" ht="15" hidden="1" x14ac:dyDescent="0.25">
      <c r="A198" s="230" t="s">
        <v>4402</v>
      </c>
      <c r="B198" s="181">
        <v>1550.17</v>
      </c>
      <c r="C198" s="181">
        <v>154.80000000000001</v>
      </c>
    </row>
    <row r="199" spans="1:3" ht="15" hidden="1" x14ac:dyDescent="0.25">
      <c r="A199" s="230" t="s">
        <v>4691</v>
      </c>
      <c r="B199" s="181">
        <v>933.87</v>
      </c>
      <c r="C199" s="181">
        <v>93.26</v>
      </c>
    </row>
    <row r="200" spans="1:3" ht="15" hidden="1" x14ac:dyDescent="0.25">
      <c r="A200" s="230" t="s">
        <v>4692</v>
      </c>
      <c r="B200" s="181">
        <v>965.86</v>
      </c>
      <c r="C200" s="181">
        <v>96.45</v>
      </c>
    </row>
    <row r="201" spans="1:3" ht="15" hidden="1" x14ac:dyDescent="0.25">
      <c r="A201" s="230" t="s">
        <v>4693</v>
      </c>
      <c r="B201" s="181">
        <v>2190.56</v>
      </c>
      <c r="C201" s="181">
        <v>218.76</v>
      </c>
    </row>
    <row r="202" spans="1:3" ht="15" hidden="1" x14ac:dyDescent="0.25">
      <c r="A202" s="230" t="s">
        <v>4405</v>
      </c>
      <c r="B202" s="181">
        <v>1254.05</v>
      </c>
      <c r="C202" s="181">
        <v>125.23</v>
      </c>
    </row>
    <row r="203" spans="1:3" ht="15" hidden="1" x14ac:dyDescent="0.25">
      <c r="A203" s="230" t="s">
        <v>4407</v>
      </c>
      <c r="B203" s="181">
        <v>25873.54</v>
      </c>
      <c r="C203" s="181">
        <v>2583.8000000000002</v>
      </c>
    </row>
    <row r="204" spans="1:3" ht="15" hidden="1" x14ac:dyDescent="0.25">
      <c r="A204" s="230" t="s">
        <v>4408</v>
      </c>
      <c r="B204" s="181">
        <v>995</v>
      </c>
      <c r="C204" s="181">
        <v>99.36</v>
      </c>
    </row>
    <row r="205" spans="1:3" ht="15" hidden="1" x14ac:dyDescent="0.25">
      <c r="A205" s="230" t="s">
        <v>4410</v>
      </c>
      <c r="B205" s="181">
        <v>12184.289999999999</v>
      </c>
      <c r="C205" s="181">
        <v>1216.76</v>
      </c>
    </row>
    <row r="206" spans="1:3" ht="15" hidden="1" x14ac:dyDescent="0.25">
      <c r="A206" s="230" t="s">
        <v>4411</v>
      </c>
      <c r="B206" s="181">
        <v>3548.3599999999997</v>
      </c>
      <c r="C206" s="181">
        <v>354.35</v>
      </c>
    </row>
    <row r="207" spans="1:3" ht="15" hidden="1" x14ac:dyDescent="0.25">
      <c r="A207" s="230" t="s">
        <v>4694</v>
      </c>
      <c r="B207" s="181">
        <v>5200</v>
      </c>
      <c r="C207" s="181">
        <v>519.29</v>
      </c>
    </row>
    <row r="208" spans="1:3" ht="15" hidden="1" x14ac:dyDescent="0.25">
      <c r="A208" s="230" t="s">
        <v>4695</v>
      </c>
      <c r="B208" s="181">
        <v>10898.5</v>
      </c>
      <c r="C208" s="181">
        <v>1088.3499999999999</v>
      </c>
    </row>
    <row r="209" spans="1:3" ht="15" hidden="1" x14ac:dyDescent="0.25">
      <c r="A209" s="230" t="s">
        <v>4696</v>
      </c>
      <c r="B209" s="181">
        <v>5335</v>
      </c>
      <c r="C209" s="181">
        <v>532.77</v>
      </c>
    </row>
    <row r="210" spans="1:3" ht="15" hidden="1" x14ac:dyDescent="0.25">
      <c r="A210" s="230" t="s">
        <v>4155</v>
      </c>
      <c r="B210" s="181">
        <v>1906.35</v>
      </c>
      <c r="C210" s="181">
        <v>190.37</v>
      </c>
    </row>
    <row r="211" spans="1:3" ht="15" hidden="1" x14ac:dyDescent="0.25">
      <c r="A211" s="230" t="s">
        <v>4413</v>
      </c>
      <c r="B211" s="181">
        <v>340</v>
      </c>
      <c r="C211" s="181">
        <v>33.950000000000003</v>
      </c>
    </row>
    <row r="212" spans="1:3" ht="15" hidden="1" x14ac:dyDescent="0.25">
      <c r="A212" s="230" t="s">
        <v>4414</v>
      </c>
      <c r="B212" s="181">
        <v>637.59</v>
      </c>
      <c r="C212" s="181">
        <v>63.67</v>
      </c>
    </row>
    <row r="213" spans="1:3" ht="15" hidden="1" x14ac:dyDescent="0.25">
      <c r="A213" s="230" t="s">
        <v>4697</v>
      </c>
      <c r="B213" s="181">
        <v>422.77</v>
      </c>
      <c r="C213" s="181">
        <v>42.22</v>
      </c>
    </row>
    <row r="214" spans="1:3" ht="15" hidden="1" x14ac:dyDescent="0.25">
      <c r="A214" s="230" t="s">
        <v>4415</v>
      </c>
      <c r="B214" s="181">
        <v>257.11</v>
      </c>
      <c r="C214" s="181">
        <v>25.68</v>
      </c>
    </row>
    <row r="215" spans="1:3" ht="15" hidden="1" x14ac:dyDescent="0.25">
      <c r="A215" s="230" t="s">
        <v>4698</v>
      </c>
      <c r="B215" s="181">
        <v>1352.33</v>
      </c>
      <c r="C215" s="181">
        <v>135.05000000000001</v>
      </c>
    </row>
    <row r="216" spans="1:3" ht="15" hidden="1" x14ac:dyDescent="0.25">
      <c r="A216" s="230" t="s">
        <v>4416</v>
      </c>
      <c r="B216" s="181">
        <v>19813.400000000001</v>
      </c>
      <c r="C216" s="181">
        <v>1978.62</v>
      </c>
    </row>
    <row r="217" spans="1:3" ht="15" hidden="1" x14ac:dyDescent="0.25">
      <c r="A217" s="230" t="s">
        <v>4417</v>
      </c>
      <c r="B217" s="181">
        <v>58390.910000000011</v>
      </c>
      <c r="C217" s="181">
        <v>5831.08</v>
      </c>
    </row>
    <row r="218" spans="1:3" ht="15" hidden="1" x14ac:dyDescent="0.25">
      <c r="A218" s="230" t="s">
        <v>4418</v>
      </c>
      <c r="B218" s="181">
        <v>1431.01</v>
      </c>
      <c r="C218" s="181">
        <v>142.9</v>
      </c>
    </row>
    <row r="219" spans="1:3" ht="15" hidden="1" x14ac:dyDescent="0.25">
      <c r="A219" s="230" t="s">
        <v>4699</v>
      </c>
      <c r="B219" s="181">
        <v>722.89</v>
      </c>
      <c r="C219" s="181">
        <v>72.19</v>
      </c>
    </row>
    <row r="220" spans="1:3" ht="15" hidden="1" x14ac:dyDescent="0.25">
      <c r="A220" s="230" t="s">
        <v>4419</v>
      </c>
      <c r="B220" s="181">
        <v>1406.0500000000002</v>
      </c>
      <c r="C220" s="181">
        <v>140.41</v>
      </c>
    </row>
    <row r="221" spans="1:3" ht="15" hidden="1" x14ac:dyDescent="0.25">
      <c r="A221" s="230" t="s">
        <v>4420</v>
      </c>
      <c r="B221" s="181">
        <v>700</v>
      </c>
      <c r="C221" s="181">
        <v>69.900000000000006</v>
      </c>
    </row>
    <row r="222" spans="1:3" ht="15" hidden="1" x14ac:dyDescent="0.25">
      <c r="A222" s="230" t="s">
        <v>4421</v>
      </c>
      <c r="B222" s="181">
        <v>5228.25</v>
      </c>
      <c r="C222" s="181">
        <v>522.11</v>
      </c>
    </row>
    <row r="223" spans="1:3" ht="15" hidden="1" x14ac:dyDescent="0.25">
      <c r="A223" s="230" t="s">
        <v>4700</v>
      </c>
      <c r="B223" s="181">
        <v>9851.5</v>
      </c>
      <c r="C223" s="181">
        <v>983.8</v>
      </c>
    </row>
    <row r="224" spans="1:3" ht="15" hidden="1" x14ac:dyDescent="0.25">
      <c r="A224" s="230" t="s">
        <v>4701</v>
      </c>
      <c r="B224" s="181">
        <v>11218.75</v>
      </c>
      <c r="C224" s="181">
        <v>1120.3399999999999</v>
      </c>
    </row>
    <row r="225" spans="1:3" ht="15" hidden="1" x14ac:dyDescent="0.25">
      <c r="A225" s="230" t="s">
        <v>4702</v>
      </c>
      <c r="B225" s="181">
        <v>2395</v>
      </c>
      <c r="C225" s="181">
        <v>239.17</v>
      </c>
    </row>
    <row r="226" spans="1:3" ht="15" hidden="1" x14ac:dyDescent="0.25">
      <c r="A226" s="230" t="s">
        <v>4703</v>
      </c>
      <c r="B226" s="181">
        <v>16231.51</v>
      </c>
      <c r="C226" s="181">
        <v>1620.92</v>
      </c>
    </row>
    <row r="227" spans="1:3" ht="15" hidden="1" x14ac:dyDescent="0.25">
      <c r="A227" s="230" t="s">
        <v>4704</v>
      </c>
      <c r="B227" s="181">
        <v>819.11</v>
      </c>
      <c r="C227" s="181">
        <v>81.8</v>
      </c>
    </row>
    <row r="228" spans="1:3" ht="15" hidden="1" x14ac:dyDescent="0.25">
      <c r="A228" s="230" t="s">
        <v>3849</v>
      </c>
      <c r="B228" s="181">
        <v>86.52000000000001</v>
      </c>
      <c r="C228" s="181">
        <v>8.64</v>
      </c>
    </row>
    <row r="229" spans="1:3" ht="15" hidden="1" x14ac:dyDescent="0.25">
      <c r="A229" s="230" t="s">
        <v>3858</v>
      </c>
      <c r="B229" s="181">
        <v>7919.91</v>
      </c>
      <c r="C229" s="181">
        <v>790.9</v>
      </c>
    </row>
    <row r="230" spans="1:3" ht="15" hidden="1" x14ac:dyDescent="0.25">
      <c r="A230" s="230" t="s">
        <v>4042</v>
      </c>
      <c r="B230" s="181">
        <v>22646.16</v>
      </c>
      <c r="C230" s="181">
        <v>2261.5100000000002</v>
      </c>
    </row>
    <row r="231" spans="1:3" ht="15" hidden="1" x14ac:dyDescent="0.25">
      <c r="A231" s="230" t="s">
        <v>4158</v>
      </c>
      <c r="B231" s="181">
        <v>29837.359999999997</v>
      </c>
      <c r="C231" s="181">
        <v>2979.64</v>
      </c>
    </row>
    <row r="232" spans="1:3" ht="15" hidden="1" x14ac:dyDescent="0.25">
      <c r="A232" s="230" t="s">
        <v>4423</v>
      </c>
      <c r="B232" s="181">
        <v>247.28</v>
      </c>
      <c r="C232" s="181">
        <v>24.69</v>
      </c>
    </row>
    <row r="233" spans="1:3" ht="15" hidden="1" x14ac:dyDescent="0.25">
      <c r="A233" s="230" t="s">
        <v>4705</v>
      </c>
      <c r="B233" s="181">
        <v>1625</v>
      </c>
      <c r="C233" s="181">
        <v>162.28</v>
      </c>
    </row>
    <row r="234" spans="1:3" ht="15" hidden="1" x14ac:dyDescent="0.25">
      <c r="A234" s="230" t="s">
        <v>4424</v>
      </c>
      <c r="B234" s="181">
        <v>776.87</v>
      </c>
      <c r="C234" s="181">
        <v>77.58</v>
      </c>
    </row>
    <row r="235" spans="1:3" ht="15" hidden="1" x14ac:dyDescent="0.25">
      <c r="A235" s="230" t="s">
        <v>4425</v>
      </c>
      <c r="B235" s="181">
        <v>4886.2600000000011</v>
      </c>
      <c r="C235" s="181">
        <v>487.96</v>
      </c>
    </row>
    <row r="236" spans="1:3" ht="15" hidden="1" x14ac:dyDescent="0.25">
      <c r="A236" s="230" t="s">
        <v>4706</v>
      </c>
      <c r="B236" s="181">
        <v>61.08</v>
      </c>
      <c r="C236" s="181">
        <v>6.1</v>
      </c>
    </row>
    <row r="237" spans="1:3" ht="15" hidden="1" x14ac:dyDescent="0.25">
      <c r="A237" s="230" t="s">
        <v>4707</v>
      </c>
      <c r="B237" s="181">
        <v>903.28</v>
      </c>
      <c r="C237" s="181">
        <v>90.2</v>
      </c>
    </row>
    <row r="238" spans="1:3" ht="15" hidden="1" x14ac:dyDescent="0.25">
      <c r="A238" s="230" t="s">
        <v>4426</v>
      </c>
      <c r="B238" s="181">
        <v>1055.48</v>
      </c>
      <c r="C238" s="181">
        <v>105.4</v>
      </c>
    </row>
    <row r="239" spans="1:3" ht="15" hidden="1" x14ac:dyDescent="0.25">
      <c r="A239" s="230" t="s">
        <v>4427</v>
      </c>
      <c r="B239" s="181">
        <v>24249.84</v>
      </c>
      <c r="C239" s="181">
        <v>2421.66</v>
      </c>
    </row>
    <row r="240" spans="1:3" ht="15" hidden="1" x14ac:dyDescent="0.25">
      <c r="A240" s="230" t="s">
        <v>4428</v>
      </c>
      <c r="B240" s="181">
        <v>1412.78</v>
      </c>
      <c r="C240" s="181">
        <v>141.08000000000001</v>
      </c>
    </row>
    <row r="241" spans="1:3" ht="15" hidden="1" x14ac:dyDescent="0.25">
      <c r="A241" s="230" t="s">
        <v>4429</v>
      </c>
      <c r="B241" s="181">
        <v>15893.46</v>
      </c>
      <c r="C241" s="181">
        <v>1587.16</v>
      </c>
    </row>
    <row r="242" spans="1:3" ht="15" hidden="1" x14ac:dyDescent="0.25">
      <c r="A242" s="230" t="s">
        <v>4430</v>
      </c>
      <c r="B242" s="181">
        <v>305</v>
      </c>
      <c r="C242" s="181">
        <v>30.46</v>
      </c>
    </row>
    <row r="243" spans="1:3" ht="15" hidden="1" x14ac:dyDescent="0.25">
      <c r="A243" s="230" t="s">
        <v>4431</v>
      </c>
      <c r="B243" s="181">
        <v>1674.9299999999998</v>
      </c>
      <c r="C243" s="181">
        <v>167.26</v>
      </c>
    </row>
    <row r="244" spans="1:3" ht="15" hidden="1" x14ac:dyDescent="0.25">
      <c r="A244" s="230" t="s">
        <v>4708</v>
      </c>
      <c r="B244" s="181">
        <v>234.7</v>
      </c>
      <c r="C244" s="181">
        <v>23.44</v>
      </c>
    </row>
    <row r="245" spans="1:3" ht="15" hidden="1" x14ac:dyDescent="0.25">
      <c r="A245" s="230" t="s">
        <v>4432</v>
      </c>
      <c r="B245" s="181">
        <v>2997.2600000000007</v>
      </c>
      <c r="C245" s="181">
        <v>299.31</v>
      </c>
    </row>
    <row r="246" spans="1:3" ht="15" hidden="1" x14ac:dyDescent="0.25">
      <c r="A246" s="230" t="s">
        <v>4433</v>
      </c>
      <c r="B246" s="181">
        <v>12181.900000000001</v>
      </c>
      <c r="C246" s="181">
        <v>1216.52</v>
      </c>
    </row>
    <row r="247" spans="1:3" ht="15" hidden="1" x14ac:dyDescent="0.25">
      <c r="A247" s="230" t="s">
        <v>4709</v>
      </c>
      <c r="B247" s="181">
        <v>151.24</v>
      </c>
      <c r="C247" s="181">
        <v>15.1</v>
      </c>
    </row>
    <row r="248" spans="1:3" ht="15" hidden="1" x14ac:dyDescent="0.25">
      <c r="A248" s="230" t="s">
        <v>4434</v>
      </c>
      <c r="B248" s="181">
        <v>15780.74</v>
      </c>
      <c r="C248" s="181">
        <v>1575.91</v>
      </c>
    </row>
    <row r="249" spans="1:3" ht="15" hidden="1" x14ac:dyDescent="0.25">
      <c r="A249" s="230" t="s">
        <v>4435</v>
      </c>
      <c r="B249" s="181">
        <v>1755.81</v>
      </c>
      <c r="C249" s="181">
        <v>175.34</v>
      </c>
    </row>
    <row r="250" spans="1:3" ht="15" hidden="1" x14ac:dyDescent="0.25">
      <c r="A250" s="230" t="s">
        <v>4710</v>
      </c>
      <c r="B250" s="181">
        <v>22050</v>
      </c>
      <c r="C250" s="181">
        <v>2201.9699999999998</v>
      </c>
    </row>
    <row r="251" spans="1:3" ht="15" hidden="1" x14ac:dyDescent="0.25">
      <c r="A251" s="230" t="s">
        <v>4436</v>
      </c>
      <c r="B251" s="181">
        <v>1669.2</v>
      </c>
      <c r="C251" s="181">
        <v>166.69</v>
      </c>
    </row>
    <row r="252" spans="1:3" ht="15" hidden="1" x14ac:dyDescent="0.25">
      <c r="A252" s="230" t="s">
        <v>4711</v>
      </c>
      <c r="B252" s="181">
        <v>8502.7800000000007</v>
      </c>
      <c r="C252" s="181">
        <v>849.11</v>
      </c>
    </row>
    <row r="253" spans="1:3" ht="15" hidden="1" x14ac:dyDescent="0.25">
      <c r="A253" s="230" t="s">
        <v>4712</v>
      </c>
      <c r="B253" s="181">
        <v>19998.7</v>
      </c>
      <c r="C253" s="181">
        <v>1997.13</v>
      </c>
    </row>
    <row r="254" spans="1:3" ht="15" hidden="1" x14ac:dyDescent="0.25">
      <c r="A254" s="230" t="s">
        <v>3869</v>
      </c>
      <c r="B254" s="181">
        <v>9655.880000000001</v>
      </c>
      <c r="C254" s="181">
        <v>964.26</v>
      </c>
    </row>
    <row r="255" spans="1:3" ht="15" hidden="1" x14ac:dyDescent="0.25">
      <c r="A255" s="230" t="s">
        <v>3873</v>
      </c>
      <c r="B255" s="181">
        <v>364.74</v>
      </c>
      <c r="C255" s="181">
        <v>36.42</v>
      </c>
    </row>
    <row r="256" spans="1:3" ht="15" hidden="1" x14ac:dyDescent="0.25">
      <c r="A256" s="230" t="s">
        <v>3874</v>
      </c>
      <c r="B256" s="181">
        <v>124.2</v>
      </c>
      <c r="C256" s="181">
        <v>12.4</v>
      </c>
    </row>
    <row r="257" spans="1:3" ht="15" hidden="1" x14ac:dyDescent="0.25">
      <c r="A257" s="230" t="s">
        <v>3876</v>
      </c>
      <c r="B257" s="181">
        <v>4221</v>
      </c>
      <c r="C257" s="181">
        <v>421.52</v>
      </c>
    </row>
    <row r="258" spans="1:3" ht="15" hidden="1" x14ac:dyDescent="0.25">
      <c r="A258" s="230" t="s">
        <v>4162</v>
      </c>
      <c r="B258" s="181">
        <v>109.13999999999999</v>
      </c>
      <c r="C258" s="181">
        <v>10.9</v>
      </c>
    </row>
    <row r="259" spans="1:3" ht="15" hidden="1" x14ac:dyDescent="0.25">
      <c r="A259" s="230" t="s">
        <v>4441</v>
      </c>
      <c r="B259" s="181">
        <v>3636.64</v>
      </c>
      <c r="C259" s="181">
        <v>363.16</v>
      </c>
    </row>
    <row r="260" spans="1:3" ht="15" hidden="1" x14ac:dyDescent="0.25">
      <c r="A260" s="230" t="s">
        <v>4713</v>
      </c>
      <c r="B260" s="181">
        <v>2405.2200000000003</v>
      </c>
      <c r="C260" s="181">
        <v>240.19</v>
      </c>
    </row>
    <row r="261" spans="1:3" ht="15" hidden="1" x14ac:dyDescent="0.25">
      <c r="A261" s="230" t="s">
        <v>4442</v>
      </c>
      <c r="B261" s="181">
        <v>10023.33</v>
      </c>
      <c r="C261" s="181">
        <v>1000.96</v>
      </c>
    </row>
    <row r="262" spans="1:3" ht="15" hidden="1" x14ac:dyDescent="0.25">
      <c r="A262" s="230" t="s">
        <v>4444</v>
      </c>
      <c r="B262" s="181">
        <v>32365.46</v>
      </c>
      <c r="C262" s="181">
        <v>3232.1</v>
      </c>
    </row>
    <row r="263" spans="1:3" ht="15" hidden="1" x14ac:dyDescent="0.25">
      <c r="A263" s="230" t="s">
        <v>4446</v>
      </c>
      <c r="B263" s="181">
        <v>471.11</v>
      </c>
      <c r="C263" s="181">
        <v>47.05</v>
      </c>
    </row>
    <row r="264" spans="1:3" ht="15" hidden="1" x14ac:dyDescent="0.25">
      <c r="A264" s="230" t="s">
        <v>4447</v>
      </c>
      <c r="B264" s="181">
        <v>10141.320000000002</v>
      </c>
      <c r="C264" s="181">
        <v>1012.74</v>
      </c>
    </row>
    <row r="265" spans="1:3" ht="15" hidden="1" x14ac:dyDescent="0.25">
      <c r="A265" s="230" t="s">
        <v>4714</v>
      </c>
      <c r="B265" s="181">
        <v>1325.87</v>
      </c>
      <c r="C265" s="181">
        <v>132.41</v>
      </c>
    </row>
    <row r="266" spans="1:3" ht="15" hidden="1" x14ac:dyDescent="0.25">
      <c r="A266" s="230" t="s">
        <v>4449</v>
      </c>
      <c r="B266" s="181">
        <v>2526.02</v>
      </c>
      <c r="C266" s="181">
        <v>252.26</v>
      </c>
    </row>
    <row r="267" spans="1:3" ht="15" hidden="1" x14ac:dyDescent="0.25">
      <c r="A267" s="230" t="s">
        <v>4450</v>
      </c>
      <c r="B267" s="181">
        <v>16765.43</v>
      </c>
      <c r="C267" s="181">
        <v>1674.24</v>
      </c>
    </row>
    <row r="268" spans="1:3" ht="15" hidden="1" x14ac:dyDescent="0.25">
      <c r="A268" s="230" t="s">
        <v>4715</v>
      </c>
      <c r="B268" s="181">
        <v>33162.68</v>
      </c>
      <c r="C268" s="181">
        <v>3311.72</v>
      </c>
    </row>
    <row r="269" spans="1:3" ht="15" hidden="1" x14ac:dyDescent="0.25">
      <c r="A269" s="230" t="s">
        <v>4451</v>
      </c>
      <c r="B269" s="181">
        <v>27188.629999999997</v>
      </c>
      <c r="C269" s="181">
        <v>2715.13</v>
      </c>
    </row>
    <row r="270" spans="1:3" ht="15" hidden="1" x14ac:dyDescent="0.25">
      <c r="A270" s="230" t="s">
        <v>4452</v>
      </c>
      <c r="B270" s="181">
        <v>30320.280000000002</v>
      </c>
      <c r="C270" s="181">
        <v>3027.87</v>
      </c>
    </row>
    <row r="271" spans="1:3" ht="15" hidden="1" x14ac:dyDescent="0.25">
      <c r="A271" s="230" t="s">
        <v>4716</v>
      </c>
      <c r="B271" s="181">
        <v>128646</v>
      </c>
      <c r="C271" s="181">
        <v>12846.94</v>
      </c>
    </row>
    <row r="272" spans="1:3" ht="15" hidden="1" x14ac:dyDescent="0.25">
      <c r="A272" s="230" t="s">
        <v>4717</v>
      </c>
      <c r="B272" s="181">
        <v>183435</v>
      </c>
      <c r="C272" s="181">
        <v>18318.32</v>
      </c>
    </row>
    <row r="273" spans="1:3" ht="15" hidden="1" x14ac:dyDescent="0.25">
      <c r="A273" s="230" t="s">
        <v>4718</v>
      </c>
      <c r="B273" s="181">
        <v>12756.51</v>
      </c>
      <c r="C273" s="181">
        <v>1273.9000000000001</v>
      </c>
    </row>
    <row r="274" spans="1:3" ht="15" hidden="1" x14ac:dyDescent="0.25">
      <c r="A274" s="230" t="s">
        <v>4719</v>
      </c>
      <c r="B274" s="181">
        <v>5223.7299999999996</v>
      </c>
      <c r="C274" s="181">
        <v>521.66</v>
      </c>
    </row>
    <row r="275" spans="1:3" ht="15" hidden="1" x14ac:dyDescent="0.25">
      <c r="A275" s="230" t="s">
        <v>4720</v>
      </c>
      <c r="B275" s="181">
        <v>875</v>
      </c>
      <c r="C275" s="181">
        <v>87.38</v>
      </c>
    </row>
    <row r="276" spans="1:3" ht="15" hidden="1" x14ac:dyDescent="0.25">
      <c r="A276" s="230" t="s">
        <v>4721</v>
      </c>
      <c r="B276" s="181">
        <v>7567.34</v>
      </c>
      <c r="C276" s="181">
        <v>755.7</v>
      </c>
    </row>
    <row r="277" spans="1:3" ht="15" hidden="1" x14ac:dyDescent="0.25">
      <c r="A277" s="230" t="s">
        <v>4722</v>
      </c>
      <c r="B277" s="181">
        <v>38121.61</v>
      </c>
      <c r="C277" s="181">
        <v>3806.93</v>
      </c>
    </row>
    <row r="278" spans="1:3" ht="15" hidden="1" x14ac:dyDescent="0.25">
      <c r="A278" s="230" t="s">
        <v>4723</v>
      </c>
      <c r="B278" s="181">
        <v>23400</v>
      </c>
      <c r="C278" s="181">
        <v>2336.79</v>
      </c>
    </row>
    <row r="279" spans="1:3" ht="15" hidden="1" x14ac:dyDescent="0.25">
      <c r="A279" s="230" t="s">
        <v>4724</v>
      </c>
      <c r="B279" s="181">
        <v>196148.2</v>
      </c>
      <c r="C279" s="181">
        <v>19587.810000000001</v>
      </c>
    </row>
    <row r="280" spans="1:3" ht="15" hidden="1" x14ac:dyDescent="0.25">
      <c r="A280" s="230" t="s">
        <v>4725</v>
      </c>
      <c r="B280" s="181">
        <v>102.05000000000001</v>
      </c>
      <c r="C280" s="181">
        <v>10.19</v>
      </c>
    </row>
    <row r="281" spans="1:3" ht="15" hidden="1" x14ac:dyDescent="0.25">
      <c r="A281" s="230" t="s">
        <v>4163</v>
      </c>
      <c r="B281" s="181">
        <v>67.5</v>
      </c>
      <c r="C281" s="181">
        <v>6.74</v>
      </c>
    </row>
    <row r="282" spans="1:3" ht="15" hidden="1" x14ac:dyDescent="0.25">
      <c r="A282" s="230" t="s">
        <v>4453</v>
      </c>
      <c r="B282" s="181">
        <v>490.98</v>
      </c>
      <c r="C282" s="181">
        <v>49.03</v>
      </c>
    </row>
    <row r="283" spans="1:3" ht="15" hidden="1" x14ac:dyDescent="0.25">
      <c r="A283" s="230" t="s">
        <v>3880</v>
      </c>
      <c r="B283" s="181">
        <v>137.37</v>
      </c>
      <c r="C283" s="181">
        <v>13.72</v>
      </c>
    </row>
    <row r="284" spans="1:3" ht="15" hidden="1" x14ac:dyDescent="0.25">
      <c r="A284" s="230" t="s">
        <v>4456</v>
      </c>
      <c r="B284" s="181">
        <v>4025.7</v>
      </c>
      <c r="C284" s="181">
        <v>402.02</v>
      </c>
    </row>
    <row r="285" spans="1:3" ht="15" hidden="1" x14ac:dyDescent="0.25">
      <c r="A285" s="230" t="s">
        <v>4458</v>
      </c>
      <c r="B285" s="181">
        <v>46909.83</v>
      </c>
      <c r="C285" s="181">
        <v>4684.54</v>
      </c>
    </row>
    <row r="286" spans="1:3" ht="15" hidden="1" x14ac:dyDescent="0.25">
      <c r="A286" s="230" t="s">
        <v>4459</v>
      </c>
      <c r="B286" s="181">
        <v>11472.509999999998</v>
      </c>
      <c r="C286" s="181">
        <v>1145.68</v>
      </c>
    </row>
    <row r="287" spans="1:3" ht="15" hidden="1" x14ac:dyDescent="0.25">
      <c r="A287" s="230" t="s">
        <v>4726</v>
      </c>
      <c r="B287" s="181">
        <v>4932.5</v>
      </c>
      <c r="C287" s="181">
        <v>492.57</v>
      </c>
    </row>
    <row r="288" spans="1:3" ht="15" hidden="1" x14ac:dyDescent="0.25">
      <c r="A288" s="230" t="s">
        <v>4460</v>
      </c>
      <c r="B288" s="181">
        <v>1375.04</v>
      </c>
      <c r="C288" s="181">
        <v>137.32</v>
      </c>
    </row>
    <row r="289" spans="1:3" ht="15" hidden="1" x14ac:dyDescent="0.25">
      <c r="A289" s="230" t="s">
        <v>4461</v>
      </c>
      <c r="B289" s="181">
        <v>5425.9</v>
      </c>
      <c r="C289" s="181">
        <v>541.85</v>
      </c>
    </row>
    <row r="290" spans="1:3" ht="15" hidden="1" x14ac:dyDescent="0.25">
      <c r="A290" s="230" t="s">
        <v>4727</v>
      </c>
      <c r="B290" s="181">
        <v>12027.75</v>
      </c>
      <c r="C290" s="181">
        <v>1201.1199999999999</v>
      </c>
    </row>
    <row r="291" spans="1:3" ht="15" hidden="1" x14ac:dyDescent="0.25">
      <c r="A291" s="230" t="s">
        <v>4462</v>
      </c>
      <c r="B291" s="181">
        <v>17920.13</v>
      </c>
      <c r="C291" s="181">
        <v>1789.55</v>
      </c>
    </row>
    <row r="292" spans="1:3" ht="15" hidden="1" x14ac:dyDescent="0.25">
      <c r="A292" s="230" t="s">
        <v>4463</v>
      </c>
      <c r="B292" s="181">
        <v>16776.29</v>
      </c>
      <c r="C292" s="181">
        <v>1675.33</v>
      </c>
    </row>
    <row r="293" spans="1:3" ht="15" hidden="1" x14ac:dyDescent="0.25">
      <c r="A293" s="230" t="s">
        <v>4464</v>
      </c>
      <c r="B293" s="181">
        <v>7860.5699999999988</v>
      </c>
      <c r="C293" s="181">
        <v>784.98</v>
      </c>
    </row>
    <row r="294" spans="1:3" ht="15" hidden="1" x14ac:dyDescent="0.25">
      <c r="A294" s="230" t="s">
        <v>4728</v>
      </c>
      <c r="B294" s="181">
        <v>954.97</v>
      </c>
      <c r="C294" s="181">
        <v>95.37</v>
      </c>
    </row>
    <row r="295" spans="1:3" ht="15" hidden="1" x14ac:dyDescent="0.25">
      <c r="A295" s="230" t="s">
        <v>4729</v>
      </c>
      <c r="B295" s="181">
        <v>21114.780000000002</v>
      </c>
      <c r="C295" s="181">
        <v>2108.58</v>
      </c>
    </row>
    <row r="296" spans="1:3" ht="15" hidden="1" x14ac:dyDescent="0.25">
      <c r="A296" s="230" t="s">
        <v>4730</v>
      </c>
      <c r="B296" s="181">
        <v>1908.3200000000002</v>
      </c>
      <c r="C296" s="181">
        <v>190.57</v>
      </c>
    </row>
    <row r="297" spans="1:3" ht="15" hidden="1" x14ac:dyDescent="0.25">
      <c r="A297" s="230" t="s">
        <v>4731</v>
      </c>
      <c r="B297" s="181">
        <v>131.25</v>
      </c>
      <c r="C297" s="181">
        <v>13.11</v>
      </c>
    </row>
    <row r="298" spans="1:3" ht="15" hidden="1" x14ac:dyDescent="0.25">
      <c r="A298" s="230" t="s">
        <v>4732</v>
      </c>
      <c r="B298" s="181">
        <v>2812.23</v>
      </c>
      <c r="C298" s="181">
        <v>280.83999999999997</v>
      </c>
    </row>
    <row r="299" spans="1:3" ht="15" hidden="1" x14ac:dyDescent="0.25">
      <c r="A299" s="230" t="s">
        <v>4733</v>
      </c>
      <c r="B299" s="181">
        <v>187.5</v>
      </c>
      <c r="C299" s="181">
        <v>18.72</v>
      </c>
    </row>
    <row r="300" spans="1:3" ht="15" x14ac:dyDescent="0.25">
      <c r="B300" s="181"/>
      <c r="C300" s="181"/>
    </row>
    <row r="301" spans="1:3" ht="15.75" thickBot="1" x14ac:dyDescent="0.3">
      <c r="B301" s="241">
        <v>3673505.5799999987</v>
      </c>
      <c r="C301" s="241">
        <v>366846.36</v>
      </c>
    </row>
    <row r="302" spans="1:3" ht="15.75" thickTop="1" x14ac:dyDescent="0.25">
      <c r="B302" s="181"/>
      <c r="C302" s="181"/>
    </row>
  </sheetData>
  <autoFilter ref="A6:C299" xr:uid="{00000000-0009-0000-0000-000047000000}">
    <filterColumn colId="0">
      <filters>
        <filter val="8110-10014-000129"/>
        <filter val="8110-10014-000816"/>
        <filter val="8110-10014-000914"/>
        <filter val="8110-10014-001312"/>
        <filter val="8110-10014-001411"/>
        <filter val="8110-10014-001512"/>
        <filter val="8110-10014-001603"/>
        <filter val="8110-20014-000622"/>
        <filter val="8110-20014-000818"/>
        <filter val="8110-20014-000918"/>
        <filter val="8110-20014-001218"/>
        <filter val="8112-10014-000129"/>
        <filter val="8112-10014-000423"/>
        <filter val="8112-10014-000523"/>
        <filter val="8112-10014-000716"/>
        <filter val="8112-10014-000816"/>
        <filter val="8112-10014-000914"/>
        <filter val="8112-10014-001304"/>
        <filter val="8112-10014-001311"/>
        <filter val="8112-10014-001312"/>
        <filter val="8112-10014-001413"/>
        <filter val="8112-10014-001616"/>
        <filter val="8112-10014-001707"/>
        <filter val="8112-20012-001630"/>
        <filter val="8112-20014-000325"/>
        <filter val="8112-20014-000507"/>
        <filter val="8112-20014-000804"/>
        <filter val="8112-20014-000815"/>
        <filter val="8112-20014-000828"/>
        <filter val="8112-20014-000904"/>
        <filter val="8112-20014-000915"/>
        <filter val="8112-20014-000918"/>
        <filter val="8112-20014-001415"/>
        <filter val="8112-20014-001504"/>
        <filter val="8112-20014-001515"/>
        <filter val="8112-20014-001604"/>
        <filter val="8112-20014-001704"/>
        <filter val="8114-10014-000816"/>
        <filter val="8114-10014-000914"/>
        <filter val="8114-10014-001204"/>
        <filter val="8114-10014-001211"/>
        <filter val="8114-10014-001304"/>
        <filter val="8114-10014-001414"/>
        <filter val="8114-10014-001515"/>
        <filter val="8114-20014-000225"/>
        <filter val="8114-20014-000425"/>
        <filter val="8114-20014-000507"/>
        <filter val="8114-20014-000804"/>
        <filter val="8114-20014-001209"/>
        <filter val="8114-20014-001605"/>
        <filter val="8116-10013-000816"/>
        <filter val="8116-10014-001211"/>
        <filter val="8116-20014-000804"/>
        <filter val="8116-20014-001207"/>
        <filter val="8116-20014-001309"/>
      </filters>
    </filterColumn>
  </autoFilter>
  <mergeCells count="1">
    <mergeCell ref="F1:G1"/>
  </mergeCells>
  <pageMargins left="0.7" right="0.7" top="0.75" bottom="0.75" header="0.3" footer="0.3"/>
  <pageSetup scale="55" orientation="landscape" r:id="rId1"/>
  <headerFooter>
    <oddFooter>&amp;L&amp;F &amp;A&amp;R&amp;P of &amp;N</oddFooter>
  </headerFooter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sheetPr>
    <pageSetUpPr fitToPage="1"/>
  </sheetPr>
  <dimension ref="A1:S73"/>
  <sheetViews>
    <sheetView workbookViewId="0">
      <selection activeCell="E9" sqref="E9"/>
    </sheetView>
  </sheetViews>
  <sheetFormatPr defaultColWidth="9.140625" defaultRowHeight="12.75" x14ac:dyDescent="0.2"/>
  <cols>
    <col min="1" max="1" width="17.7109375" style="7" bestFit="1" customWidth="1"/>
    <col min="2" max="2" width="26.28515625" style="7" bestFit="1" customWidth="1"/>
    <col min="3" max="3" width="22.28515625" style="7" bestFit="1" customWidth="1"/>
    <col min="4" max="4" width="5" style="7" bestFit="1" customWidth="1"/>
    <col min="5" max="5" width="9.140625" style="7"/>
    <col min="6" max="6" width="18.7109375" style="7" bestFit="1" customWidth="1"/>
    <col min="7" max="7" width="30.85546875" style="7" bestFit="1" customWidth="1"/>
    <col min="8" max="8" width="26.42578125" style="7" bestFit="1" customWidth="1"/>
    <col min="9" max="9" width="12.28515625" style="7" bestFit="1" customWidth="1"/>
    <col min="10" max="10" width="12.85546875" style="7" bestFit="1" customWidth="1"/>
    <col min="11" max="11" width="14.28515625" style="7" bestFit="1" customWidth="1"/>
    <col min="12" max="12" width="24.42578125" style="7" bestFit="1" customWidth="1"/>
    <col min="13" max="13" width="23.28515625" style="7" bestFit="1" customWidth="1"/>
    <col min="14" max="19" width="37.28515625" style="7" hidden="1" customWidth="1"/>
    <col min="20" max="16384" width="9.140625" style="7"/>
  </cols>
  <sheetData>
    <row r="1" spans="1:19" x14ac:dyDescent="0.2">
      <c r="A1" s="217" t="s">
        <v>3712</v>
      </c>
      <c r="B1" s="218" t="s">
        <v>309</v>
      </c>
      <c r="C1" s="218" t="s">
        <v>310</v>
      </c>
      <c r="D1" s="219" t="s">
        <v>306</v>
      </c>
      <c r="E1" s="217" t="s">
        <v>311</v>
      </c>
      <c r="F1" s="218" t="s">
        <v>313</v>
      </c>
      <c r="G1" s="218" t="s">
        <v>314</v>
      </c>
      <c r="H1" s="218" t="s">
        <v>315</v>
      </c>
      <c r="I1" s="217" t="s">
        <v>2810</v>
      </c>
      <c r="J1" s="217" t="s">
        <v>3713</v>
      </c>
      <c r="K1" s="217" t="s">
        <v>3714</v>
      </c>
      <c r="L1" s="218" t="s">
        <v>323</v>
      </c>
      <c r="M1" s="218" t="s">
        <v>3715</v>
      </c>
      <c r="N1" s="220" t="s">
        <v>2503</v>
      </c>
      <c r="O1" s="220" t="s">
        <v>3716</v>
      </c>
      <c r="P1" s="220" t="s">
        <v>3717</v>
      </c>
      <c r="Q1" s="220" t="s">
        <v>2502</v>
      </c>
      <c r="R1" s="220" t="s">
        <v>3718</v>
      </c>
      <c r="S1" s="220" t="s">
        <v>3719</v>
      </c>
    </row>
    <row r="2" spans="1:19" x14ac:dyDescent="0.2">
      <c r="A2" s="7" t="s">
        <v>2808</v>
      </c>
      <c r="B2" s="220" t="s">
        <v>2808</v>
      </c>
      <c r="C2" s="220" t="s">
        <v>3730</v>
      </c>
      <c r="D2" s="221">
        <v>2014</v>
      </c>
      <c r="E2" s="71">
        <v>41826</v>
      </c>
      <c r="F2" s="220" t="s">
        <v>4544</v>
      </c>
      <c r="G2" s="220" t="s">
        <v>4545</v>
      </c>
      <c r="H2" s="220">
        <v>5001277966</v>
      </c>
      <c r="I2" s="7">
        <v>272.31</v>
      </c>
      <c r="J2" s="7">
        <v>0</v>
      </c>
      <c r="K2" s="7" t="s">
        <v>3732</v>
      </c>
      <c r="L2" s="220" t="s">
        <v>3722</v>
      </c>
      <c r="M2" s="220" t="s">
        <v>3723</v>
      </c>
    </row>
    <row r="3" spans="1:19" x14ac:dyDescent="0.2">
      <c r="A3" s="7" t="s">
        <v>2808</v>
      </c>
      <c r="B3" s="220" t="s">
        <v>2808</v>
      </c>
      <c r="C3" s="220" t="s">
        <v>3730</v>
      </c>
      <c r="D3" s="221">
        <v>2014</v>
      </c>
      <c r="E3" s="71">
        <v>41828</v>
      </c>
      <c r="F3" s="220" t="s">
        <v>427</v>
      </c>
      <c r="G3" s="220" t="s">
        <v>428</v>
      </c>
      <c r="H3" s="220">
        <v>2014471</v>
      </c>
      <c r="I3" s="7">
        <v>843.75</v>
      </c>
      <c r="J3" s="7">
        <v>0</v>
      </c>
      <c r="K3" s="7" t="s">
        <v>3732</v>
      </c>
      <c r="L3" s="220" t="s">
        <v>3722</v>
      </c>
      <c r="M3" s="220" t="s">
        <v>3723</v>
      </c>
    </row>
    <row r="4" spans="1:19" x14ac:dyDescent="0.2">
      <c r="A4" s="7" t="s">
        <v>2808</v>
      </c>
      <c r="B4" s="220" t="s">
        <v>2808</v>
      </c>
      <c r="C4" s="220" t="s">
        <v>3730</v>
      </c>
      <c r="D4" s="221">
        <v>2014</v>
      </c>
      <c r="E4" s="71">
        <v>41828</v>
      </c>
      <c r="F4" s="220" t="s">
        <v>427</v>
      </c>
      <c r="G4" s="220" t="s">
        <v>428</v>
      </c>
      <c r="H4" s="220">
        <v>2014470</v>
      </c>
      <c r="I4" s="7">
        <v>937.5</v>
      </c>
      <c r="J4" s="7">
        <v>0</v>
      </c>
      <c r="K4" s="7" t="s">
        <v>3732</v>
      </c>
      <c r="L4" s="220" t="s">
        <v>3722</v>
      </c>
      <c r="M4" s="220" t="s">
        <v>3723</v>
      </c>
    </row>
    <row r="5" spans="1:19" x14ac:dyDescent="0.2">
      <c r="A5" s="7" t="s">
        <v>2808</v>
      </c>
      <c r="B5" s="220" t="s">
        <v>2808</v>
      </c>
      <c r="C5" s="220" t="s">
        <v>3733</v>
      </c>
      <c r="D5" s="221">
        <v>2014</v>
      </c>
      <c r="E5" s="71">
        <v>41831</v>
      </c>
      <c r="F5" s="220" t="s">
        <v>3734</v>
      </c>
      <c r="G5" s="220" t="s">
        <v>3735</v>
      </c>
      <c r="H5" s="220" t="s">
        <v>4765</v>
      </c>
      <c r="I5" s="129">
        <v>4284.71</v>
      </c>
      <c r="J5" s="7">
        <v>0</v>
      </c>
      <c r="K5" s="7" t="s">
        <v>3732</v>
      </c>
      <c r="L5" s="220" t="s">
        <v>3722</v>
      </c>
      <c r="M5" s="220" t="s">
        <v>3723</v>
      </c>
    </row>
    <row r="6" spans="1:19" x14ac:dyDescent="0.2">
      <c r="A6" s="7" t="s">
        <v>2808</v>
      </c>
      <c r="B6" s="220" t="s">
        <v>2808</v>
      </c>
      <c r="C6" s="220" t="s">
        <v>3733</v>
      </c>
      <c r="D6" s="221">
        <v>2014</v>
      </c>
      <c r="E6" s="71">
        <v>41834</v>
      </c>
      <c r="F6" s="220" t="s">
        <v>3745</v>
      </c>
      <c r="G6" s="220" t="s">
        <v>3746</v>
      </c>
      <c r="H6" s="220" t="s">
        <v>4766</v>
      </c>
      <c r="I6" s="7">
        <v>23.31</v>
      </c>
      <c r="J6" s="7">
        <v>0</v>
      </c>
      <c r="K6" s="7" t="s">
        <v>3732</v>
      </c>
      <c r="L6" s="220" t="s">
        <v>3722</v>
      </c>
      <c r="M6" s="220" t="s">
        <v>3723</v>
      </c>
    </row>
    <row r="7" spans="1:19" x14ac:dyDescent="0.2">
      <c r="A7" s="7" t="s">
        <v>2808</v>
      </c>
      <c r="B7" s="220" t="s">
        <v>2808</v>
      </c>
      <c r="C7" s="220" t="s">
        <v>4570</v>
      </c>
      <c r="D7" s="221">
        <v>2014</v>
      </c>
      <c r="E7" s="71">
        <v>41835</v>
      </c>
      <c r="F7" s="220" t="s">
        <v>4560</v>
      </c>
      <c r="G7" s="220" t="s">
        <v>4561</v>
      </c>
      <c r="H7" s="220" t="s">
        <v>4767</v>
      </c>
      <c r="I7" s="7">
        <v>51.2</v>
      </c>
      <c r="J7" s="7">
        <v>0</v>
      </c>
      <c r="K7" s="7" t="s">
        <v>3732</v>
      </c>
      <c r="L7" s="220" t="s">
        <v>3722</v>
      </c>
      <c r="M7" s="220" t="s">
        <v>3723</v>
      </c>
    </row>
    <row r="8" spans="1:19" x14ac:dyDescent="0.2">
      <c r="A8" s="7" t="s">
        <v>2808</v>
      </c>
      <c r="B8" s="220" t="s">
        <v>2808</v>
      </c>
      <c r="C8" s="220" t="s">
        <v>3730</v>
      </c>
      <c r="D8" s="221">
        <v>2014</v>
      </c>
      <c r="E8" s="71">
        <v>41836</v>
      </c>
      <c r="F8" s="220" t="s">
        <v>427</v>
      </c>
      <c r="G8" s="220" t="s">
        <v>428</v>
      </c>
      <c r="H8" s="220">
        <v>2014473</v>
      </c>
      <c r="I8" s="129">
        <v>1125</v>
      </c>
      <c r="J8" s="7">
        <v>0</v>
      </c>
      <c r="K8" s="7" t="s">
        <v>3732</v>
      </c>
      <c r="L8" s="220" t="s">
        <v>3722</v>
      </c>
      <c r="M8" s="220" t="s">
        <v>3723</v>
      </c>
    </row>
    <row r="9" spans="1:19" x14ac:dyDescent="0.2">
      <c r="A9" s="7" t="s">
        <v>2808</v>
      </c>
      <c r="B9" s="220" t="s">
        <v>2808</v>
      </c>
      <c r="C9" s="220" t="s">
        <v>3730</v>
      </c>
      <c r="D9" s="221">
        <v>2014</v>
      </c>
      <c r="E9" s="71">
        <v>41836</v>
      </c>
      <c r="F9" s="220" t="s">
        <v>427</v>
      </c>
      <c r="G9" s="220" t="s">
        <v>428</v>
      </c>
      <c r="H9" s="220">
        <v>2014472</v>
      </c>
      <c r="I9" s="129">
        <v>1125</v>
      </c>
      <c r="J9" s="7">
        <v>0</v>
      </c>
      <c r="K9" s="7" t="s">
        <v>3732</v>
      </c>
      <c r="L9" s="220" t="s">
        <v>3722</v>
      </c>
      <c r="M9" s="220" t="s">
        <v>3723</v>
      </c>
    </row>
    <row r="10" spans="1:19" x14ac:dyDescent="0.2">
      <c r="A10" s="7" t="s">
        <v>2808</v>
      </c>
      <c r="B10" s="220" t="s">
        <v>2808</v>
      </c>
      <c r="C10" s="220" t="s">
        <v>3730</v>
      </c>
      <c r="D10" s="221">
        <v>2014</v>
      </c>
      <c r="E10" s="71">
        <v>41842</v>
      </c>
      <c r="F10" s="220" t="s">
        <v>427</v>
      </c>
      <c r="G10" s="220" t="s">
        <v>428</v>
      </c>
      <c r="H10" s="220">
        <v>2014474</v>
      </c>
      <c r="I10" s="7">
        <v>750</v>
      </c>
      <c r="J10" s="7">
        <v>0</v>
      </c>
      <c r="K10" s="7" t="s">
        <v>3732</v>
      </c>
      <c r="L10" s="220" t="s">
        <v>3722</v>
      </c>
      <c r="M10" s="220" t="s">
        <v>3723</v>
      </c>
    </row>
    <row r="11" spans="1:19" x14ac:dyDescent="0.2">
      <c r="A11" s="7" t="s">
        <v>11801</v>
      </c>
      <c r="B11" s="220" t="s">
        <v>4768</v>
      </c>
      <c r="C11" s="220" t="s">
        <v>816</v>
      </c>
      <c r="D11" s="221">
        <v>2014</v>
      </c>
      <c r="E11" s="71">
        <v>41843</v>
      </c>
      <c r="F11" s="220" t="s">
        <v>4769</v>
      </c>
      <c r="G11" s="220" t="s">
        <v>4770</v>
      </c>
      <c r="H11" s="220">
        <v>72114</v>
      </c>
      <c r="I11" s="129">
        <v>1075</v>
      </c>
      <c r="J11" s="7">
        <v>0</v>
      </c>
      <c r="K11" s="7" t="s">
        <v>3732</v>
      </c>
      <c r="L11" s="220" t="s">
        <v>3722</v>
      </c>
      <c r="M11" s="220" t="s">
        <v>3723</v>
      </c>
    </row>
    <row r="12" spans="1:19" x14ac:dyDescent="0.2">
      <c r="A12" s="7" t="s">
        <v>2808</v>
      </c>
      <c r="B12" s="220" t="s">
        <v>2808</v>
      </c>
      <c r="C12" s="220" t="s">
        <v>3733</v>
      </c>
      <c r="D12" s="221">
        <v>2014</v>
      </c>
      <c r="E12" s="71">
        <v>41847</v>
      </c>
      <c r="F12" s="220" t="s">
        <v>4272</v>
      </c>
      <c r="G12" s="220" t="s">
        <v>4273</v>
      </c>
      <c r="H12" s="220" t="s">
        <v>4771</v>
      </c>
      <c r="I12" s="7">
        <v>75</v>
      </c>
      <c r="J12" s="7">
        <v>0</v>
      </c>
      <c r="K12" s="7" t="s">
        <v>3732</v>
      </c>
      <c r="L12" s="220" t="s">
        <v>3722</v>
      </c>
      <c r="M12" s="220" t="s">
        <v>3723</v>
      </c>
    </row>
    <row r="13" spans="1:19" x14ac:dyDescent="0.2">
      <c r="A13" s="7" t="s">
        <v>2808</v>
      </c>
      <c r="B13" s="220" t="s">
        <v>2808</v>
      </c>
      <c r="C13" s="220" t="s">
        <v>3733</v>
      </c>
      <c r="D13" s="221">
        <v>2014</v>
      </c>
      <c r="E13" s="71">
        <v>41847</v>
      </c>
      <c r="F13" s="220" t="s">
        <v>4272</v>
      </c>
      <c r="G13" s="220" t="s">
        <v>4273</v>
      </c>
      <c r="H13" s="220" t="s">
        <v>4771</v>
      </c>
      <c r="I13" s="7">
        <v>459.92</v>
      </c>
      <c r="J13" s="7">
        <v>0</v>
      </c>
      <c r="K13" s="7" t="s">
        <v>3732</v>
      </c>
      <c r="L13" s="220" t="s">
        <v>3722</v>
      </c>
      <c r="M13" s="220" t="s">
        <v>3723</v>
      </c>
    </row>
    <row r="14" spans="1:19" x14ac:dyDescent="0.2">
      <c r="A14" s="7" t="s">
        <v>2808</v>
      </c>
      <c r="B14" s="220" t="s">
        <v>2808</v>
      </c>
      <c r="C14" s="220" t="s">
        <v>3733</v>
      </c>
      <c r="D14" s="221">
        <v>2014</v>
      </c>
      <c r="E14" s="71">
        <v>41847</v>
      </c>
      <c r="F14" s="220" t="s">
        <v>4272</v>
      </c>
      <c r="G14" s="220" t="s">
        <v>4273</v>
      </c>
      <c r="H14" s="220" t="s">
        <v>4771</v>
      </c>
      <c r="I14" s="7">
        <v>210</v>
      </c>
      <c r="J14" s="7">
        <v>0</v>
      </c>
      <c r="K14" s="7" t="s">
        <v>3732</v>
      </c>
      <c r="L14" s="220" t="s">
        <v>3722</v>
      </c>
      <c r="M14" s="220" t="s">
        <v>3723</v>
      </c>
    </row>
    <row r="15" spans="1:19" x14ac:dyDescent="0.2">
      <c r="A15" s="7" t="s">
        <v>2808</v>
      </c>
      <c r="B15" s="220" t="s">
        <v>2808</v>
      </c>
      <c r="C15" s="220" t="s">
        <v>3733</v>
      </c>
      <c r="D15" s="221">
        <v>2014</v>
      </c>
      <c r="E15" s="71">
        <v>41847</v>
      </c>
      <c r="F15" s="220" t="s">
        <v>4272</v>
      </c>
      <c r="G15" s="220" t="s">
        <v>4273</v>
      </c>
      <c r="H15" s="220" t="s">
        <v>4771</v>
      </c>
      <c r="I15" s="129">
        <v>1271.2</v>
      </c>
      <c r="J15" s="7">
        <v>0</v>
      </c>
      <c r="K15" s="7" t="s">
        <v>3732</v>
      </c>
      <c r="L15" s="220" t="s">
        <v>3722</v>
      </c>
      <c r="M15" s="220" t="s">
        <v>3723</v>
      </c>
    </row>
    <row r="16" spans="1:19" x14ac:dyDescent="0.2">
      <c r="A16" s="7" t="s">
        <v>2808</v>
      </c>
      <c r="B16" s="220" t="s">
        <v>2808</v>
      </c>
      <c r="C16" s="220" t="s">
        <v>3733</v>
      </c>
      <c r="D16" s="221">
        <v>2014</v>
      </c>
      <c r="E16" s="71">
        <v>41847</v>
      </c>
      <c r="F16" s="220" t="s">
        <v>4272</v>
      </c>
      <c r="G16" s="220" t="s">
        <v>4273</v>
      </c>
      <c r="H16" s="220" t="s">
        <v>4771</v>
      </c>
      <c r="I16" s="7">
        <v>213.74</v>
      </c>
      <c r="J16" s="7">
        <v>0</v>
      </c>
      <c r="K16" s="7" t="s">
        <v>3732</v>
      </c>
      <c r="L16" s="220" t="s">
        <v>3722</v>
      </c>
      <c r="M16" s="220" t="s">
        <v>3723</v>
      </c>
    </row>
    <row r="17" spans="1:13" x14ac:dyDescent="0.2">
      <c r="A17" s="7" t="s">
        <v>2808</v>
      </c>
      <c r="B17" s="220" t="s">
        <v>2808</v>
      </c>
      <c r="C17" s="220" t="s">
        <v>3733</v>
      </c>
      <c r="D17" s="221">
        <v>2014</v>
      </c>
      <c r="E17" s="71">
        <v>41847</v>
      </c>
      <c r="F17" s="220" t="s">
        <v>382</v>
      </c>
      <c r="G17" s="220" t="s">
        <v>174</v>
      </c>
      <c r="H17" s="220" t="s">
        <v>4772</v>
      </c>
      <c r="I17" s="7">
        <v>273.86</v>
      </c>
      <c r="J17" s="7">
        <v>0</v>
      </c>
      <c r="K17" s="7" t="s">
        <v>3732</v>
      </c>
      <c r="L17" s="220" t="s">
        <v>3722</v>
      </c>
      <c r="M17" s="220" t="s">
        <v>3723</v>
      </c>
    </row>
    <row r="18" spans="1:13" x14ac:dyDescent="0.2">
      <c r="A18" s="7" t="s">
        <v>2808</v>
      </c>
      <c r="B18" s="220" t="s">
        <v>2808</v>
      </c>
      <c r="C18" s="220" t="s">
        <v>3733</v>
      </c>
      <c r="D18" s="221">
        <v>2014</v>
      </c>
      <c r="E18" s="71">
        <v>41847</v>
      </c>
      <c r="F18" s="220" t="s">
        <v>382</v>
      </c>
      <c r="G18" s="220" t="s">
        <v>174</v>
      </c>
      <c r="H18" s="220" t="s">
        <v>4772</v>
      </c>
      <c r="I18" s="7">
        <v>50.4</v>
      </c>
      <c r="J18" s="7">
        <v>0</v>
      </c>
      <c r="K18" s="7" t="s">
        <v>3732</v>
      </c>
      <c r="L18" s="220" t="s">
        <v>3722</v>
      </c>
      <c r="M18" s="220" t="s">
        <v>3723</v>
      </c>
    </row>
    <row r="19" spans="1:13" x14ac:dyDescent="0.2">
      <c r="A19" s="7" t="s">
        <v>2808</v>
      </c>
      <c r="B19" s="220" t="s">
        <v>2808</v>
      </c>
      <c r="C19" s="220" t="s">
        <v>3886</v>
      </c>
      <c r="D19" s="221">
        <v>2014</v>
      </c>
      <c r="E19" s="71">
        <v>41848</v>
      </c>
      <c r="F19" s="220" t="s">
        <v>4288</v>
      </c>
      <c r="G19" s="220" t="s">
        <v>4289</v>
      </c>
      <c r="H19" s="220" t="s">
        <v>4773</v>
      </c>
      <c r="I19" s="7">
        <v>885.31</v>
      </c>
      <c r="J19" s="7">
        <v>0</v>
      </c>
      <c r="K19" s="7" t="s">
        <v>3732</v>
      </c>
      <c r="L19" s="220" t="s">
        <v>3722</v>
      </c>
      <c r="M19" s="220" t="s">
        <v>3723</v>
      </c>
    </row>
    <row r="20" spans="1:13" x14ac:dyDescent="0.2">
      <c r="A20" s="7" t="s">
        <v>2808</v>
      </c>
      <c r="B20" s="220" t="s">
        <v>2808</v>
      </c>
      <c r="C20" s="220" t="s">
        <v>3720</v>
      </c>
      <c r="D20" s="221">
        <v>2014</v>
      </c>
      <c r="E20" s="71">
        <v>41849</v>
      </c>
      <c r="F20" s="220">
        <v>293</v>
      </c>
      <c r="G20" s="220"/>
      <c r="H20" s="220"/>
      <c r="I20" s="7">
        <v>982.54</v>
      </c>
      <c r="J20" s="7">
        <v>0</v>
      </c>
      <c r="K20" s="7" t="s">
        <v>3721</v>
      </c>
      <c r="L20" s="220" t="s">
        <v>3722</v>
      </c>
      <c r="M20" s="220" t="s">
        <v>3723</v>
      </c>
    </row>
    <row r="21" spans="1:13" x14ac:dyDescent="0.2">
      <c r="A21" s="7" t="s">
        <v>2808</v>
      </c>
      <c r="B21" s="220" t="s">
        <v>2808</v>
      </c>
      <c r="C21" s="220" t="s">
        <v>3724</v>
      </c>
      <c r="D21" s="221">
        <v>2014</v>
      </c>
      <c r="E21" s="71">
        <v>41849</v>
      </c>
      <c r="F21" s="220">
        <v>6003</v>
      </c>
      <c r="G21" s="220"/>
      <c r="H21" s="220"/>
      <c r="I21" s="129">
        <v>3485.7</v>
      </c>
      <c r="J21" s="7">
        <v>0</v>
      </c>
      <c r="K21" s="7" t="s">
        <v>3721</v>
      </c>
      <c r="L21" s="220" t="s">
        <v>3722</v>
      </c>
      <c r="M21" s="220" t="s">
        <v>3723</v>
      </c>
    </row>
    <row r="22" spans="1:13" x14ac:dyDescent="0.2">
      <c r="A22" s="7" t="s">
        <v>2808</v>
      </c>
      <c r="B22" s="220" t="s">
        <v>2808</v>
      </c>
      <c r="C22" s="220" t="s">
        <v>3720</v>
      </c>
      <c r="D22" s="221">
        <v>2014</v>
      </c>
      <c r="E22" s="71">
        <v>41849</v>
      </c>
      <c r="F22" s="220">
        <v>1083</v>
      </c>
      <c r="G22" s="220"/>
      <c r="H22" s="220"/>
      <c r="I22" s="129">
        <v>1607.2</v>
      </c>
      <c r="J22" s="7">
        <v>0</v>
      </c>
      <c r="K22" s="7" t="s">
        <v>3721</v>
      </c>
      <c r="L22" s="220" t="s">
        <v>3722</v>
      </c>
      <c r="M22" s="220" t="s">
        <v>3723</v>
      </c>
    </row>
    <row r="23" spans="1:13" x14ac:dyDescent="0.2">
      <c r="A23" s="7" t="s">
        <v>2808</v>
      </c>
      <c r="B23" s="220" t="s">
        <v>2808</v>
      </c>
      <c r="C23" s="220" t="s">
        <v>3725</v>
      </c>
      <c r="D23" s="221">
        <v>2014</v>
      </c>
      <c r="E23" s="71">
        <v>41849</v>
      </c>
      <c r="F23" s="220">
        <v>210</v>
      </c>
      <c r="G23" s="220"/>
      <c r="H23" s="220"/>
      <c r="I23" s="129">
        <v>1851.44</v>
      </c>
      <c r="J23" s="7">
        <v>0</v>
      </c>
      <c r="K23" s="7" t="s">
        <v>3721</v>
      </c>
      <c r="L23" s="220" t="s">
        <v>3722</v>
      </c>
      <c r="M23" s="220" t="s">
        <v>3723</v>
      </c>
    </row>
    <row r="24" spans="1:13" x14ac:dyDescent="0.2">
      <c r="A24" s="7" t="s">
        <v>2808</v>
      </c>
      <c r="B24" s="220" t="s">
        <v>2808</v>
      </c>
      <c r="C24" s="220" t="s">
        <v>4576</v>
      </c>
      <c r="D24" s="221">
        <v>2014</v>
      </c>
      <c r="E24" s="71">
        <v>41849</v>
      </c>
      <c r="F24" s="220">
        <v>6085</v>
      </c>
      <c r="G24" s="220"/>
      <c r="H24" s="220"/>
      <c r="I24" s="7">
        <v>677.65</v>
      </c>
      <c r="J24" s="7">
        <v>0</v>
      </c>
      <c r="K24" s="7" t="s">
        <v>3721</v>
      </c>
      <c r="L24" s="220" t="s">
        <v>3722</v>
      </c>
      <c r="M24" s="220" t="s">
        <v>3723</v>
      </c>
    </row>
    <row r="25" spans="1:13" x14ac:dyDescent="0.2">
      <c r="A25" s="7" t="s">
        <v>2808</v>
      </c>
      <c r="B25" s="220" t="s">
        <v>2808</v>
      </c>
      <c r="C25" s="220" t="s">
        <v>3727</v>
      </c>
      <c r="D25" s="221">
        <v>2014</v>
      </c>
      <c r="E25" s="71">
        <v>41849</v>
      </c>
      <c r="F25" s="220">
        <v>1081</v>
      </c>
      <c r="G25" s="220"/>
      <c r="H25" s="220"/>
      <c r="I25" s="129">
        <v>1917.54</v>
      </c>
      <c r="J25" s="7">
        <v>0</v>
      </c>
      <c r="K25" s="7" t="s">
        <v>3721</v>
      </c>
      <c r="L25" s="220" t="s">
        <v>3722</v>
      </c>
      <c r="M25" s="220" t="s">
        <v>3723</v>
      </c>
    </row>
    <row r="26" spans="1:13" x14ac:dyDescent="0.2">
      <c r="A26" s="7" t="s">
        <v>2808</v>
      </c>
      <c r="B26" s="220" t="s">
        <v>2808</v>
      </c>
      <c r="C26" s="220" t="s">
        <v>3724</v>
      </c>
      <c r="D26" s="221">
        <v>2014</v>
      </c>
      <c r="E26" s="71">
        <v>41849</v>
      </c>
      <c r="F26" s="220">
        <v>214</v>
      </c>
      <c r="G26" s="220"/>
      <c r="H26" s="220"/>
      <c r="I26" s="129">
        <v>3110.4</v>
      </c>
      <c r="J26" s="7">
        <v>0</v>
      </c>
      <c r="K26" s="7" t="s">
        <v>3721</v>
      </c>
      <c r="L26" s="220" t="s">
        <v>3722</v>
      </c>
      <c r="M26" s="220" t="s">
        <v>3723</v>
      </c>
    </row>
    <row r="27" spans="1:13" x14ac:dyDescent="0.2">
      <c r="A27" s="7" t="s">
        <v>2808</v>
      </c>
      <c r="B27" s="220" t="s">
        <v>2808</v>
      </c>
      <c r="C27" s="220" t="s">
        <v>3728</v>
      </c>
      <c r="D27" s="221">
        <v>2014</v>
      </c>
      <c r="E27" s="71">
        <v>41849</v>
      </c>
      <c r="F27" s="220">
        <v>275</v>
      </c>
      <c r="G27" s="220"/>
      <c r="H27" s="220"/>
      <c r="I27" s="7">
        <v>581.65</v>
      </c>
      <c r="J27" s="7">
        <v>0</v>
      </c>
      <c r="K27" s="7" t="s">
        <v>3721</v>
      </c>
      <c r="L27" s="220" t="s">
        <v>3722</v>
      </c>
      <c r="M27" s="220" t="s">
        <v>3723</v>
      </c>
    </row>
    <row r="28" spans="1:13" x14ac:dyDescent="0.2">
      <c r="A28" s="7" t="s">
        <v>2808</v>
      </c>
      <c r="B28" s="220" t="s">
        <v>2808</v>
      </c>
      <c r="C28" s="220" t="s">
        <v>3720</v>
      </c>
      <c r="D28" s="221">
        <v>2014</v>
      </c>
      <c r="E28" s="71">
        <v>41849</v>
      </c>
      <c r="F28" s="220">
        <v>293</v>
      </c>
      <c r="G28" s="220"/>
      <c r="H28" s="220"/>
      <c r="I28" s="7">
        <v>773.93</v>
      </c>
      <c r="J28" s="7">
        <v>0</v>
      </c>
      <c r="K28" s="7" t="s">
        <v>3721</v>
      </c>
      <c r="L28" s="220" t="s">
        <v>3722</v>
      </c>
      <c r="M28" s="220" t="s">
        <v>3723</v>
      </c>
    </row>
    <row r="29" spans="1:13" x14ac:dyDescent="0.2">
      <c r="A29" s="7" t="s">
        <v>2808</v>
      </c>
      <c r="B29" s="220" t="s">
        <v>2808</v>
      </c>
      <c r="C29" s="220" t="s">
        <v>3720</v>
      </c>
      <c r="D29" s="221">
        <v>2014</v>
      </c>
      <c r="E29" s="71">
        <v>41849</v>
      </c>
      <c r="F29" s="220">
        <v>1083</v>
      </c>
      <c r="G29" s="220"/>
      <c r="H29" s="220"/>
      <c r="I29" s="129">
        <v>1785.78</v>
      </c>
      <c r="J29" s="7">
        <v>0</v>
      </c>
      <c r="K29" s="7" t="s">
        <v>3721</v>
      </c>
      <c r="L29" s="220" t="s">
        <v>3722</v>
      </c>
      <c r="M29" s="220" t="s">
        <v>3723</v>
      </c>
    </row>
    <row r="30" spans="1:13" x14ac:dyDescent="0.2">
      <c r="A30" s="7" t="s">
        <v>2808</v>
      </c>
      <c r="B30" s="220" t="s">
        <v>2808</v>
      </c>
      <c r="C30" s="220" t="s">
        <v>3724</v>
      </c>
      <c r="D30" s="221">
        <v>2014</v>
      </c>
      <c r="E30" s="71">
        <v>41849</v>
      </c>
      <c r="F30" s="220">
        <v>6003</v>
      </c>
      <c r="G30" s="220"/>
      <c r="H30" s="220"/>
      <c r="I30" s="129">
        <v>3485.7</v>
      </c>
      <c r="J30" s="7">
        <v>0</v>
      </c>
      <c r="K30" s="7" t="s">
        <v>3721</v>
      </c>
      <c r="L30" s="220" t="s">
        <v>3722</v>
      </c>
      <c r="M30" s="220" t="s">
        <v>3723</v>
      </c>
    </row>
    <row r="31" spans="1:13" x14ac:dyDescent="0.2">
      <c r="A31" s="7" t="s">
        <v>2808</v>
      </c>
      <c r="B31" s="220" t="s">
        <v>2808</v>
      </c>
      <c r="C31" s="220" t="s">
        <v>3725</v>
      </c>
      <c r="D31" s="221">
        <v>2014</v>
      </c>
      <c r="E31" s="71">
        <v>41849</v>
      </c>
      <c r="F31" s="220">
        <v>210</v>
      </c>
      <c r="G31" s="220"/>
      <c r="H31" s="220"/>
      <c r="I31" s="7">
        <v>958.78</v>
      </c>
      <c r="J31" s="7">
        <v>0</v>
      </c>
      <c r="K31" s="7" t="s">
        <v>3721</v>
      </c>
      <c r="L31" s="220" t="s">
        <v>3722</v>
      </c>
      <c r="M31" s="220" t="s">
        <v>3723</v>
      </c>
    </row>
    <row r="32" spans="1:13" x14ac:dyDescent="0.2">
      <c r="A32" s="7" t="s">
        <v>2808</v>
      </c>
      <c r="B32" s="220" t="s">
        <v>2808</v>
      </c>
      <c r="C32" s="220" t="s">
        <v>3725</v>
      </c>
      <c r="D32" s="221">
        <v>2014</v>
      </c>
      <c r="E32" s="71">
        <v>41849</v>
      </c>
      <c r="F32" s="220">
        <v>268</v>
      </c>
      <c r="G32" s="220"/>
      <c r="H32" s="220"/>
      <c r="I32" s="129">
        <v>1002.52</v>
      </c>
      <c r="J32" s="7">
        <v>0</v>
      </c>
      <c r="K32" s="7" t="s">
        <v>3721</v>
      </c>
      <c r="L32" s="220" t="s">
        <v>3722</v>
      </c>
      <c r="M32" s="220" t="s">
        <v>3723</v>
      </c>
    </row>
    <row r="33" spans="1:13" x14ac:dyDescent="0.2">
      <c r="A33" s="7" t="s">
        <v>2808</v>
      </c>
      <c r="B33" s="220" t="s">
        <v>2808</v>
      </c>
      <c r="C33" s="220" t="s">
        <v>4576</v>
      </c>
      <c r="D33" s="221">
        <v>2014</v>
      </c>
      <c r="E33" s="71">
        <v>41849</v>
      </c>
      <c r="F33" s="220">
        <v>6085</v>
      </c>
      <c r="G33" s="220"/>
      <c r="H33" s="220"/>
      <c r="I33" s="129">
        <v>1072.94</v>
      </c>
      <c r="J33" s="7">
        <v>0</v>
      </c>
      <c r="K33" s="7" t="s">
        <v>3721</v>
      </c>
      <c r="L33" s="220" t="s">
        <v>3722</v>
      </c>
      <c r="M33" s="220" t="s">
        <v>3723</v>
      </c>
    </row>
    <row r="34" spans="1:13" x14ac:dyDescent="0.2">
      <c r="A34" s="7" t="s">
        <v>2808</v>
      </c>
      <c r="B34" s="220" t="s">
        <v>2808</v>
      </c>
      <c r="C34" s="220" t="s">
        <v>3727</v>
      </c>
      <c r="D34" s="221">
        <v>2014</v>
      </c>
      <c r="E34" s="71">
        <v>41849</v>
      </c>
      <c r="F34" s="220">
        <v>1081</v>
      </c>
      <c r="G34" s="220"/>
      <c r="H34" s="220"/>
      <c r="I34" s="129">
        <v>1917.54</v>
      </c>
      <c r="J34" s="7">
        <v>0</v>
      </c>
      <c r="K34" s="7" t="s">
        <v>3721</v>
      </c>
      <c r="L34" s="220" t="s">
        <v>3722</v>
      </c>
      <c r="M34" s="220" t="s">
        <v>3723</v>
      </c>
    </row>
    <row r="35" spans="1:13" x14ac:dyDescent="0.2">
      <c r="A35" s="7" t="s">
        <v>2808</v>
      </c>
      <c r="B35" s="220" t="s">
        <v>2808</v>
      </c>
      <c r="C35" s="220" t="s">
        <v>3728</v>
      </c>
      <c r="D35" s="221">
        <v>2014</v>
      </c>
      <c r="E35" s="71">
        <v>41849</v>
      </c>
      <c r="F35" s="220">
        <v>275</v>
      </c>
      <c r="G35" s="220"/>
      <c r="H35" s="220"/>
      <c r="I35" s="7">
        <v>814.31</v>
      </c>
      <c r="J35" s="7">
        <v>0</v>
      </c>
      <c r="K35" s="7" t="s">
        <v>3721</v>
      </c>
      <c r="L35" s="220" t="s">
        <v>3722</v>
      </c>
      <c r="M35" s="220" t="s">
        <v>3723</v>
      </c>
    </row>
    <row r="36" spans="1:13" x14ac:dyDescent="0.2">
      <c r="A36" s="7" t="s">
        <v>2808</v>
      </c>
      <c r="B36" s="220" t="s">
        <v>2808</v>
      </c>
      <c r="C36" s="220" t="s">
        <v>3720</v>
      </c>
      <c r="D36" s="221">
        <v>2014</v>
      </c>
      <c r="E36" s="71">
        <v>41849</v>
      </c>
      <c r="F36" s="220">
        <v>293</v>
      </c>
      <c r="G36" s="220"/>
      <c r="H36" s="220"/>
      <c r="I36" s="7">
        <v>996</v>
      </c>
      <c r="J36" s="7">
        <v>0</v>
      </c>
      <c r="K36" s="7" t="s">
        <v>3721</v>
      </c>
      <c r="L36" s="220" t="s">
        <v>3722</v>
      </c>
      <c r="M36" s="220" t="s">
        <v>3723</v>
      </c>
    </row>
    <row r="37" spans="1:13" x14ac:dyDescent="0.2">
      <c r="A37" s="7" t="s">
        <v>2808</v>
      </c>
      <c r="B37" s="220" t="s">
        <v>2808</v>
      </c>
      <c r="C37" s="220" t="s">
        <v>3724</v>
      </c>
      <c r="D37" s="221">
        <v>2014</v>
      </c>
      <c r="E37" s="71">
        <v>41849</v>
      </c>
      <c r="F37" s="220">
        <v>6003</v>
      </c>
      <c r="G37" s="220"/>
      <c r="H37" s="220"/>
      <c r="I37" s="129">
        <v>3485.7</v>
      </c>
      <c r="J37" s="7">
        <v>0</v>
      </c>
      <c r="K37" s="7" t="s">
        <v>3721</v>
      </c>
      <c r="L37" s="220" t="s">
        <v>3722</v>
      </c>
      <c r="M37" s="220" t="s">
        <v>3723</v>
      </c>
    </row>
    <row r="38" spans="1:13" x14ac:dyDescent="0.2">
      <c r="A38" s="7" t="s">
        <v>2808</v>
      </c>
      <c r="B38" s="220" t="s">
        <v>2808</v>
      </c>
      <c r="C38" s="220" t="s">
        <v>3720</v>
      </c>
      <c r="D38" s="221">
        <v>2014</v>
      </c>
      <c r="E38" s="71">
        <v>41849</v>
      </c>
      <c r="F38" s="220">
        <v>1083</v>
      </c>
      <c r="G38" s="220"/>
      <c r="H38" s="220"/>
      <c r="I38" s="129">
        <v>1651.85</v>
      </c>
      <c r="J38" s="7">
        <v>0</v>
      </c>
      <c r="K38" s="7" t="s">
        <v>3721</v>
      </c>
      <c r="L38" s="220" t="s">
        <v>3722</v>
      </c>
      <c r="M38" s="220" t="s">
        <v>3723</v>
      </c>
    </row>
    <row r="39" spans="1:13" x14ac:dyDescent="0.2">
      <c r="A39" s="7" t="s">
        <v>2808</v>
      </c>
      <c r="B39" s="220" t="s">
        <v>2808</v>
      </c>
      <c r="C39" s="220" t="s">
        <v>3725</v>
      </c>
      <c r="D39" s="221">
        <v>2014</v>
      </c>
      <c r="E39" s="71">
        <v>41849</v>
      </c>
      <c r="F39" s="220">
        <v>210</v>
      </c>
      <c r="G39" s="220"/>
      <c r="H39" s="220"/>
      <c r="I39" s="7">
        <v>198.37</v>
      </c>
      <c r="J39" s="7">
        <v>0</v>
      </c>
      <c r="K39" s="7" t="s">
        <v>3721</v>
      </c>
      <c r="L39" s="220" t="s">
        <v>3722</v>
      </c>
      <c r="M39" s="220" t="s">
        <v>3723</v>
      </c>
    </row>
    <row r="40" spans="1:13" x14ac:dyDescent="0.2">
      <c r="A40" s="7" t="s">
        <v>2808</v>
      </c>
      <c r="B40" s="220" t="s">
        <v>2808</v>
      </c>
      <c r="C40" s="220" t="s">
        <v>3725</v>
      </c>
      <c r="D40" s="221">
        <v>2014</v>
      </c>
      <c r="E40" s="71">
        <v>41849</v>
      </c>
      <c r="F40" s="220">
        <v>268</v>
      </c>
      <c r="G40" s="220"/>
      <c r="H40" s="220"/>
      <c r="I40" s="7">
        <v>80.849999999999994</v>
      </c>
      <c r="J40" s="7">
        <v>0</v>
      </c>
      <c r="K40" s="7" t="s">
        <v>3721</v>
      </c>
      <c r="L40" s="220" t="s">
        <v>3722</v>
      </c>
      <c r="M40" s="220" t="s">
        <v>3723</v>
      </c>
    </row>
    <row r="41" spans="1:13" x14ac:dyDescent="0.2">
      <c r="A41" s="7" t="s">
        <v>2808</v>
      </c>
      <c r="B41" s="220" t="s">
        <v>2808</v>
      </c>
      <c r="C41" s="220" t="s">
        <v>4576</v>
      </c>
      <c r="D41" s="221">
        <v>2014</v>
      </c>
      <c r="E41" s="71">
        <v>41849</v>
      </c>
      <c r="F41" s="220">
        <v>6085</v>
      </c>
      <c r="G41" s="220"/>
      <c r="H41" s="220"/>
      <c r="I41" s="129">
        <v>1807.06</v>
      </c>
      <c r="J41" s="7">
        <v>0</v>
      </c>
      <c r="K41" s="7" t="s">
        <v>3721</v>
      </c>
      <c r="L41" s="220" t="s">
        <v>3722</v>
      </c>
      <c r="M41" s="220" t="s">
        <v>3723</v>
      </c>
    </row>
    <row r="42" spans="1:13" x14ac:dyDescent="0.2">
      <c r="A42" s="7" t="s">
        <v>2808</v>
      </c>
      <c r="B42" s="220" t="s">
        <v>2808</v>
      </c>
      <c r="C42" s="220" t="s">
        <v>3727</v>
      </c>
      <c r="D42" s="221">
        <v>2014</v>
      </c>
      <c r="E42" s="71">
        <v>41849</v>
      </c>
      <c r="F42" s="220">
        <v>1081</v>
      </c>
      <c r="G42" s="220"/>
      <c r="H42" s="220"/>
      <c r="I42" s="129">
        <v>1917.54</v>
      </c>
      <c r="J42" s="7">
        <v>0</v>
      </c>
      <c r="K42" s="7" t="s">
        <v>3721</v>
      </c>
      <c r="L42" s="220" t="s">
        <v>3722</v>
      </c>
      <c r="M42" s="220" t="s">
        <v>3723</v>
      </c>
    </row>
    <row r="43" spans="1:13" x14ac:dyDescent="0.2">
      <c r="A43" s="7" t="s">
        <v>2808</v>
      </c>
      <c r="B43" s="220" t="s">
        <v>2808</v>
      </c>
      <c r="C43" s="220" t="s">
        <v>3724</v>
      </c>
      <c r="D43" s="221">
        <v>2014</v>
      </c>
      <c r="E43" s="71">
        <v>41849</v>
      </c>
      <c r="F43" s="220">
        <v>214</v>
      </c>
      <c r="G43" s="220"/>
      <c r="H43" s="220"/>
      <c r="I43" s="129">
        <v>3110.4</v>
      </c>
      <c r="J43" s="7">
        <v>0</v>
      </c>
      <c r="K43" s="7" t="s">
        <v>3721</v>
      </c>
      <c r="L43" s="220" t="s">
        <v>3722</v>
      </c>
      <c r="M43" s="220" t="s">
        <v>3723</v>
      </c>
    </row>
    <row r="44" spans="1:13" x14ac:dyDescent="0.2">
      <c r="A44" s="7" t="s">
        <v>2808</v>
      </c>
      <c r="B44" s="220" t="s">
        <v>2808</v>
      </c>
      <c r="C44" s="220" t="s">
        <v>3727</v>
      </c>
      <c r="D44" s="221">
        <v>2014</v>
      </c>
      <c r="E44" s="71">
        <v>41849</v>
      </c>
      <c r="F44" s="220">
        <v>6068</v>
      </c>
      <c r="G44" s="220"/>
      <c r="H44" s="220"/>
      <c r="I44" s="7">
        <v>310.27999999999997</v>
      </c>
      <c r="J44" s="7">
        <v>0</v>
      </c>
      <c r="K44" s="7" t="s">
        <v>3721</v>
      </c>
      <c r="L44" s="220" t="s">
        <v>3722</v>
      </c>
      <c r="M44" s="220" t="s">
        <v>3723</v>
      </c>
    </row>
    <row r="45" spans="1:13" x14ac:dyDescent="0.2">
      <c r="A45" s="7" t="s">
        <v>2808</v>
      </c>
      <c r="B45" s="220" t="s">
        <v>2808</v>
      </c>
      <c r="C45" s="220" t="s">
        <v>3728</v>
      </c>
      <c r="D45" s="221">
        <v>2014</v>
      </c>
      <c r="E45" s="71">
        <v>41849</v>
      </c>
      <c r="F45" s="220">
        <v>275</v>
      </c>
      <c r="G45" s="220"/>
      <c r="H45" s="220"/>
      <c r="I45" s="7">
        <v>864.16</v>
      </c>
      <c r="J45" s="7">
        <v>0</v>
      </c>
      <c r="K45" s="7" t="s">
        <v>3721</v>
      </c>
      <c r="L45" s="220" t="s">
        <v>3722</v>
      </c>
      <c r="M45" s="220" t="s">
        <v>3723</v>
      </c>
    </row>
    <row r="46" spans="1:13" x14ac:dyDescent="0.2">
      <c r="A46" s="7" t="s">
        <v>2808</v>
      </c>
      <c r="B46" s="220" t="s">
        <v>2808</v>
      </c>
      <c r="C46" s="220" t="s">
        <v>3720</v>
      </c>
      <c r="D46" s="221">
        <v>2014</v>
      </c>
      <c r="E46" s="71">
        <v>41849</v>
      </c>
      <c r="F46" s="220">
        <v>293</v>
      </c>
      <c r="G46" s="220"/>
      <c r="H46" s="220"/>
      <c r="I46" s="7">
        <v>955.62</v>
      </c>
      <c r="J46" s="7">
        <v>0</v>
      </c>
      <c r="K46" s="7" t="s">
        <v>3721</v>
      </c>
      <c r="L46" s="220" t="s">
        <v>3722</v>
      </c>
      <c r="M46" s="220" t="s">
        <v>3723</v>
      </c>
    </row>
    <row r="47" spans="1:13" x14ac:dyDescent="0.2">
      <c r="A47" s="7" t="s">
        <v>2808</v>
      </c>
      <c r="B47" s="220" t="s">
        <v>2808</v>
      </c>
      <c r="C47" s="220" t="s">
        <v>3724</v>
      </c>
      <c r="D47" s="221">
        <v>2014</v>
      </c>
      <c r="E47" s="71">
        <v>41849</v>
      </c>
      <c r="F47" s="220">
        <v>6003</v>
      </c>
      <c r="G47" s="220"/>
      <c r="H47" s="220"/>
      <c r="I47" s="129">
        <v>3485.7</v>
      </c>
      <c r="J47" s="7">
        <v>0</v>
      </c>
      <c r="K47" s="7" t="s">
        <v>3721</v>
      </c>
      <c r="L47" s="220" t="s">
        <v>3722</v>
      </c>
      <c r="M47" s="220" t="s">
        <v>3723</v>
      </c>
    </row>
    <row r="48" spans="1:13" x14ac:dyDescent="0.2">
      <c r="A48" s="7" t="s">
        <v>2808</v>
      </c>
      <c r="B48" s="220" t="s">
        <v>2808</v>
      </c>
      <c r="C48" s="220" t="s">
        <v>3720</v>
      </c>
      <c r="D48" s="221">
        <v>2014</v>
      </c>
      <c r="E48" s="71">
        <v>41849</v>
      </c>
      <c r="F48" s="220">
        <v>1083</v>
      </c>
      <c r="G48" s="220"/>
      <c r="H48" s="220"/>
      <c r="I48" s="129">
        <v>1071.47</v>
      </c>
      <c r="J48" s="7">
        <v>0</v>
      </c>
      <c r="K48" s="7" t="s">
        <v>3721</v>
      </c>
      <c r="L48" s="220" t="s">
        <v>3722</v>
      </c>
      <c r="M48" s="220" t="s">
        <v>3723</v>
      </c>
    </row>
    <row r="49" spans="1:13" x14ac:dyDescent="0.2">
      <c r="A49" s="7" t="s">
        <v>2808</v>
      </c>
      <c r="B49" s="220" t="s">
        <v>2808</v>
      </c>
      <c r="C49" s="220" t="s">
        <v>3725</v>
      </c>
      <c r="D49" s="221">
        <v>2014</v>
      </c>
      <c r="E49" s="71">
        <v>41849</v>
      </c>
      <c r="F49" s="220">
        <v>210</v>
      </c>
      <c r="G49" s="220"/>
      <c r="H49" s="220"/>
      <c r="I49" s="7">
        <v>528.98</v>
      </c>
      <c r="J49" s="7">
        <v>0</v>
      </c>
      <c r="K49" s="7" t="s">
        <v>3721</v>
      </c>
      <c r="L49" s="220" t="s">
        <v>3722</v>
      </c>
      <c r="M49" s="220" t="s">
        <v>3723</v>
      </c>
    </row>
    <row r="50" spans="1:13" x14ac:dyDescent="0.2">
      <c r="A50" s="7" t="s">
        <v>2808</v>
      </c>
      <c r="B50" s="220" t="s">
        <v>2808</v>
      </c>
      <c r="C50" s="220" t="s">
        <v>3725</v>
      </c>
      <c r="D50" s="221">
        <v>2014</v>
      </c>
      <c r="E50" s="71">
        <v>41849</v>
      </c>
      <c r="F50" s="220">
        <v>268</v>
      </c>
      <c r="G50" s="220"/>
      <c r="H50" s="220"/>
      <c r="I50" s="7">
        <v>679.13</v>
      </c>
      <c r="J50" s="7">
        <v>0</v>
      </c>
      <c r="K50" s="7" t="s">
        <v>3721</v>
      </c>
      <c r="L50" s="220" t="s">
        <v>3722</v>
      </c>
      <c r="M50" s="220" t="s">
        <v>3723</v>
      </c>
    </row>
    <row r="51" spans="1:13" x14ac:dyDescent="0.2">
      <c r="A51" s="7" t="s">
        <v>2808</v>
      </c>
      <c r="B51" s="220" t="s">
        <v>2808</v>
      </c>
      <c r="C51" s="220" t="s">
        <v>3725</v>
      </c>
      <c r="D51" s="221">
        <v>2014</v>
      </c>
      <c r="E51" s="71">
        <v>41849</v>
      </c>
      <c r="F51" s="220">
        <v>6085</v>
      </c>
      <c r="G51" s="220"/>
      <c r="H51" s="220"/>
      <c r="I51" s="129">
        <v>2258.8200000000002</v>
      </c>
      <c r="J51" s="7">
        <v>0</v>
      </c>
      <c r="K51" s="7" t="s">
        <v>3721</v>
      </c>
      <c r="L51" s="220" t="s">
        <v>3722</v>
      </c>
      <c r="M51" s="220" t="s">
        <v>3723</v>
      </c>
    </row>
    <row r="52" spans="1:13" x14ac:dyDescent="0.2">
      <c r="A52" s="7" t="s">
        <v>2808</v>
      </c>
      <c r="B52" s="220" t="s">
        <v>2808</v>
      </c>
      <c r="C52" s="220" t="s">
        <v>3727</v>
      </c>
      <c r="D52" s="221">
        <v>2014</v>
      </c>
      <c r="E52" s="71">
        <v>41849</v>
      </c>
      <c r="F52" s="220">
        <v>1081</v>
      </c>
      <c r="G52" s="220"/>
      <c r="H52" s="220"/>
      <c r="I52" s="129">
        <v>1917.54</v>
      </c>
      <c r="J52" s="7">
        <v>0</v>
      </c>
      <c r="K52" s="7" t="s">
        <v>3721</v>
      </c>
      <c r="L52" s="220" t="s">
        <v>3722</v>
      </c>
      <c r="M52" s="220" t="s">
        <v>3723</v>
      </c>
    </row>
    <row r="53" spans="1:13" x14ac:dyDescent="0.2">
      <c r="A53" s="7" t="s">
        <v>2808</v>
      </c>
      <c r="B53" s="220" t="s">
        <v>2808</v>
      </c>
      <c r="C53" s="220" t="s">
        <v>3724</v>
      </c>
      <c r="D53" s="221">
        <v>2014</v>
      </c>
      <c r="E53" s="71">
        <v>41849</v>
      </c>
      <c r="F53" s="220">
        <v>214</v>
      </c>
      <c r="G53" s="220"/>
      <c r="H53" s="220"/>
      <c r="I53" s="129">
        <v>3013.2</v>
      </c>
      <c r="J53" s="7">
        <v>0</v>
      </c>
      <c r="K53" s="7" t="s">
        <v>3721</v>
      </c>
      <c r="L53" s="220" t="s">
        <v>3722</v>
      </c>
      <c r="M53" s="220" t="s">
        <v>3723</v>
      </c>
    </row>
    <row r="54" spans="1:13" x14ac:dyDescent="0.2">
      <c r="A54" s="7" t="s">
        <v>2808</v>
      </c>
      <c r="B54" s="220" t="s">
        <v>2808</v>
      </c>
      <c r="C54" s="220" t="s">
        <v>3728</v>
      </c>
      <c r="D54" s="221">
        <v>2014</v>
      </c>
      <c r="E54" s="71">
        <v>41849</v>
      </c>
      <c r="F54" s="220">
        <v>275</v>
      </c>
      <c r="G54" s="220"/>
      <c r="H54" s="220"/>
      <c r="I54" s="7">
        <v>465.32</v>
      </c>
      <c r="J54" s="7">
        <v>0</v>
      </c>
      <c r="K54" s="7" t="s">
        <v>3721</v>
      </c>
      <c r="L54" s="220" t="s">
        <v>3722</v>
      </c>
      <c r="M54" s="220" t="s">
        <v>3723</v>
      </c>
    </row>
    <row r="55" spans="1:13" x14ac:dyDescent="0.2">
      <c r="A55" s="7" t="s">
        <v>11795</v>
      </c>
      <c r="B55" s="220" t="s">
        <v>4738</v>
      </c>
      <c r="C55" s="220" t="s">
        <v>3730</v>
      </c>
      <c r="D55" s="221">
        <v>2014</v>
      </c>
      <c r="E55" s="71">
        <v>41850</v>
      </c>
      <c r="F55" s="220" t="s">
        <v>3910</v>
      </c>
      <c r="G55" s="220" t="s">
        <v>3911</v>
      </c>
      <c r="H55" s="220" t="s">
        <v>4739</v>
      </c>
      <c r="I55" s="7">
        <v>960.07</v>
      </c>
      <c r="J55" s="7">
        <v>0</v>
      </c>
      <c r="K55" s="220" t="s">
        <v>3913</v>
      </c>
      <c r="L55" s="220" t="s">
        <v>3722</v>
      </c>
      <c r="M55" s="220" t="s">
        <v>3723</v>
      </c>
    </row>
    <row r="56" spans="1:13" x14ac:dyDescent="0.2">
      <c r="A56" s="7" t="s">
        <v>11795</v>
      </c>
      <c r="B56" s="220" t="s">
        <v>4740</v>
      </c>
      <c r="C56" s="220" t="s">
        <v>3730</v>
      </c>
      <c r="D56" s="221">
        <v>2014</v>
      </c>
      <c r="E56" s="71">
        <v>41850</v>
      </c>
      <c r="F56" s="220" t="s">
        <v>3910</v>
      </c>
      <c r="G56" s="220" t="s">
        <v>3911</v>
      </c>
      <c r="H56" s="220" t="s">
        <v>4741</v>
      </c>
      <c r="I56" s="129">
        <v>1108.48</v>
      </c>
      <c r="J56" s="7">
        <v>0</v>
      </c>
      <c r="K56" s="220" t="s">
        <v>3913</v>
      </c>
      <c r="L56" s="220" t="s">
        <v>3722</v>
      </c>
      <c r="M56" s="220" t="s">
        <v>3723</v>
      </c>
    </row>
    <row r="57" spans="1:13" x14ac:dyDescent="0.2">
      <c r="A57" s="7" t="s">
        <v>11795</v>
      </c>
      <c r="B57" s="220" t="s">
        <v>4742</v>
      </c>
      <c r="C57" s="220" t="s">
        <v>3730</v>
      </c>
      <c r="D57" s="221">
        <v>2014</v>
      </c>
      <c r="E57" s="71">
        <v>41850</v>
      </c>
      <c r="F57" s="220" t="s">
        <v>3910</v>
      </c>
      <c r="G57" s="220" t="s">
        <v>3911</v>
      </c>
      <c r="H57" s="220" t="s">
        <v>4743</v>
      </c>
      <c r="I57" s="7">
        <v>351.25</v>
      </c>
      <c r="J57" s="7">
        <v>0</v>
      </c>
      <c r="K57" s="220" t="s">
        <v>3913</v>
      </c>
      <c r="L57" s="220" t="s">
        <v>3722</v>
      </c>
      <c r="M57" s="220" t="s">
        <v>3723</v>
      </c>
    </row>
    <row r="58" spans="1:13" x14ac:dyDescent="0.2">
      <c r="A58" s="7" t="s">
        <v>11795</v>
      </c>
      <c r="B58" s="220" t="s">
        <v>4744</v>
      </c>
      <c r="C58" s="220" t="s">
        <v>3730</v>
      </c>
      <c r="D58" s="221">
        <v>2014</v>
      </c>
      <c r="E58" s="71">
        <v>41850</v>
      </c>
      <c r="F58" s="220" t="s">
        <v>3910</v>
      </c>
      <c r="G58" s="220" t="s">
        <v>3911</v>
      </c>
      <c r="H58" s="220" t="s">
        <v>4745</v>
      </c>
      <c r="I58" s="7">
        <v>922.99</v>
      </c>
      <c r="J58" s="7">
        <v>0</v>
      </c>
      <c r="K58" s="220" t="s">
        <v>3913</v>
      </c>
      <c r="L58" s="220" t="s">
        <v>3722</v>
      </c>
      <c r="M58" s="220" t="s">
        <v>3723</v>
      </c>
    </row>
    <row r="59" spans="1:13" x14ac:dyDescent="0.2">
      <c r="A59" s="7" t="s">
        <v>11795</v>
      </c>
      <c r="B59" s="220" t="s">
        <v>4746</v>
      </c>
      <c r="C59" s="220" t="s">
        <v>3730</v>
      </c>
      <c r="D59" s="221">
        <v>2014</v>
      </c>
      <c r="E59" s="71">
        <v>41850</v>
      </c>
      <c r="F59" s="220" t="s">
        <v>3910</v>
      </c>
      <c r="G59" s="220" t="s">
        <v>3911</v>
      </c>
      <c r="H59" s="220" t="s">
        <v>4747</v>
      </c>
      <c r="I59" s="7">
        <v>15.74</v>
      </c>
      <c r="J59" s="7">
        <v>0</v>
      </c>
      <c r="K59" s="220" t="s">
        <v>3913</v>
      </c>
      <c r="L59" s="220" t="s">
        <v>3722</v>
      </c>
      <c r="M59" s="220" t="s">
        <v>3723</v>
      </c>
    </row>
    <row r="60" spans="1:13" x14ac:dyDescent="0.2">
      <c r="A60" s="7" t="s">
        <v>11795</v>
      </c>
      <c r="B60" s="220" t="s">
        <v>4748</v>
      </c>
      <c r="C60" s="220" t="s">
        <v>3730</v>
      </c>
      <c r="D60" s="221">
        <v>2014</v>
      </c>
      <c r="E60" s="71">
        <v>41850</v>
      </c>
      <c r="F60" s="220" t="s">
        <v>3910</v>
      </c>
      <c r="G60" s="220" t="s">
        <v>3911</v>
      </c>
      <c r="H60" s="220" t="s">
        <v>4749</v>
      </c>
      <c r="I60" s="129">
        <v>2074.9899999999998</v>
      </c>
      <c r="J60" s="7">
        <v>0</v>
      </c>
      <c r="K60" s="220" t="s">
        <v>3913</v>
      </c>
      <c r="L60" s="220" t="s">
        <v>3722</v>
      </c>
      <c r="M60" s="220" t="s">
        <v>3723</v>
      </c>
    </row>
    <row r="61" spans="1:13" x14ac:dyDescent="0.2">
      <c r="A61" s="7" t="s">
        <v>11795</v>
      </c>
      <c r="B61" s="220" t="s">
        <v>4750</v>
      </c>
      <c r="C61" s="220" t="s">
        <v>3730</v>
      </c>
      <c r="D61" s="221">
        <v>2014</v>
      </c>
      <c r="E61" s="71">
        <v>41850</v>
      </c>
      <c r="F61" s="220" t="s">
        <v>3910</v>
      </c>
      <c r="G61" s="220" t="s">
        <v>3911</v>
      </c>
      <c r="H61" s="220" t="s">
        <v>4751</v>
      </c>
      <c r="I61" s="7">
        <v>146.34</v>
      </c>
      <c r="J61" s="7">
        <v>0</v>
      </c>
      <c r="K61" s="220" t="s">
        <v>3913</v>
      </c>
      <c r="L61" s="220" t="s">
        <v>3722</v>
      </c>
      <c r="M61" s="220" t="s">
        <v>3723</v>
      </c>
    </row>
    <row r="62" spans="1:13" x14ac:dyDescent="0.2">
      <c r="A62" s="7" t="s">
        <v>11795</v>
      </c>
      <c r="B62" s="220" t="s">
        <v>4752</v>
      </c>
      <c r="C62" s="220" t="s">
        <v>3730</v>
      </c>
      <c r="D62" s="221">
        <v>2014</v>
      </c>
      <c r="E62" s="71">
        <v>41850</v>
      </c>
      <c r="F62" s="220" t="s">
        <v>3910</v>
      </c>
      <c r="G62" s="220" t="s">
        <v>3911</v>
      </c>
      <c r="H62" s="220" t="s">
        <v>4753</v>
      </c>
      <c r="I62" s="7">
        <v>52.12</v>
      </c>
      <c r="J62" s="7">
        <v>0</v>
      </c>
      <c r="K62" s="220" t="s">
        <v>3913</v>
      </c>
      <c r="L62" s="220" t="s">
        <v>3722</v>
      </c>
      <c r="M62" s="220" t="s">
        <v>3723</v>
      </c>
    </row>
    <row r="63" spans="1:13" x14ac:dyDescent="0.2">
      <c r="A63" s="7" t="s">
        <v>11795</v>
      </c>
      <c r="B63" s="220" t="s">
        <v>4754</v>
      </c>
      <c r="C63" s="220" t="s">
        <v>3730</v>
      </c>
      <c r="D63" s="221">
        <v>2014</v>
      </c>
      <c r="E63" s="71">
        <v>41850</v>
      </c>
      <c r="F63" s="220" t="s">
        <v>3910</v>
      </c>
      <c r="G63" s="220" t="s">
        <v>3911</v>
      </c>
      <c r="H63" s="220" t="s">
        <v>4755</v>
      </c>
      <c r="I63" s="7">
        <v>507.62</v>
      </c>
      <c r="J63" s="7">
        <v>0</v>
      </c>
      <c r="K63" s="220" t="s">
        <v>3913</v>
      </c>
      <c r="L63" s="220" t="s">
        <v>3722</v>
      </c>
      <c r="M63" s="220" t="s">
        <v>3723</v>
      </c>
    </row>
    <row r="64" spans="1:13" x14ac:dyDescent="0.2">
      <c r="A64" s="7" t="s">
        <v>11795</v>
      </c>
      <c r="B64" s="220" t="s">
        <v>4756</v>
      </c>
      <c r="C64" s="220" t="s">
        <v>3730</v>
      </c>
      <c r="D64" s="221">
        <v>2014</v>
      </c>
      <c r="E64" s="71">
        <v>41850</v>
      </c>
      <c r="F64" s="220" t="s">
        <v>3910</v>
      </c>
      <c r="G64" s="220" t="s">
        <v>3911</v>
      </c>
      <c r="H64" s="220" t="s">
        <v>4757</v>
      </c>
      <c r="I64" s="7">
        <v>476.55</v>
      </c>
      <c r="J64" s="7">
        <v>0</v>
      </c>
      <c r="K64" s="220" t="s">
        <v>3913</v>
      </c>
      <c r="L64" s="220" t="s">
        <v>3722</v>
      </c>
      <c r="M64" s="220" t="s">
        <v>3723</v>
      </c>
    </row>
    <row r="65" spans="1:13" x14ac:dyDescent="0.2">
      <c r="A65" s="7" t="s">
        <v>11795</v>
      </c>
      <c r="B65" s="220" t="s">
        <v>3729</v>
      </c>
      <c r="C65" s="220" t="s">
        <v>3730</v>
      </c>
      <c r="D65" s="221">
        <v>2014</v>
      </c>
      <c r="E65" s="71">
        <v>41850</v>
      </c>
      <c r="F65" s="220" t="s">
        <v>3910</v>
      </c>
      <c r="G65" s="220" t="s">
        <v>3911</v>
      </c>
      <c r="H65" s="220" t="s">
        <v>4758</v>
      </c>
      <c r="I65" s="7">
        <v>59.21</v>
      </c>
      <c r="J65" s="7">
        <v>0</v>
      </c>
      <c r="K65" s="220" t="s">
        <v>3913</v>
      </c>
      <c r="L65" s="220" t="s">
        <v>3722</v>
      </c>
      <c r="M65" s="220" t="s">
        <v>3723</v>
      </c>
    </row>
    <row r="66" spans="1:13" x14ac:dyDescent="0.2">
      <c r="A66" s="7" t="s">
        <v>11802</v>
      </c>
      <c r="B66" s="220" t="s">
        <v>11655</v>
      </c>
      <c r="C66" s="220"/>
      <c r="D66" s="221">
        <v>2014</v>
      </c>
      <c r="E66" s="71">
        <v>41851</v>
      </c>
      <c r="F66" s="220"/>
      <c r="G66" s="220"/>
      <c r="H66" s="220"/>
      <c r="I66" s="129">
        <v>19325.36</v>
      </c>
      <c r="J66" s="7">
        <v>0</v>
      </c>
      <c r="K66" s="7" t="s">
        <v>3721</v>
      </c>
      <c r="L66" s="220" t="s">
        <v>3722</v>
      </c>
      <c r="M66" s="220" t="s">
        <v>3723</v>
      </c>
    </row>
    <row r="67" spans="1:13" x14ac:dyDescent="0.2">
      <c r="A67" s="7" t="s">
        <v>11795</v>
      </c>
      <c r="B67" s="220" t="s">
        <v>4734</v>
      </c>
      <c r="C67" s="220" t="s">
        <v>3730</v>
      </c>
      <c r="D67" s="221">
        <v>2014</v>
      </c>
      <c r="E67" s="71">
        <v>41851</v>
      </c>
      <c r="F67" s="220" t="s">
        <v>3910</v>
      </c>
      <c r="G67" s="220" t="s">
        <v>3911</v>
      </c>
      <c r="H67" s="220" t="s">
        <v>4735</v>
      </c>
      <c r="I67" s="129">
        <v>12672.42</v>
      </c>
      <c r="J67" s="7">
        <v>0</v>
      </c>
      <c r="K67" s="220" t="s">
        <v>4107</v>
      </c>
      <c r="L67" s="220" t="s">
        <v>3722</v>
      </c>
      <c r="M67" s="220" t="s">
        <v>3723</v>
      </c>
    </row>
    <row r="68" spans="1:13" x14ac:dyDescent="0.2">
      <c r="A68" s="7" t="s">
        <v>11795</v>
      </c>
      <c r="B68" s="220" t="s">
        <v>4759</v>
      </c>
      <c r="C68" s="220" t="s">
        <v>3730</v>
      </c>
      <c r="D68" s="221">
        <v>2014</v>
      </c>
      <c r="E68" s="71">
        <v>41851</v>
      </c>
      <c r="F68" s="220" t="s">
        <v>3910</v>
      </c>
      <c r="G68" s="220" t="s">
        <v>3911</v>
      </c>
      <c r="H68" s="220" t="s">
        <v>4760</v>
      </c>
      <c r="I68" s="129">
        <v>2238.0300000000002</v>
      </c>
      <c r="J68" s="7">
        <v>0</v>
      </c>
      <c r="K68" s="220" t="s">
        <v>3913</v>
      </c>
      <c r="L68" s="220" t="s">
        <v>3722</v>
      </c>
      <c r="M68" s="220" t="s">
        <v>3723</v>
      </c>
    </row>
    <row r="69" spans="1:13" x14ac:dyDescent="0.2">
      <c r="A69" s="7" t="s">
        <v>11795</v>
      </c>
      <c r="B69" s="220" t="s">
        <v>4761</v>
      </c>
      <c r="C69" s="220" t="s">
        <v>3730</v>
      </c>
      <c r="D69" s="221">
        <v>2014</v>
      </c>
      <c r="E69" s="71">
        <v>41851</v>
      </c>
      <c r="F69" s="220" t="s">
        <v>3910</v>
      </c>
      <c r="G69" s="220" t="s">
        <v>3911</v>
      </c>
      <c r="H69" s="220" t="s">
        <v>4762</v>
      </c>
      <c r="I69" s="129">
        <v>1004.04</v>
      </c>
      <c r="J69" s="7">
        <v>0</v>
      </c>
      <c r="K69" s="220" t="s">
        <v>3913</v>
      </c>
      <c r="L69" s="220" t="s">
        <v>3722</v>
      </c>
      <c r="M69" s="220" t="s">
        <v>3723</v>
      </c>
    </row>
    <row r="70" spans="1:13" x14ac:dyDescent="0.2">
      <c r="A70" s="7" t="s">
        <v>11795</v>
      </c>
      <c r="B70" s="220" t="s">
        <v>4763</v>
      </c>
      <c r="C70" s="220" t="s">
        <v>3730</v>
      </c>
      <c r="D70" s="221">
        <v>2014</v>
      </c>
      <c r="E70" s="71">
        <v>41851</v>
      </c>
      <c r="F70" s="220" t="s">
        <v>4090</v>
      </c>
      <c r="G70" s="220" t="s">
        <v>4091</v>
      </c>
      <c r="H70" s="220" t="s">
        <v>4764</v>
      </c>
      <c r="I70" s="129">
        <v>2702.94</v>
      </c>
      <c r="J70" s="7">
        <v>0</v>
      </c>
      <c r="K70" s="220" t="s">
        <v>3913</v>
      </c>
      <c r="L70" s="220" t="s">
        <v>3722</v>
      </c>
      <c r="M70" s="220" t="s">
        <v>3723</v>
      </c>
    </row>
    <row r="71" spans="1:13" x14ac:dyDescent="0.2">
      <c r="A71" s="7" t="s">
        <v>11795</v>
      </c>
      <c r="B71" s="220" t="s">
        <v>4736</v>
      </c>
      <c r="C71" s="220" t="s">
        <v>3730</v>
      </c>
      <c r="D71" s="221">
        <v>2014</v>
      </c>
      <c r="E71" s="71">
        <v>41851</v>
      </c>
      <c r="F71" s="220" t="s">
        <v>3910</v>
      </c>
      <c r="G71" s="220" t="s">
        <v>3911</v>
      </c>
      <c r="H71" s="220" t="s">
        <v>4737</v>
      </c>
      <c r="I71" s="129">
        <v>12950.19</v>
      </c>
      <c r="J71" s="7">
        <v>0</v>
      </c>
      <c r="K71" s="220" t="s">
        <v>4107</v>
      </c>
      <c r="L71" s="220" t="s">
        <v>3722</v>
      </c>
      <c r="M71" s="220" t="s">
        <v>3723</v>
      </c>
    </row>
    <row r="73" spans="1:13" x14ac:dyDescent="0.2">
      <c r="I73" s="7">
        <v>126319.16000000002</v>
      </c>
    </row>
  </sheetData>
  <autoFilter ref="A1:S71" xr:uid="{00000000-0009-0000-0000-000048000000}"/>
  <pageMargins left="0.7" right="0.7" top="0.75" bottom="0.75" header="0.3" footer="0.3"/>
  <pageSetup scale="50" fitToHeight="0" orientation="landscape" r:id="rId1"/>
  <headerFooter>
    <oddFooter>&amp;L&amp;F &amp;A&amp;R&amp;P of &amp;N</oddFooter>
  </headerFooter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sheetPr filterMode="1">
    <pageSetUpPr fitToPage="1"/>
  </sheetPr>
  <dimension ref="A1:K179"/>
  <sheetViews>
    <sheetView workbookViewId="0">
      <selection activeCell="E9" sqref="E9"/>
    </sheetView>
  </sheetViews>
  <sheetFormatPr defaultColWidth="9.140625" defaultRowHeight="12.75" x14ac:dyDescent="0.2"/>
  <cols>
    <col min="1" max="1" width="25.140625" style="7" bestFit="1" customWidth="1"/>
    <col min="2" max="2" width="17.85546875" style="7" bestFit="1" customWidth="1"/>
    <col min="3" max="3" width="11.42578125" style="7" bestFit="1" customWidth="1"/>
    <col min="4" max="4" width="12.42578125" style="7" customWidth="1"/>
    <col min="5" max="8" width="9.140625" style="7"/>
    <col min="9" max="9" width="14.85546875" style="7" bestFit="1" customWidth="1"/>
    <col min="10" max="10" width="12.28515625" style="7" bestFit="1" customWidth="1"/>
    <col min="11" max="16384" width="9.140625" style="7"/>
  </cols>
  <sheetData>
    <row r="1" spans="1:11" ht="15" x14ac:dyDescent="0.25">
      <c r="A1" s="225" t="s">
        <v>2807</v>
      </c>
      <c r="B1" s="225" t="s">
        <v>2808</v>
      </c>
      <c r="C1" s="226"/>
      <c r="I1" s="494" t="s">
        <v>3758</v>
      </c>
      <c r="J1" s="494"/>
    </row>
    <row r="2" spans="1:11" ht="15" x14ac:dyDescent="0.25">
      <c r="A2" s="225" t="s">
        <v>4774</v>
      </c>
      <c r="B2" s="225" t="s">
        <v>2451</v>
      </c>
      <c r="C2" s="232">
        <v>126351.34</v>
      </c>
      <c r="D2" s="7">
        <v>126319.16</v>
      </c>
      <c r="E2" s="49">
        <v>32.179999999993015</v>
      </c>
      <c r="G2" s="7">
        <v>133819.70000000001</v>
      </c>
      <c r="I2" s="7" t="s">
        <v>299</v>
      </c>
      <c r="J2" s="356">
        <v>74148.97</v>
      </c>
    </row>
    <row r="3" spans="1:11" ht="15" x14ac:dyDescent="0.25">
      <c r="B3" s="181"/>
      <c r="C3" s="181"/>
      <c r="I3" s="7" t="s">
        <v>300</v>
      </c>
      <c r="J3" s="356">
        <v>13927.21</v>
      </c>
    </row>
    <row r="4" spans="1:11" ht="15" x14ac:dyDescent="0.25">
      <c r="B4" s="181"/>
      <c r="C4" s="181"/>
      <c r="I4" s="7" t="s">
        <v>301</v>
      </c>
      <c r="J4" s="356">
        <v>12620.37</v>
      </c>
      <c r="K4" s="227">
        <v>0.21</v>
      </c>
    </row>
    <row r="5" spans="1:11" ht="15" x14ac:dyDescent="0.25">
      <c r="A5" s="228" t="s">
        <v>1</v>
      </c>
      <c r="B5" s="228" t="s">
        <v>4775</v>
      </c>
      <c r="C5" s="229" t="s">
        <v>2811</v>
      </c>
      <c r="D5" s="7" t="s">
        <v>3983</v>
      </c>
      <c r="E5" s="7" t="s">
        <v>3983</v>
      </c>
      <c r="I5" s="7" t="s">
        <v>3760</v>
      </c>
      <c r="J5" s="356">
        <v>25622.61</v>
      </c>
      <c r="K5" s="227">
        <v>0.21</v>
      </c>
    </row>
    <row r="6" spans="1:11" ht="15" hidden="1" x14ac:dyDescent="0.25">
      <c r="A6" s="7" t="s">
        <v>4294</v>
      </c>
      <c r="B6" s="181">
        <v>1900</v>
      </c>
      <c r="C6" s="181">
        <v>180.41</v>
      </c>
      <c r="I6" s="7" t="s">
        <v>303</v>
      </c>
      <c r="J6" s="356">
        <v>126319.15999999999</v>
      </c>
    </row>
    <row r="7" spans="1:11" ht="15" hidden="1" x14ac:dyDescent="0.25">
      <c r="A7" s="7" t="s">
        <v>4295</v>
      </c>
      <c r="B7" s="181">
        <v>29596.849999999995</v>
      </c>
      <c r="C7" s="181">
        <v>2810.29</v>
      </c>
    </row>
    <row r="8" spans="1:11" ht="15" hidden="1" x14ac:dyDescent="0.25">
      <c r="A8" s="7" t="s">
        <v>4296</v>
      </c>
      <c r="B8" s="181">
        <v>11425.37</v>
      </c>
      <c r="C8" s="181">
        <v>1084.8599999999999</v>
      </c>
    </row>
    <row r="9" spans="1:11" ht="15" hidden="1" x14ac:dyDescent="0.25">
      <c r="A9" s="7" t="s">
        <v>4776</v>
      </c>
      <c r="B9" s="181">
        <v>5992.5599999999995</v>
      </c>
      <c r="C9" s="181">
        <v>569.01</v>
      </c>
    </row>
    <row r="10" spans="1:11" ht="15" hidden="1" x14ac:dyDescent="0.25">
      <c r="A10" s="7" t="s">
        <v>3763</v>
      </c>
      <c r="B10" s="181">
        <v>4783.5</v>
      </c>
      <c r="C10" s="181">
        <v>454.2</v>
      </c>
    </row>
    <row r="11" spans="1:11" ht="15" hidden="1" x14ac:dyDescent="0.25">
      <c r="A11" s="7" t="s">
        <v>4777</v>
      </c>
      <c r="B11" s="181">
        <v>501.12</v>
      </c>
      <c r="C11" s="181">
        <v>47.58</v>
      </c>
    </row>
    <row r="12" spans="1:11" ht="15" hidden="1" x14ac:dyDescent="0.25">
      <c r="A12" s="7" t="s">
        <v>4579</v>
      </c>
      <c r="B12" s="181">
        <v>20296.34</v>
      </c>
      <c r="C12" s="181">
        <v>1927.18</v>
      </c>
    </row>
    <row r="13" spans="1:11" ht="15" hidden="1" x14ac:dyDescent="0.25">
      <c r="A13" s="7" t="s">
        <v>4589</v>
      </c>
      <c r="B13" s="181">
        <v>131.25</v>
      </c>
      <c r="C13" s="181">
        <v>12.46</v>
      </c>
    </row>
    <row r="14" spans="1:11" ht="15" hidden="1" x14ac:dyDescent="0.25">
      <c r="A14" s="7" t="s">
        <v>4590</v>
      </c>
      <c r="B14" s="181">
        <v>635.9</v>
      </c>
      <c r="C14" s="181">
        <v>60.38</v>
      </c>
    </row>
    <row r="15" spans="1:11" ht="15" hidden="1" x14ac:dyDescent="0.25">
      <c r="A15" s="7" t="s">
        <v>4301</v>
      </c>
      <c r="B15" s="181">
        <v>348.6</v>
      </c>
      <c r="C15" s="181">
        <v>33.1</v>
      </c>
    </row>
    <row r="16" spans="1:11" ht="15" x14ac:dyDescent="0.25">
      <c r="A16" s="7" t="s">
        <v>4593</v>
      </c>
      <c r="B16" s="181">
        <v>700.6400000000001</v>
      </c>
      <c r="C16" s="181">
        <v>66.53</v>
      </c>
      <c r="D16" s="7" t="s">
        <v>11770</v>
      </c>
      <c r="E16" s="7">
        <v>340.1</v>
      </c>
    </row>
    <row r="17" spans="1:5" ht="15" x14ac:dyDescent="0.25">
      <c r="A17" s="7" t="s">
        <v>4303</v>
      </c>
      <c r="B17" s="181">
        <v>691.6</v>
      </c>
      <c r="C17" s="181">
        <v>65.67</v>
      </c>
      <c r="D17" s="7" t="s">
        <v>11789</v>
      </c>
      <c r="E17" s="7">
        <v>343</v>
      </c>
    </row>
    <row r="18" spans="1:5" ht="15" x14ac:dyDescent="0.25">
      <c r="A18" s="7" t="s">
        <v>4306</v>
      </c>
      <c r="B18" s="181">
        <v>637.85</v>
      </c>
      <c r="C18" s="181">
        <v>60.57</v>
      </c>
      <c r="D18" s="7" t="s">
        <v>11752</v>
      </c>
      <c r="E18" s="7">
        <v>311</v>
      </c>
    </row>
    <row r="19" spans="1:5" ht="15" x14ac:dyDescent="0.25">
      <c r="A19" s="7" t="s">
        <v>4597</v>
      </c>
      <c r="B19" s="181">
        <v>1698.16</v>
      </c>
      <c r="C19" s="181">
        <v>161.24</v>
      </c>
      <c r="D19" s="7" t="s">
        <v>11790</v>
      </c>
      <c r="E19" s="7">
        <v>303</v>
      </c>
    </row>
    <row r="20" spans="1:5" ht="15" x14ac:dyDescent="0.25">
      <c r="A20" s="7" t="s">
        <v>4778</v>
      </c>
      <c r="B20" s="181">
        <v>1490</v>
      </c>
      <c r="C20" s="181">
        <v>141.47999999999999</v>
      </c>
      <c r="D20" s="7" t="s">
        <v>11718</v>
      </c>
      <c r="E20" s="7">
        <v>334</v>
      </c>
    </row>
    <row r="21" spans="1:5" ht="15" x14ac:dyDescent="0.25">
      <c r="A21" s="7" t="s">
        <v>4600</v>
      </c>
      <c r="B21" s="181">
        <v>190.76999999999998</v>
      </c>
      <c r="C21" s="181">
        <v>18.11</v>
      </c>
      <c r="D21" s="7" t="s">
        <v>11721</v>
      </c>
      <c r="E21" s="7">
        <v>380</v>
      </c>
    </row>
    <row r="22" spans="1:5" ht="15" x14ac:dyDescent="0.25">
      <c r="A22" s="7" t="s">
        <v>4601</v>
      </c>
      <c r="B22" s="181">
        <v>700.6400000000001</v>
      </c>
      <c r="C22" s="181">
        <v>66.53</v>
      </c>
      <c r="D22" s="7" t="s">
        <v>11770</v>
      </c>
      <c r="E22" s="7">
        <v>340.1</v>
      </c>
    </row>
    <row r="23" spans="1:5" ht="15" x14ac:dyDescent="0.25">
      <c r="A23" s="7" t="s">
        <v>4310</v>
      </c>
      <c r="B23" s="181">
        <v>538.96</v>
      </c>
      <c r="C23" s="181">
        <v>51.18</v>
      </c>
      <c r="D23" s="7" t="s">
        <v>11789</v>
      </c>
      <c r="E23" s="7">
        <v>343</v>
      </c>
    </row>
    <row r="24" spans="1:5" ht="15" x14ac:dyDescent="0.25">
      <c r="A24" s="7" t="s">
        <v>4311</v>
      </c>
      <c r="B24" s="181">
        <v>465.45</v>
      </c>
      <c r="C24" s="181">
        <v>44.2</v>
      </c>
      <c r="D24" s="7" t="s">
        <v>11789</v>
      </c>
      <c r="E24" s="7">
        <v>343</v>
      </c>
    </row>
    <row r="25" spans="1:5" ht="15" x14ac:dyDescent="0.25">
      <c r="A25" s="7" t="s">
        <v>4313</v>
      </c>
      <c r="B25" s="181">
        <v>1380.7199999999998</v>
      </c>
      <c r="C25" s="181">
        <v>131.1</v>
      </c>
      <c r="D25" s="7" t="s">
        <v>11774</v>
      </c>
      <c r="E25" s="7">
        <v>331</v>
      </c>
    </row>
    <row r="26" spans="1:5" ht="15" x14ac:dyDescent="0.25">
      <c r="A26" s="7" t="s">
        <v>4314</v>
      </c>
      <c r="B26" s="181">
        <v>529.34</v>
      </c>
      <c r="C26" s="181">
        <v>50.26</v>
      </c>
      <c r="D26" s="7" t="s">
        <v>11755</v>
      </c>
      <c r="E26" s="7">
        <v>304</v>
      </c>
    </row>
    <row r="27" spans="1:5" ht="15" x14ac:dyDescent="0.25">
      <c r="A27" s="7" t="s">
        <v>4604</v>
      </c>
      <c r="B27" s="181">
        <v>2750.15</v>
      </c>
      <c r="C27" s="181">
        <v>261.13</v>
      </c>
      <c r="D27" s="7" t="s">
        <v>11752</v>
      </c>
      <c r="E27" s="7">
        <v>311</v>
      </c>
    </row>
    <row r="28" spans="1:5" ht="15" x14ac:dyDescent="0.25">
      <c r="A28" s="7" t="s">
        <v>4605</v>
      </c>
      <c r="B28" s="181">
        <v>239</v>
      </c>
      <c r="C28" s="181">
        <v>22.69</v>
      </c>
      <c r="D28" s="7" t="s">
        <v>11788</v>
      </c>
      <c r="E28" s="7">
        <v>320</v>
      </c>
    </row>
    <row r="29" spans="1:5" ht="15" x14ac:dyDescent="0.25">
      <c r="A29" s="7" t="s">
        <v>4779</v>
      </c>
      <c r="B29" s="181">
        <v>6325</v>
      </c>
      <c r="C29" s="181">
        <v>600.57000000000005</v>
      </c>
      <c r="D29" s="7" t="s">
        <v>11788</v>
      </c>
      <c r="E29" s="7">
        <v>320</v>
      </c>
    </row>
    <row r="30" spans="1:5" ht="15" x14ac:dyDescent="0.25">
      <c r="A30" s="7" t="s">
        <v>4607</v>
      </c>
      <c r="B30" s="181">
        <v>5770.96</v>
      </c>
      <c r="C30" s="181">
        <v>547.97</v>
      </c>
      <c r="D30" s="7" t="s">
        <v>11763</v>
      </c>
      <c r="E30" s="7">
        <v>307</v>
      </c>
    </row>
    <row r="31" spans="1:5" ht="15" x14ac:dyDescent="0.25">
      <c r="A31" s="7" t="s">
        <v>4780</v>
      </c>
      <c r="B31" s="181">
        <v>1143.0300000000002</v>
      </c>
      <c r="C31" s="181">
        <v>108.53</v>
      </c>
      <c r="D31" s="7" t="s">
        <v>11718</v>
      </c>
      <c r="E31" s="7">
        <v>334</v>
      </c>
    </row>
    <row r="32" spans="1:5" ht="15" x14ac:dyDescent="0.25">
      <c r="A32" s="7" t="s">
        <v>2842</v>
      </c>
      <c r="B32" s="181">
        <v>241.86</v>
      </c>
      <c r="C32" s="181">
        <v>22.97</v>
      </c>
      <c r="D32" s="7" t="s">
        <v>11777</v>
      </c>
      <c r="E32" s="7">
        <v>398</v>
      </c>
    </row>
    <row r="33" spans="1:5" ht="15" x14ac:dyDescent="0.25">
      <c r="A33" s="7" t="s">
        <v>4609</v>
      </c>
      <c r="B33" s="181">
        <v>980</v>
      </c>
      <c r="C33" s="181">
        <v>93.05</v>
      </c>
      <c r="D33" s="7" t="s">
        <v>11793</v>
      </c>
      <c r="E33" s="7">
        <v>361</v>
      </c>
    </row>
    <row r="34" spans="1:5" ht="15" x14ac:dyDescent="0.25">
      <c r="A34" s="7" t="s">
        <v>4610</v>
      </c>
      <c r="B34" s="181">
        <v>1626.69</v>
      </c>
      <c r="C34" s="181">
        <v>154.46</v>
      </c>
      <c r="D34" s="7" t="s">
        <v>11717</v>
      </c>
      <c r="E34" s="7">
        <v>354</v>
      </c>
    </row>
    <row r="35" spans="1:5" ht="15" x14ac:dyDescent="0.25">
      <c r="A35" s="7" t="s">
        <v>4319</v>
      </c>
      <c r="B35" s="181">
        <v>2435</v>
      </c>
      <c r="C35" s="181">
        <v>231.21</v>
      </c>
      <c r="D35" s="7" t="s">
        <v>11773</v>
      </c>
      <c r="E35" s="7">
        <v>371</v>
      </c>
    </row>
    <row r="36" spans="1:5" ht="15" x14ac:dyDescent="0.25">
      <c r="A36" s="7" t="s">
        <v>4322</v>
      </c>
      <c r="B36" s="181">
        <v>1687.22</v>
      </c>
      <c r="C36" s="181">
        <v>160.21</v>
      </c>
      <c r="D36" s="7" t="s">
        <v>11721</v>
      </c>
      <c r="E36" s="7">
        <v>380</v>
      </c>
    </row>
    <row r="37" spans="1:5" ht="15" x14ac:dyDescent="0.25">
      <c r="A37" s="7" t="s">
        <v>4781</v>
      </c>
      <c r="B37" s="181">
        <v>3148.6800000000003</v>
      </c>
      <c r="C37" s="181">
        <v>298.97000000000003</v>
      </c>
      <c r="D37" s="7" t="s">
        <v>11800</v>
      </c>
      <c r="E37" s="7">
        <v>394</v>
      </c>
    </row>
    <row r="38" spans="1:5" ht="15" x14ac:dyDescent="0.25">
      <c r="A38" s="7" t="s">
        <v>4782</v>
      </c>
      <c r="B38" s="181">
        <v>5138</v>
      </c>
      <c r="C38" s="181">
        <v>487.86</v>
      </c>
      <c r="D38" s="7" t="s">
        <v>11721</v>
      </c>
      <c r="E38" s="7">
        <v>380</v>
      </c>
    </row>
    <row r="39" spans="1:5" ht="15" x14ac:dyDescent="0.25">
      <c r="A39" s="7" t="s">
        <v>4327</v>
      </c>
      <c r="B39" s="181">
        <v>1000.73</v>
      </c>
      <c r="C39" s="181">
        <v>95.02</v>
      </c>
      <c r="D39" s="7" t="s">
        <v>11774</v>
      </c>
      <c r="E39" s="7">
        <v>331</v>
      </c>
    </row>
    <row r="40" spans="1:5" ht="15" x14ac:dyDescent="0.25">
      <c r="A40" s="7" t="s">
        <v>4783</v>
      </c>
      <c r="B40" s="181">
        <v>1799</v>
      </c>
      <c r="C40" s="181">
        <v>170.82</v>
      </c>
      <c r="D40" s="7" t="s">
        <v>11782</v>
      </c>
      <c r="E40" s="118" t="s">
        <v>11783</v>
      </c>
    </row>
    <row r="41" spans="1:5" ht="15" x14ac:dyDescent="0.25">
      <c r="A41" s="7" t="s">
        <v>4784</v>
      </c>
      <c r="B41" s="181">
        <v>885.33</v>
      </c>
      <c r="C41" s="181">
        <v>84.06</v>
      </c>
      <c r="D41" s="7" t="s">
        <v>11797</v>
      </c>
      <c r="E41" s="7">
        <v>310</v>
      </c>
    </row>
    <row r="42" spans="1:5" ht="15" x14ac:dyDescent="0.25">
      <c r="A42" s="7" t="s">
        <v>4328</v>
      </c>
      <c r="B42" s="181">
        <v>1374</v>
      </c>
      <c r="C42" s="181">
        <v>130.46</v>
      </c>
      <c r="D42" s="7" t="s">
        <v>11773</v>
      </c>
      <c r="E42" s="7">
        <v>371</v>
      </c>
    </row>
    <row r="43" spans="1:5" ht="15" x14ac:dyDescent="0.25">
      <c r="A43" s="7" t="s">
        <v>4330</v>
      </c>
      <c r="B43" s="181">
        <v>10550</v>
      </c>
      <c r="C43" s="181">
        <v>1001.75</v>
      </c>
      <c r="D43" s="7" t="s">
        <v>11721</v>
      </c>
      <c r="E43" s="7">
        <v>380</v>
      </c>
    </row>
    <row r="44" spans="1:5" ht="15" x14ac:dyDescent="0.25">
      <c r="A44" s="7" t="s">
        <v>4785</v>
      </c>
      <c r="B44" s="181">
        <v>12885</v>
      </c>
      <c r="C44" s="181">
        <v>1223.46</v>
      </c>
      <c r="D44" s="7" t="s">
        <v>11717</v>
      </c>
      <c r="E44" s="7">
        <v>354</v>
      </c>
    </row>
    <row r="45" spans="1:5" ht="15" x14ac:dyDescent="0.25">
      <c r="A45" s="7" t="s">
        <v>4786</v>
      </c>
      <c r="B45" s="181">
        <v>21600</v>
      </c>
      <c r="C45" s="181">
        <v>2050.9699999999998</v>
      </c>
      <c r="D45" s="7" t="s">
        <v>11717</v>
      </c>
      <c r="E45" s="7">
        <v>354</v>
      </c>
    </row>
    <row r="46" spans="1:5" ht="15" x14ac:dyDescent="0.25">
      <c r="A46" s="7" t="s">
        <v>4628</v>
      </c>
      <c r="B46" s="181">
        <v>546</v>
      </c>
      <c r="C46" s="181">
        <v>51.84</v>
      </c>
      <c r="D46" s="7" t="s">
        <v>11752</v>
      </c>
      <c r="E46" s="7">
        <v>311</v>
      </c>
    </row>
    <row r="47" spans="1:5" ht="15" x14ac:dyDescent="0.25">
      <c r="A47" s="7" t="s">
        <v>4331</v>
      </c>
      <c r="B47" s="181">
        <v>732.47</v>
      </c>
      <c r="C47" s="181">
        <v>69.55</v>
      </c>
      <c r="D47" s="7" t="s">
        <v>11755</v>
      </c>
      <c r="E47" s="7">
        <v>304</v>
      </c>
    </row>
    <row r="48" spans="1:5" ht="15" x14ac:dyDescent="0.25">
      <c r="A48" s="7" t="s">
        <v>4787</v>
      </c>
      <c r="B48" s="181">
        <v>2869</v>
      </c>
      <c r="C48" s="181">
        <v>272.42</v>
      </c>
      <c r="D48" s="7" t="s">
        <v>11788</v>
      </c>
      <c r="E48" s="7">
        <v>320</v>
      </c>
    </row>
    <row r="49" spans="1:5" ht="15" x14ac:dyDescent="0.25">
      <c r="A49" s="7" t="s">
        <v>4788</v>
      </c>
      <c r="B49" s="181">
        <v>3683</v>
      </c>
      <c r="C49" s="181">
        <v>349.71</v>
      </c>
      <c r="D49" s="7" t="s">
        <v>11782</v>
      </c>
      <c r="E49" s="118" t="s">
        <v>11783</v>
      </c>
    </row>
    <row r="50" spans="1:5" ht="15" x14ac:dyDescent="0.25">
      <c r="A50" s="7" t="s">
        <v>4789</v>
      </c>
      <c r="B50" s="181">
        <v>4570</v>
      </c>
      <c r="C50" s="181">
        <v>433.93</v>
      </c>
      <c r="D50" s="7" t="s">
        <v>11773</v>
      </c>
      <c r="E50" s="7">
        <v>371</v>
      </c>
    </row>
    <row r="51" spans="1:5" ht="15" x14ac:dyDescent="0.25">
      <c r="A51" s="7" t="s">
        <v>4790</v>
      </c>
      <c r="B51" s="181">
        <v>4654.75</v>
      </c>
      <c r="C51" s="181">
        <v>441.98</v>
      </c>
      <c r="D51" s="7" t="s">
        <v>11773</v>
      </c>
      <c r="E51" s="7">
        <v>371</v>
      </c>
    </row>
    <row r="52" spans="1:5" ht="15" hidden="1" x14ac:dyDescent="0.25">
      <c r="A52" s="7" t="s">
        <v>3787</v>
      </c>
      <c r="B52" s="181">
        <v>736.42000000000007</v>
      </c>
      <c r="C52" s="181">
        <v>69.92</v>
      </c>
    </row>
    <row r="53" spans="1:5" ht="15" hidden="1" x14ac:dyDescent="0.25">
      <c r="A53" s="7" t="s">
        <v>4338</v>
      </c>
      <c r="B53" s="181">
        <v>2208</v>
      </c>
      <c r="C53" s="181">
        <v>209.65</v>
      </c>
    </row>
    <row r="54" spans="1:5" ht="15" hidden="1" x14ac:dyDescent="0.25">
      <c r="A54" s="7" t="s">
        <v>4342</v>
      </c>
      <c r="B54" s="181">
        <v>4323.46</v>
      </c>
      <c r="C54" s="181">
        <v>410.52</v>
      </c>
    </row>
    <row r="55" spans="1:5" ht="15" hidden="1" x14ac:dyDescent="0.25">
      <c r="A55" s="7" t="s">
        <v>4345</v>
      </c>
      <c r="B55" s="181">
        <v>147.87</v>
      </c>
      <c r="C55" s="181">
        <v>14.04</v>
      </c>
    </row>
    <row r="56" spans="1:5" ht="15" hidden="1" x14ac:dyDescent="0.25">
      <c r="A56" s="7" t="s">
        <v>4346</v>
      </c>
      <c r="B56" s="181">
        <v>204.95</v>
      </c>
      <c r="C56" s="181">
        <v>19.46</v>
      </c>
    </row>
    <row r="57" spans="1:5" ht="15" hidden="1" x14ac:dyDescent="0.25">
      <c r="A57" s="7" t="s">
        <v>4348</v>
      </c>
      <c r="B57" s="181">
        <v>40774.32</v>
      </c>
      <c r="C57" s="181">
        <v>3871.61</v>
      </c>
    </row>
    <row r="58" spans="1:5" ht="15" hidden="1" x14ac:dyDescent="0.25">
      <c r="A58" s="7" t="s">
        <v>4349</v>
      </c>
      <c r="B58" s="181">
        <v>183.46</v>
      </c>
      <c r="C58" s="181">
        <v>17.420000000000002</v>
      </c>
    </row>
    <row r="59" spans="1:5" ht="15" hidden="1" x14ac:dyDescent="0.25">
      <c r="A59" s="7" t="s">
        <v>4350</v>
      </c>
      <c r="B59" s="181">
        <v>10402.43</v>
      </c>
      <c r="C59" s="181">
        <v>987.73</v>
      </c>
    </row>
    <row r="60" spans="1:5" ht="15" hidden="1" x14ac:dyDescent="0.25">
      <c r="A60" s="7" t="s">
        <v>4352</v>
      </c>
      <c r="B60" s="181">
        <v>2950</v>
      </c>
      <c r="C60" s="181">
        <v>280.11</v>
      </c>
    </row>
    <row r="61" spans="1:5" ht="15" hidden="1" x14ac:dyDescent="0.25">
      <c r="A61" s="7" t="s">
        <v>4353</v>
      </c>
      <c r="B61" s="181">
        <v>5062.21</v>
      </c>
      <c r="C61" s="181">
        <v>480.67</v>
      </c>
    </row>
    <row r="62" spans="1:5" ht="15" hidden="1" x14ac:dyDescent="0.25">
      <c r="A62" s="7" t="s">
        <v>4355</v>
      </c>
      <c r="B62" s="181">
        <v>1746.49</v>
      </c>
      <c r="C62" s="181">
        <v>165.83</v>
      </c>
    </row>
    <row r="63" spans="1:5" ht="15" hidden="1" x14ac:dyDescent="0.25">
      <c r="A63" s="7" t="s">
        <v>4357</v>
      </c>
      <c r="B63" s="181">
        <v>2173.6499999999996</v>
      </c>
      <c r="C63" s="181">
        <v>206.39</v>
      </c>
    </row>
    <row r="64" spans="1:5" ht="15" hidden="1" x14ac:dyDescent="0.25">
      <c r="A64" s="7" t="s">
        <v>4791</v>
      </c>
      <c r="B64" s="181">
        <v>395.13</v>
      </c>
      <c r="C64" s="181">
        <v>37.520000000000003</v>
      </c>
    </row>
    <row r="65" spans="1:3" ht="15" hidden="1" x14ac:dyDescent="0.25">
      <c r="A65" s="7" t="s">
        <v>4792</v>
      </c>
      <c r="B65" s="181">
        <v>265.77</v>
      </c>
      <c r="C65" s="181">
        <v>25.24</v>
      </c>
    </row>
    <row r="66" spans="1:3" ht="15" hidden="1" x14ac:dyDescent="0.25">
      <c r="A66" s="7" t="s">
        <v>4648</v>
      </c>
      <c r="B66" s="181">
        <v>755.81</v>
      </c>
      <c r="C66" s="181">
        <v>71.77</v>
      </c>
    </row>
    <row r="67" spans="1:3" ht="15" hidden="1" x14ac:dyDescent="0.25">
      <c r="A67" s="7" t="s">
        <v>4649</v>
      </c>
      <c r="B67" s="181">
        <v>585.89</v>
      </c>
      <c r="C67" s="181">
        <v>55.63</v>
      </c>
    </row>
    <row r="68" spans="1:3" ht="15" hidden="1" x14ac:dyDescent="0.25">
      <c r="A68" s="7" t="s">
        <v>3949</v>
      </c>
      <c r="B68" s="181">
        <v>13844.01</v>
      </c>
      <c r="C68" s="181">
        <v>1314.52</v>
      </c>
    </row>
    <row r="69" spans="1:3" ht="15" hidden="1" x14ac:dyDescent="0.25">
      <c r="A69" s="7" t="s">
        <v>4135</v>
      </c>
      <c r="B69" s="181">
        <v>6472.81</v>
      </c>
      <c r="C69" s="181">
        <v>614.61</v>
      </c>
    </row>
    <row r="70" spans="1:3" ht="15" hidden="1" x14ac:dyDescent="0.25">
      <c r="A70" s="7" t="s">
        <v>4793</v>
      </c>
      <c r="B70" s="181">
        <v>3370.9900000000002</v>
      </c>
      <c r="C70" s="181">
        <v>320.08</v>
      </c>
    </row>
    <row r="71" spans="1:3" ht="15" hidden="1" x14ac:dyDescent="0.25">
      <c r="A71" s="7" t="s">
        <v>4363</v>
      </c>
      <c r="B71" s="181">
        <v>243</v>
      </c>
      <c r="C71" s="181">
        <v>23.07</v>
      </c>
    </row>
    <row r="72" spans="1:3" ht="15" hidden="1" x14ac:dyDescent="0.25">
      <c r="A72" s="7" t="s">
        <v>4794</v>
      </c>
      <c r="B72" s="181">
        <v>120.58</v>
      </c>
      <c r="C72" s="181">
        <v>11.45</v>
      </c>
    </row>
    <row r="73" spans="1:3" ht="15" hidden="1" x14ac:dyDescent="0.25">
      <c r="A73" s="7" t="s">
        <v>4795</v>
      </c>
      <c r="B73" s="181">
        <v>279.73</v>
      </c>
      <c r="C73" s="181">
        <v>26.56</v>
      </c>
    </row>
    <row r="74" spans="1:3" ht="15" hidden="1" x14ac:dyDescent="0.25">
      <c r="A74" s="7" t="s">
        <v>4655</v>
      </c>
      <c r="B74" s="181">
        <v>23897.360000000001</v>
      </c>
      <c r="C74" s="181">
        <v>2269.11</v>
      </c>
    </row>
    <row r="75" spans="1:3" ht="15" hidden="1" x14ac:dyDescent="0.25">
      <c r="A75" s="7" t="s">
        <v>4137</v>
      </c>
      <c r="B75" s="181">
        <v>7069.28</v>
      </c>
      <c r="C75" s="181">
        <v>671.24</v>
      </c>
    </row>
    <row r="76" spans="1:3" ht="15" hidden="1" x14ac:dyDescent="0.25">
      <c r="A76" s="7" t="s">
        <v>4366</v>
      </c>
      <c r="B76" s="181">
        <v>1257.3499999999999</v>
      </c>
      <c r="C76" s="181">
        <v>119.39</v>
      </c>
    </row>
    <row r="77" spans="1:3" ht="15" hidden="1" x14ac:dyDescent="0.25">
      <c r="A77" s="7" t="s">
        <v>4367</v>
      </c>
      <c r="B77" s="181">
        <v>350.8</v>
      </c>
      <c r="C77" s="181">
        <v>33.31</v>
      </c>
    </row>
    <row r="78" spans="1:3" ht="15" hidden="1" x14ac:dyDescent="0.25">
      <c r="A78" s="7" t="s">
        <v>4796</v>
      </c>
      <c r="B78" s="181">
        <v>779.87</v>
      </c>
      <c r="C78" s="181">
        <v>74.05</v>
      </c>
    </row>
    <row r="79" spans="1:3" ht="15" hidden="1" x14ac:dyDescent="0.25">
      <c r="A79" s="7" t="s">
        <v>4663</v>
      </c>
      <c r="B79" s="181">
        <v>1632</v>
      </c>
      <c r="C79" s="181">
        <v>154.96</v>
      </c>
    </row>
    <row r="80" spans="1:3" ht="15" hidden="1" x14ac:dyDescent="0.25">
      <c r="A80" s="7" t="s">
        <v>4377</v>
      </c>
      <c r="B80" s="181">
        <v>9163.16</v>
      </c>
      <c r="C80" s="181">
        <v>870.06</v>
      </c>
    </row>
    <row r="81" spans="1:3" ht="15" hidden="1" x14ac:dyDescent="0.25">
      <c r="A81" s="7" t="s">
        <v>4378</v>
      </c>
      <c r="B81" s="181">
        <v>420</v>
      </c>
      <c r="C81" s="181">
        <v>39.880000000000003</v>
      </c>
    </row>
    <row r="82" spans="1:3" ht="15" hidden="1" x14ac:dyDescent="0.25">
      <c r="A82" s="7" t="s">
        <v>4797</v>
      </c>
      <c r="B82" s="181">
        <v>1255</v>
      </c>
      <c r="C82" s="181">
        <v>119.17</v>
      </c>
    </row>
    <row r="83" spans="1:3" ht="15" hidden="1" x14ac:dyDescent="0.25">
      <c r="A83" s="7" t="s">
        <v>4798</v>
      </c>
      <c r="B83" s="181">
        <v>46949.53</v>
      </c>
      <c r="C83" s="181">
        <v>4457.96</v>
      </c>
    </row>
    <row r="84" spans="1:3" ht="15" hidden="1" x14ac:dyDescent="0.25">
      <c r="A84" s="7" t="s">
        <v>4799</v>
      </c>
      <c r="B84" s="181">
        <v>16716.330000000002</v>
      </c>
      <c r="C84" s="181">
        <v>1587.25</v>
      </c>
    </row>
    <row r="85" spans="1:3" ht="15" hidden="1" x14ac:dyDescent="0.25">
      <c r="A85" s="7" t="s">
        <v>4800</v>
      </c>
      <c r="B85" s="181">
        <v>25193.32</v>
      </c>
      <c r="C85" s="181">
        <v>2392.16</v>
      </c>
    </row>
    <row r="86" spans="1:3" ht="15" hidden="1" x14ac:dyDescent="0.25">
      <c r="A86" s="7" t="s">
        <v>4673</v>
      </c>
      <c r="B86" s="181">
        <v>183.06</v>
      </c>
      <c r="C86" s="181">
        <v>17.38</v>
      </c>
    </row>
    <row r="87" spans="1:3" ht="15" hidden="1" x14ac:dyDescent="0.25">
      <c r="A87" s="7" t="s">
        <v>4801</v>
      </c>
      <c r="B87" s="181">
        <v>440.11</v>
      </c>
      <c r="C87" s="181">
        <v>41.79</v>
      </c>
    </row>
    <row r="88" spans="1:3" ht="15" hidden="1" x14ac:dyDescent="0.25">
      <c r="A88" s="7" t="s">
        <v>4382</v>
      </c>
      <c r="B88" s="181">
        <v>4643.1099999999997</v>
      </c>
      <c r="C88" s="181">
        <v>440.87</v>
      </c>
    </row>
    <row r="89" spans="1:3" ht="15" hidden="1" x14ac:dyDescent="0.25">
      <c r="A89" s="7" t="s">
        <v>4383</v>
      </c>
      <c r="B89" s="181">
        <v>560</v>
      </c>
      <c r="C89" s="181">
        <v>53.17</v>
      </c>
    </row>
    <row r="90" spans="1:3" ht="15" hidden="1" x14ac:dyDescent="0.25">
      <c r="A90" s="7" t="s">
        <v>4385</v>
      </c>
      <c r="B90" s="181">
        <v>21692.800000000003</v>
      </c>
      <c r="C90" s="181">
        <v>2059.7800000000002</v>
      </c>
    </row>
    <row r="91" spans="1:3" ht="15" hidden="1" x14ac:dyDescent="0.25">
      <c r="A91" s="7" t="s">
        <v>4802</v>
      </c>
      <c r="B91" s="181">
        <v>21321.37</v>
      </c>
      <c r="C91" s="181">
        <v>2024.51</v>
      </c>
    </row>
    <row r="92" spans="1:3" ht="15" hidden="1" x14ac:dyDescent="0.25">
      <c r="A92" s="7" t="s">
        <v>4803</v>
      </c>
      <c r="B92" s="181">
        <v>1098</v>
      </c>
      <c r="C92" s="181">
        <v>104.26</v>
      </c>
    </row>
    <row r="93" spans="1:3" ht="15" hidden="1" x14ac:dyDescent="0.25">
      <c r="A93" s="7" t="s">
        <v>4804</v>
      </c>
      <c r="B93" s="181">
        <v>872.47</v>
      </c>
      <c r="C93" s="181">
        <v>82.84</v>
      </c>
    </row>
    <row r="94" spans="1:3" ht="15" hidden="1" x14ac:dyDescent="0.25">
      <c r="A94" s="7" t="s">
        <v>4386</v>
      </c>
      <c r="B94" s="181">
        <v>119.86</v>
      </c>
      <c r="C94" s="181">
        <v>11.38</v>
      </c>
    </row>
    <row r="95" spans="1:3" ht="15" hidden="1" x14ac:dyDescent="0.25">
      <c r="A95" s="7" t="s">
        <v>4805</v>
      </c>
      <c r="B95" s="181">
        <v>604.95000000000005</v>
      </c>
      <c r="C95" s="181">
        <v>57.44</v>
      </c>
    </row>
    <row r="96" spans="1:3" ht="15" hidden="1" x14ac:dyDescent="0.25">
      <c r="A96" s="7" t="s">
        <v>4390</v>
      </c>
      <c r="B96" s="181">
        <v>758.68000000000006</v>
      </c>
      <c r="C96" s="181">
        <v>72.040000000000006</v>
      </c>
    </row>
    <row r="97" spans="1:3" ht="15" hidden="1" x14ac:dyDescent="0.25">
      <c r="A97" s="7" t="s">
        <v>4391</v>
      </c>
      <c r="B97" s="181">
        <v>32559.3</v>
      </c>
      <c r="C97" s="181">
        <v>3091.58</v>
      </c>
    </row>
    <row r="98" spans="1:3" ht="15" hidden="1" x14ac:dyDescent="0.25">
      <c r="A98" s="7" t="s">
        <v>4392</v>
      </c>
      <c r="B98" s="181">
        <v>1980.24</v>
      </c>
      <c r="C98" s="181">
        <v>188.03</v>
      </c>
    </row>
    <row r="99" spans="1:3" ht="15" hidden="1" x14ac:dyDescent="0.25">
      <c r="A99" s="7" t="s">
        <v>4394</v>
      </c>
      <c r="B99" s="181">
        <v>8350.07</v>
      </c>
      <c r="C99" s="181">
        <v>792.86</v>
      </c>
    </row>
    <row r="100" spans="1:3" ht="15" hidden="1" x14ac:dyDescent="0.25">
      <c r="A100" s="7" t="s">
        <v>4806</v>
      </c>
      <c r="B100" s="181">
        <v>5040</v>
      </c>
      <c r="C100" s="181">
        <v>478.56</v>
      </c>
    </row>
    <row r="101" spans="1:3" ht="15" hidden="1" x14ac:dyDescent="0.25">
      <c r="A101" s="7" t="s">
        <v>4680</v>
      </c>
      <c r="B101" s="181">
        <v>4857.3899999999994</v>
      </c>
      <c r="C101" s="181">
        <v>461.22</v>
      </c>
    </row>
    <row r="102" spans="1:3" ht="15" hidden="1" x14ac:dyDescent="0.25">
      <c r="A102" s="7" t="s">
        <v>4807</v>
      </c>
      <c r="B102" s="181">
        <v>9556.75</v>
      </c>
      <c r="C102" s="181">
        <v>907.44</v>
      </c>
    </row>
    <row r="103" spans="1:3" ht="15" hidden="1" x14ac:dyDescent="0.25">
      <c r="A103" s="7" t="s">
        <v>4685</v>
      </c>
      <c r="B103" s="181">
        <v>2863.2299999999996</v>
      </c>
      <c r="C103" s="181">
        <v>271.87</v>
      </c>
    </row>
    <row r="104" spans="1:3" ht="15" hidden="1" x14ac:dyDescent="0.25">
      <c r="A104" s="7" t="s">
        <v>4808</v>
      </c>
      <c r="B104" s="181">
        <v>721.57</v>
      </c>
      <c r="C104" s="181">
        <v>68.510000000000005</v>
      </c>
    </row>
    <row r="105" spans="1:3" ht="15" hidden="1" x14ac:dyDescent="0.25">
      <c r="A105" s="7" t="s">
        <v>4809</v>
      </c>
      <c r="B105" s="181">
        <v>11050.65</v>
      </c>
      <c r="C105" s="181">
        <v>1049.28</v>
      </c>
    </row>
    <row r="106" spans="1:3" ht="15" hidden="1" x14ac:dyDescent="0.25">
      <c r="A106" s="7" t="s">
        <v>4810</v>
      </c>
      <c r="B106" s="181">
        <v>6021.39</v>
      </c>
      <c r="C106" s="181">
        <v>571.74</v>
      </c>
    </row>
    <row r="107" spans="1:3" ht="15" hidden="1" x14ac:dyDescent="0.25">
      <c r="A107" s="7" t="s">
        <v>4686</v>
      </c>
      <c r="B107" s="181">
        <v>2716.96</v>
      </c>
      <c r="C107" s="181">
        <v>257.98</v>
      </c>
    </row>
    <row r="108" spans="1:3" ht="15" hidden="1" x14ac:dyDescent="0.25">
      <c r="A108" s="7" t="s">
        <v>4690</v>
      </c>
      <c r="B108" s="181">
        <v>1675</v>
      </c>
      <c r="C108" s="181">
        <v>159.05000000000001</v>
      </c>
    </row>
    <row r="109" spans="1:3" ht="15" hidden="1" x14ac:dyDescent="0.25">
      <c r="A109" s="7" t="s">
        <v>4811</v>
      </c>
      <c r="B109" s="181">
        <v>319.85000000000002</v>
      </c>
      <c r="C109" s="181">
        <v>30.37</v>
      </c>
    </row>
    <row r="110" spans="1:3" ht="15" hidden="1" x14ac:dyDescent="0.25">
      <c r="A110" s="7" t="s">
        <v>4812</v>
      </c>
      <c r="B110" s="181">
        <v>1583.3999999999999</v>
      </c>
      <c r="C110" s="181">
        <v>150.35</v>
      </c>
    </row>
    <row r="111" spans="1:3" ht="15" hidden="1" x14ac:dyDescent="0.25">
      <c r="A111" s="7" t="s">
        <v>3832</v>
      </c>
      <c r="B111" s="181">
        <v>3291.33</v>
      </c>
      <c r="C111" s="181">
        <v>312.52</v>
      </c>
    </row>
    <row r="112" spans="1:3" ht="15" hidden="1" x14ac:dyDescent="0.25">
      <c r="A112" s="7" t="s">
        <v>4151</v>
      </c>
      <c r="B112" s="181">
        <v>8222.880000000001</v>
      </c>
      <c r="C112" s="181">
        <v>780.78</v>
      </c>
    </row>
    <row r="113" spans="1:3" ht="15" hidden="1" x14ac:dyDescent="0.25">
      <c r="A113" s="7" t="s">
        <v>4401</v>
      </c>
      <c r="B113" s="181">
        <v>91925</v>
      </c>
      <c r="C113" s="181">
        <v>8728.49</v>
      </c>
    </row>
    <row r="114" spans="1:3" ht="15" hidden="1" x14ac:dyDescent="0.25">
      <c r="A114" s="7" t="s">
        <v>3833</v>
      </c>
      <c r="B114" s="181">
        <v>29340</v>
      </c>
      <c r="C114" s="181">
        <v>2785.9</v>
      </c>
    </row>
    <row r="115" spans="1:3" ht="15" hidden="1" x14ac:dyDescent="0.25">
      <c r="A115" s="7" t="s">
        <v>4406</v>
      </c>
      <c r="B115" s="181">
        <v>672.38</v>
      </c>
      <c r="C115" s="181">
        <v>63.84</v>
      </c>
    </row>
    <row r="116" spans="1:3" ht="15" hidden="1" x14ac:dyDescent="0.25">
      <c r="A116" s="7" t="s">
        <v>4407</v>
      </c>
      <c r="B116" s="181">
        <v>53490.239999999998</v>
      </c>
      <c r="C116" s="181">
        <v>5079.0200000000004</v>
      </c>
    </row>
    <row r="117" spans="1:3" ht="15" hidden="1" x14ac:dyDescent="0.25">
      <c r="A117" s="7" t="s">
        <v>4409</v>
      </c>
      <c r="B117" s="181">
        <v>396.25</v>
      </c>
      <c r="C117" s="181">
        <v>37.619999999999997</v>
      </c>
    </row>
    <row r="118" spans="1:3" ht="15" hidden="1" x14ac:dyDescent="0.25">
      <c r="A118" s="7" t="s">
        <v>4411</v>
      </c>
      <c r="B118" s="181">
        <v>521.25</v>
      </c>
      <c r="C118" s="181">
        <v>49.49</v>
      </c>
    </row>
    <row r="119" spans="1:3" ht="15" hidden="1" x14ac:dyDescent="0.25">
      <c r="A119" s="7" t="s">
        <v>4813</v>
      </c>
      <c r="B119" s="181">
        <v>3162.5</v>
      </c>
      <c r="C119" s="181">
        <v>300.29000000000002</v>
      </c>
    </row>
    <row r="120" spans="1:3" ht="15" hidden="1" x14ac:dyDescent="0.25">
      <c r="A120" s="7" t="s">
        <v>4694</v>
      </c>
      <c r="B120" s="181">
        <v>14820</v>
      </c>
      <c r="C120" s="181">
        <v>1407.19</v>
      </c>
    </row>
    <row r="121" spans="1:3" ht="15" hidden="1" x14ac:dyDescent="0.25">
      <c r="A121" s="7" t="s">
        <v>4695</v>
      </c>
      <c r="B121" s="181">
        <v>2350</v>
      </c>
      <c r="C121" s="181">
        <v>223.14</v>
      </c>
    </row>
    <row r="122" spans="1:3" ht="15" hidden="1" x14ac:dyDescent="0.25">
      <c r="A122" s="7" t="s">
        <v>4696</v>
      </c>
      <c r="B122" s="181">
        <v>187.5</v>
      </c>
      <c r="C122" s="181">
        <v>17.8</v>
      </c>
    </row>
    <row r="123" spans="1:3" ht="15" hidden="1" x14ac:dyDescent="0.25">
      <c r="A123" s="7" t="s">
        <v>4814</v>
      </c>
      <c r="B123" s="181">
        <v>747.58999999999992</v>
      </c>
      <c r="C123" s="181">
        <v>70.989999999999995</v>
      </c>
    </row>
    <row r="124" spans="1:3" ht="15" hidden="1" x14ac:dyDescent="0.25">
      <c r="A124" s="7" t="s">
        <v>4815</v>
      </c>
      <c r="B124" s="181">
        <v>488.82</v>
      </c>
      <c r="C124" s="181">
        <v>46.41</v>
      </c>
    </row>
    <row r="125" spans="1:3" ht="15" hidden="1" x14ac:dyDescent="0.25">
      <c r="A125" s="7" t="s">
        <v>4412</v>
      </c>
      <c r="B125" s="181">
        <v>1593.75</v>
      </c>
      <c r="C125" s="181">
        <v>151.33000000000001</v>
      </c>
    </row>
    <row r="126" spans="1:3" ht="15" hidden="1" x14ac:dyDescent="0.25">
      <c r="A126" s="7" t="s">
        <v>4155</v>
      </c>
      <c r="B126" s="181">
        <v>967.5</v>
      </c>
      <c r="C126" s="181">
        <v>91.87</v>
      </c>
    </row>
    <row r="127" spans="1:3" ht="15" hidden="1" x14ac:dyDescent="0.25">
      <c r="A127" s="7" t="s">
        <v>4415</v>
      </c>
      <c r="B127" s="181">
        <v>236.55</v>
      </c>
      <c r="C127" s="181">
        <v>22.46</v>
      </c>
    </row>
    <row r="128" spans="1:3" ht="15" hidden="1" x14ac:dyDescent="0.25">
      <c r="A128" s="7" t="s">
        <v>4816</v>
      </c>
      <c r="B128" s="181">
        <v>9082.5</v>
      </c>
      <c r="C128" s="181">
        <v>862.4</v>
      </c>
    </row>
    <row r="129" spans="1:3" ht="15" hidden="1" x14ac:dyDescent="0.25">
      <c r="A129" s="7" t="s">
        <v>4416</v>
      </c>
      <c r="B129" s="181">
        <v>4781.5</v>
      </c>
      <c r="C129" s="181">
        <v>454.01</v>
      </c>
    </row>
    <row r="130" spans="1:3" ht="15" hidden="1" x14ac:dyDescent="0.25">
      <c r="A130" s="7" t="s">
        <v>4417</v>
      </c>
      <c r="B130" s="181">
        <v>21156.799999999999</v>
      </c>
      <c r="C130" s="181">
        <v>2008.89</v>
      </c>
    </row>
    <row r="131" spans="1:3" ht="15" hidden="1" x14ac:dyDescent="0.25">
      <c r="A131" s="7" t="s">
        <v>4419</v>
      </c>
      <c r="B131" s="181">
        <v>369.07</v>
      </c>
      <c r="C131" s="181">
        <v>35.04</v>
      </c>
    </row>
    <row r="132" spans="1:3" ht="15" hidden="1" x14ac:dyDescent="0.25">
      <c r="A132" s="7" t="s">
        <v>4420</v>
      </c>
      <c r="B132" s="181">
        <v>991.9</v>
      </c>
      <c r="C132" s="181">
        <v>94.18</v>
      </c>
    </row>
    <row r="133" spans="1:3" ht="15" hidden="1" x14ac:dyDescent="0.25">
      <c r="A133" s="7" t="s">
        <v>4421</v>
      </c>
      <c r="B133" s="181">
        <v>272.37</v>
      </c>
      <c r="C133" s="181">
        <v>25.86</v>
      </c>
    </row>
    <row r="134" spans="1:3" ht="15" hidden="1" x14ac:dyDescent="0.25">
      <c r="A134" s="7" t="s">
        <v>4817</v>
      </c>
      <c r="B134" s="181">
        <v>4735</v>
      </c>
      <c r="C134" s="181">
        <v>449.6</v>
      </c>
    </row>
    <row r="135" spans="1:3" ht="15" hidden="1" x14ac:dyDescent="0.25">
      <c r="A135" s="7" t="s">
        <v>4701</v>
      </c>
      <c r="B135" s="181">
        <v>14418</v>
      </c>
      <c r="C135" s="181">
        <v>1369.02</v>
      </c>
    </row>
    <row r="136" spans="1:3" ht="15" hidden="1" x14ac:dyDescent="0.25">
      <c r="A136" s="7" t="s">
        <v>4702</v>
      </c>
      <c r="B136" s="181">
        <v>27637</v>
      </c>
      <c r="C136" s="181">
        <v>2624.2</v>
      </c>
    </row>
    <row r="137" spans="1:3" ht="15" hidden="1" x14ac:dyDescent="0.25">
      <c r="A137" s="7" t="s">
        <v>4703</v>
      </c>
      <c r="B137" s="181">
        <v>16719</v>
      </c>
      <c r="C137" s="181">
        <v>1587.51</v>
      </c>
    </row>
    <row r="138" spans="1:3" ht="15" hidden="1" x14ac:dyDescent="0.25">
      <c r="A138" s="7" t="s">
        <v>4704</v>
      </c>
      <c r="B138" s="181">
        <v>2957.48</v>
      </c>
      <c r="C138" s="181">
        <v>280.82</v>
      </c>
    </row>
    <row r="139" spans="1:3" ht="15" hidden="1" x14ac:dyDescent="0.25">
      <c r="A139" s="7" t="s">
        <v>4818</v>
      </c>
      <c r="B139" s="181">
        <v>13947.5</v>
      </c>
      <c r="C139" s="181">
        <v>1324.35</v>
      </c>
    </row>
    <row r="140" spans="1:3" ht="15" hidden="1" x14ac:dyDescent="0.25">
      <c r="A140" s="7" t="s">
        <v>4042</v>
      </c>
      <c r="B140" s="181">
        <v>856.99</v>
      </c>
      <c r="C140" s="181">
        <v>81.37</v>
      </c>
    </row>
    <row r="141" spans="1:3" ht="15" hidden="1" x14ac:dyDescent="0.25">
      <c r="A141" s="7" t="s">
        <v>4158</v>
      </c>
      <c r="B141" s="181">
        <v>7593.29</v>
      </c>
      <c r="C141" s="181">
        <v>721</v>
      </c>
    </row>
    <row r="142" spans="1:3" ht="15" hidden="1" x14ac:dyDescent="0.25">
      <c r="A142" s="7" t="s">
        <v>4424</v>
      </c>
      <c r="B142" s="181">
        <v>5751.85</v>
      </c>
      <c r="C142" s="181">
        <v>546.15</v>
      </c>
    </row>
    <row r="143" spans="1:3" ht="15" hidden="1" x14ac:dyDescent="0.25">
      <c r="A143" s="7" t="s">
        <v>4425</v>
      </c>
      <c r="B143" s="181">
        <v>846.2</v>
      </c>
      <c r="C143" s="181">
        <v>80.349999999999994</v>
      </c>
    </row>
    <row r="144" spans="1:3" ht="15" hidden="1" x14ac:dyDescent="0.25">
      <c r="A144" s="7" t="s">
        <v>4707</v>
      </c>
      <c r="B144" s="181">
        <v>1754.42</v>
      </c>
      <c r="C144" s="181">
        <v>166.59</v>
      </c>
    </row>
    <row r="145" spans="1:3" ht="15" hidden="1" x14ac:dyDescent="0.25">
      <c r="A145" s="7" t="s">
        <v>4427</v>
      </c>
      <c r="B145" s="181">
        <v>2288.73</v>
      </c>
      <c r="C145" s="181">
        <v>217.32</v>
      </c>
    </row>
    <row r="146" spans="1:3" ht="15" hidden="1" x14ac:dyDescent="0.25">
      <c r="A146" s="7" t="s">
        <v>4432</v>
      </c>
      <c r="B146" s="181">
        <v>243.84</v>
      </c>
      <c r="C146" s="181">
        <v>23.15</v>
      </c>
    </row>
    <row r="147" spans="1:3" ht="15" hidden="1" x14ac:dyDescent="0.25">
      <c r="A147" s="7" t="s">
        <v>4433</v>
      </c>
      <c r="B147" s="181">
        <v>296.48</v>
      </c>
      <c r="C147" s="181">
        <v>28.15</v>
      </c>
    </row>
    <row r="148" spans="1:3" ht="15" hidden="1" x14ac:dyDescent="0.25">
      <c r="A148" s="7" t="s">
        <v>4434</v>
      </c>
      <c r="B148" s="181">
        <v>5186.0999999999995</v>
      </c>
      <c r="C148" s="181">
        <v>492.43</v>
      </c>
    </row>
    <row r="149" spans="1:3" ht="15" hidden="1" x14ac:dyDescent="0.25">
      <c r="A149" s="7" t="s">
        <v>4710</v>
      </c>
      <c r="B149" s="181">
        <v>20858.11</v>
      </c>
      <c r="C149" s="181">
        <v>1980.52</v>
      </c>
    </row>
    <row r="150" spans="1:3" ht="15" hidden="1" x14ac:dyDescent="0.25">
      <c r="A150" s="7" t="s">
        <v>4819</v>
      </c>
      <c r="B150" s="181">
        <v>3626.75</v>
      </c>
      <c r="C150" s="181">
        <v>344.37</v>
      </c>
    </row>
    <row r="151" spans="1:3" ht="15" hidden="1" x14ac:dyDescent="0.25">
      <c r="A151" s="7" t="s">
        <v>4436</v>
      </c>
      <c r="B151" s="181">
        <v>718.21</v>
      </c>
      <c r="C151" s="181">
        <v>68.2</v>
      </c>
    </row>
    <row r="152" spans="1:3" ht="15" hidden="1" x14ac:dyDescent="0.25">
      <c r="A152" s="7" t="s">
        <v>4711</v>
      </c>
      <c r="B152" s="181">
        <v>17597.02</v>
      </c>
      <c r="C152" s="181">
        <v>1670.88</v>
      </c>
    </row>
    <row r="153" spans="1:3" ht="15" hidden="1" x14ac:dyDescent="0.25">
      <c r="A153" s="7" t="s">
        <v>4820</v>
      </c>
      <c r="B153" s="181">
        <v>19981.82</v>
      </c>
      <c r="C153" s="181">
        <v>1897.32</v>
      </c>
    </row>
    <row r="154" spans="1:3" ht="15" hidden="1" x14ac:dyDescent="0.25">
      <c r="A154" s="7" t="s">
        <v>4821</v>
      </c>
      <c r="B154" s="181">
        <v>204.62</v>
      </c>
      <c r="C154" s="181">
        <v>19.43</v>
      </c>
    </row>
    <row r="155" spans="1:3" ht="15" hidden="1" x14ac:dyDescent="0.25">
      <c r="A155" s="7" t="s">
        <v>3869</v>
      </c>
      <c r="B155" s="181">
        <v>1026.6099999999999</v>
      </c>
      <c r="C155" s="181">
        <v>97.48</v>
      </c>
    </row>
    <row r="156" spans="1:3" ht="15" hidden="1" x14ac:dyDescent="0.25">
      <c r="A156" s="7" t="s">
        <v>4439</v>
      </c>
      <c r="B156" s="181">
        <v>1420.28</v>
      </c>
      <c r="C156" s="181">
        <v>134.86000000000001</v>
      </c>
    </row>
    <row r="157" spans="1:3" ht="15" hidden="1" x14ac:dyDescent="0.25">
      <c r="A157" s="7" t="s">
        <v>4442</v>
      </c>
      <c r="B157" s="181">
        <v>15008.32</v>
      </c>
      <c r="C157" s="181">
        <v>1425.07</v>
      </c>
    </row>
    <row r="158" spans="1:3" ht="15" hidden="1" x14ac:dyDescent="0.25">
      <c r="A158" s="7" t="s">
        <v>4444</v>
      </c>
      <c r="B158" s="181">
        <v>3411.45</v>
      </c>
      <c r="C158" s="181">
        <v>323.92</v>
      </c>
    </row>
    <row r="159" spans="1:3" ht="15" hidden="1" x14ac:dyDescent="0.25">
      <c r="A159" s="7" t="s">
        <v>4445</v>
      </c>
      <c r="B159" s="181">
        <v>1945.07</v>
      </c>
      <c r="C159" s="181">
        <v>184.69</v>
      </c>
    </row>
    <row r="160" spans="1:3" ht="15" hidden="1" x14ac:dyDescent="0.25">
      <c r="A160" s="7" t="s">
        <v>4449</v>
      </c>
      <c r="B160" s="181">
        <v>10663.41</v>
      </c>
      <c r="C160" s="181">
        <v>1012.51</v>
      </c>
    </row>
    <row r="161" spans="1:3" ht="15" hidden="1" x14ac:dyDescent="0.25">
      <c r="A161" s="7" t="s">
        <v>4715</v>
      </c>
      <c r="B161" s="181">
        <v>4058.08</v>
      </c>
      <c r="C161" s="181">
        <v>385.32</v>
      </c>
    </row>
    <row r="162" spans="1:3" ht="15" hidden="1" x14ac:dyDescent="0.25">
      <c r="A162" s="7" t="s">
        <v>4451</v>
      </c>
      <c r="B162" s="181">
        <v>720.8</v>
      </c>
      <c r="C162" s="181">
        <v>68.44</v>
      </c>
    </row>
    <row r="163" spans="1:3" ht="15" hidden="1" x14ac:dyDescent="0.25">
      <c r="A163" s="7" t="s">
        <v>4452</v>
      </c>
      <c r="B163" s="181">
        <v>527.65</v>
      </c>
      <c r="C163" s="181">
        <v>50.1</v>
      </c>
    </row>
    <row r="164" spans="1:3" ht="15" hidden="1" x14ac:dyDescent="0.25">
      <c r="A164" s="7" t="s">
        <v>3880</v>
      </c>
      <c r="B164" s="181">
        <v>3218.21</v>
      </c>
      <c r="C164" s="181">
        <v>305.58</v>
      </c>
    </row>
    <row r="165" spans="1:3" ht="15" hidden="1" x14ac:dyDescent="0.25">
      <c r="A165" s="7" t="s">
        <v>4456</v>
      </c>
      <c r="B165" s="181">
        <v>274124.25</v>
      </c>
      <c r="C165" s="181">
        <v>26028.82</v>
      </c>
    </row>
    <row r="166" spans="1:3" ht="15" hidden="1" x14ac:dyDescent="0.25">
      <c r="A166" s="7" t="s">
        <v>4458</v>
      </c>
      <c r="B166" s="181">
        <v>3613.02</v>
      </c>
      <c r="C166" s="181">
        <v>343.06</v>
      </c>
    </row>
    <row r="167" spans="1:3" ht="15" hidden="1" x14ac:dyDescent="0.25">
      <c r="A167" s="7" t="s">
        <v>4459</v>
      </c>
      <c r="B167" s="181">
        <v>1197</v>
      </c>
      <c r="C167" s="181">
        <v>113.66</v>
      </c>
    </row>
    <row r="168" spans="1:3" ht="15" hidden="1" x14ac:dyDescent="0.25">
      <c r="A168" s="7" t="s">
        <v>4727</v>
      </c>
      <c r="B168" s="181">
        <v>6213.01</v>
      </c>
      <c r="C168" s="181">
        <v>589.94000000000005</v>
      </c>
    </row>
    <row r="169" spans="1:3" ht="15" hidden="1" x14ac:dyDescent="0.25">
      <c r="A169" s="7" t="s">
        <v>4462</v>
      </c>
      <c r="B169" s="181">
        <v>447.77</v>
      </c>
      <c r="C169" s="181">
        <v>42.52</v>
      </c>
    </row>
    <row r="170" spans="1:3" ht="15" hidden="1" x14ac:dyDescent="0.25">
      <c r="A170" s="7" t="s">
        <v>4463</v>
      </c>
      <c r="B170" s="181">
        <v>517.78</v>
      </c>
      <c r="C170" s="181">
        <v>49.16</v>
      </c>
    </row>
    <row r="171" spans="1:3" ht="15" hidden="1" x14ac:dyDescent="0.25">
      <c r="A171" s="7" t="s">
        <v>4464</v>
      </c>
      <c r="B171" s="181">
        <v>580.79999999999995</v>
      </c>
      <c r="C171" s="181">
        <v>55.15</v>
      </c>
    </row>
    <row r="172" spans="1:3" ht="15" hidden="1" x14ac:dyDescent="0.25">
      <c r="A172" s="7" t="s">
        <v>4729</v>
      </c>
      <c r="B172" s="181">
        <v>1166.69</v>
      </c>
      <c r="C172" s="181">
        <v>110.78</v>
      </c>
    </row>
    <row r="173" spans="1:3" ht="15" hidden="1" x14ac:dyDescent="0.25">
      <c r="A173" s="7" t="s">
        <v>4730</v>
      </c>
      <c r="B173" s="181">
        <v>9443.5300000000007</v>
      </c>
      <c r="C173" s="181">
        <v>896.68</v>
      </c>
    </row>
    <row r="174" spans="1:3" ht="15" hidden="1" x14ac:dyDescent="0.25">
      <c r="A174" s="7" t="s">
        <v>4732</v>
      </c>
      <c r="B174" s="181">
        <v>16548.54</v>
      </c>
      <c r="C174" s="181">
        <v>1571.32</v>
      </c>
    </row>
    <row r="175" spans="1:3" ht="15" hidden="1" x14ac:dyDescent="0.25">
      <c r="A175" s="7" t="s">
        <v>4733</v>
      </c>
      <c r="B175" s="181">
        <v>752.64</v>
      </c>
      <c r="C175" s="181">
        <v>71.459999999999994</v>
      </c>
    </row>
    <row r="176" spans="1:3" ht="15.75" hidden="1" thickBot="1" x14ac:dyDescent="0.3">
      <c r="A176" s="115" t="s">
        <v>975</v>
      </c>
      <c r="B176" s="241">
        <v>1330682.6799999995</v>
      </c>
      <c r="C176" s="241">
        <v>126351.34000000003</v>
      </c>
    </row>
    <row r="177" spans="2:3" ht="15" x14ac:dyDescent="0.25">
      <c r="B177" s="181"/>
      <c r="C177" s="181"/>
    </row>
    <row r="178" spans="2:3" ht="15.75" thickBot="1" x14ac:dyDescent="0.3">
      <c r="B178" s="241">
        <v>107659</v>
      </c>
      <c r="C178" s="241">
        <v>10222.459999999999</v>
      </c>
    </row>
    <row r="179" spans="2:3" ht="13.5" thickTop="1" x14ac:dyDescent="0.2"/>
  </sheetData>
  <autoFilter ref="A5:C176" xr:uid="{00000000-0009-0000-0000-000049000000}">
    <filterColumn colId="0">
      <filters>
        <filter val="8110-10014-000129"/>
        <filter val="8110-10014-000423"/>
        <filter val="8110-10014-001211"/>
        <filter val="8110-10014-001603"/>
        <filter val="8110-10014-001816"/>
        <filter val="8110-20014-001218"/>
        <filter val="8112-10014-000129"/>
        <filter val="8112-10014-000423"/>
        <filter val="8112-10014-000623"/>
        <filter val="8112-10014-000914"/>
        <filter val="8112-10014-001304"/>
        <filter val="8112-10014-001311"/>
        <filter val="8112-10014-001312"/>
        <filter val="8112-10014-001512"/>
        <filter val="8112-10014-001707"/>
        <filter val="8112-10014-001816"/>
        <filter val="8112-20012-001630"/>
        <filter val="8112-20014-000507"/>
        <filter val="8112-20014-000804"/>
        <filter val="8112-20014-000815"/>
        <filter val="8112-20014-000918"/>
        <filter val="8112-20014-001126"/>
        <filter val="8112-20014-001318"/>
        <filter val="8114-10014-001414"/>
        <filter val="8114-10014-001732"/>
        <filter val="8114-10014-001810"/>
        <filter val="8114-20014-000815"/>
        <filter val="8114-20014-000918"/>
        <filter val="8114-20014-001404"/>
        <filter val="8114-20014-001504"/>
        <filter val="8116-10014-001211"/>
        <filter val="8116-10014-001304"/>
        <filter val="8116-10014-001412"/>
        <filter val="8116-10014-001732"/>
        <filter val="8116-20014-000815"/>
        <filter val="8116-20014-001415"/>
      </filters>
    </filterColumn>
  </autoFilter>
  <mergeCells count="1">
    <mergeCell ref="I1:J1"/>
  </mergeCells>
  <pageMargins left="0.7" right="0.7" top="0.75" bottom="0.75" header="0.3" footer="0.3"/>
  <pageSetup scale="80" orientation="landscape" r:id="rId1"/>
  <headerFooter>
    <oddFooter>&amp;L&amp;F &amp;A&amp;R&amp;P of &amp;N</oddFooter>
  </headerFooter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sheetPr>
    <pageSetUpPr fitToPage="1"/>
  </sheetPr>
  <dimension ref="A1:S75"/>
  <sheetViews>
    <sheetView topLeftCell="I1" workbookViewId="0">
      <selection activeCell="E9" sqref="E9"/>
    </sheetView>
  </sheetViews>
  <sheetFormatPr defaultColWidth="9.140625" defaultRowHeight="12.75" x14ac:dyDescent="0.2"/>
  <cols>
    <col min="1" max="1" width="17.7109375" style="7" bestFit="1" customWidth="1"/>
    <col min="2" max="2" width="25.7109375" style="7" bestFit="1" customWidth="1"/>
    <col min="3" max="3" width="22.28515625" style="7" bestFit="1" customWidth="1"/>
    <col min="4" max="4" width="5" style="7" bestFit="1" customWidth="1"/>
    <col min="5" max="5" width="9.140625" style="7"/>
    <col min="6" max="6" width="18.7109375" style="7" bestFit="1" customWidth="1"/>
    <col min="7" max="7" width="30.85546875" style="7" bestFit="1" customWidth="1"/>
    <col min="8" max="8" width="26.42578125" style="7" bestFit="1" customWidth="1"/>
    <col min="9" max="9" width="12.28515625" style="7" bestFit="1" customWidth="1"/>
    <col min="10" max="10" width="12.85546875" style="7" bestFit="1" customWidth="1"/>
    <col min="11" max="11" width="14.28515625" style="7" bestFit="1" customWidth="1"/>
    <col min="12" max="12" width="24.42578125" style="7" bestFit="1" customWidth="1"/>
    <col min="13" max="13" width="23.28515625" style="7" bestFit="1" customWidth="1"/>
    <col min="14" max="19" width="37.28515625" style="7" hidden="1" customWidth="1"/>
    <col min="20" max="16384" width="9.140625" style="7"/>
  </cols>
  <sheetData>
    <row r="1" spans="1:19" x14ac:dyDescent="0.2">
      <c r="A1" s="217" t="s">
        <v>3712</v>
      </c>
      <c r="B1" s="218" t="s">
        <v>309</v>
      </c>
      <c r="C1" s="218" t="s">
        <v>310</v>
      </c>
      <c r="D1" s="219" t="s">
        <v>306</v>
      </c>
      <c r="E1" s="217" t="s">
        <v>311</v>
      </c>
      <c r="F1" s="218" t="s">
        <v>313</v>
      </c>
      <c r="G1" s="218" t="s">
        <v>314</v>
      </c>
      <c r="H1" s="218" t="s">
        <v>315</v>
      </c>
      <c r="I1" s="217" t="s">
        <v>2810</v>
      </c>
      <c r="J1" s="217" t="s">
        <v>3713</v>
      </c>
      <c r="K1" s="217" t="s">
        <v>3714</v>
      </c>
      <c r="L1" s="218" t="s">
        <v>323</v>
      </c>
      <c r="M1" s="218" t="s">
        <v>3715</v>
      </c>
      <c r="N1" s="220" t="s">
        <v>2503</v>
      </c>
      <c r="O1" s="220" t="s">
        <v>3716</v>
      </c>
      <c r="P1" s="220" t="s">
        <v>3717</v>
      </c>
      <c r="Q1" s="220" t="s">
        <v>2502</v>
      </c>
      <c r="R1" s="220" t="s">
        <v>3718</v>
      </c>
      <c r="S1" s="220" t="s">
        <v>3719</v>
      </c>
    </row>
    <row r="2" spans="1:19" x14ac:dyDescent="0.2">
      <c r="A2" s="7" t="s">
        <v>2808</v>
      </c>
      <c r="B2" s="220" t="s">
        <v>2808</v>
      </c>
      <c r="C2" s="220" t="s">
        <v>3730</v>
      </c>
      <c r="D2" s="221">
        <v>2014</v>
      </c>
      <c r="E2" s="71">
        <v>41857</v>
      </c>
      <c r="F2" s="220" t="s">
        <v>4278</v>
      </c>
      <c r="G2" s="220" t="s">
        <v>4279</v>
      </c>
      <c r="H2" s="220">
        <v>73114.100000000006</v>
      </c>
      <c r="I2" s="245">
        <v>195</v>
      </c>
      <c r="J2" s="7">
        <v>0</v>
      </c>
      <c r="K2" s="7" t="s">
        <v>3732</v>
      </c>
      <c r="L2" s="220" t="s">
        <v>3722</v>
      </c>
      <c r="M2" s="220" t="s">
        <v>3723</v>
      </c>
      <c r="N2" s="220">
        <v>8020</v>
      </c>
      <c r="O2" s="220">
        <v>2</v>
      </c>
      <c r="P2" s="220">
        <v>0</v>
      </c>
      <c r="Q2" s="220">
        <v>10</v>
      </c>
      <c r="R2" s="220">
        <v>1618</v>
      </c>
      <c r="S2" s="220">
        <v>6666</v>
      </c>
    </row>
    <row r="3" spans="1:19" x14ac:dyDescent="0.2">
      <c r="A3" s="7" t="s">
        <v>2808</v>
      </c>
      <c r="B3" s="220" t="s">
        <v>2808</v>
      </c>
      <c r="C3" s="220" t="s">
        <v>3730</v>
      </c>
      <c r="D3" s="221">
        <v>2014</v>
      </c>
      <c r="E3" s="71">
        <v>41857</v>
      </c>
      <c r="F3" s="220" t="s">
        <v>4544</v>
      </c>
      <c r="G3" s="220" t="s">
        <v>4545</v>
      </c>
      <c r="H3" s="220">
        <v>5001357550</v>
      </c>
      <c r="I3" s="245">
        <v>272.31</v>
      </c>
      <c r="J3" s="7">
        <v>0</v>
      </c>
      <c r="K3" s="7" t="s">
        <v>3732</v>
      </c>
      <c r="L3" s="220" t="s">
        <v>3722</v>
      </c>
      <c r="M3" s="220" t="s">
        <v>3723</v>
      </c>
      <c r="N3" s="220">
        <v>8020</v>
      </c>
      <c r="O3" s="220">
        <v>2</v>
      </c>
      <c r="P3" s="220">
        <v>0</v>
      </c>
      <c r="Q3" s="220">
        <v>10</v>
      </c>
      <c r="R3" s="220">
        <v>1618</v>
      </c>
      <c r="S3" s="220">
        <v>6666</v>
      </c>
    </row>
    <row r="4" spans="1:19" x14ac:dyDescent="0.2">
      <c r="A4" s="7" t="s">
        <v>2808</v>
      </c>
      <c r="B4" s="220" t="s">
        <v>2808</v>
      </c>
      <c r="C4" s="220" t="s">
        <v>3730</v>
      </c>
      <c r="D4" s="221">
        <v>2014</v>
      </c>
      <c r="E4" s="71">
        <v>41858</v>
      </c>
      <c r="F4" s="220" t="s">
        <v>427</v>
      </c>
      <c r="G4" s="220" t="s">
        <v>428</v>
      </c>
      <c r="H4" s="220">
        <v>2014475</v>
      </c>
      <c r="I4" s="244">
        <v>1031.25</v>
      </c>
      <c r="J4" s="7">
        <v>0</v>
      </c>
      <c r="K4" s="7" t="s">
        <v>3732</v>
      </c>
      <c r="L4" s="220" t="s">
        <v>3722</v>
      </c>
      <c r="M4" s="220" t="s">
        <v>3723</v>
      </c>
      <c r="N4" s="220">
        <v>8020</v>
      </c>
      <c r="O4" s="220">
        <v>2</v>
      </c>
      <c r="P4" s="220">
        <v>0</v>
      </c>
      <c r="Q4" s="220">
        <v>10</v>
      </c>
      <c r="R4" s="220">
        <v>1618</v>
      </c>
      <c r="S4" s="220">
        <v>6666</v>
      </c>
    </row>
    <row r="5" spans="1:19" x14ac:dyDescent="0.2">
      <c r="A5" s="7" t="s">
        <v>2808</v>
      </c>
      <c r="B5" s="220" t="s">
        <v>2808</v>
      </c>
      <c r="C5" s="220" t="s">
        <v>3730</v>
      </c>
      <c r="D5" s="221">
        <v>2014</v>
      </c>
      <c r="E5" s="71">
        <v>41858</v>
      </c>
      <c r="F5" s="220" t="s">
        <v>427</v>
      </c>
      <c r="G5" s="220" t="s">
        <v>428</v>
      </c>
      <c r="H5" s="220">
        <v>2014476</v>
      </c>
      <c r="I5" s="244">
        <v>1068.75</v>
      </c>
      <c r="J5" s="7">
        <v>0</v>
      </c>
      <c r="K5" s="7" t="s">
        <v>3732</v>
      </c>
      <c r="L5" s="220" t="s">
        <v>3722</v>
      </c>
      <c r="M5" s="220" t="s">
        <v>3723</v>
      </c>
      <c r="N5" s="220">
        <v>8020</v>
      </c>
      <c r="O5" s="220">
        <v>2</v>
      </c>
      <c r="P5" s="220">
        <v>0</v>
      </c>
      <c r="Q5" s="220">
        <v>10</v>
      </c>
      <c r="R5" s="220">
        <v>1618</v>
      </c>
      <c r="S5" s="220">
        <v>6666</v>
      </c>
    </row>
    <row r="6" spans="1:19" x14ac:dyDescent="0.2">
      <c r="A6" s="7" t="s">
        <v>2808</v>
      </c>
      <c r="B6" s="220" t="s">
        <v>2808</v>
      </c>
      <c r="C6" s="220" t="s">
        <v>3730</v>
      </c>
      <c r="D6" s="221">
        <v>2014</v>
      </c>
      <c r="E6" s="71">
        <v>41858</v>
      </c>
      <c r="F6" s="220" t="s">
        <v>4280</v>
      </c>
      <c r="G6" s="220" t="s">
        <v>4281</v>
      </c>
      <c r="H6" s="220" t="s">
        <v>4822</v>
      </c>
      <c r="I6" s="245">
        <v>80.540000000000006</v>
      </c>
      <c r="J6" s="7">
        <v>0</v>
      </c>
      <c r="K6" s="7" t="s">
        <v>3732</v>
      </c>
      <c r="L6" s="220" t="s">
        <v>3722</v>
      </c>
      <c r="M6" s="220" t="s">
        <v>3723</v>
      </c>
      <c r="N6" s="220">
        <v>8020</v>
      </c>
      <c r="O6" s="220">
        <v>2</v>
      </c>
      <c r="P6" s="220">
        <v>0</v>
      </c>
      <c r="Q6" s="220">
        <v>10</v>
      </c>
      <c r="R6" s="220">
        <v>1618</v>
      </c>
      <c r="S6" s="220">
        <v>6666</v>
      </c>
    </row>
    <row r="7" spans="1:19" x14ac:dyDescent="0.2">
      <c r="A7" s="7" t="s">
        <v>2808</v>
      </c>
      <c r="B7" s="220" t="s">
        <v>2808</v>
      </c>
      <c r="C7" s="220" t="s">
        <v>3730</v>
      </c>
      <c r="D7" s="221">
        <v>2014</v>
      </c>
      <c r="E7" s="71">
        <v>41864</v>
      </c>
      <c r="F7" s="220" t="s">
        <v>427</v>
      </c>
      <c r="G7" s="220" t="s">
        <v>428</v>
      </c>
      <c r="H7" s="220">
        <v>2014477</v>
      </c>
      <c r="I7" s="245">
        <v>543.75</v>
      </c>
      <c r="J7" s="7">
        <v>0</v>
      </c>
      <c r="K7" s="7" t="s">
        <v>3732</v>
      </c>
      <c r="L7" s="220" t="s">
        <v>3722</v>
      </c>
      <c r="M7" s="220" t="s">
        <v>3723</v>
      </c>
      <c r="N7" s="220">
        <v>8020</v>
      </c>
      <c r="O7" s="220">
        <v>2</v>
      </c>
      <c r="P7" s="220">
        <v>0</v>
      </c>
      <c r="Q7" s="220">
        <v>10</v>
      </c>
      <c r="R7" s="220">
        <v>1618</v>
      </c>
      <c r="S7" s="220">
        <v>6666</v>
      </c>
    </row>
    <row r="8" spans="1:19" x14ac:dyDescent="0.2">
      <c r="A8" s="7" t="s">
        <v>2808</v>
      </c>
      <c r="B8" s="220" t="s">
        <v>2808</v>
      </c>
      <c r="C8" s="220" t="s">
        <v>3733</v>
      </c>
      <c r="D8" s="221">
        <v>2014</v>
      </c>
      <c r="E8" s="71">
        <v>41865</v>
      </c>
      <c r="F8" s="220" t="s">
        <v>3734</v>
      </c>
      <c r="G8" s="220" t="s">
        <v>3735</v>
      </c>
      <c r="H8" s="220" t="s">
        <v>4823</v>
      </c>
      <c r="I8" s="244">
        <v>5100.1099999999997</v>
      </c>
      <c r="J8" s="7">
        <v>0</v>
      </c>
      <c r="K8" s="7" t="s">
        <v>3732</v>
      </c>
      <c r="L8" s="220" t="s">
        <v>3722</v>
      </c>
      <c r="M8" s="220" t="s">
        <v>3723</v>
      </c>
      <c r="N8" s="220">
        <v>8020</v>
      </c>
      <c r="O8" s="220">
        <v>2</v>
      </c>
      <c r="P8" s="220">
        <v>0</v>
      </c>
      <c r="Q8" s="220">
        <v>10</v>
      </c>
      <c r="R8" s="220">
        <v>1618</v>
      </c>
      <c r="S8" s="220">
        <v>6666</v>
      </c>
    </row>
    <row r="9" spans="1:19" x14ac:dyDescent="0.2">
      <c r="A9" s="7" t="s">
        <v>2808</v>
      </c>
      <c r="B9" s="220" t="s">
        <v>2808</v>
      </c>
      <c r="C9" s="220" t="s">
        <v>3730</v>
      </c>
      <c r="D9" s="221">
        <v>2014</v>
      </c>
      <c r="E9" s="71">
        <v>41869</v>
      </c>
      <c r="F9" s="220" t="s">
        <v>427</v>
      </c>
      <c r="G9" s="220" t="s">
        <v>428</v>
      </c>
      <c r="H9" s="220">
        <v>2014478</v>
      </c>
      <c r="I9" s="245">
        <v>637.5</v>
      </c>
      <c r="J9" s="7">
        <v>0</v>
      </c>
      <c r="K9" s="7" t="s">
        <v>3732</v>
      </c>
      <c r="L9" s="220" t="s">
        <v>3722</v>
      </c>
      <c r="M9" s="220" t="s">
        <v>3723</v>
      </c>
      <c r="N9" s="220">
        <v>8020</v>
      </c>
      <c r="O9" s="220">
        <v>2</v>
      </c>
      <c r="P9" s="220">
        <v>0</v>
      </c>
      <c r="Q9" s="220">
        <v>10</v>
      </c>
      <c r="R9" s="220">
        <v>1618</v>
      </c>
      <c r="S9" s="220">
        <v>6666</v>
      </c>
    </row>
    <row r="10" spans="1:19" x14ac:dyDescent="0.2">
      <c r="A10" s="7" t="s">
        <v>2808</v>
      </c>
      <c r="B10" s="220" t="s">
        <v>2808</v>
      </c>
      <c r="C10" s="220" t="s">
        <v>4570</v>
      </c>
      <c r="D10" s="221">
        <v>2014</v>
      </c>
      <c r="E10" s="71">
        <v>41869</v>
      </c>
      <c r="F10" s="220" t="s">
        <v>4560</v>
      </c>
      <c r="G10" s="220" t="s">
        <v>4561</v>
      </c>
      <c r="H10" s="220" t="s">
        <v>4824</v>
      </c>
      <c r="I10" s="245">
        <v>50.83</v>
      </c>
      <c r="J10" s="7">
        <v>0</v>
      </c>
      <c r="K10" s="7" t="s">
        <v>3732</v>
      </c>
      <c r="L10" s="220" t="s">
        <v>3722</v>
      </c>
      <c r="M10" s="220" t="s">
        <v>3723</v>
      </c>
      <c r="N10" s="220">
        <v>8020</v>
      </c>
      <c r="O10" s="220">
        <v>2</v>
      </c>
      <c r="P10" s="220">
        <v>0</v>
      </c>
      <c r="Q10" s="220">
        <v>10</v>
      </c>
      <c r="R10" s="220">
        <v>1618</v>
      </c>
      <c r="S10" s="220">
        <v>6666</v>
      </c>
    </row>
    <row r="11" spans="1:19" x14ac:dyDescent="0.2">
      <c r="A11" s="7" t="s">
        <v>2808</v>
      </c>
      <c r="B11" s="220" t="s">
        <v>2808</v>
      </c>
      <c r="C11" s="220" t="s">
        <v>3733</v>
      </c>
      <c r="D11" s="221">
        <v>2014</v>
      </c>
      <c r="E11" s="71">
        <v>41877</v>
      </c>
      <c r="F11" s="220" t="s">
        <v>3745</v>
      </c>
      <c r="G11" s="220" t="s">
        <v>3746</v>
      </c>
      <c r="H11" s="220" t="s">
        <v>4825</v>
      </c>
      <c r="I11" s="245">
        <v>7.22</v>
      </c>
      <c r="J11" s="7">
        <v>0</v>
      </c>
      <c r="K11" s="7" t="s">
        <v>3732</v>
      </c>
      <c r="L11" s="220" t="s">
        <v>3722</v>
      </c>
      <c r="M11" s="220" t="s">
        <v>3723</v>
      </c>
      <c r="N11" s="220">
        <v>8020</v>
      </c>
      <c r="O11" s="220">
        <v>2</v>
      </c>
      <c r="P11" s="220">
        <v>0</v>
      </c>
      <c r="Q11" s="220">
        <v>10</v>
      </c>
      <c r="R11" s="220">
        <v>1618</v>
      </c>
      <c r="S11" s="220">
        <v>6666</v>
      </c>
    </row>
    <row r="12" spans="1:19" x14ac:dyDescent="0.2">
      <c r="A12" s="7" t="s">
        <v>11795</v>
      </c>
      <c r="B12" s="220" t="s">
        <v>4826</v>
      </c>
      <c r="C12" s="220" t="s">
        <v>3730</v>
      </c>
      <c r="D12" s="221">
        <v>2014</v>
      </c>
      <c r="E12" s="71">
        <v>41878</v>
      </c>
      <c r="F12" s="220" t="s">
        <v>3910</v>
      </c>
      <c r="G12" s="220" t="s">
        <v>3911</v>
      </c>
      <c r="H12" s="220" t="s">
        <v>4827</v>
      </c>
      <c r="I12" s="245">
        <v>196.72</v>
      </c>
      <c r="J12" s="7">
        <v>0</v>
      </c>
      <c r="K12" s="220" t="s">
        <v>3913</v>
      </c>
      <c r="L12" s="220" t="s">
        <v>3722</v>
      </c>
      <c r="M12" s="220" t="s">
        <v>3723</v>
      </c>
      <c r="N12" s="220">
        <v>8020</v>
      </c>
      <c r="O12" s="220">
        <v>2</v>
      </c>
      <c r="P12" s="220">
        <v>0</v>
      </c>
      <c r="Q12" s="220">
        <v>10</v>
      </c>
      <c r="R12" s="220">
        <v>1618</v>
      </c>
      <c r="S12" s="220">
        <v>6666</v>
      </c>
    </row>
    <row r="13" spans="1:19" x14ac:dyDescent="0.2">
      <c r="A13" s="7" t="s">
        <v>11795</v>
      </c>
      <c r="B13" s="220" t="s">
        <v>4828</v>
      </c>
      <c r="C13" s="220" t="s">
        <v>3730</v>
      </c>
      <c r="D13" s="221">
        <v>2014</v>
      </c>
      <c r="E13" s="71">
        <v>41878</v>
      </c>
      <c r="F13" s="220" t="s">
        <v>3910</v>
      </c>
      <c r="G13" s="220" t="s">
        <v>3911</v>
      </c>
      <c r="H13" s="220" t="s">
        <v>4829</v>
      </c>
      <c r="I13" s="245">
        <v>773.44</v>
      </c>
      <c r="J13" s="7">
        <v>0</v>
      </c>
      <c r="K13" s="220" t="s">
        <v>3913</v>
      </c>
      <c r="L13" s="220" t="s">
        <v>3722</v>
      </c>
      <c r="M13" s="220" t="s">
        <v>3723</v>
      </c>
      <c r="N13" s="220">
        <v>8020</v>
      </c>
      <c r="O13" s="220">
        <v>2</v>
      </c>
      <c r="P13" s="220">
        <v>0</v>
      </c>
      <c r="Q13" s="220">
        <v>10</v>
      </c>
      <c r="R13" s="220">
        <v>1618</v>
      </c>
      <c r="S13" s="220">
        <v>6666</v>
      </c>
    </row>
    <row r="14" spans="1:19" x14ac:dyDescent="0.2">
      <c r="A14" s="7" t="s">
        <v>11795</v>
      </c>
      <c r="B14" s="220" t="s">
        <v>4830</v>
      </c>
      <c r="C14" s="220" t="s">
        <v>3730</v>
      </c>
      <c r="D14" s="221">
        <v>2014</v>
      </c>
      <c r="E14" s="71">
        <v>41878</v>
      </c>
      <c r="F14" s="220" t="s">
        <v>3910</v>
      </c>
      <c r="G14" s="220" t="s">
        <v>3911</v>
      </c>
      <c r="H14" s="220" t="s">
        <v>4831</v>
      </c>
      <c r="I14" s="244">
        <v>2255.8200000000002</v>
      </c>
      <c r="J14" s="7">
        <v>0</v>
      </c>
      <c r="K14" s="220" t="s">
        <v>3913</v>
      </c>
      <c r="L14" s="220" t="s">
        <v>3722</v>
      </c>
      <c r="M14" s="220" t="s">
        <v>3723</v>
      </c>
      <c r="N14" s="220">
        <v>8020</v>
      </c>
      <c r="O14" s="220">
        <v>2</v>
      </c>
      <c r="P14" s="220">
        <v>0</v>
      </c>
      <c r="Q14" s="220">
        <v>10</v>
      </c>
      <c r="R14" s="220">
        <v>1618</v>
      </c>
      <c r="S14" s="220">
        <v>6666</v>
      </c>
    </row>
    <row r="15" spans="1:19" x14ac:dyDescent="0.2">
      <c r="A15" s="7" t="s">
        <v>2808</v>
      </c>
      <c r="B15" s="220" t="s">
        <v>2808</v>
      </c>
      <c r="C15" s="220" t="s">
        <v>3724</v>
      </c>
      <c r="D15" s="221">
        <v>2014</v>
      </c>
      <c r="E15" s="71">
        <v>41879</v>
      </c>
      <c r="F15" s="220">
        <v>214</v>
      </c>
      <c r="G15" s="220"/>
      <c r="H15" s="220"/>
      <c r="I15" s="244">
        <v>3110.4</v>
      </c>
      <c r="J15" s="7">
        <v>0</v>
      </c>
      <c r="K15" s="7" t="s">
        <v>3721</v>
      </c>
      <c r="L15" s="220" t="s">
        <v>3722</v>
      </c>
      <c r="M15" s="220" t="s">
        <v>3723</v>
      </c>
      <c r="N15" s="220">
        <v>8020</v>
      </c>
      <c r="O15" s="220">
        <v>2</v>
      </c>
      <c r="P15" s="220">
        <v>0</v>
      </c>
      <c r="Q15" s="220">
        <v>10</v>
      </c>
      <c r="R15" s="220">
        <v>1618</v>
      </c>
      <c r="S15" s="220">
        <v>6666</v>
      </c>
    </row>
    <row r="16" spans="1:19" x14ac:dyDescent="0.2">
      <c r="A16" s="7" t="s">
        <v>2808</v>
      </c>
      <c r="B16" s="220" t="s">
        <v>2808</v>
      </c>
      <c r="C16" s="220" t="s">
        <v>3727</v>
      </c>
      <c r="D16" s="221">
        <v>2014</v>
      </c>
      <c r="E16" s="71">
        <v>41879</v>
      </c>
      <c r="F16" s="220">
        <v>1177</v>
      </c>
      <c r="G16" s="220"/>
      <c r="H16" s="220"/>
      <c r="I16" s="245">
        <v>112.81</v>
      </c>
      <c r="J16" s="7">
        <v>0</v>
      </c>
      <c r="K16" s="7" t="s">
        <v>3721</v>
      </c>
      <c r="L16" s="220" t="s">
        <v>3722</v>
      </c>
      <c r="M16" s="220" t="s">
        <v>3723</v>
      </c>
      <c r="N16" s="220">
        <v>8020</v>
      </c>
      <c r="O16" s="220">
        <v>2</v>
      </c>
      <c r="P16" s="220">
        <v>0</v>
      </c>
      <c r="Q16" s="220">
        <v>10</v>
      </c>
      <c r="R16" s="220">
        <v>1618</v>
      </c>
      <c r="S16" s="220">
        <v>6666</v>
      </c>
    </row>
    <row r="17" spans="1:19" x14ac:dyDescent="0.2">
      <c r="A17" s="7" t="s">
        <v>2808</v>
      </c>
      <c r="B17" s="220" t="s">
        <v>2808</v>
      </c>
      <c r="C17" s="220" t="s">
        <v>3720</v>
      </c>
      <c r="D17" s="221">
        <v>2014</v>
      </c>
      <c r="E17" s="71">
        <v>41879</v>
      </c>
      <c r="F17" s="220">
        <v>293</v>
      </c>
      <c r="G17" s="220"/>
      <c r="H17" s="220"/>
      <c r="I17" s="245">
        <v>834.49</v>
      </c>
      <c r="J17" s="7">
        <v>0</v>
      </c>
      <c r="K17" s="7" t="s">
        <v>3721</v>
      </c>
      <c r="L17" s="220" t="s">
        <v>3722</v>
      </c>
      <c r="M17" s="220" t="s">
        <v>3723</v>
      </c>
      <c r="N17" s="220">
        <v>8020</v>
      </c>
      <c r="O17" s="220">
        <v>2</v>
      </c>
      <c r="P17" s="220">
        <v>0</v>
      </c>
      <c r="Q17" s="220">
        <v>10</v>
      </c>
      <c r="R17" s="220">
        <v>1618</v>
      </c>
      <c r="S17" s="220">
        <v>6666</v>
      </c>
    </row>
    <row r="18" spans="1:19" x14ac:dyDescent="0.2">
      <c r="A18" s="7" t="s">
        <v>2808</v>
      </c>
      <c r="B18" s="220" t="s">
        <v>2808</v>
      </c>
      <c r="C18" s="220" t="s">
        <v>3724</v>
      </c>
      <c r="D18" s="221">
        <v>2014</v>
      </c>
      <c r="E18" s="71">
        <v>41879</v>
      </c>
      <c r="F18" s="220">
        <v>6003</v>
      </c>
      <c r="G18" s="220"/>
      <c r="H18" s="220"/>
      <c r="I18" s="244">
        <v>3485.7</v>
      </c>
      <c r="J18" s="7">
        <v>0</v>
      </c>
      <c r="K18" s="7" t="s">
        <v>3721</v>
      </c>
      <c r="L18" s="220" t="s">
        <v>3722</v>
      </c>
      <c r="M18" s="220" t="s">
        <v>3723</v>
      </c>
      <c r="N18" s="220">
        <v>8020</v>
      </c>
      <c r="O18" s="220">
        <v>2</v>
      </c>
      <c r="P18" s="220">
        <v>0</v>
      </c>
      <c r="Q18" s="220">
        <v>10</v>
      </c>
      <c r="R18" s="220">
        <v>1618</v>
      </c>
      <c r="S18" s="220">
        <v>6666</v>
      </c>
    </row>
    <row r="19" spans="1:19" x14ac:dyDescent="0.2">
      <c r="A19" s="7" t="s">
        <v>2808</v>
      </c>
      <c r="B19" s="220" t="s">
        <v>2808</v>
      </c>
      <c r="C19" s="220" t="s">
        <v>3720</v>
      </c>
      <c r="D19" s="221">
        <v>2014</v>
      </c>
      <c r="E19" s="71">
        <v>41879</v>
      </c>
      <c r="F19" s="220">
        <v>1083</v>
      </c>
      <c r="G19" s="220"/>
      <c r="H19" s="220"/>
      <c r="I19" s="244">
        <v>1495.6</v>
      </c>
      <c r="J19" s="7">
        <v>0</v>
      </c>
      <c r="K19" s="7" t="s">
        <v>3721</v>
      </c>
      <c r="L19" s="220" t="s">
        <v>3722</v>
      </c>
      <c r="M19" s="220" t="s">
        <v>3723</v>
      </c>
      <c r="N19" s="220">
        <v>8020</v>
      </c>
      <c r="O19" s="220">
        <v>2</v>
      </c>
      <c r="P19" s="220">
        <v>0</v>
      </c>
      <c r="Q19" s="220">
        <v>10</v>
      </c>
      <c r="R19" s="220">
        <v>1618</v>
      </c>
      <c r="S19" s="220">
        <v>6666</v>
      </c>
    </row>
    <row r="20" spans="1:19" x14ac:dyDescent="0.2">
      <c r="A20" s="7" t="s">
        <v>2808</v>
      </c>
      <c r="B20" s="220" t="s">
        <v>2808</v>
      </c>
      <c r="C20" s="220" t="s">
        <v>3727</v>
      </c>
      <c r="D20" s="221">
        <v>2014</v>
      </c>
      <c r="E20" s="71">
        <v>41879</v>
      </c>
      <c r="F20" s="220">
        <v>1177</v>
      </c>
      <c r="G20" s="220"/>
      <c r="H20" s="220"/>
      <c r="I20" s="245">
        <v>56.4</v>
      </c>
      <c r="J20" s="7">
        <v>0</v>
      </c>
      <c r="K20" s="7" t="s">
        <v>3721</v>
      </c>
      <c r="L20" s="220" t="s">
        <v>3722</v>
      </c>
      <c r="M20" s="220" t="s">
        <v>3723</v>
      </c>
      <c r="N20" s="220">
        <v>8020</v>
      </c>
      <c r="O20" s="220">
        <v>2</v>
      </c>
      <c r="P20" s="220">
        <v>0</v>
      </c>
      <c r="Q20" s="220">
        <v>10</v>
      </c>
      <c r="R20" s="220">
        <v>1618</v>
      </c>
      <c r="S20" s="220">
        <v>6666</v>
      </c>
    </row>
    <row r="21" spans="1:19" x14ac:dyDescent="0.2">
      <c r="A21" s="7" t="s">
        <v>2808</v>
      </c>
      <c r="B21" s="220" t="s">
        <v>2808</v>
      </c>
      <c r="C21" s="220" t="s">
        <v>3725</v>
      </c>
      <c r="D21" s="221">
        <v>2014</v>
      </c>
      <c r="E21" s="71">
        <v>41879</v>
      </c>
      <c r="F21" s="220">
        <v>210</v>
      </c>
      <c r="G21" s="220"/>
      <c r="H21" s="220"/>
      <c r="I21" s="244">
        <v>1586.95</v>
      </c>
      <c r="J21" s="7">
        <v>0</v>
      </c>
      <c r="K21" s="7" t="s">
        <v>3721</v>
      </c>
      <c r="L21" s="220" t="s">
        <v>3722</v>
      </c>
      <c r="M21" s="220" t="s">
        <v>3723</v>
      </c>
      <c r="N21" s="220">
        <v>8020</v>
      </c>
      <c r="O21" s="220">
        <v>2</v>
      </c>
      <c r="P21" s="220">
        <v>0</v>
      </c>
      <c r="Q21" s="220">
        <v>10</v>
      </c>
      <c r="R21" s="220">
        <v>1618</v>
      </c>
      <c r="S21" s="220">
        <v>6666</v>
      </c>
    </row>
    <row r="22" spans="1:19" x14ac:dyDescent="0.2">
      <c r="A22" s="7" t="s">
        <v>2808</v>
      </c>
      <c r="B22" s="220" t="s">
        <v>2808</v>
      </c>
      <c r="C22" s="220" t="s">
        <v>3727</v>
      </c>
      <c r="D22" s="221">
        <v>2014</v>
      </c>
      <c r="E22" s="71">
        <v>41879</v>
      </c>
      <c r="F22" s="220">
        <v>1081</v>
      </c>
      <c r="G22" s="220"/>
      <c r="H22" s="220"/>
      <c r="I22" s="244">
        <v>1845.64</v>
      </c>
      <c r="J22" s="7">
        <v>0</v>
      </c>
      <c r="K22" s="7" t="s">
        <v>3721</v>
      </c>
      <c r="L22" s="220" t="s">
        <v>3722</v>
      </c>
      <c r="M22" s="220" t="s">
        <v>3723</v>
      </c>
      <c r="N22" s="220">
        <v>8020</v>
      </c>
      <c r="O22" s="220">
        <v>2</v>
      </c>
      <c r="P22" s="220">
        <v>0</v>
      </c>
      <c r="Q22" s="220">
        <v>10</v>
      </c>
      <c r="R22" s="220">
        <v>1618</v>
      </c>
      <c r="S22" s="220">
        <v>6666</v>
      </c>
    </row>
    <row r="23" spans="1:19" x14ac:dyDescent="0.2">
      <c r="A23" s="7" t="s">
        <v>2808</v>
      </c>
      <c r="B23" s="220" t="s">
        <v>2808</v>
      </c>
      <c r="C23" s="220" t="s">
        <v>3724</v>
      </c>
      <c r="D23" s="221">
        <v>2014</v>
      </c>
      <c r="E23" s="71">
        <v>41879</v>
      </c>
      <c r="F23" s="220">
        <v>214</v>
      </c>
      <c r="G23" s="220"/>
      <c r="H23" s="220"/>
      <c r="I23" s="244">
        <v>3110.4</v>
      </c>
      <c r="J23" s="7">
        <v>0</v>
      </c>
      <c r="K23" s="7" t="s">
        <v>3721</v>
      </c>
      <c r="L23" s="220" t="s">
        <v>3722</v>
      </c>
      <c r="M23" s="220" t="s">
        <v>3723</v>
      </c>
      <c r="N23" s="220">
        <v>8020</v>
      </c>
      <c r="O23" s="220">
        <v>2</v>
      </c>
      <c r="P23" s="220">
        <v>0</v>
      </c>
      <c r="Q23" s="220">
        <v>10</v>
      </c>
      <c r="R23" s="220">
        <v>1618</v>
      </c>
      <c r="S23" s="220">
        <v>6666</v>
      </c>
    </row>
    <row r="24" spans="1:19" x14ac:dyDescent="0.2">
      <c r="A24" s="7" t="s">
        <v>2808</v>
      </c>
      <c r="B24" s="220" t="s">
        <v>2808</v>
      </c>
      <c r="C24" s="220" t="s">
        <v>3728</v>
      </c>
      <c r="D24" s="221">
        <v>2014</v>
      </c>
      <c r="E24" s="71">
        <v>41879</v>
      </c>
      <c r="F24" s="220">
        <v>275</v>
      </c>
      <c r="G24" s="220"/>
      <c r="H24" s="220"/>
      <c r="I24" s="245">
        <v>930.64</v>
      </c>
      <c r="J24" s="7">
        <v>0</v>
      </c>
      <c r="K24" s="7" t="s">
        <v>3721</v>
      </c>
      <c r="L24" s="220" t="s">
        <v>3722</v>
      </c>
      <c r="M24" s="220" t="s">
        <v>3723</v>
      </c>
      <c r="N24" s="220">
        <v>8020</v>
      </c>
      <c r="O24" s="220">
        <v>2</v>
      </c>
      <c r="P24" s="220">
        <v>0</v>
      </c>
      <c r="Q24" s="220">
        <v>10</v>
      </c>
      <c r="R24" s="220">
        <v>1618</v>
      </c>
      <c r="S24" s="220">
        <v>6666</v>
      </c>
    </row>
    <row r="25" spans="1:19" x14ac:dyDescent="0.2">
      <c r="A25" s="7" t="s">
        <v>2808</v>
      </c>
      <c r="B25" s="220" t="s">
        <v>2808</v>
      </c>
      <c r="C25" s="220" t="s">
        <v>3725</v>
      </c>
      <c r="D25" s="221">
        <v>2014</v>
      </c>
      <c r="E25" s="71">
        <v>41879</v>
      </c>
      <c r="F25" s="220">
        <v>268</v>
      </c>
      <c r="G25" s="220"/>
      <c r="H25" s="220"/>
      <c r="I25" s="244">
        <v>1325.91</v>
      </c>
      <c r="J25" s="7">
        <v>0</v>
      </c>
      <c r="K25" s="7" t="s">
        <v>3721</v>
      </c>
      <c r="L25" s="220" t="s">
        <v>3722</v>
      </c>
      <c r="M25" s="220" t="s">
        <v>3723</v>
      </c>
      <c r="N25" s="220">
        <v>8020</v>
      </c>
      <c r="O25" s="220">
        <v>2</v>
      </c>
      <c r="P25" s="220">
        <v>0</v>
      </c>
      <c r="Q25" s="220">
        <v>10</v>
      </c>
      <c r="R25" s="220">
        <v>1618</v>
      </c>
      <c r="S25" s="220">
        <v>6666</v>
      </c>
    </row>
    <row r="26" spans="1:19" x14ac:dyDescent="0.2">
      <c r="A26" s="7" t="s">
        <v>2808</v>
      </c>
      <c r="B26" s="220" t="s">
        <v>2808</v>
      </c>
      <c r="C26" s="220" t="s">
        <v>4576</v>
      </c>
      <c r="D26" s="221">
        <v>2014</v>
      </c>
      <c r="E26" s="71">
        <v>41879</v>
      </c>
      <c r="F26" s="220">
        <v>6085</v>
      </c>
      <c r="G26" s="220"/>
      <c r="H26" s="220"/>
      <c r="I26" s="244">
        <v>1411.76</v>
      </c>
      <c r="J26" s="7">
        <v>0</v>
      </c>
      <c r="K26" s="7" t="s">
        <v>3721</v>
      </c>
      <c r="L26" s="220" t="s">
        <v>3722</v>
      </c>
      <c r="M26" s="220" t="s">
        <v>3723</v>
      </c>
      <c r="N26" s="220">
        <v>8020</v>
      </c>
      <c r="O26" s="220">
        <v>2</v>
      </c>
      <c r="P26" s="220">
        <v>0</v>
      </c>
      <c r="Q26" s="220">
        <v>10</v>
      </c>
      <c r="R26" s="220">
        <v>1618</v>
      </c>
      <c r="S26" s="220">
        <v>6666</v>
      </c>
    </row>
    <row r="27" spans="1:19" x14ac:dyDescent="0.2">
      <c r="A27" s="7" t="s">
        <v>2808</v>
      </c>
      <c r="B27" s="220" t="s">
        <v>2808</v>
      </c>
      <c r="C27" s="220" t="s">
        <v>3720</v>
      </c>
      <c r="D27" s="221">
        <v>2014</v>
      </c>
      <c r="E27" s="71">
        <v>41879</v>
      </c>
      <c r="F27" s="220">
        <v>293</v>
      </c>
      <c r="G27" s="220"/>
      <c r="H27" s="220"/>
      <c r="I27" s="245">
        <v>915.25</v>
      </c>
      <c r="J27" s="7">
        <v>0</v>
      </c>
      <c r="K27" s="7" t="s">
        <v>3721</v>
      </c>
      <c r="L27" s="220" t="s">
        <v>3722</v>
      </c>
      <c r="M27" s="220" t="s">
        <v>3723</v>
      </c>
      <c r="N27" s="220">
        <v>8020</v>
      </c>
      <c r="O27" s="220">
        <v>2</v>
      </c>
      <c r="P27" s="220">
        <v>0</v>
      </c>
      <c r="Q27" s="220">
        <v>10</v>
      </c>
      <c r="R27" s="220">
        <v>1618</v>
      </c>
      <c r="S27" s="220">
        <v>6666</v>
      </c>
    </row>
    <row r="28" spans="1:19" x14ac:dyDescent="0.2">
      <c r="A28" s="7" t="s">
        <v>2808</v>
      </c>
      <c r="B28" s="220" t="s">
        <v>2808</v>
      </c>
      <c r="C28" s="220" t="s">
        <v>3724</v>
      </c>
      <c r="D28" s="221">
        <v>2014</v>
      </c>
      <c r="E28" s="71">
        <v>41879</v>
      </c>
      <c r="F28" s="220">
        <v>6003</v>
      </c>
      <c r="G28" s="220"/>
      <c r="H28" s="220"/>
      <c r="I28" s="244">
        <v>3485.7</v>
      </c>
      <c r="J28" s="7">
        <v>0</v>
      </c>
      <c r="K28" s="7" t="s">
        <v>3721</v>
      </c>
      <c r="L28" s="220" t="s">
        <v>3722</v>
      </c>
      <c r="M28" s="220" t="s">
        <v>3723</v>
      </c>
      <c r="N28" s="220">
        <v>8020</v>
      </c>
      <c r="O28" s="220">
        <v>2</v>
      </c>
      <c r="P28" s="220">
        <v>0</v>
      </c>
      <c r="Q28" s="220">
        <v>10</v>
      </c>
      <c r="R28" s="220">
        <v>1618</v>
      </c>
      <c r="S28" s="220">
        <v>6666</v>
      </c>
    </row>
    <row r="29" spans="1:19" x14ac:dyDescent="0.2">
      <c r="A29" s="7" t="s">
        <v>2808</v>
      </c>
      <c r="B29" s="220" t="s">
        <v>2808</v>
      </c>
      <c r="C29" s="220" t="s">
        <v>3720</v>
      </c>
      <c r="D29" s="221">
        <v>2014</v>
      </c>
      <c r="E29" s="71">
        <v>41879</v>
      </c>
      <c r="F29" s="220">
        <v>1083</v>
      </c>
      <c r="G29" s="220"/>
      <c r="H29" s="220"/>
      <c r="I29" s="244">
        <v>1540.24</v>
      </c>
      <c r="J29" s="7">
        <v>0</v>
      </c>
      <c r="K29" s="7" t="s">
        <v>3721</v>
      </c>
      <c r="L29" s="220" t="s">
        <v>3722</v>
      </c>
      <c r="M29" s="220" t="s">
        <v>3723</v>
      </c>
      <c r="N29" s="220">
        <v>8020</v>
      </c>
      <c r="O29" s="220">
        <v>2</v>
      </c>
      <c r="P29" s="220">
        <v>0</v>
      </c>
      <c r="Q29" s="220">
        <v>10</v>
      </c>
      <c r="R29" s="220">
        <v>1618</v>
      </c>
      <c r="S29" s="220">
        <v>6666</v>
      </c>
    </row>
    <row r="30" spans="1:19" x14ac:dyDescent="0.2">
      <c r="A30" s="7" t="s">
        <v>2808</v>
      </c>
      <c r="B30" s="220" t="s">
        <v>2808</v>
      </c>
      <c r="C30" s="220" t="s">
        <v>3725</v>
      </c>
      <c r="D30" s="221">
        <v>2014</v>
      </c>
      <c r="E30" s="71">
        <v>41879</v>
      </c>
      <c r="F30" s="220">
        <v>210</v>
      </c>
      <c r="G30" s="220"/>
      <c r="H30" s="220"/>
      <c r="I30" s="244">
        <v>1586.95</v>
      </c>
      <c r="J30" s="7">
        <v>0</v>
      </c>
      <c r="K30" s="7" t="s">
        <v>3721</v>
      </c>
      <c r="L30" s="220" t="s">
        <v>3722</v>
      </c>
      <c r="M30" s="220" t="s">
        <v>3723</v>
      </c>
      <c r="N30" s="220">
        <v>8020</v>
      </c>
      <c r="O30" s="220">
        <v>2</v>
      </c>
      <c r="P30" s="220">
        <v>0</v>
      </c>
      <c r="Q30" s="220">
        <v>10</v>
      </c>
      <c r="R30" s="220">
        <v>1618</v>
      </c>
      <c r="S30" s="220">
        <v>6666</v>
      </c>
    </row>
    <row r="31" spans="1:19" x14ac:dyDescent="0.2">
      <c r="A31" s="7" t="s">
        <v>2808</v>
      </c>
      <c r="B31" s="220" t="s">
        <v>2808</v>
      </c>
      <c r="C31" s="220" t="s">
        <v>3725</v>
      </c>
      <c r="D31" s="221">
        <v>2014</v>
      </c>
      <c r="E31" s="71">
        <v>41879</v>
      </c>
      <c r="F31" s="220">
        <v>268</v>
      </c>
      <c r="G31" s="220"/>
      <c r="H31" s="220"/>
      <c r="I31" s="244">
        <v>2522.46</v>
      </c>
      <c r="J31" s="7">
        <v>0</v>
      </c>
      <c r="K31" s="7" t="s">
        <v>3721</v>
      </c>
      <c r="L31" s="220" t="s">
        <v>3722</v>
      </c>
      <c r="M31" s="220" t="s">
        <v>3723</v>
      </c>
      <c r="N31" s="220">
        <v>8020</v>
      </c>
      <c r="O31" s="220">
        <v>2</v>
      </c>
      <c r="P31" s="220">
        <v>0</v>
      </c>
      <c r="Q31" s="220">
        <v>10</v>
      </c>
      <c r="R31" s="220">
        <v>1618</v>
      </c>
      <c r="S31" s="220">
        <v>6666</v>
      </c>
    </row>
    <row r="32" spans="1:19" x14ac:dyDescent="0.2">
      <c r="A32" s="7" t="s">
        <v>2808</v>
      </c>
      <c r="B32" s="220" t="s">
        <v>2808</v>
      </c>
      <c r="C32" s="220" t="s">
        <v>4576</v>
      </c>
      <c r="D32" s="221">
        <v>2014</v>
      </c>
      <c r="E32" s="71">
        <v>41879</v>
      </c>
      <c r="F32" s="220">
        <v>6085</v>
      </c>
      <c r="G32" s="220"/>
      <c r="H32" s="220"/>
      <c r="I32" s="244">
        <v>1411.76</v>
      </c>
      <c r="J32" s="7">
        <v>0</v>
      </c>
      <c r="K32" s="7" t="s">
        <v>3721</v>
      </c>
      <c r="L32" s="220" t="s">
        <v>3722</v>
      </c>
      <c r="M32" s="220" t="s">
        <v>3723</v>
      </c>
      <c r="N32" s="220">
        <v>8020</v>
      </c>
      <c r="O32" s="220">
        <v>2</v>
      </c>
      <c r="P32" s="220">
        <v>0</v>
      </c>
      <c r="Q32" s="220">
        <v>10</v>
      </c>
      <c r="R32" s="220">
        <v>1618</v>
      </c>
      <c r="S32" s="220">
        <v>6666</v>
      </c>
    </row>
    <row r="33" spans="1:19" x14ac:dyDescent="0.2">
      <c r="A33" s="7" t="s">
        <v>2808</v>
      </c>
      <c r="B33" s="220" t="s">
        <v>2808</v>
      </c>
      <c r="C33" s="220" t="s">
        <v>3727</v>
      </c>
      <c r="D33" s="221">
        <v>2014</v>
      </c>
      <c r="E33" s="71">
        <v>41879</v>
      </c>
      <c r="F33" s="220">
        <v>1081</v>
      </c>
      <c r="G33" s="220"/>
      <c r="H33" s="220"/>
      <c r="I33" s="244">
        <v>1917.54</v>
      </c>
      <c r="J33" s="7">
        <v>0</v>
      </c>
      <c r="K33" s="7" t="s">
        <v>3721</v>
      </c>
      <c r="L33" s="220" t="s">
        <v>3722</v>
      </c>
      <c r="M33" s="220" t="s">
        <v>3723</v>
      </c>
      <c r="N33" s="220">
        <v>8020</v>
      </c>
      <c r="O33" s="220">
        <v>2</v>
      </c>
      <c r="P33" s="220">
        <v>0</v>
      </c>
      <c r="Q33" s="220">
        <v>10</v>
      </c>
      <c r="R33" s="220">
        <v>1618</v>
      </c>
      <c r="S33" s="220">
        <v>6666</v>
      </c>
    </row>
    <row r="34" spans="1:19" x14ac:dyDescent="0.2">
      <c r="A34" s="7" t="s">
        <v>2808</v>
      </c>
      <c r="B34" s="220" t="s">
        <v>2808</v>
      </c>
      <c r="C34" s="220" t="s">
        <v>3724</v>
      </c>
      <c r="D34" s="221">
        <v>2014</v>
      </c>
      <c r="E34" s="71">
        <v>41879</v>
      </c>
      <c r="F34" s="220">
        <v>214</v>
      </c>
      <c r="G34" s="220"/>
      <c r="H34" s="220"/>
      <c r="I34" s="244">
        <v>3110.4</v>
      </c>
      <c r="J34" s="7">
        <v>0</v>
      </c>
      <c r="K34" s="7" t="s">
        <v>3721</v>
      </c>
      <c r="L34" s="220" t="s">
        <v>3722</v>
      </c>
      <c r="M34" s="220" t="s">
        <v>3723</v>
      </c>
      <c r="N34" s="220">
        <v>8020</v>
      </c>
      <c r="O34" s="220">
        <v>2</v>
      </c>
      <c r="P34" s="220">
        <v>0</v>
      </c>
      <c r="Q34" s="220">
        <v>10</v>
      </c>
      <c r="R34" s="220">
        <v>1618</v>
      </c>
      <c r="S34" s="220">
        <v>6666</v>
      </c>
    </row>
    <row r="35" spans="1:19" x14ac:dyDescent="0.2">
      <c r="A35" s="7" t="s">
        <v>2808</v>
      </c>
      <c r="B35" s="220" t="s">
        <v>2808</v>
      </c>
      <c r="C35" s="220" t="s">
        <v>3727</v>
      </c>
      <c r="D35" s="221">
        <v>2014</v>
      </c>
      <c r="E35" s="71">
        <v>41879</v>
      </c>
      <c r="F35" s="220">
        <v>6068</v>
      </c>
      <c r="G35" s="220"/>
      <c r="H35" s="220"/>
      <c r="I35" s="245">
        <v>387.86</v>
      </c>
      <c r="J35" s="7">
        <v>0</v>
      </c>
      <c r="K35" s="7" t="s">
        <v>3721</v>
      </c>
      <c r="L35" s="220" t="s">
        <v>3722</v>
      </c>
      <c r="M35" s="220" t="s">
        <v>3723</v>
      </c>
      <c r="N35" s="220">
        <v>8020</v>
      </c>
      <c r="O35" s="220">
        <v>2</v>
      </c>
      <c r="P35" s="220">
        <v>0</v>
      </c>
      <c r="Q35" s="220">
        <v>10</v>
      </c>
      <c r="R35" s="220">
        <v>1618</v>
      </c>
      <c r="S35" s="220">
        <v>6666</v>
      </c>
    </row>
    <row r="36" spans="1:19" x14ac:dyDescent="0.2">
      <c r="A36" s="7" t="s">
        <v>2808</v>
      </c>
      <c r="B36" s="220" t="s">
        <v>2808</v>
      </c>
      <c r="C36" s="220" t="s">
        <v>3728</v>
      </c>
      <c r="D36" s="221">
        <v>2014</v>
      </c>
      <c r="E36" s="71">
        <v>41879</v>
      </c>
      <c r="F36" s="220">
        <v>275</v>
      </c>
      <c r="G36" s="220"/>
      <c r="H36" s="220"/>
      <c r="I36" s="245">
        <v>714.6</v>
      </c>
      <c r="J36" s="7">
        <v>0</v>
      </c>
      <c r="K36" s="7" t="s">
        <v>3721</v>
      </c>
      <c r="L36" s="220" t="s">
        <v>3722</v>
      </c>
      <c r="M36" s="220" t="s">
        <v>3723</v>
      </c>
      <c r="N36" s="220">
        <v>8020</v>
      </c>
      <c r="O36" s="220">
        <v>2</v>
      </c>
      <c r="P36" s="220">
        <v>0</v>
      </c>
      <c r="Q36" s="220">
        <v>10</v>
      </c>
      <c r="R36" s="220">
        <v>1618</v>
      </c>
      <c r="S36" s="220">
        <v>6666</v>
      </c>
    </row>
    <row r="37" spans="1:19" x14ac:dyDescent="0.2">
      <c r="A37" s="7" t="s">
        <v>2808</v>
      </c>
      <c r="B37" s="220" t="s">
        <v>2808</v>
      </c>
      <c r="C37" s="220" t="s">
        <v>3720</v>
      </c>
      <c r="D37" s="221">
        <v>2014</v>
      </c>
      <c r="E37" s="71">
        <v>41879</v>
      </c>
      <c r="F37" s="220">
        <v>293</v>
      </c>
      <c r="G37" s="220"/>
      <c r="H37" s="220"/>
      <c r="I37" s="245">
        <v>861.41</v>
      </c>
      <c r="J37" s="7">
        <v>0</v>
      </c>
      <c r="K37" s="7" t="s">
        <v>3721</v>
      </c>
      <c r="L37" s="220" t="s">
        <v>3722</v>
      </c>
      <c r="M37" s="220" t="s">
        <v>3723</v>
      </c>
      <c r="N37" s="220">
        <v>8020</v>
      </c>
      <c r="O37" s="220">
        <v>2</v>
      </c>
      <c r="P37" s="220">
        <v>0</v>
      </c>
      <c r="Q37" s="220">
        <v>10</v>
      </c>
      <c r="R37" s="220">
        <v>1618</v>
      </c>
      <c r="S37" s="220">
        <v>6666</v>
      </c>
    </row>
    <row r="38" spans="1:19" x14ac:dyDescent="0.2">
      <c r="A38" s="7" t="s">
        <v>2808</v>
      </c>
      <c r="B38" s="220" t="s">
        <v>2808</v>
      </c>
      <c r="C38" s="220" t="s">
        <v>3724</v>
      </c>
      <c r="D38" s="221">
        <v>2014</v>
      </c>
      <c r="E38" s="71">
        <v>41879</v>
      </c>
      <c r="F38" s="220">
        <v>6003</v>
      </c>
      <c r="G38" s="220"/>
      <c r="H38" s="220"/>
      <c r="I38" s="244">
        <v>3485.7</v>
      </c>
      <c r="J38" s="7">
        <v>0</v>
      </c>
      <c r="K38" s="7" t="s">
        <v>3721</v>
      </c>
      <c r="L38" s="220" t="s">
        <v>3722</v>
      </c>
      <c r="M38" s="220" t="s">
        <v>3723</v>
      </c>
      <c r="N38" s="220">
        <v>8020</v>
      </c>
      <c r="O38" s="220">
        <v>2</v>
      </c>
      <c r="P38" s="220">
        <v>0</v>
      </c>
      <c r="Q38" s="220">
        <v>10</v>
      </c>
      <c r="R38" s="220">
        <v>1618</v>
      </c>
      <c r="S38" s="220">
        <v>6666</v>
      </c>
    </row>
    <row r="39" spans="1:19" x14ac:dyDescent="0.2">
      <c r="A39" s="7" t="s">
        <v>2808</v>
      </c>
      <c r="B39" s="220" t="s">
        <v>2808</v>
      </c>
      <c r="C39" s="220" t="s">
        <v>3720</v>
      </c>
      <c r="D39" s="221">
        <v>2014</v>
      </c>
      <c r="E39" s="71">
        <v>41879</v>
      </c>
      <c r="F39" s="220">
        <v>1083</v>
      </c>
      <c r="G39" s="220"/>
      <c r="H39" s="220"/>
      <c r="I39" s="244">
        <v>1763.46</v>
      </c>
      <c r="J39" s="7">
        <v>0</v>
      </c>
      <c r="K39" s="7" t="s">
        <v>3721</v>
      </c>
      <c r="L39" s="220" t="s">
        <v>3722</v>
      </c>
      <c r="M39" s="220" t="s">
        <v>3723</v>
      </c>
      <c r="N39" s="220">
        <v>8020</v>
      </c>
      <c r="O39" s="220">
        <v>2</v>
      </c>
      <c r="P39" s="220">
        <v>0</v>
      </c>
      <c r="Q39" s="220">
        <v>10</v>
      </c>
      <c r="R39" s="220">
        <v>1618</v>
      </c>
      <c r="S39" s="220">
        <v>6666</v>
      </c>
    </row>
    <row r="40" spans="1:19" x14ac:dyDescent="0.2">
      <c r="A40" s="7" t="s">
        <v>2808</v>
      </c>
      <c r="B40" s="220" t="s">
        <v>2808</v>
      </c>
      <c r="C40" s="220" t="s">
        <v>4291</v>
      </c>
      <c r="D40" s="221">
        <v>2014</v>
      </c>
      <c r="E40" s="71">
        <v>41879</v>
      </c>
      <c r="F40" s="220">
        <v>1177</v>
      </c>
      <c r="G40" s="220"/>
      <c r="H40" s="220"/>
      <c r="I40" s="245">
        <v>56.4</v>
      </c>
      <c r="J40" s="7">
        <v>0</v>
      </c>
      <c r="K40" s="7" t="s">
        <v>3721</v>
      </c>
      <c r="L40" s="220" t="s">
        <v>3722</v>
      </c>
      <c r="M40" s="220" t="s">
        <v>3723</v>
      </c>
      <c r="N40" s="220">
        <v>8020</v>
      </c>
      <c r="O40" s="220">
        <v>2</v>
      </c>
      <c r="P40" s="220">
        <v>0</v>
      </c>
      <c r="Q40" s="220">
        <v>10</v>
      </c>
      <c r="R40" s="220">
        <v>1618</v>
      </c>
      <c r="S40" s="220">
        <v>6666</v>
      </c>
    </row>
    <row r="41" spans="1:19" x14ac:dyDescent="0.2">
      <c r="A41" s="7" t="s">
        <v>2808</v>
      </c>
      <c r="B41" s="220" t="s">
        <v>2808</v>
      </c>
      <c r="C41" s="220" t="s">
        <v>3725</v>
      </c>
      <c r="D41" s="221">
        <v>2014</v>
      </c>
      <c r="E41" s="71">
        <v>41879</v>
      </c>
      <c r="F41" s="220">
        <v>210</v>
      </c>
      <c r="G41" s="220"/>
      <c r="H41" s="220"/>
      <c r="I41" s="244">
        <v>1586.95</v>
      </c>
      <c r="J41" s="7">
        <v>0</v>
      </c>
      <c r="K41" s="7" t="s">
        <v>3721</v>
      </c>
      <c r="L41" s="220" t="s">
        <v>3722</v>
      </c>
      <c r="M41" s="220" t="s">
        <v>3723</v>
      </c>
      <c r="N41" s="220">
        <v>8020</v>
      </c>
      <c r="O41" s="220">
        <v>2</v>
      </c>
      <c r="P41" s="220">
        <v>0</v>
      </c>
      <c r="Q41" s="220">
        <v>10</v>
      </c>
      <c r="R41" s="220">
        <v>1618</v>
      </c>
      <c r="S41" s="220">
        <v>6666</v>
      </c>
    </row>
    <row r="42" spans="1:19" x14ac:dyDescent="0.2">
      <c r="A42" s="7" t="s">
        <v>2808</v>
      </c>
      <c r="B42" s="220" t="s">
        <v>2808</v>
      </c>
      <c r="C42" s="220" t="s">
        <v>3725</v>
      </c>
      <c r="D42" s="221">
        <v>2014</v>
      </c>
      <c r="E42" s="71">
        <v>41879</v>
      </c>
      <c r="F42" s="220">
        <v>268</v>
      </c>
      <c r="G42" s="220"/>
      <c r="H42" s="220"/>
      <c r="I42" s="245">
        <v>533.6</v>
      </c>
      <c r="J42" s="7">
        <v>0</v>
      </c>
      <c r="K42" s="7" t="s">
        <v>3721</v>
      </c>
      <c r="L42" s="220" t="s">
        <v>3722</v>
      </c>
      <c r="M42" s="220" t="s">
        <v>3723</v>
      </c>
      <c r="N42" s="220">
        <v>8020</v>
      </c>
      <c r="O42" s="220">
        <v>2</v>
      </c>
      <c r="P42" s="220">
        <v>0</v>
      </c>
      <c r="Q42" s="220">
        <v>10</v>
      </c>
      <c r="R42" s="220">
        <v>1618</v>
      </c>
      <c r="S42" s="220">
        <v>6666</v>
      </c>
    </row>
    <row r="43" spans="1:19" x14ac:dyDescent="0.2">
      <c r="A43" s="7" t="s">
        <v>2808</v>
      </c>
      <c r="B43" s="220" t="s">
        <v>2808</v>
      </c>
      <c r="C43" s="220" t="s">
        <v>4576</v>
      </c>
      <c r="D43" s="221">
        <v>2014</v>
      </c>
      <c r="E43" s="71">
        <v>41879</v>
      </c>
      <c r="F43" s="220">
        <v>6085</v>
      </c>
      <c r="G43" s="220"/>
      <c r="H43" s="220"/>
      <c r="I43" s="244">
        <v>1411.76</v>
      </c>
      <c r="J43" s="7">
        <v>0</v>
      </c>
      <c r="K43" s="7" t="s">
        <v>3721</v>
      </c>
      <c r="L43" s="220" t="s">
        <v>3722</v>
      </c>
      <c r="M43" s="220" t="s">
        <v>3723</v>
      </c>
      <c r="N43" s="220">
        <v>8020</v>
      </c>
      <c r="O43" s="220">
        <v>2</v>
      </c>
      <c r="P43" s="220">
        <v>0</v>
      </c>
      <c r="Q43" s="220">
        <v>10</v>
      </c>
      <c r="R43" s="220">
        <v>1618</v>
      </c>
      <c r="S43" s="220">
        <v>6666</v>
      </c>
    </row>
    <row r="44" spans="1:19" x14ac:dyDescent="0.2">
      <c r="A44" s="7" t="s">
        <v>2808</v>
      </c>
      <c r="B44" s="220" t="s">
        <v>2808</v>
      </c>
      <c r="C44" s="220" t="s">
        <v>3727</v>
      </c>
      <c r="D44" s="221">
        <v>2014</v>
      </c>
      <c r="E44" s="71">
        <v>41879</v>
      </c>
      <c r="F44" s="220">
        <v>1081</v>
      </c>
      <c r="G44" s="220"/>
      <c r="H44" s="220"/>
      <c r="I44" s="244">
        <v>1773.72</v>
      </c>
      <c r="J44" s="7">
        <v>0</v>
      </c>
      <c r="K44" s="7" t="s">
        <v>3721</v>
      </c>
      <c r="L44" s="220" t="s">
        <v>3722</v>
      </c>
      <c r="M44" s="220" t="s">
        <v>3723</v>
      </c>
      <c r="N44" s="220">
        <v>8020</v>
      </c>
      <c r="O44" s="220">
        <v>2</v>
      </c>
      <c r="P44" s="220">
        <v>0</v>
      </c>
      <c r="Q44" s="220">
        <v>10</v>
      </c>
      <c r="R44" s="220">
        <v>1618</v>
      </c>
      <c r="S44" s="220">
        <v>6666</v>
      </c>
    </row>
    <row r="45" spans="1:19" x14ac:dyDescent="0.2">
      <c r="A45" s="7" t="s">
        <v>2808</v>
      </c>
      <c r="B45" s="220" t="s">
        <v>2808</v>
      </c>
      <c r="C45" s="220" t="s">
        <v>3724</v>
      </c>
      <c r="D45" s="221">
        <v>2014</v>
      </c>
      <c r="E45" s="71">
        <v>41879</v>
      </c>
      <c r="F45" s="220">
        <v>214</v>
      </c>
      <c r="G45" s="220"/>
      <c r="H45" s="220"/>
      <c r="I45" s="244">
        <v>3110.4</v>
      </c>
      <c r="J45" s="7">
        <v>0</v>
      </c>
      <c r="K45" s="7" t="s">
        <v>3721</v>
      </c>
      <c r="L45" s="220" t="s">
        <v>3722</v>
      </c>
      <c r="M45" s="220" t="s">
        <v>3723</v>
      </c>
      <c r="N45" s="220">
        <v>8020</v>
      </c>
      <c r="O45" s="220">
        <v>2</v>
      </c>
      <c r="P45" s="220">
        <v>0</v>
      </c>
      <c r="Q45" s="220">
        <v>10</v>
      </c>
      <c r="R45" s="220">
        <v>1618</v>
      </c>
      <c r="S45" s="220">
        <v>6666</v>
      </c>
    </row>
    <row r="46" spans="1:19" x14ac:dyDescent="0.2">
      <c r="A46" s="7" t="s">
        <v>2808</v>
      </c>
      <c r="B46" s="220" t="s">
        <v>2808</v>
      </c>
      <c r="C46" s="220" t="s">
        <v>3727</v>
      </c>
      <c r="D46" s="221">
        <v>2014</v>
      </c>
      <c r="E46" s="71">
        <v>41879</v>
      </c>
      <c r="F46" s="220">
        <v>6068</v>
      </c>
      <c r="G46" s="220"/>
      <c r="H46" s="220"/>
      <c r="I46" s="245">
        <v>387.86</v>
      </c>
      <c r="J46" s="7">
        <v>0</v>
      </c>
      <c r="K46" s="7" t="s">
        <v>3721</v>
      </c>
      <c r="L46" s="220" t="s">
        <v>3722</v>
      </c>
      <c r="M46" s="220" t="s">
        <v>3723</v>
      </c>
      <c r="N46" s="220">
        <v>8020</v>
      </c>
      <c r="O46" s="220">
        <v>2</v>
      </c>
      <c r="P46" s="220">
        <v>0</v>
      </c>
      <c r="Q46" s="220">
        <v>10</v>
      </c>
      <c r="R46" s="220">
        <v>1618</v>
      </c>
      <c r="S46" s="220">
        <v>6666</v>
      </c>
    </row>
    <row r="47" spans="1:19" x14ac:dyDescent="0.2">
      <c r="A47" s="7" t="s">
        <v>2808</v>
      </c>
      <c r="B47" s="220" t="s">
        <v>2808</v>
      </c>
      <c r="C47" s="220" t="s">
        <v>3728</v>
      </c>
      <c r="D47" s="221">
        <v>2014</v>
      </c>
      <c r="E47" s="71">
        <v>41879</v>
      </c>
      <c r="F47" s="220">
        <v>275</v>
      </c>
      <c r="G47" s="220"/>
      <c r="H47" s="220"/>
      <c r="I47" s="245">
        <v>781.07</v>
      </c>
      <c r="J47" s="7">
        <v>0</v>
      </c>
      <c r="K47" s="7" t="s">
        <v>3721</v>
      </c>
      <c r="L47" s="220" t="s">
        <v>3722</v>
      </c>
      <c r="M47" s="220" t="s">
        <v>3723</v>
      </c>
      <c r="N47" s="220">
        <v>8020</v>
      </c>
      <c r="O47" s="220">
        <v>2</v>
      </c>
      <c r="P47" s="220">
        <v>0</v>
      </c>
      <c r="Q47" s="220">
        <v>10</v>
      </c>
      <c r="R47" s="220">
        <v>1618</v>
      </c>
      <c r="S47" s="220">
        <v>6666</v>
      </c>
    </row>
    <row r="48" spans="1:19" x14ac:dyDescent="0.2">
      <c r="A48" s="7" t="s">
        <v>2808</v>
      </c>
      <c r="B48" s="220" t="s">
        <v>2808</v>
      </c>
      <c r="C48" s="220" t="s">
        <v>3720</v>
      </c>
      <c r="D48" s="221">
        <v>2014</v>
      </c>
      <c r="E48" s="71">
        <v>41879</v>
      </c>
      <c r="F48" s="220">
        <v>293</v>
      </c>
      <c r="G48" s="220"/>
      <c r="H48" s="220"/>
      <c r="I48" s="245">
        <v>767.19</v>
      </c>
      <c r="J48" s="7">
        <v>0</v>
      </c>
      <c r="K48" s="7" t="s">
        <v>3721</v>
      </c>
      <c r="L48" s="220" t="s">
        <v>3722</v>
      </c>
      <c r="M48" s="220" t="s">
        <v>3723</v>
      </c>
      <c r="N48" s="220">
        <v>8020</v>
      </c>
      <c r="O48" s="220">
        <v>2</v>
      </c>
      <c r="P48" s="220">
        <v>0</v>
      </c>
      <c r="Q48" s="220">
        <v>10</v>
      </c>
      <c r="R48" s="220">
        <v>1618</v>
      </c>
      <c r="S48" s="220">
        <v>6666</v>
      </c>
    </row>
    <row r="49" spans="1:19" x14ac:dyDescent="0.2">
      <c r="A49" s="7" t="s">
        <v>2808</v>
      </c>
      <c r="B49" s="220" t="s">
        <v>2808</v>
      </c>
      <c r="C49" s="220" t="s">
        <v>3724</v>
      </c>
      <c r="D49" s="221">
        <v>2014</v>
      </c>
      <c r="E49" s="71">
        <v>41879</v>
      </c>
      <c r="F49" s="220">
        <v>6003</v>
      </c>
      <c r="G49" s="220"/>
      <c r="H49" s="220"/>
      <c r="I49" s="244">
        <v>3485.7</v>
      </c>
      <c r="J49" s="7">
        <v>0</v>
      </c>
      <c r="K49" s="7" t="s">
        <v>3721</v>
      </c>
      <c r="L49" s="220" t="s">
        <v>3722</v>
      </c>
      <c r="M49" s="220" t="s">
        <v>3723</v>
      </c>
      <c r="N49" s="220">
        <v>8020</v>
      </c>
      <c r="O49" s="220">
        <v>2</v>
      </c>
      <c r="P49" s="220">
        <v>0</v>
      </c>
      <c r="Q49" s="220">
        <v>10</v>
      </c>
      <c r="R49" s="220">
        <v>1618</v>
      </c>
      <c r="S49" s="220">
        <v>6666</v>
      </c>
    </row>
    <row r="50" spans="1:19" x14ac:dyDescent="0.2">
      <c r="A50" s="7" t="s">
        <v>2808</v>
      </c>
      <c r="B50" s="220" t="s">
        <v>2808</v>
      </c>
      <c r="C50" s="220" t="s">
        <v>3720</v>
      </c>
      <c r="D50" s="221">
        <v>2014</v>
      </c>
      <c r="E50" s="71">
        <v>41879</v>
      </c>
      <c r="F50" s="220">
        <v>1083</v>
      </c>
      <c r="G50" s="220"/>
      <c r="H50" s="220"/>
      <c r="I50" s="244">
        <v>1562.56</v>
      </c>
      <c r="J50" s="7">
        <v>0</v>
      </c>
      <c r="K50" s="7" t="s">
        <v>3721</v>
      </c>
      <c r="L50" s="220" t="s">
        <v>3722</v>
      </c>
      <c r="M50" s="220" t="s">
        <v>3723</v>
      </c>
      <c r="N50" s="220">
        <v>8020</v>
      </c>
      <c r="O50" s="220">
        <v>2</v>
      </c>
      <c r="P50" s="220">
        <v>0</v>
      </c>
      <c r="Q50" s="220">
        <v>10</v>
      </c>
      <c r="R50" s="220">
        <v>1618</v>
      </c>
      <c r="S50" s="220">
        <v>6666</v>
      </c>
    </row>
    <row r="51" spans="1:19" x14ac:dyDescent="0.2">
      <c r="A51" s="7" t="s">
        <v>2808</v>
      </c>
      <c r="B51" s="220" t="s">
        <v>2808</v>
      </c>
      <c r="C51" s="220" t="s">
        <v>3725</v>
      </c>
      <c r="D51" s="221">
        <v>2014</v>
      </c>
      <c r="E51" s="71">
        <v>41879</v>
      </c>
      <c r="F51" s="220">
        <v>210</v>
      </c>
      <c r="G51" s="220"/>
      <c r="H51" s="220"/>
      <c r="I51" s="244">
        <v>1190.21</v>
      </c>
      <c r="J51" s="7">
        <v>0</v>
      </c>
      <c r="K51" s="7" t="s">
        <v>3721</v>
      </c>
      <c r="L51" s="220" t="s">
        <v>3722</v>
      </c>
      <c r="M51" s="220" t="s">
        <v>3723</v>
      </c>
      <c r="N51" s="220">
        <v>8020</v>
      </c>
      <c r="O51" s="220">
        <v>2</v>
      </c>
      <c r="P51" s="220">
        <v>0</v>
      </c>
      <c r="Q51" s="220">
        <v>10</v>
      </c>
      <c r="R51" s="220">
        <v>1618</v>
      </c>
      <c r="S51" s="220">
        <v>6666</v>
      </c>
    </row>
    <row r="52" spans="1:19" x14ac:dyDescent="0.2">
      <c r="A52" s="7" t="s">
        <v>2808</v>
      </c>
      <c r="B52" s="220" t="s">
        <v>2808</v>
      </c>
      <c r="C52" s="220" t="s">
        <v>4576</v>
      </c>
      <c r="D52" s="221">
        <v>2014</v>
      </c>
      <c r="E52" s="71">
        <v>41879</v>
      </c>
      <c r="F52" s="220">
        <v>6085</v>
      </c>
      <c r="G52" s="220"/>
      <c r="H52" s="220"/>
      <c r="I52" s="244">
        <v>1637.64</v>
      </c>
      <c r="J52" s="7">
        <v>0</v>
      </c>
      <c r="K52" s="7" t="s">
        <v>3721</v>
      </c>
      <c r="L52" s="220" t="s">
        <v>3722</v>
      </c>
      <c r="M52" s="220" t="s">
        <v>3723</v>
      </c>
      <c r="N52" s="220">
        <v>8020</v>
      </c>
      <c r="O52" s="220">
        <v>2</v>
      </c>
      <c r="P52" s="220">
        <v>0</v>
      </c>
      <c r="Q52" s="220">
        <v>10</v>
      </c>
      <c r="R52" s="220">
        <v>1618</v>
      </c>
      <c r="S52" s="220">
        <v>6666</v>
      </c>
    </row>
    <row r="53" spans="1:19" x14ac:dyDescent="0.2">
      <c r="A53" s="7" t="s">
        <v>2808</v>
      </c>
      <c r="B53" s="220" t="s">
        <v>2808</v>
      </c>
      <c r="C53" s="220" t="s">
        <v>3727</v>
      </c>
      <c r="D53" s="221">
        <v>2014</v>
      </c>
      <c r="E53" s="71">
        <v>41879</v>
      </c>
      <c r="F53" s="220">
        <v>1081</v>
      </c>
      <c r="G53" s="220"/>
      <c r="H53" s="220"/>
      <c r="I53" s="244">
        <v>1917.54</v>
      </c>
      <c r="J53" s="7">
        <v>0</v>
      </c>
      <c r="K53" s="7" t="s">
        <v>3721</v>
      </c>
      <c r="L53" s="220" t="s">
        <v>3722</v>
      </c>
      <c r="M53" s="220" t="s">
        <v>3723</v>
      </c>
      <c r="N53" s="220">
        <v>8020</v>
      </c>
      <c r="O53" s="220">
        <v>2</v>
      </c>
      <c r="P53" s="220">
        <v>0</v>
      </c>
      <c r="Q53" s="220">
        <v>10</v>
      </c>
      <c r="R53" s="220">
        <v>1618</v>
      </c>
      <c r="S53" s="220">
        <v>6666</v>
      </c>
    </row>
    <row r="54" spans="1:19" x14ac:dyDescent="0.2">
      <c r="A54" s="7" t="s">
        <v>2808</v>
      </c>
      <c r="B54" s="220" t="s">
        <v>2808</v>
      </c>
      <c r="C54" s="220" t="s">
        <v>3724</v>
      </c>
      <c r="D54" s="221">
        <v>2014</v>
      </c>
      <c r="E54" s="71">
        <v>41879</v>
      </c>
      <c r="F54" s="220">
        <v>214</v>
      </c>
      <c r="G54" s="220"/>
      <c r="H54" s="220"/>
      <c r="I54" s="244">
        <v>3110.4</v>
      </c>
      <c r="J54" s="7">
        <v>0</v>
      </c>
      <c r="K54" s="7" t="s">
        <v>3721</v>
      </c>
      <c r="L54" s="220" t="s">
        <v>3722</v>
      </c>
      <c r="M54" s="220" t="s">
        <v>3723</v>
      </c>
      <c r="N54" s="220">
        <v>8020</v>
      </c>
      <c r="O54" s="220">
        <v>2</v>
      </c>
      <c r="P54" s="220">
        <v>0</v>
      </c>
      <c r="Q54" s="220">
        <v>10</v>
      </c>
      <c r="R54" s="220">
        <v>1618</v>
      </c>
      <c r="S54" s="220">
        <v>6666</v>
      </c>
    </row>
    <row r="55" spans="1:19" x14ac:dyDescent="0.2">
      <c r="A55" s="7" t="s">
        <v>2808</v>
      </c>
      <c r="B55" s="220" t="s">
        <v>2808</v>
      </c>
      <c r="C55" s="220" t="s">
        <v>3728</v>
      </c>
      <c r="D55" s="221">
        <v>2014</v>
      </c>
      <c r="E55" s="71">
        <v>41879</v>
      </c>
      <c r="F55" s="220">
        <v>275</v>
      </c>
      <c r="G55" s="220"/>
      <c r="H55" s="220"/>
      <c r="I55" s="245">
        <v>348.99</v>
      </c>
      <c r="J55" s="7">
        <v>0</v>
      </c>
      <c r="K55" s="7" t="s">
        <v>3721</v>
      </c>
      <c r="L55" s="220" t="s">
        <v>3722</v>
      </c>
      <c r="M55" s="220" t="s">
        <v>3723</v>
      </c>
      <c r="N55" s="220">
        <v>8020</v>
      </c>
      <c r="O55" s="220">
        <v>2</v>
      </c>
      <c r="P55" s="220">
        <v>0</v>
      </c>
      <c r="Q55" s="220">
        <v>10</v>
      </c>
      <c r="R55" s="220">
        <v>1618</v>
      </c>
      <c r="S55" s="220">
        <v>6666</v>
      </c>
    </row>
    <row r="56" spans="1:19" x14ac:dyDescent="0.2">
      <c r="A56" s="7" t="s">
        <v>2808</v>
      </c>
      <c r="B56" s="220" t="s">
        <v>2808</v>
      </c>
      <c r="C56" s="220" t="s">
        <v>4570</v>
      </c>
      <c r="D56" s="221">
        <v>2014</v>
      </c>
      <c r="E56" s="71">
        <v>41882</v>
      </c>
      <c r="F56" s="220" t="s">
        <v>4832</v>
      </c>
      <c r="G56" s="220" t="s">
        <v>4833</v>
      </c>
      <c r="H56" s="220">
        <v>9731160908.2000008</v>
      </c>
      <c r="I56" s="245">
        <v>373.62</v>
      </c>
      <c r="J56" s="7">
        <v>0</v>
      </c>
      <c r="K56" s="7" t="s">
        <v>3732</v>
      </c>
      <c r="L56" s="220" t="s">
        <v>3722</v>
      </c>
      <c r="M56" s="220" t="s">
        <v>3723</v>
      </c>
      <c r="N56" s="220">
        <v>8020</v>
      </c>
      <c r="O56" s="220">
        <v>2</v>
      </c>
      <c r="P56" s="220">
        <v>0</v>
      </c>
      <c r="Q56" s="220">
        <v>10</v>
      </c>
      <c r="R56" s="220">
        <v>1618</v>
      </c>
      <c r="S56" s="220">
        <v>6666</v>
      </c>
    </row>
    <row r="57" spans="1:19" x14ac:dyDescent="0.2">
      <c r="A57" s="7" t="s">
        <v>2808</v>
      </c>
      <c r="B57" s="220" t="s">
        <v>2808</v>
      </c>
      <c r="C57" s="220" t="s">
        <v>3730</v>
      </c>
      <c r="D57" s="221">
        <v>2014</v>
      </c>
      <c r="E57" s="71">
        <v>41882</v>
      </c>
      <c r="F57" s="220" t="s">
        <v>4278</v>
      </c>
      <c r="G57" s="220" t="s">
        <v>4279</v>
      </c>
      <c r="H57" s="220">
        <v>83114.100000000006</v>
      </c>
      <c r="I57" s="245">
        <v>195</v>
      </c>
      <c r="J57" s="7">
        <v>0</v>
      </c>
      <c r="K57" s="7" t="s">
        <v>3732</v>
      </c>
      <c r="L57" s="220" t="s">
        <v>3722</v>
      </c>
      <c r="M57" s="220" t="s">
        <v>3723</v>
      </c>
      <c r="N57" s="220">
        <v>8020</v>
      </c>
      <c r="O57" s="220">
        <v>2</v>
      </c>
      <c r="P57" s="220">
        <v>0</v>
      </c>
      <c r="Q57" s="220">
        <v>10</v>
      </c>
      <c r="R57" s="220">
        <v>1618</v>
      </c>
      <c r="S57" s="220">
        <v>6666</v>
      </c>
    </row>
    <row r="58" spans="1:19" x14ac:dyDescent="0.2">
      <c r="A58" s="7" t="s">
        <v>11799</v>
      </c>
      <c r="B58" s="220" t="s">
        <v>11656</v>
      </c>
      <c r="C58" s="220" t="s">
        <v>3730</v>
      </c>
      <c r="D58" s="221">
        <v>2014</v>
      </c>
      <c r="E58" s="71">
        <v>41882</v>
      </c>
      <c r="F58" s="220"/>
      <c r="G58" s="220"/>
      <c r="H58" s="220"/>
      <c r="I58" s="245">
        <v>0</v>
      </c>
      <c r="J58" s="244">
        <v>-11396.73</v>
      </c>
      <c r="K58" s="244" t="s">
        <v>3721</v>
      </c>
      <c r="L58" s="220" t="s">
        <v>3722</v>
      </c>
      <c r="M58" s="220" t="s">
        <v>3723</v>
      </c>
      <c r="N58" s="220">
        <v>8020</v>
      </c>
      <c r="O58" s="220">
        <v>2</v>
      </c>
      <c r="P58" s="220">
        <v>0</v>
      </c>
      <c r="Q58" s="220">
        <v>10</v>
      </c>
      <c r="R58" s="220">
        <v>1618</v>
      </c>
      <c r="S58" s="220">
        <v>6666</v>
      </c>
    </row>
    <row r="59" spans="1:19" x14ac:dyDescent="0.2">
      <c r="A59" s="7" t="s">
        <v>11795</v>
      </c>
      <c r="B59" s="220" t="s">
        <v>4834</v>
      </c>
      <c r="C59" s="220" t="s">
        <v>3730</v>
      </c>
      <c r="D59" s="221">
        <v>2014</v>
      </c>
      <c r="E59" s="71">
        <v>41882</v>
      </c>
      <c r="F59" s="220" t="s">
        <v>4835</v>
      </c>
      <c r="G59" s="220" t="s">
        <v>4836</v>
      </c>
      <c r="H59" s="220" t="s">
        <v>4837</v>
      </c>
      <c r="I59" s="245">
        <v>182.13</v>
      </c>
      <c r="J59" s="7">
        <v>0</v>
      </c>
      <c r="K59" s="220" t="s">
        <v>3913</v>
      </c>
      <c r="L59" s="220" t="s">
        <v>3722</v>
      </c>
      <c r="M59" s="220" t="s">
        <v>3723</v>
      </c>
      <c r="N59" s="220">
        <v>8020</v>
      </c>
      <c r="O59" s="220">
        <v>2</v>
      </c>
      <c r="P59" s="220">
        <v>0</v>
      </c>
      <c r="Q59" s="220">
        <v>10</v>
      </c>
      <c r="R59" s="220">
        <v>1618</v>
      </c>
      <c r="S59" s="220">
        <v>6666</v>
      </c>
    </row>
    <row r="60" spans="1:19" x14ac:dyDescent="0.2">
      <c r="A60" s="7" t="s">
        <v>11795</v>
      </c>
      <c r="B60" s="220" t="s">
        <v>4838</v>
      </c>
      <c r="C60" s="220" t="s">
        <v>3730</v>
      </c>
      <c r="D60" s="221">
        <v>2014</v>
      </c>
      <c r="E60" s="71">
        <v>41882</v>
      </c>
      <c r="F60" s="220" t="s">
        <v>3910</v>
      </c>
      <c r="G60" s="220" t="s">
        <v>3911</v>
      </c>
      <c r="H60" s="220" t="s">
        <v>4839</v>
      </c>
      <c r="I60" s="245">
        <v>18.329999999999998</v>
      </c>
      <c r="J60" s="7">
        <v>0</v>
      </c>
      <c r="K60" s="220" t="s">
        <v>4107</v>
      </c>
      <c r="L60" s="220" t="s">
        <v>3722</v>
      </c>
      <c r="M60" s="220" t="s">
        <v>3723</v>
      </c>
      <c r="N60" s="220">
        <v>8020</v>
      </c>
      <c r="O60" s="220">
        <v>2</v>
      </c>
      <c r="P60" s="220">
        <v>0</v>
      </c>
      <c r="Q60" s="220">
        <v>10</v>
      </c>
      <c r="R60" s="220">
        <v>1618</v>
      </c>
      <c r="S60" s="220">
        <v>6666</v>
      </c>
    </row>
    <row r="61" spans="1:19" x14ac:dyDescent="0.2">
      <c r="A61" s="7" t="s">
        <v>11795</v>
      </c>
      <c r="B61" s="220" t="s">
        <v>4840</v>
      </c>
      <c r="C61" s="220" t="s">
        <v>3730</v>
      </c>
      <c r="D61" s="221">
        <v>2014</v>
      </c>
      <c r="E61" s="71">
        <v>41882</v>
      </c>
      <c r="F61" s="220" t="s">
        <v>3910</v>
      </c>
      <c r="G61" s="220" t="s">
        <v>3911</v>
      </c>
      <c r="H61" s="220" t="s">
        <v>4841</v>
      </c>
      <c r="I61" s="244">
        <v>13735.72</v>
      </c>
      <c r="J61" s="7">
        <v>0</v>
      </c>
      <c r="K61" s="220" t="s">
        <v>4107</v>
      </c>
      <c r="L61" s="220" t="s">
        <v>3722</v>
      </c>
      <c r="M61" s="220" t="s">
        <v>3723</v>
      </c>
      <c r="N61" s="220">
        <v>8020</v>
      </c>
      <c r="O61" s="220">
        <v>2</v>
      </c>
      <c r="P61" s="220">
        <v>0</v>
      </c>
      <c r="Q61" s="220">
        <v>10</v>
      </c>
      <c r="R61" s="220">
        <v>1618</v>
      </c>
      <c r="S61" s="220">
        <v>6666</v>
      </c>
    </row>
    <row r="62" spans="1:19" x14ac:dyDescent="0.2">
      <c r="A62" s="7" t="s">
        <v>11795</v>
      </c>
      <c r="B62" s="220" t="s">
        <v>4842</v>
      </c>
      <c r="C62" s="220" t="s">
        <v>3730</v>
      </c>
      <c r="D62" s="221">
        <v>2014</v>
      </c>
      <c r="E62" s="71">
        <v>41882</v>
      </c>
      <c r="F62" s="220" t="s">
        <v>3910</v>
      </c>
      <c r="G62" s="220" t="s">
        <v>3911</v>
      </c>
      <c r="H62" s="220" t="s">
        <v>4843</v>
      </c>
      <c r="I62" s="245">
        <v>428.08</v>
      </c>
      <c r="J62" s="7">
        <v>0</v>
      </c>
      <c r="K62" s="220" t="s">
        <v>3913</v>
      </c>
      <c r="L62" s="220" t="s">
        <v>3722</v>
      </c>
      <c r="M62" s="220" t="s">
        <v>3723</v>
      </c>
      <c r="N62" s="220">
        <v>8020</v>
      </c>
      <c r="O62" s="220">
        <v>2</v>
      </c>
      <c r="P62" s="220">
        <v>0</v>
      </c>
      <c r="Q62" s="220">
        <v>10</v>
      </c>
      <c r="R62" s="220">
        <v>1618</v>
      </c>
      <c r="S62" s="220">
        <v>6666</v>
      </c>
    </row>
    <row r="63" spans="1:19" x14ac:dyDescent="0.2">
      <c r="A63" s="7" t="s">
        <v>11795</v>
      </c>
      <c r="B63" s="220" t="s">
        <v>4844</v>
      </c>
      <c r="C63" s="220" t="s">
        <v>3730</v>
      </c>
      <c r="D63" s="221">
        <v>2014</v>
      </c>
      <c r="E63" s="71">
        <v>41882</v>
      </c>
      <c r="F63" s="220" t="s">
        <v>3910</v>
      </c>
      <c r="G63" s="220" t="s">
        <v>3911</v>
      </c>
      <c r="H63" s="220" t="s">
        <v>4845</v>
      </c>
      <c r="I63" s="245">
        <v>171.61</v>
      </c>
      <c r="J63" s="7">
        <v>0</v>
      </c>
      <c r="K63" s="220" t="s">
        <v>3913</v>
      </c>
      <c r="L63" s="220" t="s">
        <v>3722</v>
      </c>
      <c r="M63" s="220" t="s">
        <v>3723</v>
      </c>
      <c r="N63" s="220">
        <v>8020</v>
      </c>
      <c r="O63" s="220">
        <v>2</v>
      </c>
      <c r="P63" s="220">
        <v>0</v>
      </c>
      <c r="Q63" s="220">
        <v>10</v>
      </c>
      <c r="R63" s="220">
        <v>1618</v>
      </c>
      <c r="S63" s="220">
        <v>6666</v>
      </c>
    </row>
    <row r="64" spans="1:19" x14ac:dyDescent="0.2">
      <c r="A64" s="7" t="s">
        <v>11795</v>
      </c>
      <c r="B64" s="220" t="s">
        <v>4846</v>
      </c>
      <c r="C64" s="220" t="s">
        <v>3730</v>
      </c>
      <c r="D64" s="221">
        <v>2014</v>
      </c>
      <c r="E64" s="71">
        <v>41882</v>
      </c>
      <c r="F64" s="220" t="s">
        <v>3910</v>
      </c>
      <c r="G64" s="220" t="s">
        <v>3911</v>
      </c>
      <c r="H64" s="220" t="s">
        <v>4847</v>
      </c>
      <c r="I64" s="244">
        <v>1630.81</v>
      </c>
      <c r="J64" s="7">
        <v>0</v>
      </c>
      <c r="K64" s="220" t="s">
        <v>3913</v>
      </c>
      <c r="L64" s="220" t="s">
        <v>3722</v>
      </c>
      <c r="M64" s="220" t="s">
        <v>3723</v>
      </c>
      <c r="N64" s="220">
        <v>8020</v>
      </c>
      <c r="O64" s="220">
        <v>2</v>
      </c>
      <c r="P64" s="220">
        <v>0</v>
      </c>
      <c r="Q64" s="220">
        <v>10</v>
      </c>
      <c r="R64" s="220">
        <v>1618</v>
      </c>
      <c r="S64" s="220">
        <v>6666</v>
      </c>
    </row>
    <row r="65" spans="1:19" x14ac:dyDescent="0.2">
      <c r="A65" s="7" t="s">
        <v>11795</v>
      </c>
      <c r="B65" s="220" t="s">
        <v>4848</v>
      </c>
      <c r="C65" s="220" t="s">
        <v>3730</v>
      </c>
      <c r="D65" s="221">
        <v>2014</v>
      </c>
      <c r="E65" s="71">
        <v>41882</v>
      </c>
      <c r="F65" s="220" t="s">
        <v>3910</v>
      </c>
      <c r="G65" s="220" t="s">
        <v>3911</v>
      </c>
      <c r="H65" s="220" t="s">
        <v>4849</v>
      </c>
      <c r="I65" s="245">
        <v>770.12</v>
      </c>
      <c r="J65" s="7">
        <v>0</v>
      </c>
      <c r="K65" s="220" t="s">
        <v>3913</v>
      </c>
      <c r="L65" s="220" t="s">
        <v>3722</v>
      </c>
      <c r="M65" s="220" t="s">
        <v>3723</v>
      </c>
      <c r="N65" s="220">
        <v>8020</v>
      </c>
      <c r="O65" s="220">
        <v>2</v>
      </c>
      <c r="P65" s="220">
        <v>0</v>
      </c>
      <c r="Q65" s="220">
        <v>10</v>
      </c>
      <c r="R65" s="220">
        <v>1618</v>
      </c>
      <c r="S65" s="220">
        <v>6666</v>
      </c>
    </row>
    <row r="66" spans="1:19" x14ac:dyDescent="0.2">
      <c r="A66" s="7" t="s">
        <v>11795</v>
      </c>
      <c r="B66" s="220" t="s">
        <v>4834</v>
      </c>
      <c r="C66" s="220" t="s">
        <v>3730</v>
      </c>
      <c r="D66" s="221">
        <v>2014</v>
      </c>
      <c r="E66" s="71">
        <v>41882</v>
      </c>
      <c r="F66" s="220" t="s">
        <v>3910</v>
      </c>
      <c r="G66" s="220" t="s">
        <v>3911</v>
      </c>
      <c r="H66" s="220" t="s">
        <v>4837</v>
      </c>
      <c r="I66" s="245">
        <v>182.13</v>
      </c>
      <c r="J66" s="7">
        <v>0</v>
      </c>
      <c r="K66" s="220" t="s">
        <v>3913</v>
      </c>
      <c r="L66" s="220" t="s">
        <v>3722</v>
      </c>
      <c r="M66" s="220" t="s">
        <v>3723</v>
      </c>
      <c r="N66" s="220">
        <v>8020</v>
      </c>
      <c r="O66" s="220">
        <v>2</v>
      </c>
      <c r="P66" s="220">
        <v>0</v>
      </c>
      <c r="Q66" s="220">
        <v>10</v>
      </c>
      <c r="R66" s="220">
        <v>1618</v>
      </c>
      <c r="S66" s="220">
        <v>6666</v>
      </c>
    </row>
    <row r="67" spans="1:19" x14ac:dyDescent="0.2">
      <c r="A67" s="7" t="s">
        <v>11795</v>
      </c>
      <c r="B67" s="220" t="s">
        <v>4850</v>
      </c>
      <c r="C67" s="220" t="s">
        <v>3730</v>
      </c>
      <c r="D67" s="221">
        <v>2014</v>
      </c>
      <c r="E67" s="71">
        <v>41882</v>
      </c>
      <c r="F67" s="220" t="s">
        <v>3910</v>
      </c>
      <c r="G67" s="220" t="s">
        <v>3911</v>
      </c>
      <c r="H67" s="220" t="s">
        <v>4851</v>
      </c>
      <c r="I67" s="245">
        <v>42.03</v>
      </c>
      <c r="J67" s="7">
        <v>0</v>
      </c>
      <c r="K67" s="220" t="s">
        <v>3913</v>
      </c>
      <c r="L67" s="220" t="s">
        <v>3722</v>
      </c>
      <c r="M67" s="220" t="s">
        <v>3723</v>
      </c>
      <c r="N67" s="220">
        <v>8020</v>
      </c>
      <c r="O67" s="220">
        <v>2</v>
      </c>
      <c r="P67" s="220">
        <v>0</v>
      </c>
      <c r="Q67" s="220">
        <v>10</v>
      </c>
      <c r="R67" s="220">
        <v>1618</v>
      </c>
      <c r="S67" s="220">
        <v>6666</v>
      </c>
    </row>
    <row r="68" spans="1:19" x14ac:dyDescent="0.2">
      <c r="A68" s="7" t="s">
        <v>11795</v>
      </c>
      <c r="B68" s="220" t="s">
        <v>4852</v>
      </c>
      <c r="C68" s="220" t="s">
        <v>3730</v>
      </c>
      <c r="D68" s="221">
        <v>2014</v>
      </c>
      <c r="E68" s="71">
        <v>41882</v>
      </c>
      <c r="F68" s="220" t="s">
        <v>3910</v>
      </c>
      <c r="G68" s="220" t="s">
        <v>3911</v>
      </c>
      <c r="H68" s="220" t="s">
        <v>4853</v>
      </c>
      <c r="I68" s="245">
        <v>362.43</v>
      </c>
      <c r="J68" s="7">
        <v>0</v>
      </c>
      <c r="K68" s="220" t="s">
        <v>3913</v>
      </c>
      <c r="L68" s="220" t="s">
        <v>3722</v>
      </c>
      <c r="M68" s="220" t="s">
        <v>3723</v>
      </c>
      <c r="N68" s="220">
        <v>8020</v>
      </c>
      <c r="O68" s="220">
        <v>2</v>
      </c>
      <c r="P68" s="220">
        <v>0</v>
      </c>
      <c r="Q68" s="220">
        <v>10</v>
      </c>
      <c r="R68" s="220">
        <v>1618</v>
      </c>
      <c r="S68" s="220">
        <v>6666</v>
      </c>
    </row>
    <row r="69" spans="1:19" x14ac:dyDescent="0.2">
      <c r="A69" s="7" t="s">
        <v>11795</v>
      </c>
      <c r="B69" s="220" t="s">
        <v>4854</v>
      </c>
      <c r="C69" s="220" t="s">
        <v>3730</v>
      </c>
      <c r="D69" s="221">
        <v>2014</v>
      </c>
      <c r="E69" s="71">
        <v>41882</v>
      </c>
      <c r="F69" s="220" t="s">
        <v>3910</v>
      </c>
      <c r="G69" s="220" t="s">
        <v>3911</v>
      </c>
      <c r="H69" s="220" t="s">
        <v>4855</v>
      </c>
      <c r="I69" s="245">
        <v>360.27</v>
      </c>
      <c r="J69" s="7">
        <v>0</v>
      </c>
      <c r="K69" s="220" t="s">
        <v>3913</v>
      </c>
      <c r="L69" s="220" t="s">
        <v>3722</v>
      </c>
      <c r="M69" s="220" t="s">
        <v>3723</v>
      </c>
      <c r="N69" s="220">
        <v>8020</v>
      </c>
      <c r="O69" s="220">
        <v>2</v>
      </c>
      <c r="P69" s="220">
        <v>0</v>
      </c>
      <c r="Q69" s="220">
        <v>10</v>
      </c>
      <c r="R69" s="220">
        <v>1618</v>
      </c>
      <c r="S69" s="220">
        <v>6666</v>
      </c>
    </row>
    <row r="70" spans="1:19" x14ac:dyDescent="0.2">
      <c r="A70" s="7" t="s">
        <v>11795</v>
      </c>
      <c r="B70" s="220" t="s">
        <v>4856</v>
      </c>
      <c r="C70" s="220" t="s">
        <v>3730</v>
      </c>
      <c r="D70" s="221">
        <v>2014</v>
      </c>
      <c r="E70" s="71">
        <v>41882</v>
      </c>
      <c r="F70" s="220" t="s">
        <v>4857</v>
      </c>
      <c r="G70" s="220" t="s">
        <v>4858</v>
      </c>
      <c r="H70" s="220" t="s">
        <v>4859</v>
      </c>
      <c r="I70" s="244">
        <v>2020.94</v>
      </c>
      <c r="J70" s="7">
        <v>0</v>
      </c>
      <c r="K70" s="220" t="s">
        <v>3913</v>
      </c>
      <c r="L70" s="220" t="s">
        <v>3722</v>
      </c>
      <c r="M70" s="220" t="s">
        <v>3723</v>
      </c>
      <c r="N70" s="220">
        <v>8020</v>
      </c>
      <c r="O70" s="220">
        <v>2</v>
      </c>
      <c r="P70" s="220">
        <v>0</v>
      </c>
      <c r="Q70" s="220">
        <v>10</v>
      </c>
      <c r="R70" s="220">
        <v>1618</v>
      </c>
      <c r="S70" s="220">
        <v>6666</v>
      </c>
    </row>
    <row r="71" spans="1:19" x14ac:dyDescent="0.2">
      <c r="A71" s="7" t="s">
        <v>11795</v>
      </c>
      <c r="B71" s="220" t="s">
        <v>4856</v>
      </c>
      <c r="C71" s="220" t="s">
        <v>3730</v>
      </c>
      <c r="D71" s="221">
        <v>2014</v>
      </c>
      <c r="E71" s="71">
        <v>41882</v>
      </c>
      <c r="F71" s="220" t="s">
        <v>4090</v>
      </c>
      <c r="G71" s="220" t="s">
        <v>4091</v>
      </c>
      <c r="H71" s="220" t="s">
        <v>4859</v>
      </c>
      <c r="I71" s="244">
        <v>2020.94</v>
      </c>
      <c r="J71" s="7">
        <v>0</v>
      </c>
      <c r="K71" s="220" t="s">
        <v>3913</v>
      </c>
      <c r="L71" s="220" t="s">
        <v>3722</v>
      </c>
      <c r="M71" s="220" t="s">
        <v>3723</v>
      </c>
      <c r="N71" s="220">
        <v>8020</v>
      </c>
      <c r="O71" s="220">
        <v>2</v>
      </c>
      <c r="P71" s="220">
        <v>0</v>
      </c>
      <c r="Q71" s="220">
        <v>10</v>
      </c>
      <c r="R71" s="220">
        <v>1618</v>
      </c>
      <c r="S71" s="220">
        <v>6666</v>
      </c>
    </row>
    <row r="72" spans="1:19" x14ac:dyDescent="0.2">
      <c r="A72" s="7" t="s">
        <v>11795</v>
      </c>
      <c r="B72" s="220" t="s">
        <v>4860</v>
      </c>
      <c r="C72" s="220" t="s">
        <v>3730</v>
      </c>
      <c r="D72" s="221">
        <v>2014</v>
      </c>
      <c r="E72" s="71">
        <v>41882</v>
      </c>
      <c r="F72" s="220" t="s">
        <v>3910</v>
      </c>
      <c r="G72" s="220" t="s">
        <v>3911</v>
      </c>
      <c r="H72" s="220" t="s">
        <v>4861</v>
      </c>
      <c r="I72" s="244">
        <v>21925.11</v>
      </c>
      <c r="J72" s="7">
        <v>0</v>
      </c>
      <c r="K72" s="220" t="s">
        <v>4107</v>
      </c>
      <c r="L72" s="220" t="s">
        <v>3722</v>
      </c>
      <c r="M72" s="220" t="s">
        <v>3723</v>
      </c>
      <c r="N72" s="220">
        <v>8020</v>
      </c>
      <c r="O72" s="220">
        <v>2</v>
      </c>
      <c r="P72" s="220">
        <v>0</v>
      </c>
      <c r="Q72" s="220">
        <v>10</v>
      </c>
      <c r="R72" s="220">
        <v>1618</v>
      </c>
      <c r="S72" s="220">
        <v>6666</v>
      </c>
    </row>
    <row r="73" spans="1:19" x14ac:dyDescent="0.2">
      <c r="A73" s="7" t="s">
        <v>11795</v>
      </c>
      <c r="B73" s="220" t="s">
        <v>4862</v>
      </c>
      <c r="C73" s="220" t="s">
        <v>3730</v>
      </c>
      <c r="D73" s="221">
        <v>2014</v>
      </c>
      <c r="E73" s="71">
        <v>41882</v>
      </c>
      <c r="F73" s="220" t="s">
        <v>4090</v>
      </c>
      <c r="G73" s="220" t="s">
        <v>4091</v>
      </c>
      <c r="H73" s="220" t="s">
        <v>4863</v>
      </c>
      <c r="I73" s="244">
        <v>9836.26</v>
      </c>
      <c r="J73" s="7">
        <v>0</v>
      </c>
      <c r="K73" s="220" t="s">
        <v>4107</v>
      </c>
      <c r="L73" s="220" t="s">
        <v>3722</v>
      </c>
      <c r="M73" s="220" t="s">
        <v>3723</v>
      </c>
      <c r="N73" s="220">
        <v>8020</v>
      </c>
      <c r="O73" s="220">
        <v>2</v>
      </c>
      <c r="P73" s="220">
        <v>0</v>
      </c>
      <c r="Q73" s="220">
        <v>10</v>
      </c>
      <c r="R73" s="220">
        <v>1618</v>
      </c>
      <c r="S73" s="220">
        <v>6666</v>
      </c>
    </row>
    <row r="74" spans="1:19" x14ac:dyDescent="0.2">
      <c r="A74" s="7" t="s">
        <v>4185</v>
      </c>
      <c r="B74" s="220" t="s">
        <v>4185</v>
      </c>
      <c r="C74" s="220" t="s">
        <v>816</v>
      </c>
      <c r="D74" s="221">
        <v>2014</v>
      </c>
      <c r="E74" s="71">
        <v>41882</v>
      </c>
      <c r="F74" s="220" t="s">
        <v>4857</v>
      </c>
      <c r="G74" s="220" t="s">
        <v>4858</v>
      </c>
      <c r="H74" s="220" t="s">
        <v>4859</v>
      </c>
      <c r="I74" s="7">
        <v>0</v>
      </c>
      <c r="J74" s="244">
        <v>-2020.94</v>
      </c>
      <c r="K74" s="220" t="s">
        <v>3913</v>
      </c>
      <c r="L74" s="220" t="s">
        <v>3722</v>
      </c>
      <c r="M74" s="220" t="s">
        <v>3723</v>
      </c>
      <c r="N74" s="220">
        <v>8020</v>
      </c>
      <c r="O74" s="220">
        <v>2</v>
      </c>
      <c r="P74" s="220">
        <v>0</v>
      </c>
      <c r="Q74" s="220">
        <v>10</v>
      </c>
      <c r="R74" s="220">
        <v>1618</v>
      </c>
      <c r="S74" s="220">
        <v>6666</v>
      </c>
    </row>
    <row r="75" spans="1:19" x14ac:dyDescent="0.2">
      <c r="A75" s="7" t="s">
        <v>4185</v>
      </c>
      <c r="B75" s="220" t="s">
        <v>4185</v>
      </c>
      <c r="C75" s="220" t="s">
        <v>816</v>
      </c>
      <c r="D75" s="221">
        <v>2014</v>
      </c>
      <c r="E75" s="71">
        <v>41882</v>
      </c>
      <c r="F75" s="220" t="s">
        <v>4835</v>
      </c>
      <c r="G75" s="220" t="s">
        <v>4836</v>
      </c>
      <c r="H75" s="220" t="s">
        <v>4837</v>
      </c>
      <c r="I75" s="7">
        <v>0</v>
      </c>
      <c r="J75" s="245">
        <v>-182.13</v>
      </c>
      <c r="K75" s="220" t="s">
        <v>3913</v>
      </c>
      <c r="L75" s="220" t="s">
        <v>3722</v>
      </c>
      <c r="M75" s="220" t="s">
        <v>3723</v>
      </c>
      <c r="N75" s="220">
        <v>8020</v>
      </c>
      <c r="O75" s="220">
        <v>2</v>
      </c>
      <c r="P75" s="220">
        <v>0</v>
      </c>
      <c r="Q75" s="220">
        <v>10</v>
      </c>
      <c r="R75" s="220">
        <v>1618</v>
      </c>
      <c r="S75" s="220">
        <v>6666</v>
      </c>
    </row>
  </sheetData>
  <autoFilter ref="A1:S75" xr:uid="{00000000-0009-0000-0000-00004A000000}"/>
  <pageMargins left="0.7" right="0.7" top="0.75" bottom="0.75" header="0.3" footer="0.3"/>
  <pageSetup scale="50" fitToHeight="0" orientation="landscape" r:id="rId1"/>
  <headerFooter>
    <oddFooter>&amp;L&amp;F &amp;A&amp;R&amp;P of &amp;N</oddFooter>
  </headerFooter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sheetPr filterMode="1">
    <pageSetUpPr fitToPage="1"/>
  </sheetPr>
  <dimension ref="A1:H204"/>
  <sheetViews>
    <sheetView workbookViewId="0">
      <selection activeCell="E9" sqref="E9"/>
    </sheetView>
  </sheetViews>
  <sheetFormatPr defaultColWidth="9.140625" defaultRowHeight="12.75" x14ac:dyDescent="0.2"/>
  <cols>
    <col min="1" max="1" width="28" style="7" bestFit="1" customWidth="1"/>
    <col min="2" max="2" width="19.28515625" style="7" bestFit="1" customWidth="1"/>
    <col min="3" max="3" width="11.42578125" style="7" bestFit="1" customWidth="1"/>
    <col min="4" max="5" width="9.140625" style="7"/>
    <col min="6" max="6" width="14.85546875" style="7" bestFit="1" customWidth="1"/>
    <col min="7" max="7" width="12.28515625" style="7" bestFit="1" customWidth="1"/>
    <col min="8" max="16384" width="9.140625" style="7"/>
  </cols>
  <sheetData>
    <row r="1" spans="1:8" ht="15" x14ac:dyDescent="0.25">
      <c r="A1" s="225" t="s">
        <v>2807</v>
      </c>
      <c r="B1" s="246" t="s">
        <v>2808</v>
      </c>
      <c r="C1" s="226"/>
      <c r="F1" s="494" t="s">
        <v>3758</v>
      </c>
      <c r="G1" s="494"/>
    </row>
    <row r="2" spans="1:8" ht="15" x14ac:dyDescent="0.25">
      <c r="A2" s="225" t="s">
        <v>4864</v>
      </c>
      <c r="B2" s="246" t="s">
        <v>2451</v>
      </c>
      <c r="C2" s="232">
        <v>119540.99</v>
      </c>
      <c r="F2" s="7" t="s">
        <v>299</v>
      </c>
      <c r="G2" s="356">
        <v>55275.29</v>
      </c>
    </row>
    <row r="3" spans="1:8" ht="15" x14ac:dyDescent="0.25">
      <c r="B3" s="181"/>
      <c r="F3" s="7" t="s">
        <v>300</v>
      </c>
      <c r="G3" s="356">
        <v>9555.8799999999992</v>
      </c>
    </row>
    <row r="4" spans="1:8" ht="15" x14ac:dyDescent="0.25">
      <c r="B4" s="181"/>
      <c r="F4" s="7" t="s">
        <v>301</v>
      </c>
      <c r="G4" s="356">
        <v>9194.4</v>
      </c>
      <c r="H4" s="227">
        <v>0.21</v>
      </c>
    </row>
    <row r="5" spans="1:8" ht="15" x14ac:dyDescent="0.25">
      <c r="A5" s="228" t="s">
        <v>1</v>
      </c>
      <c r="B5" s="247" t="s">
        <v>4775</v>
      </c>
      <c r="C5" s="229" t="s">
        <v>2811</v>
      </c>
      <c r="D5" s="7" t="s">
        <v>3983</v>
      </c>
      <c r="E5" s="7" t="s">
        <v>3983</v>
      </c>
      <c r="F5" s="7" t="s">
        <v>3760</v>
      </c>
      <c r="G5" s="356">
        <v>45515.42</v>
      </c>
      <c r="H5" s="227">
        <v>0.21</v>
      </c>
    </row>
    <row r="6" spans="1:8" ht="15" hidden="1" x14ac:dyDescent="0.25">
      <c r="A6" s="7" t="s">
        <v>4295</v>
      </c>
      <c r="B6" s="181">
        <v>23569.33</v>
      </c>
      <c r="C6" s="181">
        <v>1750.76</v>
      </c>
      <c r="F6" s="7" t="s">
        <v>303</v>
      </c>
      <c r="G6" s="356">
        <v>119540.98999999999</v>
      </c>
    </row>
    <row r="7" spans="1:8" ht="15" hidden="1" x14ac:dyDescent="0.25">
      <c r="A7" s="7" t="s">
        <v>4776</v>
      </c>
      <c r="B7" s="181">
        <v>4746.88</v>
      </c>
      <c r="C7" s="181">
        <v>352.6</v>
      </c>
    </row>
    <row r="8" spans="1:8" ht="15" hidden="1" x14ac:dyDescent="0.25">
      <c r="A8" s="7" t="s">
        <v>4579</v>
      </c>
      <c r="B8" s="181">
        <v>19025.77</v>
      </c>
      <c r="C8" s="181">
        <v>1413.26</v>
      </c>
    </row>
    <row r="9" spans="1:8" ht="15" hidden="1" x14ac:dyDescent="0.25">
      <c r="A9" s="7" t="s">
        <v>4580</v>
      </c>
      <c r="B9" s="181">
        <v>1564.99</v>
      </c>
      <c r="C9" s="181">
        <v>116.25</v>
      </c>
    </row>
    <row r="10" spans="1:8" ht="15" hidden="1" x14ac:dyDescent="0.25">
      <c r="A10" s="7" t="s">
        <v>4300</v>
      </c>
      <c r="B10" s="181">
        <v>1601.96</v>
      </c>
      <c r="C10" s="181">
        <v>119</v>
      </c>
    </row>
    <row r="11" spans="1:8" ht="15" hidden="1" x14ac:dyDescent="0.25">
      <c r="A11" s="7" t="s">
        <v>4582</v>
      </c>
      <c r="B11" s="181">
        <v>707.62</v>
      </c>
      <c r="C11" s="181">
        <v>52.56</v>
      </c>
    </row>
    <row r="12" spans="1:8" ht="15" hidden="1" x14ac:dyDescent="0.25">
      <c r="A12" s="7" t="s">
        <v>4865</v>
      </c>
      <c r="B12" s="181">
        <v>4627.67</v>
      </c>
      <c r="C12" s="181">
        <v>343.75</v>
      </c>
    </row>
    <row r="13" spans="1:8" ht="15" hidden="1" x14ac:dyDescent="0.25">
      <c r="A13" s="7" t="s">
        <v>4866</v>
      </c>
      <c r="B13" s="181">
        <v>10046.4</v>
      </c>
      <c r="C13" s="181">
        <v>746.26</v>
      </c>
    </row>
    <row r="14" spans="1:8" ht="15" hidden="1" x14ac:dyDescent="0.25">
      <c r="A14" s="7" t="s">
        <v>4867</v>
      </c>
      <c r="B14" s="181">
        <v>2975.07</v>
      </c>
      <c r="C14" s="181">
        <v>220.99</v>
      </c>
    </row>
    <row r="15" spans="1:8" ht="15" hidden="1" x14ac:dyDescent="0.25">
      <c r="A15" s="7" t="s">
        <v>4868</v>
      </c>
      <c r="B15" s="181">
        <v>8325.41</v>
      </c>
      <c r="C15" s="181">
        <v>618.41999999999996</v>
      </c>
    </row>
    <row r="16" spans="1:8" ht="15" hidden="1" x14ac:dyDescent="0.25">
      <c r="A16" s="7" t="s">
        <v>4869</v>
      </c>
      <c r="B16" s="181">
        <v>10062</v>
      </c>
      <c r="C16" s="181">
        <v>747.42</v>
      </c>
    </row>
    <row r="17" spans="1:5" ht="15" x14ac:dyDescent="0.25">
      <c r="A17" s="7" t="s">
        <v>4305</v>
      </c>
      <c r="B17" s="181">
        <v>201.84</v>
      </c>
      <c r="C17" s="181">
        <v>14.99</v>
      </c>
      <c r="D17" s="7" t="s">
        <v>11774</v>
      </c>
      <c r="E17" s="7">
        <v>331</v>
      </c>
    </row>
    <row r="18" spans="1:5" ht="15" x14ac:dyDescent="0.25">
      <c r="A18" s="7" t="s">
        <v>4307</v>
      </c>
      <c r="B18" s="181">
        <v>450.29</v>
      </c>
      <c r="C18" s="181">
        <v>33.450000000000003</v>
      </c>
      <c r="D18" s="7" t="s">
        <v>11755</v>
      </c>
      <c r="E18" s="7">
        <v>304</v>
      </c>
    </row>
    <row r="19" spans="1:5" ht="15" x14ac:dyDescent="0.25">
      <c r="A19" s="7" t="s">
        <v>4597</v>
      </c>
      <c r="B19" s="181">
        <v>340.6</v>
      </c>
      <c r="C19" s="181">
        <v>25.3</v>
      </c>
      <c r="D19" s="7" t="s">
        <v>11790</v>
      </c>
      <c r="E19" s="7">
        <v>303</v>
      </c>
    </row>
    <row r="20" spans="1:5" ht="15" x14ac:dyDescent="0.25">
      <c r="A20" s="7" t="s">
        <v>4603</v>
      </c>
      <c r="B20" s="181">
        <v>2104.9899999999998</v>
      </c>
      <c r="C20" s="181">
        <v>156.36000000000001</v>
      </c>
      <c r="D20" s="7" t="s">
        <v>11718</v>
      </c>
      <c r="E20" s="7">
        <v>334</v>
      </c>
    </row>
    <row r="21" spans="1:5" ht="15" x14ac:dyDescent="0.25">
      <c r="A21" s="7" t="s">
        <v>4313</v>
      </c>
      <c r="B21" s="181">
        <v>2120.42</v>
      </c>
      <c r="C21" s="181">
        <v>157.51</v>
      </c>
      <c r="D21" s="7" t="s">
        <v>11774</v>
      </c>
      <c r="E21" s="7">
        <v>331</v>
      </c>
    </row>
    <row r="22" spans="1:5" ht="15" x14ac:dyDescent="0.25">
      <c r="A22" s="7" t="s">
        <v>4314</v>
      </c>
      <c r="B22" s="181">
        <v>258.72000000000003</v>
      </c>
      <c r="C22" s="181">
        <v>19.22</v>
      </c>
      <c r="D22" s="7" t="s">
        <v>11755</v>
      </c>
      <c r="E22" s="7">
        <v>304</v>
      </c>
    </row>
    <row r="23" spans="1:5" ht="15" x14ac:dyDescent="0.25">
      <c r="A23" s="7" t="s">
        <v>4605</v>
      </c>
      <c r="B23" s="181">
        <v>498.11</v>
      </c>
      <c r="C23" s="181">
        <v>37</v>
      </c>
      <c r="D23" s="7" t="s">
        <v>11788</v>
      </c>
      <c r="E23" s="7">
        <v>320</v>
      </c>
    </row>
    <row r="24" spans="1:5" ht="15" x14ac:dyDescent="0.25">
      <c r="A24" s="7" t="s">
        <v>4606</v>
      </c>
      <c r="B24" s="181">
        <v>1918.4</v>
      </c>
      <c r="C24" s="181">
        <v>142.5</v>
      </c>
      <c r="D24" s="7" t="s">
        <v>11718</v>
      </c>
      <c r="E24" s="7">
        <v>334</v>
      </c>
    </row>
    <row r="25" spans="1:5" ht="15" x14ac:dyDescent="0.25">
      <c r="A25" s="7" t="s">
        <v>4607</v>
      </c>
      <c r="B25" s="181">
        <v>258.70999999999998</v>
      </c>
      <c r="C25" s="181">
        <v>19.22</v>
      </c>
      <c r="D25" s="7" t="s">
        <v>11763</v>
      </c>
      <c r="E25" s="7">
        <v>307</v>
      </c>
    </row>
    <row r="26" spans="1:5" ht="15" x14ac:dyDescent="0.25">
      <c r="A26" s="7" t="s">
        <v>4318</v>
      </c>
      <c r="B26" s="181">
        <v>1559.12</v>
      </c>
      <c r="C26" s="181">
        <v>115.81</v>
      </c>
      <c r="D26" s="7" t="s">
        <v>11791</v>
      </c>
      <c r="E26" s="7">
        <v>393</v>
      </c>
    </row>
    <row r="27" spans="1:5" ht="15" x14ac:dyDescent="0.25">
      <c r="A27" s="7" t="s">
        <v>4319</v>
      </c>
      <c r="B27" s="181">
        <v>15850.24</v>
      </c>
      <c r="C27" s="181">
        <v>1177.3800000000001</v>
      </c>
      <c r="D27" s="7" t="s">
        <v>11773</v>
      </c>
      <c r="E27" s="7">
        <v>371</v>
      </c>
    </row>
    <row r="28" spans="1:5" ht="15" x14ac:dyDescent="0.25">
      <c r="A28" s="7" t="s">
        <v>4320</v>
      </c>
      <c r="B28" s="181">
        <v>1025.29</v>
      </c>
      <c r="C28" s="181">
        <v>76.16</v>
      </c>
      <c r="D28" s="7" t="s">
        <v>11784</v>
      </c>
      <c r="E28" s="7">
        <v>396</v>
      </c>
    </row>
    <row r="29" spans="1:5" ht="15" x14ac:dyDescent="0.25">
      <c r="A29" s="7" t="s">
        <v>4321</v>
      </c>
      <c r="B29" s="181">
        <v>1865.3400000000001</v>
      </c>
      <c r="C29" s="181">
        <v>138.56</v>
      </c>
      <c r="D29" s="7" t="s">
        <v>11773</v>
      </c>
      <c r="E29" s="7">
        <v>371</v>
      </c>
    </row>
    <row r="30" spans="1:5" ht="15" x14ac:dyDescent="0.25">
      <c r="A30" s="7" t="s">
        <v>4613</v>
      </c>
      <c r="B30" s="181">
        <v>16861</v>
      </c>
      <c r="C30" s="181">
        <v>1252.46</v>
      </c>
      <c r="D30" s="7" t="s">
        <v>11717</v>
      </c>
      <c r="E30" s="7">
        <v>354</v>
      </c>
    </row>
    <row r="31" spans="1:5" ht="15" x14ac:dyDescent="0.25">
      <c r="A31" s="7" t="s">
        <v>4614</v>
      </c>
      <c r="B31" s="181">
        <v>193.88</v>
      </c>
      <c r="C31" s="181">
        <v>14.4</v>
      </c>
      <c r="D31" s="7" t="s">
        <v>11773</v>
      </c>
      <c r="E31" s="7">
        <v>371</v>
      </c>
    </row>
    <row r="32" spans="1:5" ht="15" x14ac:dyDescent="0.25">
      <c r="A32" s="7" t="s">
        <v>4870</v>
      </c>
      <c r="B32" s="181">
        <v>3912.5</v>
      </c>
      <c r="C32" s="181">
        <v>290.63</v>
      </c>
      <c r="D32" s="7" t="s">
        <v>11788</v>
      </c>
      <c r="E32" s="7">
        <v>320</v>
      </c>
    </row>
    <row r="33" spans="1:5" ht="15" x14ac:dyDescent="0.25">
      <c r="A33" s="7" t="s">
        <v>4328</v>
      </c>
      <c r="B33" s="181">
        <v>5724.88</v>
      </c>
      <c r="C33" s="181">
        <v>425.25</v>
      </c>
      <c r="D33" s="7" t="s">
        <v>11773</v>
      </c>
      <c r="E33" s="7">
        <v>371</v>
      </c>
    </row>
    <row r="34" spans="1:5" ht="15" x14ac:dyDescent="0.25">
      <c r="A34" s="7" t="s">
        <v>4871</v>
      </c>
      <c r="B34" s="181">
        <v>3912.5</v>
      </c>
      <c r="C34" s="181">
        <v>290.63</v>
      </c>
      <c r="D34" s="7" t="s">
        <v>11721</v>
      </c>
      <c r="E34" s="7">
        <v>380</v>
      </c>
    </row>
    <row r="35" spans="1:5" ht="15" x14ac:dyDescent="0.25">
      <c r="A35" s="7" t="s">
        <v>4872</v>
      </c>
      <c r="B35" s="181">
        <v>197.75</v>
      </c>
      <c r="C35" s="181">
        <v>14.69</v>
      </c>
      <c r="D35" s="7" t="s">
        <v>11718</v>
      </c>
      <c r="E35" s="7">
        <v>334</v>
      </c>
    </row>
    <row r="36" spans="1:5" ht="15" x14ac:dyDescent="0.25">
      <c r="A36" s="7" t="s">
        <v>4873</v>
      </c>
      <c r="B36" s="181">
        <v>3793.87</v>
      </c>
      <c r="C36" s="181">
        <v>281.81</v>
      </c>
      <c r="D36" s="7" t="s">
        <v>11755</v>
      </c>
      <c r="E36" s="7">
        <v>304</v>
      </c>
    </row>
    <row r="37" spans="1:5" ht="15" hidden="1" x14ac:dyDescent="0.25">
      <c r="A37" s="7" t="s">
        <v>4632</v>
      </c>
      <c r="B37" s="181">
        <v>490</v>
      </c>
      <c r="C37" s="181">
        <v>36.4</v>
      </c>
    </row>
    <row r="38" spans="1:5" ht="15" hidden="1" x14ac:dyDescent="0.25">
      <c r="A38" s="7" t="s">
        <v>4874</v>
      </c>
      <c r="B38" s="181">
        <v>428.25</v>
      </c>
      <c r="C38" s="181">
        <v>31.81</v>
      </c>
    </row>
    <row r="39" spans="1:5" ht="15" hidden="1" x14ac:dyDescent="0.25">
      <c r="A39" s="7" t="s">
        <v>4875</v>
      </c>
      <c r="B39" s="181">
        <v>465.75</v>
      </c>
      <c r="C39" s="181">
        <v>34.6</v>
      </c>
    </row>
    <row r="40" spans="1:5" ht="15" hidden="1" x14ac:dyDescent="0.25">
      <c r="A40" s="7" t="s">
        <v>4876</v>
      </c>
      <c r="B40" s="181">
        <v>12943.15</v>
      </c>
      <c r="C40" s="181">
        <v>961.43</v>
      </c>
    </row>
    <row r="41" spans="1:5" ht="15" hidden="1" x14ac:dyDescent="0.25">
      <c r="A41" s="7" t="s">
        <v>4877</v>
      </c>
      <c r="B41" s="181">
        <v>465.75</v>
      </c>
      <c r="C41" s="181">
        <v>34.6</v>
      </c>
    </row>
    <row r="42" spans="1:5" ht="15" hidden="1" x14ac:dyDescent="0.25">
      <c r="A42" s="7" t="s">
        <v>3787</v>
      </c>
      <c r="B42" s="181">
        <v>456.72</v>
      </c>
      <c r="C42" s="181">
        <v>33.93</v>
      </c>
    </row>
    <row r="43" spans="1:5" ht="15" hidden="1" x14ac:dyDescent="0.25">
      <c r="A43" s="7" t="s">
        <v>4340</v>
      </c>
      <c r="B43" s="181">
        <v>131.25</v>
      </c>
      <c r="C43" s="181">
        <v>9.75</v>
      </c>
    </row>
    <row r="44" spans="1:5" ht="15" hidden="1" x14ac:dyDescent="0.25">
      <c r="A44" s="7" t="s">
        <v>4878</v>
      </c>
      <c r="B44" s="181">
        <v>1978.88</v>
      </c>
      <c r="C44" s="181">
        <v>146.99</v>
      </c>
    </row>
    <row r="45" spans="1:5" ht="15" hidden="1" x14ac:dyDescent="0.25">
      <c r="A45" s="7" t="s">
        <v>4342</v>
      </c>
      <c r="B45" s="181">
        <v>13683.21</v>
      </c>
      <c r="C45" s="181">
        <v>1016.41</v>
      </c>
    </row>
    <row r="46" spans="1:5" ht="15" hidden="1" x14ac:dyDescent="0.25">
      <c r="A46" s="7" t="s">
        <v>4346</v>
      </c>
      <c r="B46" s="181">
        <v>320.24</v>
      </c>
      <c r="C46" s="181">
        <v>23.79</v>
      </c>
    </row>
    <row r="47" spans="1:5" ht="15" hidden="1" x14ac:dyDescent="0.25">
      <c r="A47" s="7" t="s">
        <v>4347</v>
      </c>
      <c r="B47" s="181">
        <v>388.8</v>
      </c>
      <c r="C47" s="181">
        <v>28.88</v>
      </c>
    </row>
    <row r="48" spans="1:5" ht="15" hidden="1" x14ac:dyDescent="0.25">
      <c r="A48" s="7" t="s">
        <v>4348</v>
      </c>
      <c r="B48" s="181">
        <v>38225.199999999997</v>
      </c>
      <c r="C48" s="181">
        <v>2839.41</v>
      </c>
    </row>
    <row r="49" spans="1:3" ht="15" hidden="1" x14ac:dyDescent="0.25">
      <c r="A49" s="7" t="s">
        <v>4350</v>
      </c>
      <c r="B49" s="181">
        <v>10335.68</v>
      </c>
      <c r="C49" s="181">
        <v>767.75</v>
      </c>
    </row>
    <row r="50" spans="1:3" ht="15" hidden="1" x14ac:dyDescent="0.25">
      <c r="A50" s="7" t="s">
        <v>4353</v>
      </c>
      <c r="B50" s="181">
        <v>10432.81</v>
      </c>
      <c r="C50" s="181">
        <v>774.96</v>
      </c>
    </row>
    <row r="51" spans="1:3" ht="15" hidden="1" x14ac:dyDescent="0.25">
      <c r="A51" s="7" t="s">
        <v>4354</v>
      </c>
      <c r="B51" s="181">
        <v>336.74</v>
      </c>
      <c r="C51" s="181">
        <v>25.01</v>
      </c>
    </row>
    <row r="52" spans="1:3" ht="15" hidden="1" x14ac:dyDescent="0.25">
      <c r="A52" s="7" t="s">
        <v>4355</v>
      </c>
      <c r="B52" s="181">
        <v>8761.5299999999988</v>
      </c>
      <c r="C52" s="181">
        <v>650.82000000000005</v>
      </c>
    </row>
    <row r="53" spans="1:3" ht="15" hidden="1" x14ac:dyDescent="0.25">
      <c r="A53" s="7" t="s">
        <v>4357</v>
      </c>
      <c r="B53" s="181">
        <v>1631.3899999999999</v>
      </c>
      <c r="C53" s="181">
        <v>121.18</v>
      </c>
    </row>
    <row r="54" spans="1:3" ht="15" hidden="1" x14ac:dyDescent="0.25">
      <c r="A54" s="7" t="s">
        <v>4879</v>
      </c>
      <c r="B54" s="181">
        <v>38740.959999999999</v>
      </c>
      <c r="C54" s="181">
        <v>2877.73</v>
      </c>
    </row>
    <row r="55" spans="1:3" ht="15" hidden="1" x14ac:dyDescent="0.25">
      <c r="A55" s="7" t="s">
        <v>4791</v>
      </c>
      <c r="B55" s="181">
        <v>144.84</v>
      </c>
      <c r="C55" s="181">
        <v>10.76</v>
      </c>
    </row>
    <row r="56" spans="1:3" ht="15" hidden="1" x14ac:dyDescent="0.25">
      <c r="A56" s="7" t="s">
        <v>4792</v>
      </c>
      <c r="B56" s="181">
        <v>144.84</v>
      </c>
      <c r="C56" s="181">
        <v>10.76</v>
      </c>
    </row>
    <row r="57" spans="1:3" ht="15" hidden="1" x14ac:dyDescent="0.25">
      <c r="A57" s="7" t="s">
        <v>4648</v>
      </c>
      <c r="B57" s="181">
        <v>476.44</v>
      </c>
      <c r="C57" s="181">
        <v>35.39</v>
      </c>
    </row>
    <row r="58" spans="1:3" ht="15" hidden="1" x14ac:dyDescent="0.25">
      <c r="A58" s="7" t="s">
        <v>4880</v>
      </c>
      <c r="B58" s="181">
        <v>895.9</v>
      </c>
      <c r="C58" s="181">
        <v>66.55</v>
      </c>
    </row>
    <row r="59" spans="1:3" ht="15" hidden="1" x14ac:dyDescent="0.25">
      <c r="A59" s="7" t="s">
        <v>4650</v>
      </c>
      <c r="B59" s="181">
        <v>1113.27</v>
      </c>
      <c r="C59" s="181">
        <v>82.7</v>
      </c>
    </row>
    <row r="60" spans="1:3" ht="15" hidden="1" x14ac:dyDescent="0.25">
      <c r="A60" s="7" t="s">
        <v>4360</v>
      </c>
      <c r="B60" s="181">
        <v>2573.75</v>
      </c>
      <c r="C60" s="181">
        <v>191.18</v>
      </c>
    </row>
    <row r="61" spans="1:3" ht="15" hidden="1" x14ac:dyDescent="0.25">
      <c r="A61" s="7" t="s">
        <v>4881</v>
      </c>
      <c r="B61" s="181">
        <v>2975.07</v>
      </c>
      <c r="C61" s="181">
        <v>220.99</v>
      </c>
    </row>
    <row r="62" spans="1:3" ht="15" hidden="1" x14ac:dyDescent="0.25">
      <c r="A62" s="7" t="s">
        <v>3949</v>
      </c>
      <c r="B62" s="181">
        <v>36257.39</v>
      </c>
      <c r="C62" s="181">
        <v>2693.24</v>
      </c>
    </row>
    <row r="63" spans="1:3" ht="15" hidden="1" x14ac:dyDescent="0.25">
      <c r="A63" s="7" t="s">
        <v>4135</v>
      </c>
      <c r="B63" s="181">
        <v>808.31</v>
      </c>
      <c r="C63" s="181">
        <v>60.04</v>
      </c>
    </row>
    <row r="64" spans="1:3" ht="15" hidden="1" x14ac:dyDescent="0.25">
      <c r="A64" s="7" t="s">
        <v>4882</v>
      </c>
      <c r="B64" s="181">
        <v>151.06</v>
      </c>
      <c r="C64" s="181">
        <v>11.22</v>
      </c>
    </row>
    <row r="65" spans="1:3" ht="15" hidden="1" x14ac:dyDescent="0.25">
      <c r="A65" s="7" t="s">
        <v>4793</v>
      </c>
      <c r="B65" s="181">
        <v>603.71</v>
      </c>
      <c r="C65" s="181">
        <v>44.84</v>
      </c>
    </row>
    <row r="66" spans="1:3" ht="15" hidden="1" x14ac:dyDescent="0.25">
      <c r="A66" s="7" t="s">
        <v>4654</v>
      </c>
      <c r="B66" s="181">
        <v>170.54</v>
      </c>
      <c r="C66" s="181">
        <v>12.67</v>
      </c>
    </row>
    <row r="67" spans="1:3" ht="15" hidden="1" x14ac:dyDescent="0.25">
      <c r="A67" s="7" t="s">
        <v>4795</v>
      </c>
      <c r="B67" s="181">
        <v>747.2</v>
      </c>
      <c r="C67" s="181">
        <v>55.5</v>
      </c>
    </row>
    <row r="68" spans="1:3" ht="15" hidden="1" x14ac:dyDescent="0.25">
      <c r="A68" s="7" t="s">
        <v>4655</v>
      </c>
      <c r="B68" s="181">
        <v>20452.25</v>
      </c>
      <c r="C68" s="181">
        <v>1519.22</v>
      </c>
    </row>
    <row r="69" spans="1:3" ht="15" hidden="1" x14ac:dyDescent="0.25">
      <c r="A69" s="7" t="s">
        <v>4137</v>
      </c>
      <c r="B69" s="181">
        <v>768.92000000000007</v>
      </c>
      <c r="C69" s="181">
        <v>57.12</v>
      </c>
    </row>
    <row r="70" spans="1:3" ht="15" hidden="1" x14ac:dyDescent="0.25">
      <c r="A70" s="7" t="s">
        <v>4883</v>
      </c>
      <c r="B70" s="181">
        <v>28471.35</v>
      </c>
      <c r="C70" s="181">
        <v>2114.89</v>
      </c>
    </row>
    <row r="71" spans="1:3" ht="15" hidden="1" x14ac:dyDescent="0.25">
      <c r="A71" s="7" t="s">
        <v>4367</v>
      </c>
      <c r="B71" s="181">
        <v>729.98</v>
      </c>
      <c r="C71" s="181">
        <v>54.22</v>
      </c>
    </row>
    <row r="72" spans="1:3" ht="15" hidden="1" x14ac:dyDescent="0.25">
      <c r="A72" s="7" t="s">
        <v>4372</v>
      </c>
      <c r="B72" s="181">
        <v>136.93</v>
      </c>
      <c r="C72" s="181">
        <v>10.17</v>
      </c>
    </row>
    <row r="73" spans="1:3" ht="15" hidden="1" x14ac:dyDescent="0.25">
      <c r="A73" s="7" t="s">
        <v>4658</v>
      </c>
      <c r="B73" s="181">
        <v>808.5</v>
      </c>
      <c r="C73" s="181">
        <v>60.06</v>
      </c>
    </row>
    <row r="74" spans="1:3" ht="15" hidden="1" x14ac:dyDescent="0.25">
      <c r="A74" s="7" t="s">
        <v>4796</v>
      </c>
      <c r="B74" s="181">
        <v>2579.5</v>
      </c>
      <c r="C74" s="181">
        <v>191.61</v>
      </c>
    </row>
    <row r="75" spans="1:3" ht="15" hidden="1" x14ac:dyDescent="0.25">
      <c r="A75" s="7" t="s">
        <v>4884</v>
      </c>
      <c r="B75" s="181">
        <v>3912.5</v>
      </c>
      <c r="C75" s="181">
        <v>290.63</v>
      </c>
    </row>
    <row r="76" spans="1:3" ht="15" hidden="1" x14ac:dyDescent="0.25">
      <c r="A76" s="7" t="s">
        <v>4667</v>
      </c>
      <c r="B76" s="181">
        <v>1099.0999999999999</v>
      </c>
      <c r="C76" s="181">
        <v>81.64</v>
      </c>
    </row>
    <row r="77" spans="1:3" ht="15" hidden="1" x14ac:dyDescent="0.25">
      <c r="A77" s="7" t="s">
        <v>4377</v>
      </c>
      <c r="B77" s="181">
        <v>1554.29</v>
      </c>
      <c r="C77" s="181">
        <v>115.45</v>
      </c>
    </row>
    <row r="78" spans="1:3" ht="15" hidden="1" x14ac:dyDescent="0.25">
      <c r="A78" s="7" t="s">
        <v>4669</v>
      </c>
      <c r="B78" s="181">
        <v>218.7</v>
      </c>
      <c r="C78" s="181">
        <v>16.25</v>
      </c>
    </row>
    <row r="79" spans="1:3" ht="15" hidden="1" x14ac:dyDescent="0.25">
      <c r="A79" s="7" t="s">
        <v>4798</v>
      </c>
      <c r="B79" s="181">
        <v>20850</v>
      </c>
      <c r="C79" s="181">
        <v>1548.76</v>
      </c>
    </row>
    <row r="80" spans="1:3" ht="15" hidden="1" x14ac:dyDescent="0.25">
      <c r="A80" s="7" t="s">
        <v>4671</v>
      </c>
      <c r="B80" s="181">
        <v>7854.65</v>
      </c>
      <c r="C80" s="181">
        <v>583.45000000000005</v>
      </c>
    </row>
    <row r="81" spans="1:3" ht="15" hidden="1" x14ac:dyDescent="0.25">
      <c r="A81" s="7" t="s">
        <v>4885</v>
      </c>
      <c r="B81" s="181">
        <v>4587.5</v>
      </c>
      <c r="C81" s="181">
        <v>340.77</v>
      </c>
    </row>
    <row r="82" spans="1:3" ht="15" hidden="1" x14ac:dyDescent="0.25">
      <c r="A82" s="7" t="s">
        <v>4673</v>
      </c>
      <c r="B82" s="181">
        <v>540.75</v>
      </c>
      <c r="C82" s="181">
        <v>40.17</v>
      </c>
    </row>
    <row r="83" spans="1:3" ht="15" hidden="1" x14ac:dyDescent="0.25">
      <c r="A83" s="7" t="s">
        <v>4801</v>
      </c>
      <c r="B83" s="181">
        <v>187.5</v>
      </c>
      <c r="C83" s="181">
        <v>13.93</v>
      </c>
    </row>
    <row r="84" spans="1:3" ht="15" hidden="1" x14ac:dyDescent="0.25">
      <c r="A84" s="7" t="s">
        <v>4886</v>
      </c>
      <c r="B84" s="181">
        <v>40021.399999999994</v>
      </c>
      <c r="C84" s="181">
        <v>2972.84</v>
      </c>
    </row>
    <row r="85" spans="1:3" ht="15" hidden="1" x14ac:dyDescent="0.25">
      <c r="A85" s="7" t="s">
        <v>4382</v>
      </c>
      <c r="B85" s="181">
        <v>855.07</v>
      </c>
      <c r="C85" s="181">
        <v>63.52</v>
      </c>
    </row>
    <row r="86" spans="1:3" ht="15" hidden="1" x14ac:dyDescent="0.25">
      <c r="A86" s="7" t="s">
        <v>4887</v>
      </c>
      <c r="B86" s="181">
        <v>260</v>
      </c>
      <c r="C86" s="181">
        <v>19.309999999999999</v>
      </c>
    </row>
    <row r="87" spans="1:3" ht="15" hidden="1" x14ac:dyDescent="0.25">
      <c r="A87" s="7" t="s">
        <v>4888</v>
      </c>
      <c r="B87" s="181">
        <v>448.71</v>
      </c>
      <c r="C87" s="181">
        <v>33.33</v>
      </c>
    </row>
    <row r="88" spans="1:3" ht="15" hidden="1" x14ac:dyDescent="0.25">
      <c r="A88" s="7" t="s">
        <v>4384</v>
      </c>
      <c r="B88" s="181">
        <v>910.28</v>
      </c>
      <c r="C88" s="181">
        <v>67.62</v>
      </c>
    </row>
    <row r="89" spans="1:3" ht="15" hidden="1" x14ac:dyDescent="0.25">
      <c r="A89" s="7" t="s">
        <v>4385</v>
      </c>
      <c r="B89" s="181">
        <v>21374.59</v>
      </c>
      <c r="C89" s="181">
        <v>1587.73</v>
      </c>
    </row>
    <row r="90" spans="1:3" ht="15" hidden="1" x14ac:dyDescent="0.25">
      <c r="A90" s="7" t="s">
        <v>4675</v>
      </c>
      <c r="B90" s="181">
        <v>428.25</v>
      </c>
      <c r="C90" s="181">
        <v>31.81</v>
      </c>
    </row>
    <row r="91" spans="1:3" ht="15" hidden="1" x14ac:dyDescent="0.25">
      <c r="A91" s="7" t="s">
        <v>4889</v>
      </c>
      <c r="B91" s="181">
        <v>3796.69</v>
      </c>
      <c r="C91" s="181">
        <v>282.02</v>
      </c>
    </row>
    <row r="92" spans="1:3" ht="15" hidden="1" x14ac:dyDescent="0.25">
      <c r="A92" s="7" t="s">
        <v>4890</v>
      </c>
      <c r="B92" s="181">
        <v>303.67</v>
      </c>
      <c r="C92" s="181">
        <v>22.56</v>
      </c>
    </row>
    <row r="93" spans="1:3" ht="15" hidden="1" x14ac:dyDescent="0.25">
      <c r="A93" s="7" t="s">
        <v>4805</v>
      </c>
      <c r="B93" s="181">
        <v>2125</v>
      </c>
      <c r="C93" s="181">
        <v>157.85</v>
      </c>
    </row>
    <row r="94" spans="1:3" ht="15" hidden="1" x14ac:dyDescent="0.25">
      <c r="A94" s="7" t="s">
        <v>4891</v>
      </c>
      <c r="B94" s="181">
        <v>340</v>
      </c>
      <c r="C94" s="181">
        <v>25.26</v>
      </c>
    </row>
    <row r="95" spans="1:3" ht="15" hidden="1" x14ac:dyDescent="0.25">
      <c r="A95" s="7" t="s">
        <v>4391</v>
      </c>
      <c r="B95" s="181">
        <v>7146.7000000000007</v>
      </c>
      <c r="C95" s="181">
        <v>530.87</v>
      </c>
    </row>
    <row r="96" spans="1:3" ht="15" hidden="1" x14ac:dyDescent="0.25">
      <c r="A96" s="7" t="s">
        <v>4392</v>
      </c>
      <c r="B96" s="181">
        <v>1740.83</v>
      </c>
      <c r="C96" s="181">
        <v>129.31</v>
      </c>
    </row>
    <row r="97" spans="1:3" ht="15" hidden="1" x14ac:dyDescent="0.25">
      <c r="A97" s="7" t="s">
        <v>4393</v>
      </c>
      <c r="B97" s="181">
        <v>1012.5</v>
      </c>
      <c r="C97" s="181">
        <v>75.209999999999994</v>
      </c>
    </row>
    <row r="98" spans="1:3" ht="15" hidden="1" x14ac:dyDescent="0.25">
      <c r="A98" s="7" t="s">
        <v>4394</v>
      </c>
      <c r="B98" s="181">
        <v>225.88</v>
      </c>
      <c r="C98" s="181">
        <v>16.78</v>
      </c>
    </row>
    <row r="99" spans="1:3" ht="15" hidden="1" x14ac:dyDescent="0.25">
      <c r="A99" s="7" t="s">
        <v>4892</v>
      </c>
      <c r="B99" s="181">
        <v>6450</v>
      </c>
      <c r="C99" s="181">
        <v>479.11</v>
      </c>
    </row>
    <row r="100" spans="1:3" ht="15" hidden="1" x14ac:dyDescent="0.25">
      <c r="A100" s="7" t="s">
        <v>4398</v>
      </c>
      <c r="B100" s="181">
        <v>2398.81</v>
      </c>
      <c r="C100" s="181">
        <v>178.19</v>
      </c>
    </row>
    <row r="101" spans="1:3" ht="15" hidden="1" x14ac:dyDescent="0.25">
      <c r="A101" s="7" t="s">
        <v>4680</v>
      </c>
      <c r="B101" s="181">
        <v>6891.1399999999994</v>
      </c>
      <c r="C101" s="181">
        <v>511.88</v>
      </c>
    </row>
    <row r="102" spans="1:3" ht="15" hidden="1" x14ac:dyDescent="0.25">
      <c r="A102" s="7" t="s">
        <v>4893</v>
      </c>
      <c r="B102" s="181">
        <v>3863.96</v>
      </c>
      <c r="C102" s="181">
        <v>287.02</v>
      </c>
    </row>
    <row r="103" spans="1:3" ht="15" hidden="1" x14ac:dyDescent="0.25">
      <c r="A103" s="7" t="s">
        <v>4807</v>
      </c>
      <c r="B103" s="181">
        <v>5835.2</v>
      </c>
      <c r="C103" s="181">
        <v>433.45</v>
      </c>
    </row>
    <row r="104" spans="1:3" ht="15" hidden="1" x14ac:dyDescent="0.25">
      <c r="A104" s="7" t="s">
        <v>4685</v>
      </c>
      <c r="B104" s="181">
        <v>11490.470000000001</v>
      </c>
      <c r="C104" s="181">
        <v>853.53</v>
      </c>
    </row>
    <row r="105" spans="1:3" ht="15" hidden="1" x14ac:dyDescent="0.25">
      <c r="A105" s="7" t="s">
        <v>4808</v>
      </c>
      <c r="B105" s="181">
        <v>11392.84</v>
      </c>
      <c r="C105" s="181">
        <v>846.27</v>
      </c>
    </row>
    <row r="106" spans="1:3" ht="15" hidden="1" x14ac:dyDescent="0.25">
      <c r="A106" s="7" t="s">
        <v>4894</v>
      </c>
      <c r="B106" s="181">
        <v>32830.050000000003</v>
      </c>
      <c r="C106" s="181">
        <v>2438.66</v>
      </c>
    </row>
    <row r="107" spans="1:3" ht="15" hidden="1" x14ac:dyDescent="0.25">
      <c r="A107" s="7" t="s">
        <v>4809</v>
      </c>
      <c r="B107" s="181">
        <v>16123.7</v>
      </c>
      <c r="C107" s="181">
        <v>1197.69</v>
      </c>
    </row>
    <row r="108" spans="1:3" ht="15" hidden="1" x14ac:dyDescent="0.25">
      <c r="A108" s="7" t="s">
        <v>4895</v>
      </c>
      <c r="B108" s="181">
        <v>3863.96</v>
      </c>
      <c r="C108" s="181">
        <v>287.02</v>
      </c>
    </row>
    <row r="109" spans="1:3" ht="15" hidden="1" x14ac:dyDescent="0.25">
      <c r="A109" s="7" t="s">
        <v>4896</v>
      </c>
      <c r="B109" s="181">
        <v>9192.5</v>
      </c>
      <c r="C109" s="181">
        <v>682.83</v>
      </c>
    </row>
    <row r="110" spans="1:3" ht="15" hidden="1" x14ac:dyDescent="0.25">
      <c r="A110" s="7" t="s">
        <v>4686</v>
      </c>
      <c r="B110" s="181">
        <v>2970</v>
      </c>
      <c r="C110" s="181">
        <v>220.62</v>
      </c>
    </row>
    <row r="111" spans="1:3" ht="15" hidden="1" x14ac:dyDescent="0.25">
      <c r="A111" s="7" t="s">
        <v>4690</v>
      </c>
      <c r="B111" s="181">
        <v>2051.85</v>
      </c>
      <c r="C111" s="181">
        <v>152.41</v>
      </c>
    </row>
    <row r="112" spans="1:3" ht="15" hidden="1" x14ac:dyDescent="0.25">
      <c r="A112" s="7" t="s">
        <v>4897</v>
      </c>
      <c r="B112" s="181">
        <v>6089.12</v>
      </c>
      <c r="C112" s="181">
        <v>452.31</v>
      </c>
    </row>
    <row r="113" spans="1:3" ht="15" hidden="1" x14ac:dyDescent="0.25">
      <c r="A113" s="7" t="s">
        <v>4898</v>
      </c>
      <c r="B113" s="181">
        <v>19156.099999999999</v>
      </c>
      <c r="C113" s="181">
        <v>1422.94</v>
      </c>
    </row>
    <row r="114" spans="1:3" ht="15" hidden="1" x14ac:dyDescent="0.25">
      <c r="A114" s="7" t="s">
        <v>4899</v>
      </c>
      <c r="B114" s="181">
        <v>2485</v>
      </c>
      <c r="C114" s="181">
        <v>184.59</v>
      </c>
    </row>
    <row r="115" spans="1:3" ht="15" hidden="1" x14ac:dyDescent="0.25">
      <c r="A115" s="7" t="s">
        <v>4900</v>
      </c>
      <c r="B115" s="181">
        <v>7744.72</v>
      </c>
      <c r="C115" s="181">
        <v>575.29</v>
      </c>
    </row>
    <row r="116" spans="1:3" ht="15" hidden="1" x14ac:dyDescent="0.25">
      <c r="A116" s="7" t="s">
        <v>4811</v>
      </c>
      <c r="B116" s="181">
        <v>338.38</v>
      </c>
      <c r="C116" s="181">
        <v>25.14</v>
      </c>
    </row>
    <row r="117" spans="1:3" ht="15" hidden="1" x14ac:dyDescent="0.25">
      <c r="A117" s="7" t="s">
        <v>4901</v>
      </c>
      <c r="B117" s="181">
        <v>2972.84</v>
      </c>
      <c r="C117" s="181">
        <v>220.83</v>
      </c>
    </row>
    <row r="118" spans="1:3" ht="15" hidden="1" x14ac:dyDescent="0.25">
      <c r="A118" s="7" t="s">
        <v>4902</v>
      </c>
      <c r="B118" s="181">
        <v>1030.25</v>
      </c>
      <c r="C118" s="181">
        <v>76.53</v>
      </c>
    </row>
    <row r="119" spans="1:3" ht="15" hidden="1" x14ac:dyDescent="0.25">
      <c r="A119" s="7" t="s">
        <v>3832</v>
      </c>
      <c r="B119" s="181">
        <v>3115.74</v>
      </c>
      <c r="C119" s="181">
        <v>231.44</v>
      </c>
    </row>
    <row r="120" spans="1:3" ht="15" hidden="1" x14ac:dyDescent="0.25">
      <c r="A120" s="7" t="s">
        <v>4151</v>
      </c>
      <c r="B120" s="181">
        <v>56957.2</v>
      </c>
      <c r="C120" s="181">
        <v>4230.8500000000004</v>
      </c>
    </row>
    <row r="121" spans="1:3" ht="15" hidden="1" x14ac:dyDescent="0.25">
      <c r="A121" s="7" t="s">
        <v>4401</v>
      </c>
      <c r="B121" s="181">
        <v>16326.5</v>
      </c>
      <c r="C121" s="181">
        <v>1212.75</v>
      </c>
    </row>
    <row r="122" spans="1:3" ht="15" hidden="1" x14ac:dyDescent="0.25">
      <c r="A122" s="7" t="s">
        <v>3833</v>
      </c>
      <c r="B122" s="181">
        <v>8180</v>
      </c>
      <c r="C122" s="181">
        <v>607.62</v>
      </c>
    </row>
    <row r="123" spans="1:3" ht="15" hidden="1" x14ac:dyDescent="0.25">
      <c r="A123" s="7" t="s">
        <v>4152</v>
      </c>
      <c r="B123" s="181">
        <v>1094</v>
      </c>
      <c r="C123" s="181">
        <v>81.260000000000005</v>
      </c>
    </row>
    <row r="124" spans="1:3" ht="15" hidden="1" x14ac:dyDescent="0.25">
      <c r="A124" s="7" t="s">
        <v>4403</v>
      </c>
      <c r="B124" s="181">
        <v>1559.11</v>
      </c>
      <c r="C124" s="181">
        <v>115.81</v>
      </c>
    </row>
    <row r="125" spans="1:3" ht="15" hidden="1" x14ac:dyDescent="0.25">
      <c r="A125" s="7" t="s">
        <v>4407</v>
      </c>
      <c r="B125" s="181">
        <v>15850</v>
      </c>
      <c r="C125" s="181">
        <v>1177.3599999999999</v>
      </c>
    </row>
    <row r="126" spans="1:3" ht="15" hidden="1" x14ac:dyDescent="0.25">
      <c r="A126" s="7" t="s">
        <v>4408</v>
      </c>
      <c r="B126" s="181">
        <v>1025.29</v>
      </c>
      <c r="C126" s="181">
        <v>76.16</v>
      </c>
    </row>
    <row r="127" spans="1:3" ht="15" hidden="1" x14ac:dyDescent="0.25">
      <c r="A127" s="7" t="s">
        <v>4409</v>
      </c>
      <c r="B127" s="181">
        <v>1108.57</v>
      </c>
      <c r="C127" s="181">
        <v>82.35</v>
      </c>
    </row>
    <row r="128" spans="1:3" ht="15" hidden="1" x14ac:dyDescent="0.25">
      <c r="A128" s="7" t="s">
        <v>4410</v>
      </c>
      <c r="B128" s="181">
        <v>297.27999999999997</v>
      </c>
      <c r="C128" s="181">
        <v>22.08</v>
      </c>
    </row>
    <row r="129" spans="1:3" ht="15" hidden="1" x14ac:dyDescent="0.25">
      <c r="A129" s="7" t="s">
        <v>4411</v>
      </c>
      <c r="B129" s="181">
        <v>2434.5500000000002</v>
      </c>
      <c r="C129" s="181">
        <v>180.84</v>
      </c>
    </row>
    <row r="130" spans="1:3" ht="15" hidden="1" x14ac:dyDescent="0.25">
      <c r="A130" s="7" t="s">
        <v>4694</v>
      </c>
      <c r="B130" s="181">
        <v>24058.59</v>
      </c>
      <c r="C130" s="181">
        <v>1787.1</v>
      </c>
    </row>
    <row r="131" spans="1:3" ht="15" hidden="1" x14ac:dyDescent="0.25">
      <c r="A131" s="7" t="s">
        <v>4695</v>
      </c>
      <c r="B131" s="181">
        <v>4400</v>
      </c>
      <c r="C131" s="181">
        <v>326.83999999999997</v>
      </c>
    </row>
    <row r="132" spans="1:3" ht="15" hidden="1" x14ac:dyDescent="0.25">
      <c r="A132" s="7" t="s">
        <v>4696</v>
      </c>
      <c r="B132" s="181">
        <v>1200</v>
      </c>
      <c r="C132" s="181">
        <v>89.14</v>
      </c>
    </row>
    <row r="133" spans="1:3" ht="15" hidden="1" x14ac:dyDescent="0.25">
      <c r="A133" s="7" t="s">
        <v>4814</v>
      </c>
      <c r="B133" s="181">
        <v>363.47</v>
      </c>
      <c r="C133" s="181">
        <v>27</v>
      </c>
    </row>
    <row r="134" spans="1:3" ht="15" hidden="1" x14ac:dyDescent="0.25">
      <c r="A134" s="7" t="s">
        <v>4155</v>
      </c>
      <c r="B134" s="181">
        <v>264.5</v>
      </c>
      <c r="C134" s="181">
        <v>19.649999999999999</v>
      </c>
    </row>
    <row r="135" spans="1:3" ht="15" hidden="1" x14ac:dyDescent="0.25">
      <c r="A135" s="7" t="s">
        <v>4414</v>
      </c>
      <c r="B135" s="181">
        <v>1559.11</v>
      </c>
      <c r="C135" s="181">
        <v>115.81</v>
      </c>
    </row>
    <row r="136" spans="1:3" ht="15" hidden="1" x14ac:dyDescent="0.25">
      <c r="A136" s="7" t="s">
        <v>4415</v>
      </c>
      <c r="B136" s="181">
        <v>2500</v>
      </c>
      <c r="C136" s="181">
        <v>185.7</v>
      </c>
    </row>
    <row r="137" spans="1:3" ht="15" hidden="1" x14ac:dyDescent="0.25">
      <c r="A137" s="7" t="s">
        <v>4416</v>
      </c>
      <c r="B137" s="181">
        <v>1543.18</v>
      </c>
      <c r="C137" s="181">
        <v>114.63</v>
      </c>
    </row>
    <row r="138" spans="1:3" ht="15" hidden="1" x14ac:dyDescent="0.25">
      <c r="A138" s="7" t="s">
        <v>4417</v>
      </c>
      <c r="B138" s="181">
        <v>1400.13</v>
      </c>
      <c r="C138" s="181">
        <v>104</v>
      </c>
    </row>
    <row r="139" spans="1:3" ht="15" hidden="1" x14ac:dyDescent="0.25">
      <c r="A139" s="7" t="s">
        <v>4418</v>
      </c>
      <c r="B139" s="181">
        <v>1025.29</v>
      </c>
      <c r="C139" s="181">
        <v>76.16</v>
      </c>
    </row>
    <row r="140" spans="1:3" ht="15" hidden="1" x14ac:dyDescent="0.25">
      <c r="A140" s="7" t="s">
        <v>4699</v>
      </c>
      <c r="B140" s="181">
        <v>137.59</v>
      </c>
      <c r="C140" s="181">
        <v>10.220000000000001</v>
      </c>
    </row>
    <row r="141" spans="1:3" ht="15" hidden="1" x14ac:dyDescent="0.25">
      <c r="A141" s="7" t="s">
        <v>4421</v>
      </c>
      <c r="B141" s="181">
        <v>358.4</v>
      </c>
      <c r="C141" s="181">
        <v>26.62</v>
      </c>
    </row>
    <row r="142" spans="1:3" ht="15" hidden="1" x14ac:dyDescent="0.25">
      <c r="A142" s="7" t="s">
        <v>4700</v>
      </c>
      <c r="B142" s="181">
        <v>3485</v>
      </c>
      <c r="C142" s="181">
        <v>258.87</v>
      </c>
    </row>
    <row r="143" spans="1:3" ht="15" hidden="1" x14ac:dyDescent="0.25">
      <c r="A143" s="7" t="s">
        <v>4703</v>
      </c>
      <c r="B143" s="181">
        <v>35465.990000000005</v>
      </c>
      <c r="C143" s="181">
        <v>2634.46</v>
      </c>
    </row>
    <row r="144" spans="1:3" ht="15" hidden="1" x14ac:dyDescent="0.25">
      <c r="A144" s="7" t="s">
        <v>4903</v>
      </c>
      <c r="B144" s="181">
        <v>625.48</v>
      </c>
      <c r="C144" s="181">
        <v>46.46</v>
      </c>
    </row>
    <row r="145" spans="1:3" ht="15" hidden="1" x14ac:dyDescent="0.25">
      <c r="A145" s="7" t="s">
        <v>4904</v>
      </c>
      <c r="B145" s="181">
        <v>4986.82</v>
      </c>
      <c r="C145" s="181">
        <v>370.43</v>
      </c>
    </row>
    <row r="146" spans="1:3" ht="15" hidden="1" x14ac:dyDescent="0.25">
      <c r="A146" s="7" t="s">
        <v>4704</v>
      </c>
      <c r="B146" s="181">
        <v>565.49</v>
      </c>
      <c r="C146" s="181">
        <v>42.01</v>
      </c>
    </row>
    <row r="147" spans="1:3" ht="15" hidden="1" x14ac:dyDescent="0.25">
      <c r="A147" s="7" t="s">
        <v>4905</v>
      </c>
      <c r="B147" s="181">
        <v>431.25</v>
      </c>
      <c r="C147" s="181">
        <v>32.03</v>
      </c>
    </row>
    <row r="148" spans="1:3" ht="15" hidden="1" x14ac:dyDescent="0.25">
      <c r="A148" s="7" t="s">
        <v>4158</v>
      </c>
      <c r="B148" s="181">
        <v>339.57</v>
      </c>
      <c r="C148" s="181">
        <v>25.22</v>
      </c>
    </row>
    <row r="149" spans="1:3" ht="15" hidden="1" x14ac:dyDescent="0.25">
      <c r="A149" s="7" t="s">
        <v>4425</v>
      </c>
      <c r="B149" s="181">
        <v>341.76</v>
      </c>
      <c r="C149" s="181">
        <v>25.39</v>
      </c>
    </row>
    <row r="150" spans="1:3" ht="15" hidden="1" x14ac:dyDescent="0.25">
      <c r="A150" s="7" t="s">
        <v>4707</v>
      </c>
      <c r="B150" s="181">
        <v>3805.6299999999997</v>
      </c>
      <c r="C150" s="181">
        <v>282.69</v>
      </c>
    </row>
    <row r="151" spans="1:3" ht="15" hidden="1" x14ac:dyDescent="0.25">
      <c r="A151" s="7" t="s">
        <v>4427</v>
      </c>
      <c r="B151" s="181">
        <v>36267.890000000007</v>
      </c>
      <c r="C151" s="181">
        <v>2694.02</v>
      </c>
    </row>
    <row r="152" spans="1:3" ht="15" hidden="1" x14ac:dyDescent="0.25">
      <c r="A152" s="7" t="s">
        <v>4429</v>
      </c>
      <c r="B152" s="181">
        <v>71614.559999999998</v>
      </c>
      <c r="C152" s="181">
        <v>5319.62</v>
      </c>
    </row>
    <row r="153" spans="1:3" ht="15" hidden="1" x14ac:dyDescent="0.25">
      <c r="A153" s="7" t="s">
        <v>4431</v>
      </c>
      <c r="B153" s="181">
        <v>2745.95</v>
      </c>
      <c r="C153" s="181">
        <v>203.97</v>
      </c>
    </row>
    <row r="154" spans="1:3" ht="15" hidden="1" x14ac:dyDescent="0.25">
      <c r="A154" s="7" t="s">
        <v>4708</v>
      </c>
      <c r="B154" s="181">
        <v>158.57</v>
      </c>
      <c r="C154" s="181">
        <v>11.78</v>
      </c>
    </row>
    <row r="155" spans="1:3" ht="15" hidden="1" x14ac:dyDescent="0.25">
      <c r="A155" s="7" t="s">
        <v>4432</v>
      </c>
      <c r="B155" s="181">
        <v>2801.4</v>
      </c>
      <c r="C155" s="181">
        <v>208.09</v>
      </c>
    </row>
    <row r="156" spans="1:3" ht="15" hidden="1" x14ac:dyDescent="0.25">
      <c r="A156" s="7" t="s">
        <v>4433</v>
      </c>
      <c r="B156" s="181">
        <v>905.33</v>
      </c>
      <c r="C156" s="181">
        <v>67.25</v>
      </c>
    </row>
    <row r="157" spans="1:3" ht="15" hidden="1" x14ac:dyDescent="0.25">
      <c r="A157" s="7" t="s">
        <v>4434</v>
      </c>
      <c r="B157" s="181">
        <v>2599.67</v>
      </c>
      <c r="C157" s="181">
        <v>193.11</v>
      </c>
    </row>
    <row r="158" spans="1:3" ht="15" hidden="1" x14ac:dyDescent="0.25">
      <c r="A158" s="7" t="s">
        <v>4436</v>
      </c>
      <c r="B158" s="181">
        <v>1779.15</v>
      </c>
      <c r="C158" s="181">
        <v>132.16</v>
      </c>
    </row>
    <row r="159" spans="1:3" ht="15" hidden="1" x14ac:dyDescent="0.25">
      <c r="A159" s="7" t="s">
        <v>4906</v>
      </c>
      <c r="B159" s="181">
        <v>51355</v>
      </c>
      <c r="C159" s="181">
        <v>3814.71</v>
      </c>
    </row>
    <row r="160" spans="1:3" ht="15" hidden="1" x14ac:dyDescent="0.25">
      <c r="A160" s="7" t="s">
        <v>4907</v>
      </c>
      <c r="B160" s="181">
        <v>487.51</v>
      </c>
      <c r="C160" s="181">
        <v>36.21</v>
      </c>
    </row>
    <row r="161" spans="1:3" ht="15" hidden="1" x14ac:dyDescent="0.25">
      <c r="A161" s="7" t="s">
        <v>4711</v>
      </c>
      <c r="B161" s="181">
        <v>131.25</v>
      </c>
      <c r="C161" s="181">
        <v>9.75</v>
      </c>
    </row>
    <row r="162" spans="1:3" ht="15" hidden="1" x14ac:dyDescent="0.25">
      <c r="A162" s="7" t="s">
        <v>4908</v>
      </c>
      <c r="B162" s="181">
        <v>243.75</v>
      </c>
      <c r="C162" s="181">
        <v>18.11</v>
      </c>
    </row>
    <row r="163" spans="1:3" ht="15" hidden="1" x14ac:dyDescent="0.25">
      <c r="A163" s="7" t="s">
        <v>4909</v>
      </c>
      <c r="B163" s="181">
        <v>123176.1</v>
      </c>
      <c r="C163" s="181">
        <v>9149.67</v>
      </c>
    </row>
    <row r="164" spans="1:3" ht="15" hidden="1" x14ac:dyDescent="0.25">
      <c r="A164" s="7" t="s">
        <v>4910</v>
      </c>
      <c r="B164" s="181">
        <v>2972.84</v>
      </c>
      <c r="C164" s="181">
        <v>220.83</v>
      </c>
    </row>
    <row r="165" spans="1:3" ht="15" hidden="1" x14ac:dyDescent="0.25">
      <c r="A165" s="7" t="s">
        <v>4821</v>
      </c>
      <c r="B165" s="181">
        <v>395.43</v>
      </c>
      <c r="C165" s="181">
        <v>29.37</v>
      </c>
    </row>
    <row r="166" spans="1:3" ht="15" hidden="1" x14ac:dyDescent="0.25">
      <c r="A166" s="7" t="s">
        <v>3869</v>
      </c>
      <c r="B166" s="181">
        <v>1948.75</v>
      </c>
      <c r="C166" s="181">
        <v>144.76</v>
      </c>
    </row>
    <row r="167" spans="1:3" ht="15" hidden="1" x14ac:dyDescent="0.25">
      <c r="A167" s="7" t="s">
        <v>3873</v>
      </c>
      <c r="B167" s="181">
        <v>373.92</v>
      </c>
      <c r="C167" s="181">
        <v>27.78</v>
      </c>
    </row>
    <row r="168" spans="1:3" ht="15" hidden="1" x14ac:dyDescent="0.25">
      <c r="A168" s="7" t="s">
        <v>4442</v>
      </c>
      <c r="B168" s="181">
        <v>19115.98</v>
      </c>
      <c r="C168" s="181">
        <v>1419.96</v>
      </c>
    </row>
    <row r="169" spans="1:3" ht="15" hidden="1" x14ac:dyDescent="0.25">
      <c r="A169" s="7" t="s">
        <v>4444</v>
      </c>
      <c r="B169" s="181">
        <v>17923.650000000001</v>
      </c>
      <c r="C169" s="181">
        <v>1331.39</v>
      </c>
    </row>
    <row r="170" spans="1:3" ht="15" hidden="1" x14ac:dyDescent="0.25">
      <c r="A170" s="7" t="s">
        <v>4447</v>
      </c>
      <c r="B170" s="181">
        <v>27312.52</v>
      </c>
      <c r="C170" s="181">
        <v>2028.81</v>
      </c>
    </row>
    <row r="171" spans="1:3" ht="15" hidden="1" x14ac:dyDescent="0.25">
      <c r="A171" s="7" t="s">
        <v>4450</v>
      </c>
      <c r="B171" s="181">
        <v>5172.18</v>
      </c>
      <c r="C171" s="181">
        <v>384.2</v>
      </c>
    </row>
    <row r="172" spans="1:3" ht="15" hidden="1" x14ac:dyDescent="0.25">
      <c r="A172" s="7" t="s">
        <v>4451</v>
      </c>
      <c r="B172" s="181">
        <v>23381.07</v>
      </c>
      <c r="C172" s="181">
        <v>1736.77</v>
      </c>
    </row>
    <row r="173" spans="1:3" ht="15" hidden="1" x14ac:dyDescent="0.25">
      <c r="A173" s="7" t="s">
        <v>4452</v>
      </c>
      <c r="B173" s="181">
        <v>26922.89</v>
      </c>
      <c r="C173" s="181">
        <v>1999.86</v>
      </c>
    </row>
    <row r="174" spans="1:3" ht="15" hidden="1" x14ac:dyDescent="0.25">
      <c r="A174" s="7" t="s">
        <v>4716</v>
      </c>
      <c r="B174" s="181">
        <v>1180.99</v>
      </c>
      <c r="C174" s="181">
        <v>87.73</v>
      </c>
    </row>
    <row r="175" spans="1:3" ht="15" hidden="1" x14ac:dyDescent="0.25">
      <c r="A175" s="7" t="s">
        <v>4911</v>
      </c>
      <c r="B175" s="181">
        <v>8658</v>
      </c>
      <c r="C175" s="181">
        <v>643.13</v>
      </c>
    </row>
    <row r="176" spans="1:3" ht="15" hidden="1" x14ac:dyDescent="0.25">
      <c r="A176" s="7" t="s">
        <v>4912</v>
      </c>
      <c r="B176" s="181">
        <v>6337.5</v>
      </c>
      <c r="C176" s="181">
        <v>470.76</v>
      </c>
    </row>
    <row r="177" spans="1:3" ht="15" hidden="1" x14ac:dyDescent="0.25">
      <c r="A177" s="7" t="s">
        <v>4913</v>
      </c>
      <c r="B177" s="181">
        <v>8182.0700000000006</v>
      </c>
      <c r="C177" s="181">
        <v>607.77</v>
      </c>
    </row>
    <row r="178" spans="1:3" ht="15" hidden="1" x14ac:dyDescent="0.25">
      <c r="A178" s="7" t="s">
        <v>4914</v>
      </c>
      <c r="B178" s="181">
        <v>2286.2199999999998</v>
      </c>
      <c r="C178" s="181">
        <v>169.82</v>
      </c>
    </row>
    <row r="179" spans="1:3" ht="15" hidden="1" x14ac:dyDescent="0.25">
      <c r="A179" s="7" t="s">
        <v>4915</v>
      </c>
      <c r="B179" s="181">
        <v>20633</v>
      </c>
      <c r="C179" s="181">
        <v>1532.64</v>
      </c>
    </row>
    <row r="180" spans="1:3" ht="15" hidden="1" x14ac:dyDescent="0.25">
      <c r="A180" s="7" t="s">
        <v>4916</v>
      </c>
      <c r="B180" s="181">
        <v>264.49</v>
      </c>
      <c r="C180" s="181">
        <v>19.649999999999999</v>
      </c>
    </row>
    <row r="181" spans="1:3" ht="15" hidden="1" x14ac:dyDescent="0.25">
      <c r="A181" s="7" t="s">
        <v>3880</v>
      </c>
      <c r="B181" s="181">
        <v>654.61</v>
      </c>
      <c r="C181" s="181">
        <v>48.63</v>
      </c>
    </row>
    <row r="182" spans="1:3" ht="15" hidden="1" x14ac:dyDescent="0.25">
      <c r="A182" s="7" t="s">
        <v>4456</v>
      </c>
      <c r="B182" s="181">
        <v>25713.75</v>
      </c>
      <c r="C182" s="181">
        <v>1910.05</v>
      </c>
    </row>
    <row r="183" spans="1:3" ht="15" hidden="1" x14ac:dyDescent="0.25">
      <c r="A183" s="7" t="s">
        <v>4917</v>
      </c>
      <c r="B183" s="181">
        <v>3200</v>
      </c>
      <c r="C183" s="181">
        <v>237.7</v>
      </c>
    </row>
    <row r="184" spans="1:3" ht="15" hidden="1" x14ac:dyDescent="0.25">
      <c r="A184" s="7" t="s">
        <v>4459</v>
      </c>
      <c r="B184" s="181">
        <v>217.66</v>
      </c>
      <c r="C184" s="181">
        <v>16.170000000000002</v>
      </c>
    </row>
    <row r="185" spans="1:3" ht="15" hidden="1" x14ac:dyDescent="0.25">
      <c r="A185" s="7" t="s">
        <v>4461</v>
      </c>
      <c r="B185" s="181">
        <v>7967</v>
      </c>
      <c r="C185" s="181">
        <v>591.79999999999995</v>
      </c>
    </row>
    <row r="186" spans="1:3" ht="15" hidden="1" x14ac:dyDescent="0.25">
      <c r="A186" s="7" t="s">
        <v>4462</v>
      </c>
      <c r="B186" s="181">
        <v>15669.27</v>
      </c>
      <c r="C186" s="181">
        <v>1163.93</v>
      </c>
    </row>
    <row r="187" spans="1:3" ht="15" hidden="1" x14ac:dyDescent="0.25">
      <c r="A187" s="7" t="s">
        <v>4463</v>
      </c>
      <c r="B187" s="181">
        <v>14816.16</v>
      </c>
      <c r="C187" s="181">
        <v>1100.56</v>
      </c>
    </row>
    <row r="188" spans="1:3" ht="15" hidden="1" x14ac:dyDescent="0.25">
      <c r="A188" s="7" t="s">
        <v>4464</v>
      </c>
      <c r="B188" s="181">
        <v>79029.22</v>
      </c>
      <c r="C188" s="181">
        <v>5870.2800000000007</v>
      </c>
    </row>
    <row r="189" spans="1:3" ht="15" hidden="1" x14ac:dyDescent="0.25">
      <c r="A189" s="7" t="s">
        <v>4729</v>
      </c>
      <c r="B189" s="181">
        <v>13303.319999999998</v>
      </c>
      <c r="C189" s="181">
        <v>988.19</v>
      </c>
    </row>
    <row r="190" spans="1:3" ht="15" hidden="1" x14ac:dyDescent="0.25">
      <c r="A190" s="7" t="s">
        <v>4730</v>
      </c>
      <c r="B190" s="181">
        <v>11546.13</v>
      </c>
      <c r="C190" s="181">
        <v>857.66</v>
      </c>
    </row>
    <row r="191" spans="1:3" ht="15" hidden="1" x14ac:dyDescent="0.25">
      <c r="A191" s="7" t="s">
        <v>4732</v>
      </c>
      <c r="B191" s="181">
        <v>34167.589999999997</v>
      </c>
      <c r="C191" s="181">
        <v>2538.0100000000002</v>
      </c>
    </row>
    <row r="192" spans="1:3" ht="15" hidden="1" x14ac:dyDescent="0.25">
      <c r="A192" s="7" t="s">
        <v>4918</v>
      </c>
      <c r="B192" s="181">
        <v>187.5</v>
      </c>
      <c r="C192" s="181">
        <v>13.93</v>
      </c>
    </row>
    <row r="193" spans="1:3" ht="15" hidden="1" x14ac:dyDescent="0.25">
      <c r="A193" s="7" t="s">
        <v>4733</v>
      </c>
      <c r="B193" s="181">
        <v>376.32</v>
      </c>
      <c r="C193" s="181">
        <v>27.95</v>
      </c>
    </row>
    <row r="194" spans="1:3" ht="15" hidden="1" x14ac:dyDescent="0.25">
      <c r="A194" s="7" t="s">
        <v>4919</v>
      </c>
      <c r="B194" s="181">
        <v>2101.1999999999998</v>
      </c>
      <c r="C194" s="181">
        <v>156.08000000000001</v>
      </c>
    </row>
    <row r="195" spans="1:3" ht="15" hidden="1" x14ac:dyDescent="0.25">
      <c r="A195" s="7" t="s">
        <v>4920</v>
      </c>
      <c r="B195" s="181">
        <v>2972.84</v>
      </c>
      <c r="C195" s="181">
        <v>220.83</v>
      </c>
    </row>
    <row r="196" spans="1:3" ht="15" hidden="1" x14ac:dyDescent="0.25">
      <c r="A196" s="7" t="s">
        <v>4921</v>
      </c>
      <c r="B196" s="181">
        <v>34635</v>
      </c>
      <c r="C196" s="181">
        <v>2572.73</v>
      </c>
    </row>
    <row r="197" spans="1:3" ht="15" hidden="1" x14ac:dyDescent="0.25">
      <c r="A197" s="7" t="s">
        <v>4922</v>
      </c>
      <c r="B197" s="181">
        <v>28442.73</v>
      </c>
      <c r="C197" s="181">
        <v>2112.7600000000002</v>
      </c>
    </row>
    <row r="198" spans="1:3" ht="15" hidden="1" x14ac:dyDescent="0.25">
      <c r="A198" s="7" t="s">
        <v>4923</v>
      </c>
      <c r="B198" s="181">
        <v>1489.13</v>
      </c>
      <c r="C198" s="181">
        <v>110.61</v>
      </c>
    </row>
    <row r="199" spans="1:3" ht="15" hidden="1" x14ac:dyDescent="0.25">
      <c r="A199" s="7" t="s">
        <v>4924</v>
      </c>
      <c r="B199" s="181">
        <v>187.5</v>
      </c>
      <c r="C199" s="181">
        <v>13.93</v>
      </c>
    </row>
    <row r="200" spans="1:3" ht="15.75" hidden="1" thickBot="1" x14ac:dyDescent="0.3">
      <c r="A200" s="115" t="s">
        <v>975</v>
      </c>
      <c r="B200" s="241">
        <v>1609303.1099999994</v>
      </c>
      <c r="C200" s="241">
        <v>119540.98999999996</v>
      </c>
    </row>
    <row r="203" spans="1:3" ht="15.75" thickBot="1" x14ac:dyDescent="0.3">
      <c r="B203" s="241">
        <v>63048.45</v>
      </c>
      <c r="C203" s="241">
        <v>4683.3300000000008</v>
      </c>
    </row>
    <row r="204" spans="1:3" ht="13.5" thickTop="1" x14ac:dyDescent="0.2"/>
  </sheetData>
  <autoFilter ref="A5:C200" xr:uid="{00000000-0009-0000-0000-00004B000000}">
    <filterColumn colId="0">
      <filters>
        <filter val="8110-10014-000914"/>
        <filter val="8110-10014-001304"/>
        <filter val="8110-10014-001603"/>
        <filter val="8112-10014-000716"/>
        <filter val="8112-10014-000914"/>
        <filter val="8112-10014-001304"/>
        <filter val="8112-10014-001312"/>
        <filter val="8112-10014-001616"/>
        <filter val="8112-10014-001707"/>
        <filter val="8112-20014-000225"/>
        <filter val="8112-20014-000815"/>
        <filter val="8112-20014-000828"/>
        <filter val="8112-20014-000915"/>
        <filter val="8112-20014-001504"/>
        <filter val="8112-20014-001515"/>
        <filter val="8114-10014-001612"/>
        <filter val="8114-20014-000815"/>
        <filter val="8114-20014-001318"/>
        <filter val="8116-10014-001616"/>
        <filter val="8116-10014-001804"/>
      </filters>
    </filterColumn>
  </autoFilter>
  <mergeCells count="1">
    <mergeCell ref="F1:G1"/>
  </mergeCells>
  <pageMargins left="0.7" right="0.7" top="0.75" bottom="0.75" header="0.3" footer="0.3"/>
  <pageSetup orientation="landscape" r:id="rId1"/>
  <headerFooter>
    <oddFooter>&amp;L&amp;F &amp;A&amp;R&amp;P of &amp;N</oddFooter>
  </headerFooter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sheetPr>
    <pageSetUpPr fitToPage="1"/>
  </sheetPr>
  <dimension ref="A1:S107"/>
  <sheetViews>
    <sheetView topLeftCell="I1" workbookViewId="0">
      <selection activeCell="E9" sqref="E9"/>
    </sheetView>
  </sheetViews>
  <sheetFormatPr defaultColWidth="9.140625" defaultRowHeight="12.75" x14ac:dyDescent="0.2"/>
  <cols>
    <col min="1" max="1" width="17.7109375" style="7" bestFit="1" customWidth="1"/>
    <col min="2" max="2" width="26.28515625" style="7" bestFit="1" customWidth="1"/>
    <col min="3" max="3" width="22.28515625" style="7" bestFit="1" customWidth="1"/>
    <col min="4" max="4" width="5" style="7" bestFit="1" customWidth="1"/>
    <col min="5" max="5" width="9.140625" style="7"/>
    <col min="6" max="6" width="18.7109375" style="7" bestFit="1" customWidth="1"/>
    <col min="7" max="7" width="30.85546875" style="7" bestFit="1" customWidth="1"/>
    <col min="8" max="8" width="26.42578125" style="7" bestFit="1" customWidth="1"/>
    <col min="9" max="9" width="12.28515625" style="7" bestFit="1" customWidth="1"/>
    <col min="10" max="10" width="12.85546875" style="7" bestFit="1" customWidth="1"/>
    <col min="11" max="11" width="14.28515625" style="7" bestFit="1" customWidth="1"/>
    <col min="12" max="12" width="24.42578125" style="7" bestFit="1" customWidth="1"/>
    <col min="13" max="13" width="23.28515625" style="7" bestFit="1" customWidth="1"/>
    <col min="14" max="19" width="37.28515625" style="7" hidden="1" customWidth="1"/>
    <col min="20" max="16384" width="9.140625" style="7"/>
  </cols>
  <sheetData>
    <row r="1" spans="1:19" x14ac:dyDescent="0.2">
      <c r="A1" s="217" t="s">
        <v>3712</v>
      </c>
      <c r="B1" s="218" t="s">
        <v>309</v>
      </c>
      <c r="C1" s="218" t="s">
        <v>310</v>
      </c>
      <c r="D1" s="219" t="s">
        <v>306</v>
      </c>
      <c r="E1" s="217" t="s">
        <v>311</v>
      </c>
      <c r="F1" s="218" t="s">
        <v>313</v>
      </c>
      <c r="G1" s="218" t="s">
        <v>314</v>
      </c>
      <c r="H1" s="218" t="s">
        <v>315</v>
      </c>
      <c r="I1" s="217" t="s">
        <v>2810</v>
      </c>
      <c r="J1" s="217" t="s">
        <v>3713</v>
      </c>
      <c r="K1" s="217" t="s">
        <v>3714</v>
      </c>
      <c r="L1" s="218" t="s">
        <v>323</v>
      </c>
      <c r="M1" s="218" t="s">
        <v>3715</v>
      </c>
      <c r="N1" s="220" t="s">
        <v>2503</v>
      </c>
      <c r="O1" s="220" t="s">
        <v>3716</v>
      </c>
      <c r="P1" s="220" t="s">
        <v>3717</v>
      </c>
      <c r="Q1" s="220" t="s">
        <v>2502</v>
      </c>
      <c r="R1" s="220" t="s">
        <v>3718</v>
      </c>
      <c r="S1" s="220" t="s">
        <v>3719</v>
      </c>
    </row>
    <row r="2" spans="1:19" x14ac:dyDescent="0.2">
      <c r="A2" s="7" t="s">
        <v>2808</v>
      </c>
      <c r="B2" s="220" t="s">
        <v>2808</v>
      </c>
      <c r="C2" s="220" t="s">
        <v>3730</v>
      </c>
      <c r="D2" s="221">
        <v>2014</v>
      </c>
      <c r="E2" s="71">
        <v>41889</v>
      </c>
      <c r="F2" s="220" t="s">
        <v>427</v>
      </c>
      <c r="G2" s="220" t="s">
        <v>428</v>
      </c>
      <c r="H2" s="220">
        <v>2014479</v>
      </c>
      <c r="I2" s="249">
        <v>1125</v>
      </c>
      <c r="J2" s="7">
        <v>0</v>
      </c>
      <c r="K2" s="7" t="s">
        <v>3732</v>
      </c>
      <c r="L2" s="220" t="s">
        <v>3722</v>
      </c>
      <c r="M2" s="220" t="s">
        <v>3723</v>
      </c>
      <c r="N2" s="220">
        <v>8020</v>
      </c>
      <c r="O2" s="220">
        <v>2</v>
      </c>
      <c r="P2" s="220">
        <v>0</v>
      </c>
      <c r="Q2" s="220">
        <v>10</v>
      </c>
      <c r="R2" s="220">
        <v>1618</v>
      </c>
      <c r="S2" s="220">
        <v>6666</v>
      </c>
    </row>
    <row r="3" spans="1:19" x14ac:dyDescent="0.2">
      <c r="A3" s="7" t="s">
        <v>11795</v>
      </c>
      <c r="B3" s="220" t="s">
        <v>3729</v>
      </c>
      <c r="C3" s="220" t="s">
        <v>3730</v>
      </c>
      <c r="D3" s="221">
        <v>2014</v>
      </c>
      <c r="E3" s="71">
        <v>41892</v>
      </c>
      <c r="F3" s="220" t="s">
        <v>4544</v>
      </c>
      <c r="G3" s="220" t="s">
        <v>4545</v>
      </c>
      <c r="H3" s="220">
        <v>5001434756</v>
      </c>
      <c r="I3" s="248">
        <v>272.31</v>
      </c>
      <c r="J3" s="7">
        <v>0</v>
      </c>
      <c r="K3" s="7" t="s">
        <v>3732</v>
      </c>
      <c r="L3" s="220" t="s">
        <v>3722</v>
      </c>
      <c r="M3" s="220" t="s">
        <v>3723</v>
      </c>
      <c r="N3" s="220">
        <v>8020</v>
      </c>
      <c r="O3" s="220">
        <v>2</v>
      </c>
      <c r="P3" s="220">
        <v>0</v>
      </c>
      <c r="Q3" s="220">
        <v>10</v>
      </c>
      <c r="R3" s="220">
        <v>1618</v>
      </c>
      <c r="S3" s="220">
        <v>6666</v>
      </c>
    </row>
    <row r="4" spans="1:19" x14ac:dyDescent="0.2">
      <c r="A4" s="7" t="s">
        <v>2808</v>
      </c>
      <c r="B4" s="220" t="s">
        <v>2808</v>
      </c>
      <c r="C4" s="220" t="s">
        <v>3733</v>
      </c>
      <c r="D4" s="221">
        <v>2014</v>
      </c>
      <c r="E4" s="71">
        <v>41893</v>
      </c>
      <c r="F4" s="220" t="s">
        <v>3745</v>
      </c>
      <c r="G4" s="220" t="s">
        <v>3746</v>
      </c>
      <c r="H4" s="220" t="s">
        <v>4957</v>
      </c>
      <c r="I4" s="248">
        <v>11.66</v>
      </c>
      <c r="J4" s="7">
        <v>0</v>
      </c>
      <c r="K4" s="7" t="s">
        <v>3732</v>
      </c>
      <c r="L4" s="220" t="s">
        <v>3722</v>
      </c>
      <c r="M4" s="220" t="s">
        <v>3723</v>
      </c>
      <c r="N4" s="220">
        <v>8020</v>
      </c>
      <c r="O4" s="220">
        <v>2</v>
      </c>
      <c r="P4" s="220">
        <v>0</v>
      </c>
      <c r="Q4" s="220">
        <v>10</v>
      </c>
      <c r="R4" s="220">
        <v>1618</v>
      </c>
      <c r="S4" s="220">
        <v>6666</v>
      </c>
    </row>
    <row r="5" spans="1:19" x14ac:dyDescent="0.2">
      <c r="A5" s="7" t="s">
        <v>2808</v>
      </c>
      <c r="B5" s="220" t="s">
        <v>2808</v>
      </c>
      <c r="C5" s="220" t="s">
        <v>3733</v>
      </c>
      <c r="D5" s="221">
        <v>2014</v>
      </c>
      <c r="E5" s="71">
        <v>41893</v>
      </c>
      <c r="F5" s="220" t="s">
        <v>3734</v>
      </c>
      <c r="G5" s="220" t="s">
        <v>3735</v>
      </c>
      <c r="H5" s="220" t="s">
        <v>4958</v>
      </c>
      <c r="I5" s="249">
        <v>4692.41</v>
      </c>
      <c r="J5" s="7">
        <v>0</v>
      </c>
      <c r="K5" s="7" t="s">
        <v>3732</v>
      </c>
      <c r="L5" s="220" t="s">
        <v>3722</v>
      </c>
      <c r="M5" s="220" t="s">
        <v>3723</v>
      </c>
      <c r="N5" s="220">
        <v>8020</v>
      </c>
      <c r="O5" s="220">
        <v>2</v>
      </c>
      <c r="P5" s="220">
        <v>0</v>
      </c>
      <c r="Q5" s="220">
        <v>10</v>
      </c>
      <c r="R5" s="220">
        <v>1618</v>
      </c>
      <c r="S5" s="220">
        <v>6666</v>
      </c>
    </row>
    <row r="6" spans="1:19" x14ac:dyDescent="0.2">
      <c r="A6" s="7" t="s">
        <v>2808</v>
      </c>
      <c r="B6" s="220" t="s">
        <v>2808</v>
      </c>
      <c r="C6" s="220" t="s">
        <v>4570</v>
      </c>
      <c r="D6" s="221">
        <v>2014</v>
      </c>
      <c r="E6" s="71">
        <v>41898</v>
      </c>
      <c r="F6" s="220" t="s">
        <v>4560</v>
      </c>
      <c r="G6" s="220" t="s">
        <v>4561</v>
      </c>
      <c r="H6" s="220" t="s">
        <v>4959</v>
      </c>
      <c r="I6" s="248">
        <v>50.83</v>
      </c>
      <c r="J6" s="7">
        <v>0</v>
      </c>
      <c r="K6" s="7" t="s">
        <v>3732</v>
      </c>
      <c r="L6" s="220" t="s">
        <v>3722</v>
      </c>
      <c r="M6" s="220" t="s">
        <v>3723</v>
      </c>
      <c r="N6" s="220">
        <v>8020</v>
      </c>
      <c r="O6" s="220">
        <v>2</v>
      </c>
      <c r="P6" s="220">
        <v>0</v>
      </c>
      <c r="Q6" s="220">
        <v>10</v>
      </c>
      <c r="R6" s="220">
        <v>1618</v>
      </c>
      <c r="S6" s="220">
        <v>6666</v>
      </c>
    </row>
    <row r="7" spans="1:19" x14ac:dyDescent="0.2">
      <c r="A7" s="7" t="s">
        <v>2808</v>
      </c>
      <c r="B7" s="220" t="s">
        <v>2808</v>
      </c>
      <c r="C7" s="220" t="s">
        <v>3733</v>
      </c>
      <c r="D7" s="221">
        <v>2014</v>
      </c>
      <c r="E7" s="71">
        <v>41899</v>
      </c>
      <c r="F7" s="220" t="s">
        <v>3734</v>
      </c>
      <c r="G7" s="220" t="s">
        <v>3735</v>
      </c>
      <c r="H7" s="220" t="s">
        <v>4960</v>
      </c>
      <c r="I7" s="248">
        <v>407.7</v>
      </c>
      <c r="J7" s="7">
        <v>0</v>
      </c>
      <c r="K7" s="7" t="s">
        <v>3732</v>
      </c>
      <c r="L7" s="220" t="s">
        <v>3722</v>
      </c>
      <c r="M7" s="220" t="s">
        <v>3723</v>
      </c>
      <c r="N7" s="220">
        <v>8020</v>
      </c>
      <c r="O7" s="220">
        <v>2</v>
      </c>
      <c r="P7" s="220">
        <v>0</v>
      </c>
      <c r="Q7" s="220">
        <v>10</v>
      </c>
      <c r="R7" s="220">
        <v>1618</v>
      </c>
      <c r="S7" s="220">
        <v>6666</v>
      </c>
    </row>
    <row r="8" spans="1:19" x14ac:dyDescent="0.2">
      <c r="A8" s="7" t="s">
        <v>2808</v>
      </c>
      <c r="B8" s="220" t="s">
        <v>2808</v>
      </c>
      <c r="C8" s="220" t="s">
        <v>3730</v>
      </c>
      <c r="D8" s="221">
        <v>2014</v>
      </c>
      <c r="E8" s="71">
        <v>41900</v>
      </c>
      <c r="F8" s="220" t="s">
        <v>427</v>
      </c>
      <c r="G8" s="220" t="s">
        <v>428</v>
      </c>
      <c r="H8" s="220">
        <v>2014480</v>
      </c>
      <c r="I8" s="249">
        <v>2006.25</v>
      </c>
      <c r="J8" s="7">
        <v>0</v>
      </c>
      <c r="K8" s="7" t="s">
        <v>3732</v>
      </c>
      <c r="L8" s="220" t="s">
        <v>3722</v>
      </c>
      <c r="M8" s="220" t="s">
        <v>3723</v>
      </c>
      <c r="N8" s="220">
        <v>8020</v>
      </c>
      <c r="O8" s="220">
        <v>2</v>
      </c>
      <c r="P8" s="220">
        <v>0</v>
      </c>
      <c r="Q8" s="220">
        <v>10</v>
      </c>
      <c r="R8" s="220">
        <v>1618</v>
      </c>
      <c r="S8" s="220">
        <v>6666</v>
      </c>
    </row>
    <row r="9" spans="1:19" x14ac:dyDescent="0.2">
      <c r="A9" s="7" t="s">
        <v>2808</v>
      </c>
      <c r="B9" s="220" t="s">
        <v>2808</v>
      </c>
      <c r="C9" s="220" t="s">
        <v>3886</v>
      </c>
      <c r="D9" s="221">
        <v>2014</v>
      </c>
      <c r="E9" s="71">
        <v>41900</v>
      </c>
      <c r="F9" s="220" t="s">
        <v>4288</v>
      </c>
      <c r="G9" s="220" t="s">
        <v>4289</v>
      </c>
      <c r="H9" s="220" t="s">
        <v>4961</v>
      </c>
      <c r="I9" s="248">
        <v>889.57</v>
      </c>
      <c r="J9" s="7">
        <v>0</v>
      </c>
      <c r="K9" s="7" t="s">
        <v>3732</v>
      </c>
      <c r="L9" s="220" t="s">
        <v>3722</v>
      </c>
      <c r="M9" s="220" t="s">
        <v>3723</v>
      </c>
      <c r="N9" s="220">
        <v>8020</v>
      </c>
      <c r="O9" s="220">
        <v>2</v>
      </c>
      <c r="P9" s="220">
        <v>0</v>
      </c>
      <c r="Q9" s="220">
        <v>10</v>
      </c>
      <c r="R9" s="220">
        <v>1618</v>
      </c>
      <c r="S9" s="220">
        <v>6666</v>
      </c>
    </row>
    <row r="10" spans="1:19" x14ac:dyDescent="0.2">
      <c r="A10" s="7" t="s">
        <v>2808</v>
      </c>
      <c r="B10" s="220" t="s">
        <v>2808</v>
      </c>
      <c r="C10" s="220" t="s">
        <v>4570</v>
      </c>
      <c r="D10" s="221">
        <v>2014</v>
      </c>
      <c r="E10" s="71">
        <v>41904</v>
      </c>
      <c r="F10" s="220" t="s">
        <v>4560</v>
      </c>
      <c r="G10" s="220" t="s">
        <v>4561</v>
      </c>
      <c r="H10" s="220" t="s">
        <v>4962</v>
      </c>
      <c r="I10" s="248">
        <v>50.83</v>
      </c>
      <c r="J10" s="7">
        <v>0</v>
      </c>
      <c r="K10" s="7" t="s">
        <v>3732</v>
      </c>
      <c r="L10" s="220" t="s">
        <v>3722</v>
      </c>
      <c r="M10" s="220" t="s">
        <v>3723</v>
      </c>
      <c r="N10" s="220">
        <v>8020</v>
      </c>
      <c r="O10" s="220">
        <v>2</v>
      </c>
      <c r="P10" s="220">
        <v>0</v>
      </c>
      <c r="Q10" s="220">
        <v>10</v>
      </c>
      <c r="R10" s="220">
        <v>1618</v>
      </c>
      <c r="S10" s="220">
        <v>6666</v>
      </c>
    </row>
    <row r="11" spans="1:19" x14ac:dyDescent="0.2">
      <c r="A11" s="7" t="s">
        <v>2808</v>
      </c>
      <c r="B11" s="220" t="s">
        <v>2808</v>
      </c>
      <c r="C11" s="220" t="s">
        <v>3727</v>
      </c>
      <c r="D11" s="221">
        <v>2014</v>
      </c>
      <c r="E11" s="71">
        <v>41907</v>
      </c>
      <c r="F11" s="220">
        <v>280</v>
      </c>
      <c r="G11" s="220"/>
      <c r="H11" s="220"/>
      <c r="I11" s="248">
        <v>257.58</v>
      </c>
      <c r="J11" s="7">
        <v>0</v>
      </c>
      <c r="K11" s="7" t="s">
        <v>3721</v>
      </c>
      <c r="L11" s="220" t="s">
        <v>3722</v>
      </c>
      <c r="M11" s="220" t="s">
        <v>3723</v>
      </c>
      <c r="N11" s="220">
        <v>8020</v>
      </c>
      <c r="O11" s="220">
        <v>2</v>
      </c>
      <c r="P11" s="220">
        <v>0</v>
      </c>
      <c r="Q11" s="220">
        <v>10</v>
      </c>
      <c r="R11" s="220">
        <v>1618</v>
      </c>
      <c r="S11" s="220">
        <v>6666</v>
      </c>
    </row>
    <row r="12" spans="1:19" x14ac:dyDescent="0.2">
      <c r="A12" s="7" t="s">
        <v>2808</v>
      </c>
      <c r="B12" s="220" t="s">
        <v>2808</v>
      </c>
      <c r="C12" s="220" t="s">
        <v>3727</v>
      </c>
      <c r="D12" s="221">
        <v>2014</v>
      </c>
      <c r="E12" s="71">
        <v>41907</v>
      </c>
      <c r="F12" s="220">
        <v>280</v>
      </c>
      <c r="G12" s="220"/>
      <c r="H12" s="220"/>
      <c r="I12" s="248">
        <v>283.33999999999997</v>
      </c>
      <c r="J12" s="7">
        <v>0</v>
      </c>
      <c r="K12" s="7" t="s">
        <v>3721</v>
      </c>
      <c r="L12" s="220" t="s">
        <v>3722</v>
      </c>
      <c r="M12" s="220" t="s">
        <v>3723</v>
      </c>
      <c r="N12" s="220">
        <v>8020</v>
      </c>
      <c r="O12" s="220">
        <v>2</v>
      </c>
      <c r="P12" s="220">
        <v>0</v>
      </c>
      <c r="Q12" s="220">
        <v>10</v>
      </c>
      <c r="R12" s="220">
        <v>1618</v>
      </c>
      <c r="S12" s="220">
        <v>6666</v>
      </c>
    </row>
    <row r="13" spans="1:19" x14ac:dyDescent="0.2">
      <c r="A13" s="7" t="s">
        <v>2808</v>
      </c>
      <c r="B13" s="220" t="s">
        <v>2808</v>
      </c>
      <c r="C13" s="220" t="s">
        <v>3727</v>
      </c>
      <c r="D13" s="221">
        <v>2014</v>
      </c>
      <c r="E13" s="71">
        <v>41907</v>
      </c>
      <c r="F13" s="220">
        <v>280</v>
      </c>
      <c r="G13" s="220"/>
      <c r="H13" s="220"/>
      <c r="I13" s="248">
        <v>231.82</v>
      </c>
      <c r="J13" s="7">
        <v>0</v>
      </c>
      <c r="K13" s="7" t="s">
        <v>3721</v>
      </c>
      <c r="L13" s="220" t="s">
        <v>3722</v>
      </c>
      <c r="M13" s="220" t="s">
        <v>3723</v>
      </c>
      <c r="N13" s="220">
        <v>8020</v>
      </c>
      <c r="O13" s="220">
        <v>2</v>
      </c>
      <c r="P13" s="220">
        <v>0</v>
      </c>
      <c r="Q13" s="220">
        <v>10</v>
      </c>
      <c r="R13" s="220">
        <v>1618</v>
      </c>
      <c r="S13" s="220">
        <v>6666</v>
      </c>
    </row>
    <row r="14" spans="1:19" x14ac:dyDescent="0.2">
      <c r="A14" s="7" t="s">
        <v>2808</v>
      </c>
      <c r="B14" s="220" t="s">
        <v>2808</v>
      </c>
      <c r="C14" s="220" t="s">
        <v>3727</v>
      </c>
      <c r="D14" s="221">
        <v>2014</v>
      </c>
      <c r="E14" s="71">
        <v>41907</v>
      </c>
      <c r="F14" s="220">
        <v>280</v>
      </c>
      <c r="G14" s="220"/>
      <c r="H14" s="220"/>
      <c r="I14" s="248">
        <v>257.58</v>
      </c>
      <c r="J14" s="7">
        <v>0</v>
      </c>
      <c r="K14" s="7" t="s">
        <v>3721</v>
      </c>
      <c r="L14" s="220" t="s">
        <v>3722</v>
      </c>
      <c r="M14" s="220" t="s">
        <v>3723</v>
      </c>
      <c r="N14" s="220">
        <v>8020</v>
      </c>
      <c r="O14" s="220">
        <v>2</v>
      </c>
      <c r="P14" s="220">
        <v>0</v>
      </c>
      <c r="Q14" s="220">
        <v>10</v>
      </c>
      <c r="R14" s="220">
        <v>1618</v>
      </c>
      <c r="S14" s="220">
        <v>6666</v>
      </c>
    </row>
    <row r="15" spans="1:19" x14ac:dyDescent="0.2">
      <c r="A15" s="7" t="s">
        <v>2808</v>
      </c>
      <c r="B15" s="220" t="s">
        <v>2808</v>
      </c>
      <c r="C15" s="220" t="s">
        <v>3727</v>
      </c>
      <c r="D15" s="221">
        <v>2014</v>
      </c>
      <c r="E15" s="71">
        <v>41907</v>
      </c>
      <c r="F15" s="220">
        <v>280</v>
      </c>
      <c r="G15" s="220"/>
      <c r="H15" s="220"/>
      <c r="I15" s="248">
        <v>328.41</v>
      </c>
      <c r="J15" s="7">
        <v>0</v>
      </c>
      <c r="K15" s="7" t="s">
        <v>3721</v>
      </c>
      <c r="L15" s="220" t="s">
        <v>3722</v>
      </c>
      <c r="M15" s="220" t="s">
        <v>3723</v>
      </c>
      <c r="N15" s="220">
        <v>8020</v>
      </c>
      <c r="O15" s="220">
        <v>2</v>
      </c>
      <c r="P15" s="220">
        <v>0</v>
      </c>
      <c r="Q15" s="220">
        <v>10</v>
      </c>
      <c r="R15" s="220">
        <v>1618</v>
      </c>
      <c r="S15" s="220">
        <v>6666</v>
      </c>
    </row>
    <row r="16" spans="1:19" x14ac:dyDescent="0.2">
      <c r="A16" s="7" t="s">
        <v>2808</v>
      </c>
      <c r="B16" s="220" t="s">
        <v>2808</v>
      </c>
      <c r="C16" s="220" t="s">
        <v>3727</v>
      </c>
      <c r="D16" s="221">
        <v>2014</v>
      </c>
      <c r="E16" s="71">
        <v>41907</v>
      </c>
      <c r="F16" s="220">
        <v>280</v>
      </c>
      <c r="G16" s="220"/>
      <c r="H16" s="220"/>
      <c r="I16" s="248">
        <v>283.33999999999997</v>
      </c>
      <c r="J16" s="7">
        <v>0</v>
      </c>
      <c r="K16" s="7" t="s">
        <v>3721</v>
      </c>
      <c r="L16" s="220" t="s">
        <v>3722</v>
      </c>
      <c r="M16" s="220" t="s">
        <v>3723</v>
      </c>
      <c r="N16" s="220">
        <v>8020</v>
      </c>
      <c r="O16" s="220">
        <v>2</v>
      </c>
      <c r="P16" s="220">
        <v>0</v>
      </c>
      <c r="Q16" s="220">
        <v>10</v>
      </c>
      <c r="R16" s="220">
        <v>1618</v>
      </c>
      <c r="S16" s="220">
        <v>6666</v>
      </c>
    </row>
    <row r="17" spans="1:19" x14ac:dyDescent="0.2">
      <c r="A17" s="7" t="s">
        <v>2808</v>
      </c>
      <c r="B17" s="220" t="s">
        <v>2808</v>
      </c>
      <c r="C17" s="220" t="s">
        <v>3727</v>
      </c>
      <c r="D17" s="221">
        <v>2014</v>
      </c>
      <c r="E17" s="71">
        <v>41907</v>
      </c>
      <c r="F17" s="220">
        <v>280</v>
      </c>
      <c r="G17" s="220"/>
      <c r="H17" s="220"/>
      <c r="I17" s="248">
        <v>257.58</v>
      </c>
      <c r="J17" s="7">
        <v>0</v>
      </c>
      <c r="K17" s="7" t="s">
        <v>3721</v>
      </c>
      <c r="L17" s="220" t="s">
        <v>3722</v>
      </c>
      <c r="M17" s="220" t="s">
        <v>3723</v>
      </c>
      <c r="N17" s="220">
        <v>8020</v>
      </c>
      <c r="O17" s="220">
        <v>2</v>
      </c>
      <c r="P17" s="220">
        <v>0</v>
      </c>
      <c r="Q17" s="220">
        <v>10</v>
      </c>
      <c r="R17" s="220">
        <v>1618</v>
      </c>
      <c r="S17" s="220">
        <v>6666</v>
      </c>
    </row>
    <row r="18" spans="1:19" x14ac:dyDescent="0.2">
      <c r="A18" s="7" t="s">
        <v>2808</v>
      </c>
      <c r="B18" s="220" t="s">
        <v>2808</v>
      </c>
      <c r="C18" s="220" t="s">
        <v>3727</v>
      </c>
      <c r="D18" s="221">
        <v>2014</v>
      </c>
      <c r="E18" s="71">
        <v>41907</v>
      </c>
      <c r="F18" s="220">
        <v>260</v>
      </c>
      <c r="G18" s="220"/>
      <c r="H18" s="220"/>
      <c r="I18" s="248">
        <v>317.8</v>
      </c>
      <c r="J18" s="7">
        <v>0</v>
      </c>
      <c r="K18" s="7" t="s">
        <v>3721</v>
      </c>
      <c r="L18" s="220" t="s">
        <v>3722</v>
      </c>
      <c r="M18" s="220" t="s">
        <v>3723</v>
      </c>
      <c r="N18" s="220">
        <v>8020</v>
      </c>
      <c r="O18" s="220">
        <v>2</v>
      </c>
      <c r="P18" s="220">
        <v>0</v>
      </c>
      <c r="Q18" s="220">
        <v>10</v>
      </c>
      <c r="R18" s="220">
        <v>1618</v>
      </c>
      <c r="S18" s="220">
        <v>6666</v>
      </c>
    </row>
    <row r="19" spans="1:19" x14ac:dyDescent="0.2">
      <c r="A19" s="7" t="s">
        <v>2808</v>
      </c>
      <c r="B19" s="220" t="s">
        <v>2808</v>
      </c>
      <c r="C19" s="220" t="s">
        <v>3727</v>
      </c>
      <c r="D19" s="221">
        <v>2014</v>
      </c>
      <c r="E19" s="71">
        <v>41907</v>
      </c>
      <c r="F19" s="220">
        <v>260</v>
      </c>
      <c r="G19" s="220"/>
      <c r="H19" s="220"/>
      <c r="I19" s="248">
        <v>412.29</v>
      </c>
      <c r="J19" s="7">
        <v>0</v>
      </c>
      <c r="K19" s="7" t="s">
        <v>3721</v>
      </c>
      <c r="L19" s="220" t="s">
        <v>3722</v>
      </c>
      <c r="M19" s="220" t="s">
        <v>3723</v>
      </c>
      <c r="N19" s="220">
        <v>8020</v>
      </c>
      <c r="O19" s="220">
        <v>2</v>
      </c>
      <c r="P19" s="220">
        <v>0</v>
      </c>
      <c r="Q19" s="220">
        <v>10</v>
      </c>
      <c r="R19" s="220">
        <v>1618</v>
      </c>
      <c r="S19" s="220">
        <v>6666</v>
      </c>
    </row>
    <row r="20" spans="1:19" x14ac:dyDescent="0.2">
      <c r="A20" s="7" t="s">
        <v>2808</v>
      </c>
      <c r="B20" s="220" t="s">
        <v>2808</v>
      </c>
      <c r="C20" s="220" t="s">
        <v>3727</v>
      </c>
      <c r="D20" s="221">
        <v>2014</v>
      </c>
      <c r="E20" s="71">
        <v>41907</v>
      </c>
      <c r="F20" s="220">
        <v>260</v>
      </c>
      <c r="G20" s="220"/>
      <c r="H20" s="220"/>
      <c r="I20" s="248">
        <v>377.93</v>
      </c>
      <c r="J20" s="7">
        <v>0</v>
      </c>
      <c r="K20" s="7" t="s">
        <v>3721</v>
      </c>
      <c r="L20" s="220" t="s">
        <v>3722</v>
      </c>
      <c r="M20" s="220" t="s">
        <v>3723</v>
      </c>
      <c r="N20" s="220">
        <v>8020</v>
      </c>
      <c r="O20" s="220">
        <v>2</v>
      </c>
      <c r="P20" s="220">
        <v>0</v>
      </c>
      <c r="Q20" s="220">
        <v>10</v>
      </c>
      <c r="R20" s="220">
        <v>1618</v>
      </c>
      <c r="S20" s="220">
        <v>6666</v>
      </c>
    </row>
    <row r="21" spans="1:19" x14ac:dyDescent="0.2">
      <c r="A21" s="7" t="s">
        <v>2808</v>
      </c>
      <c r="B21" s="220" t="s">
        <v>2808</v>
      </c>
      <c r="C21" s="220" t="s">
        <v>3727</v>
      </c>
      <c r="D21" s="221">
        <v>2014</v>
      </c>
      <c r="E21" s="71">
        <v>41907</v>
      </c>
      <c r="F21" s="220">
        <v>260</v>
      </c>
      <c r="G21" s="220"/>
      <c r="H21" s="220"/>
      <c r="I21" s="248">
        <v>266.27</v>
      </c>
      <c r="J21" s="7">
        <v>0</v>
      </c>
      <c r="K21" s="7" t="s">
        <v>3721</v>
      </c>
      <c r="L21" s="220" t="s">
        <v>3722</v>
      </c>
      <c r="M21" s="220" t="s">
        <v>3723</v>
      </c>
      <c r="N21" s="220">
        <v>8020</v>
      </c>
      <c r="O21" s="220">
        <v>2</v>
      </c>
      <c r="P21" s="220">
        <v>0</v>
      </c>
      <c r="Q21" s="220">
        <v>10</v>
      </c>
      <c r="R21" s="220">
        <v>1618</v>
      </c>
      <c r="S21" s="220">
        <v>6666</v>
      </c>
    </row>
    <row r="22" spans="1:19" x14ac:dyDescent="0.2">
      <c r="A22" s="7" t="s">
        <v>2808</v>
      </c>
      <c r="B22" s="220" t="s">
        <v>2808</v>
      </c>
      <c r="C22" s="220" t="s">
        <v>3727</v>
      </c>
      <c r="D22" s="221">
        <v>2014</v>
      </c>
      <c r="E22" s="71">
        <v>41907</v>
      </c>
      <c r="F22" s="220">
        <v>260</v>
      </c>
      <c r="G22" s="220"/>
      <c r="H22" s="220"/>
      <c r="I22" s="248">
        <v>300.63</v>
      </c>
      <c r="J22" s="7">
        <v>0</v>
      </c>
      <c r="K22" s="7" t="s">
        <v>3721</v>
      </c>
      <c r="L22" s="220" t="s">
        <v>3722</v>
      </c>
      <c r="M22" s="220" t="s">
        <v>3723</v>
      </c>
      <c r="N22" s="220">
        <v>8020</v>
      </c>
      <c r="O22" s="220">
        <v>2</v>
      </c>
      <c r="P22" s="220">
        <v>0</v>
      </c>
      <c r="Q22" s="220">
        <v>10</v>
      </c>
      <c r="R22" s="220">
        <v>1618</v>
      </c>
      <c r="S22" s="220">
        <v>6666</v>
      </c>
    </row>
    <row r="23" spans="1:19" x14ac:dyDescent="0.2">
      <c r="A23" s="7" t="s">
        <v>2808</v>
      </c>
      <c r="B23" s="220" t="s">
        <v>2808</v>
      </c>
      <c r="C23" s="220" t="s">
        <v>3727</v>
      </c>
      <c r="D23" s="221">
        <v>2014</v>
      </c>
      <c r="E23" s="71">
        <v>41907</v>
      </c>
      <c r="F23" s="220">
        <v>260</v>
      </c>
      <c r="G23" s="220"/>
      <c r="H23" s="220"/>
      <c r="I23" s="248">
        <v>34.36</v>
      </c>
      <c r="J23" s="7">
        <v>0</v>
      </c>
      <c r="K23" s="7" t="s">
        <v>3721</v>
      </c>
      <c r="L23" s="220" t="s">
        <v>3722</v>
      </c>
      <c r="M23" s="220" t="s">
        <v>3723</v>
      </c>
      <c r="N23" s="220">
        <v>8020</v>
      </c>
      <c r="O23" s="220">
        <v>2</v>
      </c>
      <c r="P23" s="220">
        <v>0</v>
      </c>
      <c r="Q23" s="220">
        <v>10</v>
      </c>
      <c r="R23" s="220">
        <v>1618</v>
      </c>
      <c r="S23" s="220">
        <v>6666</v>
      </c>
    </row>
    <row r="24" spans="1:19" x14ac:dyDescent="0.2">
      <c r="A24" s="7" t="s">
        <v>2808</v>
      </c>
      <c r="B24" s="220" t="s">
        <v>2808</v>
      </c>
      <c r="C24" s="220" t="s">
        <v>3727</v>
      </c>
      <c r="D24" s="221">
        <v>2014</v>
      </c>
      <c r="E24" s="71">
        <v>41907</v>
      </c>
      <c r="F24" s="220">
        <v>260</v>
      </c>
      <c r="G24" s="220"/>
      <c r="H24" s="220"/>
      <c r="I24" s="248">
        <v>412.29</v>
      </c>
      <c r="J24" s="7">
        <v>0</v>
      </c>
      <c r="K24" s="7" t="s">
        <v>3721</v>
      </c>
      <c r="L24" s="220" t="s">
        <v>3722</v>
      </c>
      <c r="M24" s="220" t="s">
        <v>3723</v>
      </c>
      <c r="N24" s="220">
        <v>8020</v>
      </c>
      <c r="O24" s="220">
        <v>2</v>
      </c>
      <c r="P24" s="220">
        <v>0</v>
      </c>
      <c r="Q24" s="220">
        <v>10</v>
      </c>
      <c r="R24" s="220">
        <v>1618</v>
      </c>
      <c r="S24" s="220">
        <v>6666</v>
      </c>
    </row>
    <row r="25" spans="1:19" x14ac:dyDescent="0.2">
      <c r="A25" s="7" t="s">
        <v>2808</v>
      </c>
      <c r="B25" s="220" t="s">
        <v>2808</v>
      </c>
      <c r="C25" s="220" t="s">
        <v>3720</v>
      </c>
      <c r="D25" s="221">
        <v>2014</v>
      </c>
      <c r="E25" s="71">
        <v>41907</v>
      </c>
      <c r="F25" s="220">
        <v>293</v>
      </c>
      <c r="G25" s="220"/>
      <c r="H25" s="220"/>
      <c r="I25" s="248">
        <v>874.87</v>
      </c>
      <c r="J25" s="7">
        <v>0</v>
      </c>
      <c r="K25" s="7" t="s">
        <v>3721</v>
      </c>
      <c r="L25" s="220" t="s">
        <v>3722</v>
      </c>
      <c r="M25" s="220" t="s">
        <v>3723</v>
      </c>
      <c r="N25" s="220">
        <v>8020</v>
      </c>
      <c r="O25" s="220">
        <v>2</v>
      </c>
      <c r="P25" s="220">
        <v>0</v>
      </c>
      <c r="Q25" s="220">
        <v>10</v>
      </c>
      <c r="R25" s="220">
        <v>1618</v>
      </c>
      <c r="S25" s="220">
        <v>6666</v>
      </c>
    </row>
    <row r="26" spans="1:19" x14ac:dyDescent="0.2">
      <c r="A26" s="7" t="s">
        <v>2808</v>
      </c>
      <c r="B26" s="220" t="s">
        <v>2808</v>
      </c>
      <c r="C26" s="220" t="s">
        <v>3724</v>
      </c>
      <c r="D26" s="221">
        <v>2014</v>
      </c>
      <c r="E26" s="71">
        <v>41907</v>
      </c>
      <c r="F26" s="220">
        <v>6003</v>
      </c>
      <c r="G26" s="220"/>
      <c r="H26" s="220"/>
      <c r="I26" s="249">
        <v>3485.7</v>
      </c>
      <c r="J26" s="7">
        <v>0</v>
      </c>
      <c r="K26" s="7" t="s">
        <v>3721</v>
      </c>
      <c r="L26" s="220" t="s">
        <v>3722</v>
      </c>
      <c r="M26" s="220" t="s">
        <v>3723</v>
      </c>
      <c r="N26" s="220">
        <v>8020</v>
      </c>
      <c r="O26" s="220">
        <v>2</v>
      </c>
      <c r="P26" s="220">
        <v>0</v>
      </c>
      <c r="Q26" s="220">
        <v>10</v>
      </c>
      <c r="R26" s="220">
        <v>1618</v>
      </c>
      <c r="S26" s="220">
        <v>6666</v>
      </c>
    </row>
    <row r="27" spans="1:19" x14ac:dyDescent="0.2">
      <c r="A27" s="7" t="s">
        <v>2808</v>
      </c>
      <c r="B27" s="220" t="s">
        <v>2808</v>
      </c>
      <c r="C27" s="220" t="s">
        <v>3720</v>
      </c>
      <c r="D27" s="221">
        <v>2014</v>
      </c>
      <c r="E27" s="71">
        <v>41907</v>
      </c>
      <c r="F27" s="220">
        <v>1083</v>
      </c>
      <c r="G27" s="220"/>
      <c r="H27" s="220"/>
      <c r="I27" s="249">
        <v>1450.95</v>
      </c>
      <c r="J27" s="7">
        <v>0</v>
      </c>
      <c r="K27" s="7" t="s">
        <v>3721</v>
      </c>
      <c r="L27" s="220" t="s">
        <v>3722</v>
      </c>
      <c r="M27" s="220" t="s">
        <v>3723</v>
      </c>
      <c r="N27" s="220">
        <v>8020</v>
      </c>
      <c r="O27" s="220">
        <v>2</v>
      </c>
      <c r="P27" s="220">
        <v>0</v>
      </c>
      <c r="Q27" s="220">
        <v>10</v>
      </c>
      <c r="R27" s="220">
        <v>1618</v>
      </c>
      <c r="S27" s="220">
        <v>6666</v>
      </c>
    </row>
    <row r="28" spans="1:19" x14ac:dyDescent="0.2">
      <c r="A28" s="7" t="s">
        <v>2808</v>
      </c>
      <c r="B28" s="220" t="s">
        <v>2808</v>
      </c>
      <c r="C28" s="220" t="s">
        <v>3727</v>
      </c>
      <c r="D28" s="221">
        <v>2014</v>
      </c>
      <c r="E28" s="71">
        <v>41907</v>
      </c>
      <c r="F28" s="220">
        <v>1177</v>
      </c>
      <c r="G28" s="220"/>
      <c r="H28" s="220"/>
      <c r="I28" s="248">
        <v>169.21</v>
      </c>
      <c r="J28" s="7">
        <v>0</v>
      </c>
      <c r="K28" s="7" t="s">
        <v>3721</v>
      </c>
      <c r="L28" s="220" t="s">
        <v>3722</v>
      </c>
      <c r="M28" s="220" t="s">
        <v>3723</v>
      </c>
      <c r="N28" s="220">
        <v>8020</v>
      </c>
      <c r="O28" s="220">
        <v>2</v>
      </c>
      <c r="P28" s="220">
        <v>0</v>
      </c>
      <c r="Q28" s="220">
        <v>10</v>
      </c>
      <c r="R28" s="220">
        <v>1618</v>
      </c>
      <c r="S28" s="220">
        <v>6666</v>
      </c>
    </row>
    <row r="29" spans="1:19" x14ac:dyDescent="0.2">
      <c r="A29" s="7" t="s">
        <v>2808</v>
      </c>
      <c r="B29" s="220" t="s">
        <v>2808</v>
      </c>
      <c r="C29" s="220" t="s">
        <v>3725</v>
      </c>
      <c r="D29" s="221">
        <v>2014</v>
      </c>
      <c r="E29" s="71">
        <v>41907</v>
      </c>
      <c r="F29" s="220">
        <v>210</v>
      </c>
      <c r="G29" s="220"/>
      <c r="H29" s="220"/>
      <c r="I29" s="249">
        <v>2049.81</v>
      </c>
      <c r="J29" s="7">
        <v>0</v>
      </c>
      <c r="K29" s="7" t="s">
        <v>3721</v>
      </c>
      <c r="L29" s="220" t="s">
        <v>3722</v>
      </c>
      <c r="M29" s="220" t="s">
        <v>3723</v>
      </c>
      <c r="N29" s="220">
        <v>8020</v>
      </c>
      <c r="O29" s="220">
        <v>2</v>
      </c>
      <c r="P29" s="220">
        <v>0</v>
      </c>
      <c r="Q29" s="220">
        <v>10</v>
      </c>
      <c r="R29" s="220">
        <v>1618</v>
      </c>
      <c r="S29" s="220">
        <v>6666</v>
      </c>
    </row>
    <row r="30" spans="1:19" x14ac:dyDescent="0.2">
      <c r="A30" s="7" t="s">
        <v>2808</v>
      </c>
      <c r="B30" s="220" t="s">
        <v>2808</v>
      </c>
      <c r="C30" s="220" t="s">
        <v>3725</v>
      </c>
      <c r="D30" s="221">
        <v>2014</v>
      </c>
      <c r="E30" s="71">
        <v>41907</v>
      </c>
      <c r="F30" s="220">
        <v>268</v>
      </c>
      <c r="G30" s="220"/>
      <c r="H30" s="220"/>
      <c r="I30" s="248">
        <v>355.74</v>
      </c>
      <c r="J30" s="7">
        <v>0</v>
      </c>
      <c r="K30" s="7" t="s">
        <v>3721</v>
      </c>
      <c r="L30" s="220" t="s">
        <v>3722</v>
      </c>
      <c r="M30" s="220" t="s">
        <v>3723</v>
      </c>
      <c r="N30" s="220">
        <v>8020</v>
      </c>
      <c r="O30" s="220">
        <v>2</v>
      </c>
      <c r="P30" s="220">
        <v>0</v>
      </c>
      <c r="Q30" s="220">
        <v>10</v>
      </c>
      <c r="R30" s="220">
        <v>1618</v>
      </c>
      <c r="S30" s="220">
        <v>6666</v>
      </c>
    </row>
    <row r="31" spans="1:19" x14ac:dyDescent="0.2">
      <c r="A31" s="7" t="s">
        <v>2808</v>
      </c>
      <c r="B31" s="220" t="s">
        <v>2808</v>
      </c>
      <c r="C31" s="220" t="s">
        <v>4576</v>
      </c>
      <c r="D31" s="221">
        <v>2014</v>
      </c>
      <c r="E31" s="71">
        <v>41907</v>
      </c>
      <c r="F31" s="220">
        <v>6085</v>
      </c>
      <c r="G31" s="220"/>
      <c r="H31" s="220"/>
      <c r="I31" s="249">
        <v>1072.94</v>
      </c>
      <c r="J31" s="7">
        <v>0</v>
      </c>
      <c r="K31" s="7" t="s">
        <v>3721</v>
      </c>
      <c r="L31" s="220" t="s">
        <v>3722</v>
      </c>
      <c r="M31" s="220" t="s">
        <v>3723</v>
      </c>
      <c r="N31" s="220">
        <v>8020</v>
      </c>
      <c r="O31" s="220">
        <v>2</v>
      </c>
      <c r="P31" s="220">
        <v>0</v>
      </c>
      <c r="Q31" s="220">
        <v>10</v>
      </c>
      <c r="R31" s="220">
        <v>1618</v>
      </c>
      <c r="S31" s="220">
        <v>6666</v>
      </c>
    </row>
    <row r="32" spans="1:19" x14ac:dyDescent="0.2">
      <c r="A32" s="7" t="s">
        <v>2808</v>
      </c>
      <c r="B32" s="220" t="s">
        <v>2808</v>
      </c>
      <c r="C32" s="220" t="s">
        <v>3724</v>
      </c>
      <c r="D32" s="221">
        <v>2014</v>
      </c>
      <c r="E32" s="71">
        <v>41907</v>
      </c>
      <c r="F32" s="220">
        <v>214</v>
      </c>
      <c r="G32" s="220"/>
      <c r="H32" s="220"/>
      <c r="I32" s="249">
        <v>3110.4</v>
      </c>
      <c r="J32" s="7">
        <v>0</v>
      </c>
      <c r="K32" s="7" t="s">
        <v>3721</v>
      </c>
      <c r="L32" s="220" t="s">
        <v>3722</v>
      </c>
      <c r="M32" s="220" t="s">
        <v>3723</v>
      </c>
      <c r="N32" s="220">
        <v>8020</v>
      </c>
      <c r="O32" s="220">
        <v>2</v>
      </c>
      <c r="P32" s="220">
        <v>0</v>
      </c>
      <c r="Q32" s="220">
        <v>10</v>
      </c>
      <c r="R32" s="220">
        <v>1618</v>
      </c>
      <c r="S32" s="220">
        <v>6666</v>
      </c>
    </row>
    <row r="33" spans="1:19" x14ac:dyDescent="0.2">
      <c r="A33" s="7" t="s">
        <v>2808</v>
      </c>
      <c r="B33" s="220" t="s">
        <v>2808</v>
      </c>
      <c r="C33" s="220" t="s">
        <v>3728</v>
      </c>
      <c r="D33" s="221">
        <v>2014</v>
      </c>
      <c r="E33" s="71">
        <v>41907</v>
      </c>
      <c r="F33" s="220">
        <v>275</v>
      </c>
      <c r="G33" s="220"/>
      <c r="H33" s="220"/>
      <c r="I33" s="248">
        <v>830.93</v>
      </c>
      <c r="J33" s="7">
        <v>0</v>
      </c>
      <c r="K33" s="7" t="s">
        <v>3721</v>
      </c>
      <c r="L33" s="220" t="s">
        <v>3722</v>
      </c>
      <c r="M33" s="220" t="s">
        <v>3723</v>
      </c>
      <c r="N33" s="220">
        <v>8020</v>
      </c>
      <c r="O33" s="220">
        <v>2</v>
      </c>
      <c r="P33" s="220">
        <v>0</v>
      </c>
      <c r="Q33" s="220">
        <v>10</v>
      </c>
      <c r="R33" s="220">
        <v>1618</v>
      </c>
      <c r="S33" s="220">
        <v>6666</v>
      </c>
    </row>
    <row r="34" spans="1:19" x14ac:dyDescent="0.2">
      <c r="A34" s="7" t="s">
        <v>2808</v>
      </c>
      <c r="B34" s="220" t="s">
        <v>2808</v>
      </c>
      <c r="C34" s="220" t="s">
        <v>3727</v>
      </c>
      <c r="D34" s="221">
        <v>2014</v>
      </c>
      <c r="E34" s="71">
        <v>41907</v>
      </c>
      <c r="F34" s="220">
        <v>1081</v>
      </c>
      <c r="G34" s="220"/>
      <c r="H34" s="220"/>
      <c r="I34" s="249">
        <v>1917.54</v>
      </c>
      <c r="J34" s="7">
        <v>0</v>
      </c>
      <c r="K34" s="7" t="s">
        <v>3721</v>
      </c>
      <c r="L34" s="220" t="s">
        <v>3722</v>
      </c>
      <c r="M34" s="220" t="s">
        <v>3723</v>
      </c>
      <c r="N34" s="220">
        <v>8020</v>
      </c>
      <c r="O34" s="220">
        <v>2</v>
      </c>
      <c r="P34" s="220">
        <v>0</v>
      </c>
      <c r="Q34" s="220">
        <v>10</v>
      </c>
      <c r="R34" s="220">
        <v>1618</v>
      </c>
      <c r="S34" s="220">
        <v>6666</v>
      </c>
    </row>
    <row r="35" spans="1:19" x14ac:dyDescent="0.2">
      <c r="A35" s="7" t="s">
        <v>2808</v>
      </c>
      <c r="B35" s="220" t="s">
        <v>2808</v>
      </c>
      <c r="C35" s="220" t="s">
        <v>3727</v>
      </c>
      <c r="D35" s="221">
        <v>2014</v>
      </c>
      <c r="E35" s="71">
        <v>41907</v>
      </c>
      <c r="F35" s="220">
        <v>280</v>
      </c>
      <c r="G35" s="220"/>
      <c r="H35" s="220"/>
      <c r="I35" s="248">
        <v>225.38</v>
      </c>
      <c r="J35" s="7">
        <v>0</v>
      </c>
      <c r="K35" s="7" t="s">
        <v>3721</v>
      </c>
      <c r="L35" s="220" t="s">
        <v>3722</v>
      </c>
      <c r="M35" s="220" t="s">
        <v>3723</v>
      </c>
      <c r="N35" s="220">
        <v>8020</v>
      </c>
      <c r="O35" s="220">
        <v>2</v>
      </c>
      <c r="P35" s="220">
        <v>0</v>
      </c>
      <c r="Q35" s="220">
        <v>10</v>
      </c>
      <c r="R35" s="220">
        <v>1618</v>
      </c>
      <c r="S35" s="220">
        <v>6666</v>
      </c>
    </row>
    <row r="36" spans="1:19" x14ac:dyDescent="0.2">
      <c r="A36" s="7" t="s">
        <v>2808</v>
      </c>
      <c r="B36" s="220" t="s">
        <v>2808</v>
      </c>
      <c r="C36" s="220" t="s">
        <v>3727</v>
      </c>
      <c r="D36" s="221">
        <v>2014</v>
      </c>
      <c r="E36" s="71">
        <v>41907</v>
      </c>
      <c r="F36" s="220">
        <v>260</v>
      </c>
      <c r="G36" s="220"/>
      <c r="H36" s="220"/>
      <c r="I36" s="248">
        <v>352.16</v>
      </c>
      <c r="J36" s="7">
        <v>0</v>
      </c>
      <c r="K36" s="7" t="s">
        <v>3721</v>
      </c>
      <c r="L36" s="220" t="s">
        <v>3722</v>
      </c>
      <c r="M36" s="220" t="s">
        <v>3723</v>
      </c>
      <c r="N36" s="220">
        <v>8020</v>
      </c>
      <c r="O36" s="220">
        <v>2</v>
      </c>
      <c r="P36" s="220">
        <v>0</v>
      </c>
      <c r="Q36" s="220">
        <v>10</v>
      </c>
      <c r="R36" s="220">
        <v>1618</v>
      </c>
      <c r="S36" s="220">
        <v>6666</v>
      </c>
    </row>
    <row r="37" spans="1:19" x14ac:dyDescent="0.2">
      <c r="A37" s="7" t="s">
        <v>2808</v>
      </c>
      <c r="B37" s="220" t="s">
        <v>2808</v>
      </c>
      <c r="C37" s="220" t="s">
        <v>3731</v>
      </c>
      <c r="D37" s="221">
        <v>2014</v>
      </c>
      <c r="E37" s="71">
        <v>41907</v>
      </c>
      <c r="F37" s="220">
        <v>293</v>
      </c>
      <c r="G37" s="220"/>
      <c r="H37" s="220"/>
      <c r="I37" s="248">
        <v>996</v>
      </c>
      <c r="J37" s="7">
        <v>0</v>
      </c>
      <c r="K37" s="7" t="s">
        <v>3721</v>
      </c>
      <c r="L37" s="220" t="s">
        <v>3722</v>
      </c>
      <c r="M37" s="220" t="s">
        <v>3723</v>
      </c>
      <c r="N37" s="220">
        <v>8020</v>
      </c>
      <c r="O37" s="220">
        <v>2</v>
      </c>
      <c r="P37" s="220">
        <v>0</v>
      </c>
      <c r="Q37" s="220">
        <v>10</v>
      </c>
      <c r="R37" s="220">
        <v>1618</v>
      </c>
      <c r="S37" s="220">
        <v>6666</v>
      </c>
    </row>
    <row r="38" spans="1:19" x14ac:dyDescent="0.2">
      <c r="A38" s="7" t="s">
        <v>2808</v>
      </c>
      <c r="B38" s="220" t="s">
        <v>2808</v>
      </c>
      <c r="C38" s="220" t="s">
        <v>3724</v>
      </c>
      <c r="D38" s="221">
        <v>2014</v>
      </c>
      <c r="E38" s="71">
        <v>41907</v>
      </c>
      <c r="F38" s="220">
        <v>6003</v>
      </c>
      <c r="G38" s="220"/>
      <c r="H38" s="220"/>
      <c r="I38" s="249">
        <v>3485.7</v>
      </c>
      <c r="J38" s="7">
        <v>0</v>
      </c>
      <c r="K38" s="7" t="s">
        <v>3721</v>
      </c>
      <c r="L38" s="220" t="s">
        <v>3722</v>
      </c>
      <c r="M38" s="220" t="s">
        <v>3723</v>
      </c>
      <c r="N38" s="220">
        <v>8020</v>
      </c>
      <c r="O38" s="220">
        <v>2</v>
      </c>
      <c r="P38" s="220">
        <v>0</v>
      </c>
      <c r="Q38" s="220">
        <v>10</v>
      </c>
      <c r="R38" s="220">
        <v>1618</v>
      </c>
      <c r="S38" s="220">
        <v>6666</v>
      </c>
    </row>
    <row r="39" spans="1:19" x14ac:dyDescent="0.2">
      <c r="A39" s="7" t="s">
        <v>2808</v>
      </c>
      <c r="B39" s="220" t="s">
        <v>2808</v>
      </c>
      <c r="C39" s="220" t="s">
        <v>3720</v>
      </c>
      <c r="D39" s="221">
        <v>2014</v>
      </c>
      <c r="E39" s="71">
        <v>41907</v>
      </c>
      <c r="F39" s="220">
        <v>1083</v>
      </c>
      <c r="G39" s="220"/>
      <c r="H39" s="220"/>
      <c r="I39" s="249">
        <v>1584.88</v>
      </c>
      <c r="J39" s="7">
        <v>0</v>
      </c>
      <c r="K39" s="7" t="s">
        <v>3721</v>
      </c>
      <c r="L39" s="220" t="s">
        <v>3722</v>
      </c>
      <c r="M39" s="220" t="s">
        <v>3723</v>
      </c>
      <c r="N39" s="220">
        <v>8020</v>
      </c>
      <c r="O39" s="220">
        <v>2</v>
      </c>
      <c r="P39" s="220">
        <v>0</v>
      </c>
      <c r="Q39" s="220">
        <v>10</v>
      </c>
      <c r="R39" s="220">
        <v>1618</v>
      </c>
      <c r="S39" s="220">
        <v>6666</v>
      </c>
    </row>
    <row r="40" spans="1:19" x14ac:dyDescent="0.2">
      <c r="A40" s="7" t="s">
        <v>2808</v>
      </c>
      <c r="B40" s="220" t="s">
        <v>2808</v>
      </c>
      <c r="C40" s="220" t="s">
        <v>3725</v>
      </c>
      <c r="D40" s="221">
        <v>2014</v>
      </c>
      <c r="E40" s="71">
        <v>41907</v>
      </c>
      <c r="F40" s="220">
        <v>210</v>
      </c>
      <c r="G40" s="220"/>
      <c r="H40" s="220"/>
      <c r="I40" s="249">
        <v>1586.95</v>
      </c>
      <c r="J40" s="7">
        <v>0</v>
      </c>
      <c r="K40" s="7" t="s">
        <v>3721</v>
      </c>
      <c r="L40" s="220" t="s">
        <v>3722</v>
      </c>
      <c r="M40" s="220" t="s">
        <v>3723</v>
      </c>
      <c r="N40" s="220">
        <v>8020</v>
      </c>
      <c r="O40" s="220">
        <v>2</v>
      </c>
      <c r="P40" s="220">
        <v>0</v>
      </c>
      <c r="Q40" s="220">
        <v>10</v>
      </c>
      <c r="R40" s="220">
        <v>1618</v>
      </c>
      <c r="S40" s="220">
        <v>6666</v>
      </c>
    </row>
    <row r="41" spans="1:19" x14ac:dyDescent="0.2">
      <c r="A41" s="7" t="s">
        <v>2808</v>
      </c>
      <c r="B41" s="220" t="s">
        <v>2808</v>
      </c>
      <c r="C41" s="220" t="s">
        <v>3725</v>
      </c>
      <c r="D41" s="221">
        <v>2014</v>
      </c>
      <c r="E41" s="71">
        <v>41907</v>
      </c>
      <c r="F41" s="220">
        <v>268</v>
      </c>
      <c r="G41" s="220"/>
      <c r="H41" s="220"/>
      <c r="I41" s="248">
        <v>258.70999999999998</v>
      </c>
      <c r="J41" s="7">
        <v>0</v>
      </c>
      <c r="K41" s="7" t="s">
        <v>3721</v>
      </c>
      <c r="L41" s="220" t="s">
        <v>3722</v>
      </c>
      <c r="M41" s="220" t="s">
        <v>3723</v>
      </c>
      <c r="N41" s="220">
        <v>8020</v>
      </c>
      <c r="O41" s="220">
        <v>2</v>
      </c>
      <c r="P41" s="220">
        <v>0</v>
      </c>
      <c r="Q41" s="220">
        <v>10</v>
      </c>
      <c r="R41" s="220">
        <v>1618</v>
      </c>
      <c r="S41" s="220">
        <v>6666</v>
      </c>
    </row>
    <row r="42" spans="1:19" x14ac:dyDescent="0.2">
      <c r="A42" s="7" t="s">
        <v>2808</v>
      </c>
      <c r="B42" s="220" t="s">
        <v>2808</v>
      </c>
      <c r="C42" s="220" t="s">
        <v>4576</v>
      </c>
      <c r="D42" s="221">
        <v>2014</v>
      </c>
      <c r="E42" s="71">
        <v>41907</v>
      </c>
      <c r="F42" s="220">
        <v>6085</v>
      </c>
      <c r="G42" s="220"/>
      <c r="H42" s="220"/>
      <c r="I42" s="249">
        <v>1242.3499999999999</v>
      </c>
      <c r="J42" s="7">
        <v>0</v>
      </c>
      <c r="K42" s="7" t="s">
        <v>3721</v>
      </c>
      <c r="L42" s="220" t="s">
        <v>3722</v>
      </c>
      <c r="M42" s="220" t="s">
        <v>3723</v>
      </c>
      <c r="N42" s="220">
        <v>8020</v>
      </c>
      <c r="O42" s="220">
        <v>2</v>
      </c>
      <c r="P42" s="220">
        <v>0</v>
      </c>
      <c r="Q42" s="220">
        <v>10</v>
      </c>
      <c r="R42" s="220">
        <v>1618</v>
      </c>
      <c r="S42" s="220">
        <v>6666</v>
      </c>
    </row>
    <row r="43" spans="1:19" x14ac:dyDescent="0.2">
      <c r="A43" s="7" t="s">
        <v>2808</v>
      </c>
      <c r="B43" s="220" t="s">
        <v>2808</v>
      </c>
      <c r="C43" s="220" t="s">
        <v>3727</v>
      </c>
      <c r="D43" s="221">
        <v>2014</v>
      </c>
      <c r="E43" s="71">
        <v>41907</v>
      </c>
      <c r="F43" s="220">
        <v>1081</v>
      </c>
      <c r="G43" s="220"/>
      <c r="H43" s="220"/>
      <c r="I43" s="249">
        <v>1917.54</v>
      </c>
      <c r="J43" s="7">
        <v>0</v>
      </c>
      <c r="K43" s="7" t="s">
        <v>3721</v>
      </c>
      <c r="L43" s="220" t="s">
        <v>3722</v>
      </c>
      <c r="M43" s="220" t="s">
        <v>3723</v>
      </c>
      <c r="N43" s="220">
        <v>8020</v>
      </c>
      <c r="O43" s="220">
        <v>2</v>
      </c>
      <c r="P43" s="220">
        <v>0</v>
      </c>
      <c r="Q43" s="220">
        <v>10</v>
      </c>
      <c r="R43" s="220">
        <v>1618</v>
      </c>
      <c r="S43" s="220">
        <v>6666</v>
      </c>
    </row>
    <row r="44" spans="1:19" x14ac:dyDescent="0.2">
      <c r="A44" s="7" t="s">
        <v>2808</v>
      </c>
      <c r="B44" s="220" t="s">
        <v>2808</v>
      </c>
      <c r="C44" s="220" t="s">
        <v>3724</v>
      </c>
      <c r="D44" s="221">
        <v>2014</v>
      </c>
      <c r="E44" s="71">
        <v>41907</v>
      </c>
      <c r="F44" s="220">
        <v>214</v>
      </c>
      <c r="G44" s="220"/>
      <c r="H44" s="220"/>
      <c r="I44" s="249">
        <v>3110.4</v>
      </c>
      <c r="J44" s="7">
        <v>0</v>
      </c>
      <c r="K44" s="7" t="s">
        <v>3721</v>
      </c>
      <c r="L44" s="220" t="s">
        <v>3722</v>
      </c>
      <c r="M44" s="220" t="s">
        <v>3723</v>
      </c>
      <c r="N44" s="220">
        <v>8020</v>
      </c>
      <c r="O44" s="220">
        <v>2</v>
      </c>
      <c r="P44" s="220">
        <v>0</v>
      </c>
      <c r="Q44" s="220">
        <v>10</v>
      </c>
      <c r="R44" s="220">
        <v>1618</v>
      </c>
      <c r="S44" s="220">
        <v>6666</v>
      </c>
    </row>
    <row r="45" spans="1:19" x14ac:dyDescent="0.2">
      <c r="A45" s="7" t="s">
        <v>2808</v>
      </c>
      <c r="B45" s="220" t="s">
        <v>2808</v>
      </c>
      <c r="C45" s="220" t="s">
        <v>3727</v>
      </c>
      <c r="D45" s="221">
        <v>2014</v>
      </c>
      <c r="E45" s="71">
        <v>41907</v>
      </c>
      <c r="F45" s="220">
        <v>260</v>
      </c>
      <c r="G45" s="220"/>
      <c r="H45" s="220"/>
      <c r="I45" s="248">
        <v>403.7</v>
      </c>
      <c r="J45" s="7">
        <v>0</v>
      </c>
      <c r="K45" s="7" t="s">
        <v>3721</v>
      </c>
      <c r="L45" s="220" t="s">
        <v>3722</v>
      </c>
      <c r="M45" s="220" t="s">
        <v>3723</v>
      </c>
      <c r="N45" s="220">
        <v>8020</v>
      </c>
      <c r="O45" s="220">
        <v>2</v>
      </c>
      <c r="P45" s="220">
        <v>0</v>
      </c>
      <c r="Q45" s="220">
        <v>10</v>
      </c>
      <c r="R45" s="220">
        <v>1618</v>
      </c>
      <c r="S45" s="220">
        <v>6666</v>
      </c>
    </row>
    <row r="46" spans="1:19" x14ac:dyDescent="0.2">
      <c r="A46" s="7" t="s">
        <v>2808</v>
      </c>
      <c r="B46" s="220" t="s">
        <v>2808</v>
      </c>
      <c r="C46" s="220" t="s">
        <v>3727</v>
      </c>
      <c r="D46" s="221">
        <v>2014</v>
      </c>
      <c r="E46" s="71">
        <v>41907</v>
      </c>
      <c r="F46" s="220">
        <v>6068</v>
      </c>
      <c r="G46" s="220"/>
      <c r="H46" s="220"/>
      <c r="I46" s="248">
        <v>620.57000000000005</v>
      </c>
      <c r="J46" s="7">
        <v>0</v>
      </c>
      <c r="K46" s="7" t="s">
        <v>3721</v>
      </c>
      <c r="L46" s="220" t="s">
        <v>3722</v>
      </c>
      <c r="M46" s="220" t="s">
        <v>3723</v>
      </c>
      <c r="N46" s="220">
        <v>8020</v>
      </c>
      <c r="O46" s="220">
        <v>2</v>
      </c>
      <c r="P46" s="220">
        <v>0</v>
      </c>
      <c r="Q46" s="220">
        <v>10</v>
      </c>
      <c r="R46" s="220">
        <v>1618</v>
      </c>
      <c r="S46" s="220">
        <v>6666</v>
      </c>
    </row>
    <row r="47" spans="1:19" x14ac:dyDescent="0.2">
      <c r="A47" s="7" t="s">
        <v>2808</v>
      </c>
      <c r="B47" s="220" t="s">
        <v>2808</v>
      </c>
      <c r="C47" s="220" t="s">
        <v>3728</v>
      </c>
      <c r="D47" s="221">
        <v>2014</v>
      </c>
      <c r="E47" s="71">
        <v>41907</v>
      </c>
      <c r="F47" s="220">
        <v>275</v>
      </c>
      <c r="G47" s="220"/>
      <c r="H47" s="220"/>
      <c r="I47" s="248">
        <v>764.45</v>
      </c>
      <c r="J47" s="7">
        <v>0</v>
      </c>
      <c r="K47" s="7" t="s">
        <v>3721</v>
      </c>
      <c r="L47" s="220" t="s">
        <v>3722</v>
      </c>
      <c r="M47" s="220" t="s">
        <v>3723</v>
      </c>
      <c r="N47" s="220">
        <v>8020</v>
      </c>
      <c r="O47" s="220">
        <v>2</v>
      </c>
      <c r="P47" s="220">
        <v>0</v>
      </c>
      <c r="Q47" s="220">
        <v>10</v>
      </c>
      <c r="R47" s="220">
        <v>1618</v>
      </c>
      <c r="S47" s="220">
        <v>6666</v>
      </c>
    </row>
    <row r="48" spans="1:19" x14ac:dyDescent="0.2">
      <c r="A48" s="7" t="s">
        <v>2808</v>
      </c>
      <c r="B48" s="220" t="s">
        <v>2808</v>
      </c>
      <c r="C48" s="220" t="s">
        <v>3720</v>
      </c>
      <c r="D48" s="221">
        <v>2014</v>
      </c>
      <c r="E48" s="71">
        <v>41907</v>
      </c>
      <c r="F48" s="220">
        <v>293</v>
      </c>
      <c r="G48" s="220"/>
      <c r="H48" s="220"/>
      <c r="I48" s="248">
        <v>955.62</v>
      </c>
      <c r="J48" s="7">
        <v>0</v>
      </c>
      <c r="K48" s="7" t="s">
        <v>3721</v>
      </c>
      <c r="L48" s="220" t="s">
        <v>3722</v>
      </c>
      <c r="M48" s="220" t="s">
        <v>3723</v>
      </c>
      <c r="N48" s="220">
        <v>8020</v>
      </c>
      <c r="O48" s="220">
        <v>2</v>
      </c>
      <c r="P48" s="220">
        <v>0</v>
      </c>
      <c r="Q48" s="220">
        <v>10</v>
      </c>
      <c r="R48" s="220">
        <v>1618</v>
      </c>
      <c r="S48" s="220">
        <v>6666</v>
      </c>
    </row>
    <row r="49" spans="1:19" x14ac:dyDescent="0.2">
      <c r="A49" s="7" t="s">
        <v>2808</v>
      </c>
      <c r="B49" s="220" t="s">
        <v>2808</v>
      </c>
      <c r="C49" s="220" t="s">
        <v>3724</v>
      </c>
      <c r="D49" s="221">
        <v>2014</v>
      </c>
      <c r="E49" s="71">
        <v>41907</v>
      </c>
      <c r="F49" s="220">
        <v>6003</v>
      </c>
      <c r="G49" s="220"/>
      <c r="H49" s="220"/>
      <c r="I49" s="249">
        <v>3485.7</v>
      </c>
      <c r="J49" s="7">
        <v>0</v>
      </c>
      <c r="K49" s="7" t="s">
        <v>3721</v>
      </c>
      <c r="L49" s="220" t="s">
        <v>3722</v>
      </c>
      <c r="M49" s="220" t="s">
        <v>3723</v>
      </c>
      <c r="N49" s="220">
        <v>8020</v>
      </c>
      <c r="O49" s="220">
        <v>2</v>
      </c>
      <c r="P49" s="220">
        <v>0</v>
      </c>
      <c r="Q49" s="220">
        <v>10</v>
      </c>
      <c r="R49" s="220">
        <v>1618</v>
      </c>
      <c r="S49" s="220">
        <v>6666</v>
      </c>
    </row>
    <row r="50" spans="1:19" x14ac:dyDescent="0.2">
      <c r="A50" s="7" t="s">
        <v>2808</v>
      </c>
      <c r="B50" s="220" t="s">
        <v>2808</v>
      </c>
      <c r="C50" s="220" t="s">
        <v>3720</v>
      </c>
      <c r="D50" s="221">
        <v>2014</v>
      </c>
      <c r="E50" s="71">
        <v>41907</v>
      </c>
      <c r="F50" s="220">
        <v>1083</v>
      </c>
      <c r="G50" s="220"/>
      <c r="H50" s="220"/>
      <c r="I50" s="249">
        <v>1741.14</v>
      </c>
      <c r="J50" s="7">
        <v>0</v>
      </c>
      <c r="K50" s="7" t="s">
        <v>3721</v>
      </c>
      <c r="L50" s="220" t="s">
        <v>3722</v>
      </c>
      <c r="M50" s="220" t="s">
        <v>3723</v>
      </c>
      <c r="N50" s="220">
        <v>8020</v>
      </c>
      <c r="O50" s="220">
        <v>2</v>
      </c>
      <c r="P50" s="220">
        <v>0</v>
      </c>
      <c r="Q50" s="220">
        <v>10</v>
      </c>
      <c r="R50" s="220">
        <v>1618</v>
      </c>
      <c r="S50" s="220">
        <v>6666</v>
      </c>
    </row>
    <row r="51" spans="1:19" x14ac:dyDescent="0.2">
      <c r="A51" s="7" t="s">
        <v>2808</v>
      </c>
      <c r="B51" s="220" t="s">
        <v>2808</v>
      </c>
      <c r="C51" s="220" t="s">
        <v>3727</v>
      </c>
      <c r="D51" s="221">
        <v>2014</v>
      </c>
      <c r="E51" s="71">
        <v>41907</v>
      </c>
      <c r="F51" s="220">
        <v>1177</v>
      </c>
      <c r="G51" s="220"/>
      <c r="H51" s="220"/>
      <c r="I51" s="248">
        <v>902.45</v>
      </c>
      <c r="J51" s="7">
        <v>0</v>
      </c>
      <c r="K51" s="7" t="s">
        <v>3721</v>
      </c>
      <c r="L51" s="220" t="s">
        <v>3722</v>
      </c>
      <c r="M51" s="220" t="s">
        <v>3723</v>
      </c>
      <c r="N51" s="220">
        <v>8020</v>
      </c>
      <c r="O51" s="220">
        <v>2</v>
      </c>
      <c r="P51" s="220">
        <v>0</v>
      </c>
      <c r="Q51" s="220">
        <v>10</v>
      </c>
      <c r="R51" s="220">
        <v>1618</v>
      </c>
      <c r="S51" s="220">
        <v>6666</v>
      </c>
    </row>
    <row r="52" spans="1:19" x14ac:dyDescent="0.2">
      <c r="A52" s="7" t="s">
        <v>2808</v>
      </c>
      <c r="B52" s="220" t="s">
        <v>2808</v>
      </c>
      <c r="C52" s="220" t="s">
        <v>3725</v>
      </c>
      <c r="D52" s="221">
        <v>2014</v>
      </c>
      <c r="E52" s="71">
        <v>41907</v>
      </c>
      <c r="F52" s="220">
        <v>210</v>
      </c>
      <c r="G52" s="220"/>
      <c r="H52" s="220"/>
      <c r="I52" s="249">
        <v>2644.92</v>
      </c>
      <c r="J52" s="7">
        <v>0</v>
      </c>
      <c r="K52" s="7" t="s">
        <v>3721</v>
      </c>
      <c r="L52" s="220" t="s">
        <v>3722</v>
      </c>
      <c r="M52" s="220" t="s">
        <v>3723</v>
      </c>
      <c r="N52" s="220">
        <v>8020</v>
      </c>
      <c r="O52" s="220">
        <v>2</v>
      </c>
      <c r="P52" s="220">
        <v>0</v>
      </c>
      <c r="Q52" s="220">
        <v>10</v>
      </c>
      <c r="R52" s="220">
        <v>1618</v>
      </c>
      <c r="S52" s="220">
        <v>6666</v>
      </c>
    </row>
    <row r="53" spans="1:19" x14ac:dyDescent="0.2">
      <c r="A53" s="7" t="s">
        <v>2808</v>
      </c>
      <c r="B53" s="220" t="s">
        <v>2808</v>
      </c>
      <c r="C53" s="220" t="s">
        <v>3725</v>
      </c>
      <c r="D53" s="221">
        <v>2014</v>
      </c>
      <c r="E53" s="71">
        <v>41907</v>
      </c>
      <c r="F53" s="220">
        <v>268</v>
      </c>
      <c r="G53" s="220"/>
      <c r="H53" s="220"/>
      <c r="I53" s="249">
        <v>1358.25</v>
      </c>
      <c r="J53" s="7">
        <v>0</v>
      </c>
      <c r="K53" s="7" t="s">
        <v>3721</v>
      </c>
      <c r="L53" s="220" t="s">
        <v>3722</v>
      </c>
      <c r="M53" s="220" t="s">
        <v>3723</v>
      </c>
      <c r="N53" s="220">
        <v>8020</v>
      </c>
      <c r="O53" s="220">
        <v>2</v>
      </c>
      <c r="P53" s="220">
        <v>0</v>
      </c>
      <c r="Q53" s="220">
        <v>10</v>
      </c>
      <c r="R53" s="220">
        <v>1618</v>
      </c>
      <c r="S53" s="220">
        <v>6666</v>
      </c>
    </row>
    <row r="54" spans="1:19" x14ac:dyDescent="0.2">
      <c r="A54" s="7" t="s">
        <v>2808</v>
      </c>
      <c r="B54" s="220" t="s">
        <v>2808</v>
      </c>
      <c r="C54" s="220" t="s">
        <v>4576</v>
      </c>
      <c r="D54" s="221">
        <v>2014</v>
      </c>
      <c r="E54" s="71">
        <v>41907</v>
      </c>
      <c r="F54" s="220">
        <v>6085</v>
      </c>
      <c r="G54" s="220"/>
      <c r="H54" s="220"/>
      <c r="I54" s="249">
        <v>1807.06</v>
      </c>
      <c r="J54" s="7">
        <v>0</v>
      </c>
      <c r="K54" s="7" t="s">
        <v>3721</v>
      </c>
      <c r="L54" s="220" t="s">
        <v>3722</v>
      </c>
      <c r="M54" s="220" t="s">
        <v>3723</v>
      </c>
      <c r="N54" s="220">
        <v>8020</v>
      </c>
      <c r="O54" s="220">
        <v>2</v>
      </c>
      <c r="P54" s="220">
        <v>0</v>
      </c>
      <c r="Q54" s="220">
        <v>10</v>
      </c>
      <c r="R54" s="220">
        <v>1618</v>
      </c>
      <c r="S54" s="220">
        <v>6666</v>
      </c>
    </row>
    <row r="55" spans="1:19" x14ac:dyDescent="0.2">
      <c r="A55" s="7" t="s">
        <v>2808</v>
      </c>
      <c r="B55" s="220" t="s">
        <v>2808</v>
      </c>
      <c r="C55" s="220" t="s">
        <v>3727</v>
      </c>
      <c r="D55" s="221">
        <v>2014</v>
      </c>
      <c r="E55" s="71">
        <v>41907</v>
      </c>
      <c r="F55" s="220">
        <v>1081</v>
      </c>
      <c r="G55" s="220"/>
      <c r="H55" s="220"/>
      <c r="I55" s="249">
        <v>1917.54</v>
      </c>
      <c r="J55" s="7">
        <v>0</v>
      </c>
      <c r="K55" s="7" t="s">
        <v>3721</v>
      </c>
      <c r="L55" s="220" t="s">
        <v>3722</v>
      </c>
      <c r="M55" s="220" t="s">
        <v>3723</v>
      </c>
      <c r="N55" s="220">
        <v>8020</v>
      </c>
      <c r="O55" s="220">
        <v>2</v>
      </c>
      <c r="P55" s="220">
        <v>0</v>
      </c>
      <c r="Q55" s="220">
        <v>10</v>
      </c>
      <c r="R55" s="220">
        <v>1618</v>
      </c>
      <c r="S55" s="220">
        <v>6666</v>
      </c>
    </row>
    <row r="56" spans="1:19" x14ac:dyDescent="0.2">
      <c r="A56" s="7" t="s">
        <v>2808</v>
      </c>
      <c r="B56" s="220" t="s">
        <v>2808</v>
      </c>
      <c r="C56" s="220" t="s">
        <v>3727</v>
      </c>
      <c r="D56" s="221">
        <v>2014</v>
      </c>
      <c r="E56" s="71">
        <v>41907</v>
      </c>
      <c r="F56" s="220">
        <v>260</v>
      </c>
      <c r="G56" s="220"/>
      <c r="H56" s="220"/>
      <c r="I56" s="248">
        <v>223.33</v>
      </c>
      <c r="J56" s="7">
        <v>0</v>
      </c>
      <c r="K56" s="7" t="s">
        <v>3721</v>
      </c>
      <c r="L56" s="220" t="s">
        <v>3722</v>
      </c>
      <c r="M56" s="220" t="s">
        <v>3723</v>
      </c>
      <c r="N56" s="220">
        <v>8020</v>
      </c>
      <c r="O56" s="220">
        <v>2</v>
      </c>
      <c r="P56" s="220">
        <v>0</v>
      </c>
      <c r="Q56" s="220">
        <v>10</v>
      </c>
      <c r="R56" s="220">
        <v>1618</v>
      </c>
      <c r="S56" s="220">
        <v>6666</v>
      </c>
    </row>
    <row r="57" spans="1:19" x14ac:dyDescent="0.2">
      <c r="A57" s="7" t="s">
        <v>2808</v>
      </c>
      <c r="B57" s="220" t="s">
        <v>2808</v>
      </c>
      <c r="C57" s="220" t="s">
        <v>3728</v>
      </c>
      <c r="D57" s="221">
        <v>2014</v>
      </c>
      <c r="E57" s="71">
        <v>41907</v>
      </c>
      <c r="F57" s="220">
        <v>275</v>
      </c>
      <c r="G57" s="220"/>
      <c r="H57" s="220"/>
      <c r="I57" s="248">
        <v>764.45</v>
      </c>
      <c r="J57" s="7">
        <v>0</v>
      </c>
      <c r="K57" s="7" t="s">
        <v>3721</v>
      </c>
      <c r="L57" s="220" t="s">
        <v>3722</v>
      </c>
      <c r="M57" s="220" t="s">
        <v>3723</v>
      </c>
      <c r="N57" s="220">
        <v>8020</v>
      </c>
      <c r="O57" s="220">
        <v>2</v>
      </c>
      <c r="P57" s="220">
        <v>0</v>
      </c>
      <c r="Q57" s="220">
        <v>10</v>
      </c>
      <c r="R57" s="220">
        <v>1618</v>
      </c>
      <c r="S57" s="220">
        <v>6666</v>
      </c>
    </row>
    <row r="58" spans="1:19" x14ac:dyDescent="0.2">
      <c r="A58" s="7" t="s">
        <v>2808</v>
      </c>
      <c r="B58" s="220" t="s">
        <v>2808</v>
      </c>
      <c r="C58" s="220" t="s">
        <v>3724</v>
      </c>
      <c r="D58" s="221">
        <v>2014</v>
      </c>
      <c r="E58" s="71">
        <v>41907</v>
      </c>
      <c r="F58" s="220">
        <v>214</v>
      </c>
      <c r="G58" s="220"/>
      <c r="H58" s="220"/>
      <c r="I58" s="249">
        <v>3110.4</v>
      </c>
      <c r="J58" s="7">
        <v>0</v>
      </c>
      <c r="K58" s="7" t="s">
        <v>3721</v>
      </c>
      <c r="L58" s="220" t="s">
        <v>3722</v>
      </c>
      <c r="M58" s="220" t="s">
        <v>3723</v>
      </c>
      <c r="N58" s="220">
        <v>8020</v>
      </c>
      <c r="O58" s="220">
        <v>2</v>
      </c>
      <c r="P58" s="220">
        <v>0</v>
      </c>
      <c r="Q58" s="220">
        <v>10</v>
      </c>
      <c r="R58" s="220">
        <v>1618</v>
      </c>
      <c r="S58" s="220">
        <v>6666</v>
      </c>
    </row>
    <row r="59" spans="1:19" x14ac:dyDescent="0.2">
      <c r="A59" s="7" t="s">
        <v>2808</v>
      </c>
      <c r="B59" s="220" t="s">
        <v>2808</v>
      </c>
      <c r="C59" s="220" t="s">
        <v>3720</v>
      </c>
      <c r="D59" s="221">
        <v>2014</v>
      </c>
      <c r="E59" s="71">
        <v>41907</v>
      </c>
      <c r="F59" s="220">
        <v>293</v>
      </c>
      <c r="G59" s="220"/>
      <c r="H59" s="220"/>
      <c r="I59" s="248">
        <v>861.41</v>
      </c>
      <c r="J59" s="7">
        <v>0</v>
      </c>
      <c r="K59" s="7" t="s">
        <v>3721</v>
      </c>
      <c r="L59" s="220" t="s">
        <v>3722</v>
      </c>
      <c r="M59" s="220" t="s">
        <v>3723</v>
      </c>
      <c r="N59" s="220">
        <v>8020</v>
      </c>
      <c r="O59" s="220">
        <v>2</v>
      </c>
      <c r="P59" s="220">
        <v>0</v>
      </c>
      <c r="Q59" s="220">
        <v>10</v>
      </c>
      <c r="R59" s="220">
        <v>1618</v>
      </c>
      <c r="S59" s="220">
        <v>6666</v>
      </c>
    </row>
    <row r="60" spans="1:19" x14ac:dyDescent="0.2">
      <c r="A60" s="7" t="s">
        <v>2808</v>
      </c>
      <c r="B60" s="220" t="s">
        <v>2808</v>
      </c>
      <c r="C60" s="220" t="s">
        <v>3724</v>
      </c>
      <c r="D60" s="221">
        <v>2014</v>
      </c>
      <c r="E60" s="71">
        <v>41907</v>
      </c>
      <c r="F60" s="220">
        <v>6003</v>
      </c>
      <c r="G60" s="220"/>
      <c r="H60" s="220"/>
      <c r="I60" s="249">
        <v>3485.7</v>
      </c>
      <c r="J60" s="7">
        <v>0</v>
      </c>
      <c r="K60" s="7" t="s">
        <v>3721</v>
      </c>
      <c r="L60" s="220" t="s">
        <v>3722</v>
      </c>
      <c r="M60" s="220" t="s">
        <v>3723</v>
      </c>
      <c r="N60" s="220">
        <v>8020</v>
      </c>
      <c r="O60" s="220">
        <v>2</v>
      </c>
      <c r="P60" s="220">
        <v>0</v>
      </c>
      <c r="Q60" s="220">
        <v>10</v>
      </c>
      <c r="R60" s="220">
        <v>1618</v>
      </c>
      <c r="S60" s="220">
        <v>6666</v>
      </c>
    </row>
    <row r="61" spans="1:19" x14ac:dyDescent="0.2">
      <c r="A61" s="7" t="s">
        <v>2808</v>
      </c>
      <c r="B61" s="220" t="s">
        <v>2808</v>
      </c>
      <c r="C61" s="220" t="s">
        <v>3720</v>
      </c>
      <c r="D61" s="221">
        <v>2014</v>
      </c>
      <c r="E61" s="71">
        <v>41907</v>
      </c>
      <c r="F61" s="220">
        <v>1083</v>
      </c>
      <c r="G61" s="220"/>
      <c r="H61" s="220"/>
      <c r="I61" s="249">
        <v>1651.85</v>
      </c>
      <c r="J61" s="7">
        <v>0</v>
      </c>
      <c r="K61" s="7" t="s">
        <v>3721</v>
      </c>
      <c r="L61" s="220" t="s">
        <v>3722</v>
      </c>
      <c r="M61" s="220" t="s">
        <v>3723</v>
      </c>
      <c r="N61" s="220">
        <v>8020</v>
      </c>
      <c r="O61" s="220">
        <v>2</v>
      </c>
      <c r="P61" s="220">
        <v>0</v>
      </c>
      <c r="Q61" s="220">
        <v>10</v>
      </c>
      <c r="R61" s="220">
        <v>1618</v>
      </c>
      <c r="S61" s="220">
        <v>6666</v>
      </c>
    </row>
    <row r="62" spans="1:19" x14ac:dyDescent="0.2">
      <c r="A62" s="7" t="s">
        <v>2808</v>
      </c>
      <c r="B62" s="220" t="s">
        <v>2808</v>
      </c>
      <c r="C62" s="220" t="s">
        <v>3727</v>
      </c>
      <c r="D62" s="221">
        <v>2014</v>
      </c>
      <c r="E62" s="71">
        <v>41907</v>
      </c>
      <c r="F62" s="220">
        <v>1177</v>
      </c>
      <c r="G62" s="220"/>
      <c r="H62" s="220"/>
      <c r="I62" s="248">
        <v>56.4</v>
      </c>
      <c r="J62" s="7">
        <v>0</v>
      </c>
      <c r="K62" s="7" t="s">
        <v>3721</v>
      </c>
      <c r="L62" s="220" t="s">
        <v>3722</v>
      </c>
      <c r="M62" s="220" t="s">
        <v>3723</v>
      </c>
      <c r="N62" s="220">
        <v>8020</v>
      </c>
      <c r="O62" s="220">
        <v>2</v>
      </c>
      <c r="P62" s="220">
        <v>0</v>
      </c>
      <c r="Q62" s="220">
        <v>10</v>
      </c>
      <c r="R62" s="220">
        <v>1618</v>
      </c>
      <c r="S62" s="220">
        <v>6666</v>
      </c>
    </row>
    <row r="63" spans="1:19" x14ac:dyDescent="0.2">
      <c r="A63" s="7" t="s">
        <v>2808</v>
      </c>
      <c r="B63" s="220" t="s">
        <v>2808</v>
      </c>
      <c r="C63" s="220" t="s">
        <v>3725</v>
      </c>
      <c r="D63" s="221">
        <v>2014</v>
      </c>
      <c r="E63" s="71">
        <v>41907</v>
      </c>
      <c r="F63" s="220">
        <v>210</v>
      </c>
      <c r="G63" s="220"/>
      <c r="H63" s="220"/>
      <c r="I63" s="248">
        <v>991.85</v>
      </c>
      <c r="J63" s="7">
        <v>0</v>
      </c>
      <c r="K63" s="7" t="s">
        <v>3721</v>
      </c>
      <c r="L63" s="220" t="s">
        <v>3722</v>
      </c>
      <c r="M63" s="220" t="s">
        <v>3723</v>
      </c>
      <c r="N63" s="220">
        <v>8020</v>
      </c>
      <c r="O63" s="220">
        <v>2</v>
      </c>
      <c r="P63" s="220">
        <v>0</v>
      </c>
      <c r="Q63" s="220">
        <v>10</v>
      </c>
      <c r="R63" s="220">
        <v>1618</v>
      </c>
      <c r="S63" s="220">
        <v>6666</v>
      </c>
    </row>
    <row r="64" spans="1:19" x14ac:dyDescent="0.2">
      <c r="A64" s="7" t="s">
        <v>2808</v>
      </c>
      <c r="B64" s="220" t="s">
        <v>2808</v>
      </c>
      <c r="C64" s="220" t="s">
        <v>3725</v>
      </c>
      <c r="D64" s="221">
        <v>2014</v>
      </c>
      <c r="E64" s="71">
        <v>41907</v>
      </c>
      <c r="F64" s="220">
        <v>268</v>
      </c>
      <c r="G64" s="220"/>
      <c r="H64" s="220"/>
      <c r="I64" s="248">
        <v>452.75</v>
      </c>
      <c r="J64" s="7">
        <v>0</v>
      </c>
      <c r="K64" s="7" t="s">
        <v>3721</v>
      </c>
      <c r="L64" s="220" t="s">
        <v>3722</v>
      </c>
      <c r="M64" s="220" t="s">
        <v>3723</v>
      </c>
      <c r="N64" s="220">
        <v>8020</v>
      </c>
      <c r="O64" s="220">
        <v>2</v>
      </c>
      <c r="P64" s="220">
        <v>0</v>
      </c>
      <c r="Q64" s="220">
        <v>10</v>
      </c>
      <c r="R64" s="220">
        <v>1618</v>
      </c>
      <c r="S64" s="220">
        <v>6666</v>
      </c>
    </row>
    <row r="65" spans="1:19" x14ac:dyDescent="0.2">
      <c r="A65" s="7" t="s">
        <v>2808</v>
      </c>
      <c r="B65" s="220" t="s">
        <v>2808</v>
      </c>
      <c r="C65" s="220" t="s">
        <v>4576</v>
      </c>
      <c r="D65" s="221">
        <v>2014</v>
      </c>
      <c r="E65" s="71">
        <v>41907</v>
      </c>
      <c r="F65" s="220">
        <v>6085</v>
      </c>
      <c r="G65" s="220"/>
      <c r="H65" s="220"/>
      <c r="I65" s="249">
        <v>1468.23</v>
      </c>
      <c r="J65" s="7">
        <v>0</v>
      </c>
      <c r="K65" s="7" t="s">
        <v>3721</v>
      </c>
      <c r="L65" s="220" t="s">
        <v>3722</v>
      </c>
      <c r="M65" s="220" t="s">
        <v>3723</v>
      </c>
      <c r="N65" s="220">
        <v>8020</v>
      </c>
      <c r="O65" s="220">
        <v>2</v>
      </c>
      <c r="P65" s="220">
        <v>0</v>
      </c>
      <c r="Q65" s="220">
        <v>10</v>
      </c>
      <c r="R65" s="220">
        <v>1618</v>
      </c>
      <c r="S65" s="220">
        <v>6666</v>
      </c>
    </row>
    <row r="66" spans="1:19" x14ac:dyDescent="0.2">
      <c r="A66" s="7" t="s">
        <v>2808</v>
      </c>
      <c r="B66" s="220" t="s">
        <v>2808</v>
      </c>
      <c r="C66" s="220" t="s">
        <v>3727</v>
      </c>
      <c r="D66" s="221">
        <v>2014</v>
      </c>
      <c r="E66" s="71">
        <v>41907</v>
      </c>
      <c r="F66" s="220">
        <v>1081</v>
      </c>
      <c r="G66" s="220"/>
      <c r="H66" s="220"/>
      <c r="I66" s="249">
        <v>1917.54</v>
      </c>
      <c r="J66" s="7">
        <v>0</v>
      </c>
      <c r="K66" s="7" t="s">
        <v>3721</v>
      </c>
      <c r="L66" s="220" t="s">
        <v>3722</v>
      </c>
      <c r="M66" s="220" t="s">
        <v>3723</v>
      </c>
      <c r="N66" s="220">
        <v>8020</v>
      </c>
      <c r="O66" s="220">
        <v>2</v>
      </c>
      <c r="P66" s="220">
        <v>0</v>
      </c>
      <c r="Q66" s="220">
        <v>10</v>
      </c>
      <c r="R66" s="220">
        <v>1618</v>
      </c>
      <c r="S66" s="220">
        <v>6666</v>
      </c>
    </row>
    <row r="67" spans="1:19" x14ac:dyDescent="0.2">
      <c r="A67" s="7" t="s">
        <v>2808</v>
      </c>
      <c r="B67" s="220" t="s">
        <v>2808</v>
      </c>
      <c r="C67" s="220" t="s">
        <v>3724</v>
      </c>
      <c r="D67" s="221">
        <v>2014</v>
      </c>
      <c r="E67" s="71">
        <v>41907</v>
      </c>
      <c r="F67" s="220">
        <v>214</v>
      </c>
      <c r="G67" s="220"/>
      <c r="H67" s="220"/>
      <c r="I67" s="249">
        <v>3110.4</v>
      </c>
      <c r="J67" s="7">
        <v>0</v>
      </c>
      <c r="K67" s="7" t="s">
        <v>3721</v>
      </c>
      <c r="L67" s="220" t="s">
        <v>3722</v>
      </c>
      <c r="M67" s="220" t="s">
        <v>3723</v>
      </c>
      <c r="N67" s="220">
        <v>8020</v>
      </c>
      <c r="O67" s="220">
        <v>2</v>
      </c>
      <c r="P67" s="220">
        <v>0</v>
      </c>
      <c r="Q67" s="220">
        <v>10</v>
      </c>
      <c r="R67" s="220">
        <v>1618</v>
      </c>
      <c r="S67" s="220">
        <v>6666</v>
      </c>
    </row>
    <row r="68" spans="1:19" x14ac:dyDescent="0.2">
      <c r="A68" s="7" t="s">
        <v>2808</v>
      </c>
      <c r="B68" s="220" t="s">
        <v>2808</v>
      </c>
      <c r="C68" s="220" t="s">
        <v>3727</v>
      </c>
      <c r="D68" s="221">
        <v>2014</v>
      </c>
      <c r="E68" s="71">
        <v>41907</v>
      </c>
      <c r="F68" s="220">
        <v>280</v>
      </c>
      <c r="G68" s="220"/>
      <c r="H68" s="220"/>
      <c r="I68" s="248">
        <v>257.58</v>
      </c>
      <c r="J68" s="7">
        <v>0</v>
      </c>
      <c r="K68" s="7" t="s">
        <v>3721</v>
      </c>
      <c r="L68" s="220" t="s">
        <v>3722</v>
      </c>
      <c r="M68" s="220" t="s">
        <v>3723</v>
      </c>
      <c r="N68" s="220">
        <v>8020</v>
      </c>
      <c r="O68" s="220">
        <v>2</v>
      </c>
      <c r="P68" s="220">
        <v>0</v>
      </c>
      <c r="Q68" s="220">
        <v>10</v>
      </c>
      <c r="R68" s="220">
        <v>1618</v>
      </c>
      <c r="S68" s="220">
        <v>6666</v>
      </c>
    </row>
    <row r="69" spans="1:19" x14ac:dyDescent="0.2">
      <c r="A69" s="7" t="s">
        <v>2808</v>
      </c>
      <c r="B69" s="220" t="s">
        <v>2808</v>
      </c>
      <c r="C69" s="220" t="s">
        <v>3727</v>
      </c>
      <c r="D69" s="221">
        <v>2014</v>
      </c>
      <c r="E69" s="71">
        <v>41907</v>
      </c>
      <c r="F69" s="220">
        <v>260</v>
      </c>
      <c r="G69" s="220"/>
      <c r="H69" s="220"/>
      <c r="I69" s="248">
        <v>334.99</v>
      </c>
      <c r="J69" s="7">
        <v>0</v>
      </c>
      <c r="K69" s="7" t="s">
        <v>3721</v>
      </c>
      <c r="L69" s="220" t="s">
        <v>3722</v>
      </c>
      <c r="M69" s="220" t="s">
        <v>3723</v>
      </c>
      <c r="N69" s="220">
        <v>8020</v>
      </c>
      <c r="O69" s="220">
        <v>2</v>
      </c>
      <c r="P69" s="220">
        <v>0</v>
      </c>
      <c r="Q69" s="220">
        <v>10</v>
      </c>
      <c r="R69" s="220">
        <v>1618</v>
      </c>
      <c r="S69" s="220">
        <v>6666</v>
      </c>
    </row>
    <row r="70" spans="1:19" x14ac:dyDescent="0.2">
      <c r="A70" s="7" t="s">
        <v>2808</v>
      </c>
      <c r="B70" s="220" t="s">
        <v>2808</v>
      </c>
      <c r="C70" s="220" t="s">
        <v>3728</v>
      </c>
      <c r="D70" s="221">
        <v>2014</v>
      </c>
      <c r="E70" s="71">
        <v>41907</v>
      </c>
      <c r="F70" s="220">
        <v>275</v>
      </c>
      <c r="G70" s="220"/>
      <c r="H70" s="220"/>
      <c r="I70" s="248">
        <v>980.49</v>
      </c>
      <c r="J70" s="7">
        <v>0</v>
      </c>
      <c r="K70" s="7" t="s">
        <v>3721</v>
      </c>
      <c r="L70" s="220" t="s">
        <v>3722</v>
      </c>
      <c r="M70" s="220" t="s">
        <v>3723</v>
      </c>
      <c r="N70" s="220">
        <v>8020</v>
      </c>
      <c r="O70" s="220">
        <v>2</v>
      </c>
      <c r="P70" s="220">
        <v>0</v>
      </c>
      <c r="Q70" s="220">
        <v>10</v>
      </c>
      <c r="R70" s="220">
        <v>1618</v>
      </c>
      <c r="S70" s="220">
        <v>6666</v>
      </c>
    </row>
    <row r="71" spans="1:19" x14ac:dyDescent="0.2">
      <c r="A71" s="7" t="s">
        <v>2808</v>
      </c>
      <c r="B71" s="220" t="s">
        <v>2808</v>
      </c>
      <c r="C71" s="220" t="s">
        <v>3720</v>
      </c>
      <c r="D71" s="221">
        <v>2014</v>
      </c>
      <c r="E71" s="71">
        <v>41907</v>
      </c>
      <c r="F71" s="220">
        <v>293</v>
      </c>
      <c r="G71" s="220"/>
      <c r="H71" s="220"/>
      <c r="I71" s="248">
        <v>955.62</v>
      </c>
      <c r="J71" s="7">
        <v>0</v>
      </c>
      <c r="K71" s="7" t="s">
        <v>3721</v>
      </c>
      <c r="L71" s="220" t="s">
        <v>3722</v>
      </c>
      <c r="M71" s="220" t="s">
        <v>3723</v>
      </c>
      <c r="N71" s="220">
        <v>8020</v>
      </c>
      <c r="O71" s="220">
        <v>2</v>
      </c>
      <c r="P71" s="220">
        <v>0</v>
      </c>
      <c r="Q71" s="220">
        <v>10</v>
      </c>
      <c r="R71" s="220">
        <v>1618</v>
      </c>
      <c r="S71" s="220">
        <v>6666</v>
      </c>
    </row>
    <row r="72" spans="1:19" x14ac:dyDescent="0.2">
      <c r="A72" s="7" t="s">
        <v>2808</v>
      </c>
      <c r="B72" s="220" t="s">
        <v>2808</v>
      </c>
      <c r="C72" s="220" t="s">
        <v>3724</v>
      </c>
      <c r="D72" s="221">
        <v>2014</v>
      </c>
      <c r="E72" s="71">
        <v>41907</v>
      </c>
      <c r="F72" s="220">
        <v>6003</v>
      </c>
      <c r="G72" s="220"/>
      <c r="H72" s="220"/>
      <c r="I72" s="249">
        <v>3485.7</v>
      </c>
      <c r="J72" s="7">
        <v>0</v>
      </c>
      <c r="K72" s="7" t="s">
        <v>3721</v>
      </c>
      <c r="L72" s="220" t="s">
        <v>3722</v>
      </c>
      <c r="M72" s="220" t="s">
        <v>3723</v>
      </c>
      <c r="N72" s="220">
        <v>8020</v>
      </c>
      <c r="O72" s="220">
        <v>2</v>
      </c>
      <c r="P72" s="220">
        <v>0</v>
      </c>
      <c r="Q72" s="220">
        <v>10</v>
      </c>
      <c r="R72" s="220">
        <v>1618</v>
      </c>
      <c r="S72" s="220">
        <v>6666</v>
      </c>
    </row>
    <row r="73" spans="1:19" x14ac:dyDescent="0.2">
      <c r="A73" s="7" t="s">
        <v>2808</v>
      </c>
      <c r="B73" s="220" t="s">
        <v>2808</v>
      </c>
      <c r="C73" s="220" t="s">
        <v>3720</v>
      </c>
      <c r="D73" s="221">
        <v>2014</v>
      </c>
      <c r="E73" s="71">
        <v>41907</v>
      </c>
      <c r="F73" s="220">
        <v>1083</v>
      </c>
      <c r="G73" s="220"/>
      <c r="H73" s="220"/>
      <c r="I73" s="249">
        <v>1741.14</v>
      </c>
      <c r="J73" s="7">
        <v>0</v>
      </c>
      <c r="K73" s="7" t="s">
        <v>3721</v>
      </c>
      <c r="L73" s="220" t="s">
        <v>3722</v>
      </c>
      <c r="M73" s="220" t="s">
        <v>3723</v>
      </c>
      <c r="N73" s="220">
        <v>8020</v>
      </c>
      <c r="O73" s="220">
        <v>2</v>
      </c>
      <c r="P73" s="220">
        <v>0</v>
      </c>
      <c r="Q73" s="220">
        <v>10</v>
      </c>
      <c r="R73" s="220">
        <v>1618</v>
      </c>
      <c r="S73" s="220">
        <v>6666</v>
      </c>
    </row>
    <row r="74" spans="1:19" x14ac:dyDescent="0.2">
      <c r="A74" s="7" t="s">
        <v>2808</v>
      </c>
      <c r="B74" s="220" t="s">
        <v>2808</v>
      </c>
      <c r="C74" s="220" t="s">
        <v>3725</v>
      </c>
      <c r="D74" s="221">
        <v>2014</v>
      </c>
      <c r="E74" s="71">
        <v>41907</v>
      </c>
      <c r="F74" s="220">
        <v>210</v>
      </c>
      <c r="G74" s="220"/>
      <c r="H74" s="220"/>
      <c r="I74" s="249">
        <v>2644.92</v>
      </c>
      <c r="J74" s="7">
        <v>0</v>
      </c>
      <c r="K74" s="7" t="s">
        <v>3721</v>
      </c>
      <c r="L74" s="220" t="s">
        <v>3722</v>
      </c>
      <c r="M74" s="220" t="s">
        <v>3723</v>
      </c>
      <c r="N74" s="220">
        <v>8020</v>
      </c>
      <c r="O74" s="220">
        <v>2</v>
      </c>
      <c r="P74" s="220">
        <v>0</v>
      </c>
      <c r="Q74" s="220">
        <v>10</v>
      </c>
      <c r="R74" s="220">
        <v>1618</v>
      </c>
      <c r="S74" s="220">
        <v>6666</v>
      </c>
    </row>
    <row r="75" spans="1:19" x14ac:dyDescent="0.2">
      <c r="A75" s="7" t="s">
        <v>2808</v>
      </c>
      <c r="B75" s="220" t="s">
        <v>2808</v>
      </c>
      <c r="C75" s="220" t="s">
        <v>3725</v>
      </c>
      <c r="D75" s="221">
        <v>2014</v>
      </c>
      <c r="E75" s="71">
        <v>41907</v>
      </c>
      <c r="F75" s="220">
        <v>268</v>
      </c>
      <c r="G75" s="220"/>
      <c r="H75" s="220"/>
      <c r="I75" s="248">
        <v>808.49</v>
      </c>
      <c r="J75" s="7">
        <v>0</v>
      </c>
      <c r="K75" s="7" t="s">
        <v>3721</v>
      </c>
      <c r="L75" s="220" t="s">
        <v>3722</v>
      </c>
      <c r="M75" s="220" t="s">
        <v>3723</v>
      </c>
      <c r="N75" s="220">
        <v>8020</v>
      </c>
      <c r="O75" s="220">
        <v>2</v>
      </c>
      <c r="P75" s="220">
        <v>0</v>
      </c>
      <c r="Q75" s="220">
        <v>10</v>
      </c>
      <c r="R75" s="220">
        <v>1618</v>
      </c>
      <c r="S75" s="220">
        <v>6666</v>
      </c>
    </row>
    <row r="76" spans="1:19" x14ac:dyDescent="0.2">
      <c r="A76" s="7" t="s">
        <v>2808</v>
      </c>
      <c r="B76" s="220" t="s">
        <v>2808</v>
      </c>
      <c r="C76" s="220" t="s">
        <v>4576</v>
      </c>
      <c r="D76" s="221">
        <v>2014</v>
      </c>
      <c r="E76" s="71">
        <v>41907</v>
      </c>
      <c r="F76" s="220">
        <v>6085</v>
      </c>
      <c r="G76" s="220"/>
      <c r="H76" s="220"/>
      <c r="I76" s="249">
        <v>1242.3499999999999</v>
      </c>
      <c r="J76" s="7">
        <v>0</v>
      </c>
      <c r="K76" s="7" t="s">
        <v>3721</v>
      </c>
      <c r="L76" s="220" t="s">
        <v>3722</v>
      </c>
      <c r="M76" s="220" t="s">
        <v>3723</v>
      </c>
      <c r="N76" s="220">
        <v>8020</v>
      </c>
      <c r="O76" s="220">
        <v>2</v>
      </c>
      <c r="P76" s="220">
        <v>0</v>
      </c>
      <c r="Q76" s="220">
        <v>10</v>
      </c>
      <c r="R76" s="220">
        <v>1618</v>
      </c>
      <c r="S76" s="220">
        <v>6666</v>
      </c>
    </row>
    <row r="77" spans="1:19" x14ac:dyDescent="0.2">
      <c r="A77" s="7" t="s">
        <v>2808</v>
      </c>
      <c r="B77" s="220" t="s">
        <v>2808</v>
      </c>
      <c r="C77" s="220" t="s">
        <v>3727</v>
      </c>
      <c r="D77" s="221">
        <v>2014</v>
      </c>
      <c r="E77" s="71">
        <v>41907</v>
      </c>
      <c r="F77" s="220">
        <v>1081</v>
      </c>
      <c r="G77" s="220"/>
      <c r="H77" s="220"/>
      <c r="I77" s="249">
        <v>1917.54</v>
      </c>
      <c r="J77" s="7">
        <v>0</v>
      </c>
      <c r="K77" s="7" t="s">
        <v>3721</v>
      </c>
      <c r="L77" s="220" t="s">
        <v>3722</v>
      </c>
      <c r="M77" s="220" t="s">
        <v>3723</v>
      </c>
      <c r="N77" s="220">
        <v>8020</v>
      </c>
      <c r="O77" s="220">
        <v>2</v>
      </c>
      <c r="P77" s="220">
        <v>0</v>
      </c>
      <c r="Q77" s="220">
        <v>10</v>
      </c>
      <c r="R77" s="220">
        <v>1618</v>
      </c>
      <c r="S77" s="220">
        <v>6666</v>
      </c>
    </row>
    <row r="78" spans="1:19" x14ac:dyDescent="0.2">
      <c r="A78" s="7" t="s">
        <v>2808</v>
      </c>
      <c r="B78" s="220" t="s">
        <v>2808</v>
      </c>
      <c r="C78" s="220" t="s">
        <v>3724</v>
      </c>
      <c r="D78" s="221">
        <v>2014</v>
      </c>
      <c r="E78" s="71">
        <v>41907</v>
      </c>
      <c r="F78" s="220">
        <v>214</v>
      </c>
      <c r="G78" s="220"/>
      <c r="H78" s="220"/>
      <c r="I78" s="249">
        <v>3110.4</v>
      </c>
      <c r="J78" s="7">
        <v>0</v>
      </c>
      <c r="K78" s="7" t="s">
        <v>3721</v>
      </c>
      <c r="L78" s="220" t="s">
        <v>3722</v>
      </c>
      <c r="M78" s="220" t="s">
        <v>3723</v>
      </c>
      <c r="N78" s="220">
        <v>8020</v>
      </c>
      <c r="O78" s="220">
        <v>2</v>
      </c>
      <c r="P78" s="220">
        <v>0</v>
      </c>
      <c r="Q78" s="220">
        <v>10</v>
      </c>
      <c r="R78" s="220">
        <v>1618</v>
      </c>
      <c r="S78" s="220">
        <v>6666</v>
      </c>
    </row>
    <row r="79" spans="1:19" x14ac:dyDescent="0.2">
      <c r="A79" s="7" t="s">
        <v>2808</v>
      </c>
      <c r="B79" s="220" t="s">
        <v>2808</v>
      </c>
      <c r="C79" s="220" t="s">
        <v>3727</v>
      </c>
      <c r="D79" s="221">
        <v>2014</v>
      </c>
      <c r="E79" s="71">
        <v>41907</v>
      </c>
      <c r="F79" s="220">
        <v>280</v>
      </c>
      <c r="G79" s="220"/>
      <c r="H79" s="220"/>
      <c r="I79" s="248">
        <v>225.38</v>
      </c>
      <c r="J79" s="7">
        <v>0</v>
      </c>
      <c r="K79" s="7" t="s">
        <v>3721</v>
      </c>
      <c r="L79" s="220" t="s">
        <v>3722</v>
      </c>
      <c r="M79" s="220" t="s">
        <v>3723</v>
      </c>
      <c r="N79" s="220">
        <v>8020</v>
      </c>
      <c r="O79" s="220">
        <v>2</v>
      </c>
      <c r="P79" s="220">
        <v>0</v>
      </c>
      <c r="Q79" s="220">
        <v>10</v>
      </c>
      <c r="R79" s="220">
        <v>1618</v>
      </c>
      <c r="S79" s="220">
        <v>6666</v>
      </c>
    </row>
    <row r="80" spans="1:19" x14ac:dyDescent="0.2">
      <c r="A80" s="7" t="s">
        <v>2808</v>
      </c>
      <c r="B80" s="220" t="s">
        <v>2808</v>
      </c>
      <c r="C80" s="220" t="s">
        <v>3727</v>
      </c>
      <c r="D80" s="221">
        <v>2014</v>
      </c>
      <c r="E80" s="71">
        <v>41907</v>
      </c>
      <c r="F80" s="220">
        <v>260</v>
      </c>
      <c r="G80" s="220"/>
      <c r="H80" s="220"/>
      <c r="I80" s="248">
        <v>506.78</v>
      </c>
      <c r="J80" s="7">
        <v>0</v>
      </c>
      <c r="K80" s="7" t="s">
        <v>3721</v>
      </c>
      <c r="L80" s="220" t="s">
        <v>3722</v>
      </c>
      <c r="M80" s="220" t="s">
        <v>3723</v>
      </c>
      <c r="N80" s="220">
        <v>8020</v>
      </c>
      <c r="O80" s="220">
        <v>2</v>
      </c>
      <c r="P80" s="220">
        <v>0</v>
      </c>
      <c r="Q80" s="220">
        <v>10</v>
      </c>
      <c r="R80" s="220">
        <v>1618</v>
      </c>
      <c r="S80" s="220">
        <v>6666</v>
      </c>
    </row>
    <row r="81" spans="1:19" x14ac:dyDescent="0.2">
      <c r="A81" s="7" t="s">
        <v>2808</v>
      </c>
      <c r="B81" s="220" t="s">
        <v>2808</v>
      </c>
      <c r="C81" s="220" t="s">
        <v>3728</v>
      </c>
      <c r="D81" s="221">
        <v>2014</v>
      </c>
      <c r="E81" s="71">
        <v>41907</v>
      </c>
      <c r="F81" s="220">
        <v>275</v>
      </c>
      <c r="G81" s="220"/>
      <c r="H81" s="220"/>
      <c r="I81" s="248">
        <v>980.49</v>
      </c>
      <c r="J81" s="7">
        <v>0</v>
      </c>
      <c r="K81" s="7" t="s">
        <v>3721</v>
      </c>
      <c r="L81" s="220" t="s">
        <v>3722</v>
      </c>
      <c r="M81" s="220" t="s">
        <v>3723</v>
      </c>
      <c r="N81" s="220">
        <v>8020</v>
      </c>
      <c r="O81" s="220">
        <v>2</v>
      </c>
      <c r="P81" s="220">
        <v>0</v>
      </c>
      <c r="Q81" s="220">
        <v>10</v>
      </c>
      <c r="R81" s="220">
        <v>1618</v>
      </c>
      <c r="S81" s="220">
        <v>6666</v>
      </c>
    </row>
    <row r="82" spans="1:19" x14ac:dyDescent="0.2">
      <c r="A82" s="7" t="s">
        <v>2808</v>
      </c>
      <c r="B82" s="220" t="s">
        <v>2808</v>
      </c>
      <c r="C82" s="220" t="s">
        <v>3886</v>
      </c>
      <c r="D82" s="221">
        <v>2014</v>
      </c>
      <c r="E82" s="71">
        <v>41912</v>
      </c>
      <c r="F82" s="220" t="s">
        <v>4288</v>
      </c>
      <c r="G82" s="220" t="s">
        <v>4289</v>
      </c>
      <c r="H82" s="220" t="s">
        <v>4963</v>
      </c>
      <c r="I82" s="248">
        <v>827.27</v>
      </c>
      <c r="J82" s="7">
        <v>0</v>
      </c>
      <c r="K82" s="7" t="s">
        <v>3732</v>
      </c>
      <c r="L82" s="220" t="s">
        <v>3722</v>
      </c>
      <c r="M82" s="220" t="s">
        <v>3723</v>
      </c>
      <c r="N82" s="220">
        <v>8020</v>
      </c>
      <c r="O82" s="220">
        <v>2</v>
      </c>
      <c r="P82" s="220">
        <v>0</v>
      </c>
      <c r="Q82" s="220">
        <v>10</v>
      </c>
      <c r="R82" s="220">
        <v>1618</v>
      </c>
      <c r="S82" s="220">
        <v>6666</v>
      </c>
    </row>
    <row r="83" spans="1:19" x14ac:dyDescent="0.2">
      <c r="A83" s="7" t="s">
        <v>2808</v>
      </c>
      <c r="B83" s="220" t="s">
        <v>2808</v>
      </c>
      <c r="C83" s="220" t="s">
        <v>3730</v>
      </c>
      <c r="D83" s="221">
        <v>2014</v>
      </c>
      <c r="E83" s="71">
        <v>41912</v>
      </c>
      <c r="F83" s="220" t="s">
        <v>3741</v>
      </c>
      <c r="G83" s="220" t="s">
        <v>3742</v>
      </c>
      <c r="H83" s="220" t="s">
        <v>4964</v>
      </c>
      <c r="I83" s="248">
        <v>229.77</v>
      </c>
      <c r="J83" s="7">
        <v>0</v>
      </c>
      <c r="K83" s="7" t="s">
        <v>3732</v>
      </c>
      <c r="L83" s="220" t="s">
        <v>3722</v>
      </c>
      <c r="M83" s="220" t="s">
        <v>3723</v>
      </c>
      <c r="N83" s="220">
        <v>8020</v>
      </c>
      <c r="O83" s="220">
        <v>2</v>
      </c>
      <c r="P83" s="220">
        <v>0</v>
      </c>
      <c r="Q83" s="220">
        <v>10</v>
      </c>
      <c r="R83" s="220">
        <v>1618</v>
      </c>
      <c r="S83" s="220">
        <v>6666</v>
      </c>
    </row>
    <row r="84" spans="1:19" x14ac:dyDescent="0.2">
      <c r="A84" s="7" t="s">
        <v>2808</v>
      </c>
      <c r="B84" s="220" t="s">
        <v>2808</v>
      </c>
      <c r="C84" s="220" t="s">
        <v>3733</v>
      </c>
      <c r="D84" s="221">
        <v>2014</v>
      </c>
      <c r="E84" s="71">
        <v>41912</v>
      </c>
      <c r="F84" s="220" t="s">
        <v>382</v>
      </c>
      <c r="G84" s="220" t="s">
        <v>174</v>
      </c>
      <c r="H84" s="220" t="s">
        <v>4965</v>
      </c>
      <c r="I84" s="248">
        <v>19.27</v>
      </c>
      <c r="J84" s="7">
        <v>0</v>
      </c>
      <c r="K84" s="7" t="s">
        <v>3732</v>
      </c>
      <c r="L84" s="220" t="s">
        <v>3722</v>
      </c>
      <c r="M84" s="220" t="s">
        <v>3723</v>
      </c>
      <c r="N84" s="220">
        <v>8020</v>
      </c>
      <c r="O84" s="220">
        <v>2</v>
      </c>
      <c r="P84" s="220">
        <v>0</v>
      </c>
      <c r="Q84" s="220">
        <v>10</v>
      </c>
      <c r="R84" s="220">
        <v>1618</v>
      </c>
      <c r="S84" s="220">
        <v>6666</v>
      </c>
    </row>
    <row r="85" spans="1:19" x14ac:dyDescent="0.2">
      <c r="A85" s="7" t="s">
        <v>2808</v>
      </c>
      <c r="B85" s="220" t="s">
        <v>2808</v>
      </c>
      <c r="C85" s="220" t="s">
        <v>3733</v>
      </c>
      <c r="D85" s="221">
        <v>2014</v>
      </c>
      <c r="E85" s="71">
        <v>41912</v>
      </c>
      <c r="F85" s="220" t="s">
        <v>3910</v>
      </c>
      <c r="G85" s="220" t="s">
        <v>3911</v>
      </c>
      <c r="H85" s="220" t="s">
        <v>4966</v>
      </c>
      <c r="I85" s="248">
        <v>428.42</v>
      </c>
      <c r="J85" s="7">
        <v>0</v>
      </c>
      <c r="K85" s="7" t="s">
        <v>3732</v>
      </c>
      <c r="L85" s="220" t="s">
        <v>3722</v>
      </c>
      <c r="M85" s="220" t="s">
        <v>3723</v>
      </c>
      <c r="N85" s="220">
        <v>8020</v>
      </c>
      <c r="O85" s="220">
        <v>2</v>
      </c>
      <c r="P85" s="220">
        <v>0</v>
      </c>
      <c r="Q85" s="220">
        <v>10</v>
      </c>
      <c r="R85" s="220">
        <v>1618</v>
      </c>
      <c r="S85" s="220">
        <v>6666</v>
      </c>
    </row>
    <row r="86" spans="1:19" x14ac:dyDescent="0.2">
      <c r="A86" s="7" t="s">
        <v>2808</v>
      </c>
      <c r="B86" s="220" t="s">
        <v>2808</v>
      </c>
      <c r="C86" s="220" t="s">
        <v>3886</v>
      </c>
      <c r="D86" s="221">
        <v>2014</v>
      </c>
      <c r="E86" s="71">
        <v>41912</v>
      </c>
      <c r="F86" s="220" t="s">
        <v>4288</v>
      </c>
      <c r="G86" s="220" t="s">
        <v>4289</v>
      </c>
      <c r="H86" s="220" t="s">
        <v>4967</v>
      </c>
      <c r="I86" s="248">
        <v>889.09</v>
      </c>
      <c r="J86" s="7">
        <v>0</v>
      </c>
      <c r="K86" s="7" t="s">
        <v>3732</v>
      </c>
      <c r="L86" s="220" t="s">
        <v>3722</v>
      </c>
      <c r="M86" s="220" t="s">
        <v>3723</v>
      </c>
      <c r="N86" s="220">
        <v>8020</v>
      </c>
      <c r="O86" s="220">
        <v>2</v>
      </c>
      <c r="P86" s="220">
        <v>0</v>
      </c>
      <c r="Q86" s="220">
        <v>10</v>
      </c>
      <c r="R86" s="220">
        <v>1618</v>
      </c>
      <c r="S86" s="220">
        <v>6666</v>
      </c>
    </row>
    <row r="87" spans="1:19" x14ac:dyDescent="0.2">
      <c r="A87" s="7" t="s">
        <v>11795</v>
      </c>
      <c r="B87" s="220" t="s">
        <v>4968</v>
      </c>
      <c r="C87" s="220" t="s">
        <v>4570</v>
      </c>
      <c r="D87" s="221">
        <v>2014</v>
      </c>
      <c r="E87" s="71">
        <v>41912</v>
      </c>
      <c r="F87" s="220" t="s">
        <v>4832</v>
      </c>
      <c r="G87" s="220" t="s">
        <v>4833</v>
      </c>
      <c r="H87" s="220">
        <v>9732858921</v>
      </c>
      <c r="I87" s="248">
        <v>351.57</v>
      </c>
      <c r="J87" s="7">
        <v>0</v>
      </c>
      <c r="K87" s="7" t="s">
        <v>3732</v>
      </c>
      <c r="L87" s="220" t="s">
        <v>3722</v>
      </c>
      <c r="M87" s="220" t="s">
        <v>3723</v>
      </c>
      <c r="N87" s="220">
        <v>8020</v>
      </c>
      <c r="O87" s="220">
        <v>2</v>
      </c>
      <c r="P87" s="220">
        <v>0</v>
      </c>
      <c r="Q87" s="220">
        <v>10</v>
      </c>
      <c r="R87" s="220">
        <v>1618</v>
      </c>
      <c r="S87" s="220">
        <v>6666</v>
      </c>
    </row>
    <row r="88" spans="1:19" x14ac:dyDescent="0.2">
      <c r="A88" s="7" t="s">
        <v>11795</v>
      </c>
      <c r="B88" s="220" t="s">
        <v>4933</v>
      </c>
      <c r="C88" s="220" t="s">
        <v>3730</v>
      </c>
      <c r="D88" s="221">
        <v>2014</v>
      </c>
      <c r="E88" s="71">
        <v>41912</v>
      </c>
      <c r="F88" s="220" t="s">
        <v>3910</v>
      </c>
      <c r="G88" s="220" t="s">
        <v>3911</v>
      </c>
      <c r="H88" s="220" t="s">
        <v>4934</v>
      </c>
      <c r="I88" s="248">
        <v>751.79</v>
      </c>
      <c r="J88" s="7">
        <v>0</v>
      </c>
      <c r="K88" s="220" t="s">
        <v>3913</v>
      </c>
      <c r="L88" s="220" t="s">
        <v>3722</v>
      </c>
      <c r="M88" s="220" t="s">
        <v>3723</v>
      </c>
      <c r="N88" s="220">
        <v>8020</v>
      </c>
      <c r="O88" s="220">
        <v>2</v>
      </c>
      <c r="P88" s="220">
        <v>0</v>
      </c>
      <c r="Q88" s="220">
        <v>10</v>
      </c>
      <c r="R88" s="220">
        <v>1618</v>
      </c>
      <c r="S88" s="220">
        <v>6666</v>
      </c>
    </row>
    <row r="89" spans="1:19" x14ac:dyDescent="0.2">
      <c r="A89" s="7" t="s">
        <v>11795</v>
      </c>
      <c r="B89" s="220" t="s">
        <v>4935</v>
      </c>
      <c r="C89" s="220" t="s">
        <v>3730</v>
      </c>
      <c r="D89" s="221">
        <v>2014</v>
      </c>
      <c r="E89" s="71">
        <v>41912</v>
      </c>
      <c r="F89" s="220" t="s">
        <v>3910</v>
      </c>
      <c r="G89" s="220" t="s">
        <v>3911</v>
      </c>
      <c r="H89" s="220" t="s">
        <v>4936</v>
      </c>
      <c r="I89" s="248">
        <v>221.96</v>
      </c>
      <c r="J89" s="7">
        <v>0</v>
      </c>
      <c r="K89" s="220" t="s">
        <v>3913</v>
      </c>
      <c r="L89" s="220" t="s">
        <v>3722</v>
      </c>
      <c r="M89" s="220" t="s">
        <v>3723</v>
      </c>
      <c r="N89" s="220">
        <v>8020</v>
      </c>
      <c r="O89" s="220">
        <v>2</v>
      </c>
      <c r="P89" s="220">
        <v>0</v>
      </c>
      <c r="Q89" s="220">
        <v>10</v>
      </c>
      <c r="R89" s="220">
        <v>1618</v>
      </c>
      <c r="S89" s="220">
        <v>6666</v>
      </c>
    </row>
    <row r="90" spans="1:19" x14ac:dyDescent="0.2">
      <c r="A90" s="7" t="s">
        <v>11795</v>
      </c>
      <c r="B90" s="220" t="s">
        <v>4937</v>
      </c>
      <c r="C90" s="220" t="s">
        <v>3730</v>
      </c>
      <c r="D90" s="221">
        <v>2014</v>
      </c>
      <c r="E90" s="71">
        <v>41912</v>
      </c>
      <c r="F90" s="220" t="s">
        <v>3910</v>
      </c>
      <c r="G90" s="220" t="s">
        <v>3911</v>
      </c>
      <c r="H90" s="220" t="s">
        <v>4938</v>
      </c>
      <c r="I90" s="249">
        <v>2816.49</v>
      </c>
      <c r="J90" s="7">
        <v>0</v>
      </c>
      <c r="K90" s="220" t="s">
        <v>3913</v>
      </c>
      <c r="L90" s="220" t="s">
        <v>3722</v>
      </c>
      <c r="M90" s="220" t="s">
        <v>3723</v>
      </c>
      <c r="N90" s="220">
        <v>8020</v>
      </c>
      <c r="O90" s="220">
        <v>2</v>
      </c>
      <c r="P90" s="220">
        <v>0</v>
      </c>
      <c r="Q90" s="220">
        <v>10</v>
      </c>
      <c r="R90" s="220">
        <v>1618</v>
      </c>
      <c r="S90" s="220">
        <v>6666</v>
      </c>
    </row>
    <row r="91" spans="1:19" x14ac:dyDescent="0.2">
      <c r="A91" s="7" t="s">
        <v>11795</v>
      </c>
      <c r="B91" s="220" t="s">
        <v>4939</v>
      </c>
      <c r="C91" s="220" t="s">
        <v>3730</v>
      </c>
      <c r="D91" s="221">
        <v>2014</v>
      </c>
      <c r="E91" s="71">
        <v>41912</v>
      </c>
      <c r="F91" s="220" t="s">
        <v>3910</v>
      </c>
      <c r="G91" s="220" t="s">
        <v>3911</v>
      </c>
      <c r="H91" s="220" t="s">
        <v>4940</v>
      </c>
      <c r="I91" s="248">
        <v>727.33</v>
      </c>
      <c r="J91" s="7">
        <v>0</v>
      </c>
      <c r="K91" s="220" t="s">
        <v>3913</v>
      </c>
      <c r="L91" s="220" t="s">
        <v>3722</v>
      </c>
      <c r="M91" s="220" t="s">
        <v>3723</v>
      </c>
      <c r="N91" s="220">
        <v>8020</v>
      </c>
      <c r="O91" s="220">
        <v>2</v>
      </c>
      <c r="P91" s="220">
        <v>0</v>
      </c>
      <c r="Q91" s="220">
        <v>10</v>
      </c>
      <c r="R91" s="220">
        <v>1618</v>
      </c>
      <c r="S91" s="220">
        <v>6666</v>
      </c>
    </row>
    <row r="92" spans="1:19" x14ac:dyDescent="0.2">
      <c r="A92" s="7" t="s">
        <v>11795</v>
      </c>
      <c r="B92" s="220" t="s">
        <v>4941</v>
      </c>
      <c r="C92" s="220" t="s">
        <v>3730</v>
      </c>
      <c r="D92" s="221">
        <v>2014</v>
      </c>
      <c r="E92" s="71">
        <v>41912</v>
      </c>
      <c r="F92" s="220" t="s">
        <v>3910</v>
      </c>
      <c r="G92" s="220" t="s">
        <v>3911</v>
      </c>
      <c r="H92" s="220" t="s">
        <v>4942</v>
      </c>
      <c r="I92" s="248">
        <v>408.17</v>
      </c>
      <c r="J92" s="7">
        <v>0</v>
      </c>
      <c r="K92" s="220" t="s">
        <v>3913</v>
      </c>
      <c r="L92" s="220" t="s">
        <v>3722</v>
      </c>
      <c r="M92" s="220" t="s">
        <v>3723</v>
      </c>
      <c r="N92" s="220">
        <v>8020</v>
      </c>
      <c r="O92" s="220">
        <v>2</v>
      </c>
      <c r="P92" s="220">
        <v>0</v>
      </c>
      <c r="Q92" s="220">
        <v>10</v>
      </c>
      <c r="R92" s="220">
        <v>1618</v>
      </c>
      <c r="S92" s="220">
        <v>6666</v>
      </c>
    </row>
    <row r="93" spans="1:19" x14ac:dyDescent="0.2">
      <c r="A93" s="7" t="s">
        <v>11795</v>
      </c>
      <c r="B93" s="220" t="s">
        <v>4943</v>
      </c>
      <c r="C93" s="220" t="s">
        <v>3730</v>
      </c>
      <c r="D93" s="221">
        <v>2014</v>
      </c>
      <c r="E93" s="71">
        <v>41912</v>
      </c>
      <c r="F93" s="220" t="s">
        <v>3910</v>
      </c>
      <c r="G93" s="220" t="s">
        <v>3911</v>
      </c>
      <c r="H93" s="220" t="s">
        <v>4944</v>
      </c>
      <c r="I93" s="248">
        <v>10.33</v>
      </c>
      <c r="J93" s="7">
        <v>0</v>
      </c>
      <c r="K93" s="220" t="s">
        <v>3913</v>
      </c>
      <c r="L93" s="220" t="s">
        <v>3722</v>
      </c>
      <c r="M93" s="220" t="s">
        <v>3723</v>
      </c>
      <c r="N93" s="220">
        <v>8020</v>
      </c>
      <c r="O93" s="220">
        <v>2</v>
      </c>
      <c r="P93" s="220">
        <v>0</v>
      </c>
      <c r="Q93" s="220">
        <v>10</v>
      </c>
      <c r="R93" s="220">
        <v>1618</v>
      </c>
      <c r="S93" s="220">
        <v>6666</v>
      </c>
    </row>
    <row r="94" spans="1:19" x14ac:dyDescent="0.2">
      <c r="A94" s="7" t="s">
        <v>11795</v>
      </c>
      <c r="B94" s="220" t="s">
        <v>4945</v>
      </c>
      <c r="C94" s="220" t="s">
        <v>3730</v>
      </c>
      <c r="D94" s="221">
        <v>2014</v>
      </c>
      <c r="E94" s="71">
        <v>41912</v>
      </c>
      <c r="F94" s="220" t="s">
        <v>3910</v>
      </c>
      <c r="G94" s="220" t="s">
        <v>3911</v>
      </c>
      <c r="H94" s="220" t="s">
        <v>4946</v>
      </c>
      <c r="I94" s="248">
        <v>398.33</v>
      </c>
      <c r="J94" s="7">
        <v>0</v>
      </c>
      <c r="K94" s="220" t="s">
        <v>3913</v>
      </c>
      <c r="L94" s="220" t="s">
        <v>3722</v>
      </c>
      <c r="M94" s="220" t="s">
        <v>3723</v>
      </c>
      <c r="N94" s="220">
        <v>8020</v>
      </c>
      <c r="O94" s="220">
        <v>2</v>
      </c>
      <c r="P94" s="220">
        <v>0</v>
      </c>
      <c r="Q94" s="220">
        <v>10</v>
      </c>
      <c r="R94" s="220">
        <v>1618</v>
      </c>
      <c r="S94" s="220">
        <v>6666</v>
      </c>
    </row>
    <row r="95" spans="1:19" x14ac:dyDescent="0.2">
      <c r="A95" s="7" t="s">
        <v>11795</v>
      </c>
      <c r="B95" s="220" t="s">
        <v>4947</v>
      </c>
      <c r="C95" s="220" t="s">
        <v>3730</v>
      </c>
      <c r="D95" s="221">
        <v>2014</v>
      </c>
      <c r="E95" s="71">
        <v>41912</v>
      </c>
      <c r="F95" s="220" t="s">
        <v>3910</v>
      </c>
      <c r="G95" s="220" t="s">
        <v>3911</v>
      </c>
      <c r="H95" s="220" t="s">
        <v>4948</v>
      </c>
      <c r="I95" s="248">
        <v>316.91000000000003</v>
      </c>
      <c r="J95" s="7">
        <v>0</v>
      </c>
      <c r="K95" s="220" t="s">
        <v>3913</v>
      </c>
      <c r="L95" s="220" t="s">
        <v>3722</v>
      </c>
      <c r="M95" s="220" t="s">
        <v>3723</v>
      </c>
      <c r="N95" s="220">
        <v>8020</v>
      </c>
      <c r="O95" s="220">
        <v>2</v>
      </c>
      <c r="P95" s="220">
        <v>0</v>
      </c>
      <c r="Q95" s="220">
        <v>10</v>
      </c>
      <c r="R95" s="220">
        <v>1618</v>
      </c>
      <c r="S95" s="220">
        <v>6666</v>
      </c>
    </row>
    <row r="96" spans="1:19" x14ac:dyDescent="0.2">
      <c r="A96" s="7" t="s">
        <v>11795</v>
      </c>
      <c r="B96" s="220" t="s">
        <v>4925</v>
      </c>
      <c r="C96" s="220" t="s">
        <v>3730</v>
      </c>
      <c r="D96" s="221">
        <v>2014</v>
      </c>
      <c r="E96" s="71">
        <v>41912</v>
      </c>
      <c r="F96" s="220" t="s">
        <v>3910</v>
      </c>
      <c r="G96" s="220" t="s">
        <v>3911</v>
      </c>
      <c r="H96" s="220" t="s">
        <v>4926</v>
      </c>
      <c r="I96" s="248">
        <v>6</v>
      </c>
      <c r="J96" s="7">
        <v>0</v>
      </c>
      <c r="K96" s="220" t="s">
        <v>4107</v>
      </c>
      <c r="L96" s="220" t="s">
        <v>3722</v>
      </c>
      <c r="M96" s="220" t="s">
        <v>3723</v>
      </c>
      <c r="N96" s="220">
        <v>8020</v>
      </c>
      <c r="O96" s="220">
        <v>2</v>
      </c>
      <c r="P96" s="220">
        <v>0</v>
      </c>
      <c r="Q96" s="220">
        <v>10</v>
      </c>
      <c r="R96" s="220">
        <v>1618</v>
      </c>
      <c r="S96" s="220">
        <v>6666</v>
      </c>
    </row>
    <row r="97" spans="1:19" x14ac:dyDescent="0.2">
      <c r="A97" s="7" t="s">
        <v>11795</v>
      </c>
      <c r="B97" s="220" t="s">
        <v>4949</v>
      </c>
      <c r="C97" s="220" t="s">
        <v>3730</v>
      </c>
      <c r="D97" s="221">
        <v>2014</v>
      </c>
      <c r="E97" s="71">
        <v>41912</v>
      </c>
      <c r="F97" s="220" t="s">
        <v>4090</v>
      </c>
      <c r="G97" s="220" t="s">
        <v>4091</v>
      </c>
      <c r="H97" s="220" t="s">
        <v>4950</v>
      </c>
      <c r="I97" s="249">
        <v>1982.51</v>
      </c>
      <c r="J97" s="7">
        <v>0</v>
      </c>
      <c r="K97" s="220" t="s">
        <v>3913</v>
      </c>
      <c r="L97" s="220" t="s">
        <v>3722</v>
      </c>
      <c r="M97" s="220" t="s">
        <v>3723</v>
      </c>
      <c r="N97" s="220">
        <v>8020</v>
      </c>
      <c r="O97" s="220">
        <v>2</v>
      </c>
      <c r="P97" s="220">
        <v>0</v>
      </c>
      <c r="Q97" s="220">
        <v>10</v>
      </c>
      <c r="R97" s="220">
        <v>1618</v>
      </c>
      <c r="S97" s="220">
        <v>6666</v>
      </c>
    </row>
    <row r="98" spans="1:19" x14ac:dyDescent="0.2">
      <c r="A98" s="7" t="s">
        <v>11795</v>
      </c>
      <c r="B98" s="220" t="s">
        <v>4951</v>
      </c>
      <c r="C98" s="220" t="s">
        <v>3730</v>
      </c>
      <c r="D98" s="221">
        <v>2014</v>
      </c>
      <c r="E98" s="71">
        <v>41912</v>
      </c>
      <c r="F98" s="220" t="s">
        <v>3910</v>
      </c>
      <c r="G98" s="220" t="s">
        <v>3911</v>
      </c>
      <c r="H98" s="220" t="s">
        <v>4952</v>
      </c>
      <c r="I98" s="248">
        <v>303.39999999999998</v>
      </c>
      <c r="J98" s="7">
        <v>0</v>
      </c>
      <c r="K98" s="220" t="s">
        <v>3913</v>
      </c>
      <c r="L98" s="220" t="s">
        <v>3722</v>
      </c>
      <c r="M98" s="220" t="s">
        <v>3723</v>
      </c>
      <c r="N98" s="220">
        <v>8020</v>
      </c>
      <c r="O98" s="220">
        <v>2</v>
      </c>
      <c r="P98" s="220">
        <v>0</v>
      </c>
      <c r="Q98" s="220">
        <v>10</v>
      </c>
      <c r="R98" s="220">
        <v>1618</v>
      </c>
      <c r="S98" s="220">
        <v>6666</v>
      </c>
    </row>
    <row r="99" spans="1:19" x14ac:dyDescent="0.2">
      <c r="A99" s="7" t="s">
        <v>11795</v>
      </c>
      <c r="B99" s="220" t="s">
        <v>4953</v>
      </c>
      <c r="C99" s="220" t="s">
        <v>3730</v>
      </c>
      <c r="D99" s="221">
        <v>2014</v>
      </c>
      <c r="E99" s="71">
        <v>41912</v>
      </c>
      <c r="F99" s="220" t="s">
        <v>3910</v>
      </c>
      <c r="G99" s="220" t="s">
        <v>3911</v>
      </c>
      <c r="H99" s="220" t="s">
        <v>4954</v>
      </c>
      <c r="I99" s="248">
        <v>934.65</v>
      </c>
      <c r="J99" s="7">
        <v>0</v>
      </c>
      <c r="K99" s="220" t="s">
        <v>3913</v>
      </c>
      <c r="L99" s="220" t="s">
        <v>3722</v>
      </c>
      <c r="M99" s="220" t="s">
        <v>3723</v>
      </c>
      <c r="N99" s="220">
        <v>8020</v>
      </c>
      <c r="O99" s="220">
        <v>2</v>
      </c>
      <c r="P99" s="220">
        <v>0</v>
      </c>
      <c r="Q99" s="220">
        <v>10</v>
      </c>
      <c r="R99" s="220">
        <v>1618</v>
      </c>
      <c r="S99" s="220">
        <v>6666</v>
      </c>
    </row>
    <row r="100" spans="1:19" x14ac:dyDescent="0.2">
      <c r="A100" s="7" t="s">
        <v>11795</v>
      </c>
      <c r="B100" s="220" t="s">
        <v>4955</v>
      </c>
      <c r="C100" s="220" t="s">
        <v>3730</v>
      </c>
      <c r="D100" s="221">
        <v>2014</v>
      </c>
      <c r="E100" s="71">
        <v>41912</v>
      </c>
      <c r="F100" s="220" t="s">
        <v>3910</v>
      </c>
      <c r="G100" s="220" t="s">
        <v>3911</v>
      </c>
      <c r="H100" s="220" t="s">
        <v>4956</v>
      </c>
      <c r="I100" s="248">
        <v>59.9</v>
      </c>
      <c r="J100" s="7">
        <v>0</v>
      </c>
      <c r="K100" s="220" t="s">
        <v>3913</v>
      </c>
      <c r="L100" s="220" t="s">
        <v>3722</v>
      </c>
      <c r="M100" s="220" t="s">
        <v>3723</v>
      </c>
      <c r="N100" s="220">
        <v>8020</v>
      </c>
      <c r="O100" s="220">
        <v>2</v>
      </c>
      <c r="P100" s="220">
        <v>0</v>
      </c>
      <c r="Q100" s="220">
        <v>10</v>
      </c>
      <c r="R100" s="220">
        <v>1618</v>
      </c>
      <c r="S100" s="220">
        <v>6666</v>
      </c>
    </row>
    <row r="101" spans="1:19" x14ac:dyDescent="0.2">
      <c r="A101" s="7" t="s">
        <v>11795</v>
      </c>
      <c r="B101" s="220" t="s">
        <v>4927</v>
      </c>
      <c r="C101" s="220" t="s">
        <v>3730</v>
      </c>
      <c r="D101" s="221">
        <v>2014</v>
      </c>
      <c r="E101" s="71">
        <v>41912</v>
      </c>
      <c r="F101" s="220" t="s">
        <v>3910</v>
      </c>
      <c r="G101" s="220" t="s">
        <v>3911</v>
      </c>
      <c r="H101" s="220" t="s">
        <v>4928</v>
      </c>
      <c r="I101" s="249">
        <v>21342.06</v>
      </c>
      <c r="J101" s="7">
        <v>0</v>
      </c>
      <c r="K101" s="220" t="s">
        <v>4107</v>
      </c>
      <c r="L101" s="220" t="s">
        <v>3722</v>
      </c>
      <c r="M101" s="220" t="s">
        <v>3723</v>
      </c>
      <c r="N101" s="220">
        <v>8020</v>
      </c>
      <c r="O101" s="220">
        <v>2</v>
      </c>
      <c r="P101" s="220">
        <v>0</v>
      </c>
      <c r="Q101" s="220">
        <v>10</v>
      </c>
      <c r="R101" s="220">
        <v>1618</v>
      </c>
      <c r="S101" s="220">
        <v>6666</v>
      </c>
    </row>
    <row r="102" spans="1:19" x14ac:dyDescent="0.2">
      <c r="A102" s="7" t="s">
        <v>11795</v>
      </c>
      <c r="B102" s="220" t="s">
        <v>4929</v>
      </c>
      <c r="C102" s="220" t="s">
        <v>3730</v>
      </c>
      <c r="D102" s="221">
        <v>2014</v>
      </c>
      <c r="E102" s="71">
        <v>41912</v>
      </c>
      <c r="F102" s="220" t="s">
        <v>4090</v>
      </c>
      <c r="G102" s="220" t="s">
        <v>4091</v>
      </c>
      <c r="H102" s="220" t="s">
        <v>4930</v>
      </c>
      <c r="I102" s="249">
        <v>10400.6</v>
      </c>
      <c r="J102" s="7">
        <v>0</v>
      </c>
      <c r="K102" s="220" t="s">
        <v>4107</v>
      </c>
      <c r="L102" s="220" t="s">
        <v>3722</v>
      </c>
      <c r="M102" s="220" t="s">
        <v>3723</v>
      </c>
      <c r="N102" s="220">
        <v>8020</v>
      </c>
      <c r="O102" s="220">
        <v>2</v>
      </c>
      <c r="P102" s="220">
        <v>0</v>
      </c>
      <c r="Q102" s="220">
        <v>10</v>
      </c>
      <c r="R102" s="220">
        <v>1618</v>
      </c>
      <c r="S102" s="220">
        <v>6666</v>
      </c>
    </row>
    <row r="103" spans="1:19" x14ac:dyDescent="0.2">
      <c r="A103" s="7" t="s">
        <v>11795</v>
      </c>
      <c r="B103" s="220" t="s">
        <v>4931</v>
      </c>
      <c r="C103" s="220" t="s">
        <v>3730</v>
      </c>
      <c r="D103" s="221">
        <v>2014</v>
      </c>
      <c r="E103" s="71">
        <v>41912</v>
      </c>
      <c r="F103" s="220" t="s">
        <v>3910</v>
      </c>
      <c r="G103" s="220" t="s">
        <v>3911</v>
      </c>
      <c r="H103" s="220" t="s">
        <v>4932</v>
      </c>
      <c r="I103" s="249">
        <v>8676.2800000000007</v>
      </c>
      <c r="J103" s="7">
        <v>0</v>
      </c>
      <c r="K103" s="220" t="s">
        <v>4107</v>
      </c>
      <c r="L103" s="220" t="s">
        <v>3722</v>
      </c>
      <c r="M103" s="220" t="s">
        <v>3723</v>
      </c>
      <c r="N103" s="220">
        <v>8020</v>
      </c>
      <c r="O103" s="220">
        <v>2</v>
      </c>
      <c r="P103" s="220">
        <v>0</v>
      </c>
      <c r="Q103" s="220">
        <v>10</v>
      </c>
      <c r="R103" s="220">
        <v>1618</v>
      </c>
      <c r="S103" s="220">
        <v>6666</v>
      </c>
    </row>
    <row r="104" spans="1:19" x14ac:dyDescent="0.2">
      <c r="A104" s="7" t="s">
        <v>11798</v>
      </c>
      <c r="B104" s="220" t="s">
        <v>4969</v>
      </c>
      <c r="C104" s="220"/>
      <c r="D104" s="221">
        <v>2014</v>
      </c>
      <c r="E104" s="71">
        <v>41912</v>
      </c>
      <c r="F104" s="220"/>
      <c r="G104" s="220"/>
      <c r="H104" s="220"/>
      <c r="I104" s="7">
        <v>0</v>
      </c>
      <c r="J104" s="249">
        <v>-14534.78</v>
      </c>
      <c r="K104" s="249" t="s">
        <v>3721</v>
      </c>
      <c r="L104" s="220" t="s">
        <v>3722</v>
      </c>
      <c r="M104" s="220" t="s">
        <v>3723</v>
      </c>
      <c r="N104" s="220">
        <v>8020</v>
      </c>
      <c r="O104" s="220">
        <v>2</v>
      </c>
      <c r="P104" s="220">
        <v>0</v>
      </c>
      <c r="Q104" s="220">
        <v>10</v>
      </c>
      <c r="R104" s="220">
        <v>1618</v>
      </c>
      <c r="S104" s="220">
        <v>6666</v>
      </c>
    </row>
    <row r="105" spans="1:19" x14ac:dyDescent="0.2">
      <c r="A105" s="7" t="s">
        <v>4185</v>
      </c>
      <c r="B105" s="220" t="s">
        <v>4185</v>
      </c>
      <c r="C105" s="220" t="s">
        <v>816</v>
      </c>
      <c r="D105" s="221">
        <v>2014</v>
      </c>
      <c r="E105" s="71">
        <v>41912</v>
      </c>
      <c r="F105" s="220" t="s">
        <v>4288</v>
      </c>
      <c r="G105" s="220" t="s">
        <v>4289</v>
      </c>
      <c r="H105" s="220" t="s">
        <v>4961</v>
      </c>
      <c r="I105" s="7">
        <v>0</v>
      </c>
      <c r="J105" s="248">
        <v>-889.57</v>
      </c>
      <c r="K105" s="248" t="s">
        <v>3732</v>
      </c>
      <c r="L105" s="220" t="s">
        <v>3722</v>
      </c>
      <c r="M105" s="220" t="s">
        <v>3723</v>
      </c>
      <c r="N105" s="220">
        <v>8020</v>
      </c>
      <c r="O105" s="220">
        <v>2</v>
      </c>
      <c r="P105" s="220">
        <v>0</v>
      </c>
      <c r="Q105" s="220">
        <v>10</v>
      </c>
      <c r="R105" s="220">
        <v>1618</v>
      </c>
      <c r="S105" s="220">
        <v>6666</v>
      </c>
    </row>
    <row r="107" spans="1:19" x14ac:dyDescent="0.2">
      <c r="I107" s="129">
        <v>149595.62</v>
      </c>
      <c r="J107" s="129">
        <v>-15424.35</v>
      </c>
      <c r="K107" s="129"/>
      <c r="L107" s="129">
        <v>134171.26999999999</v>
      </c>
    </row>
  </sheetData>
  <autoFilter ref="A1:S105" xr:uid="{00000000-0009-0000-0000-00004C000000}"/>
  <pageMargins left="0.7" right="0.7" top="0.75" bottom="0.75" header="0.3" footer="0.3"/>
  <pageSetup scale="50" fitToHeight="0" orientation="landscape" r:id="rId1"/>
  <headerFooter>
    <oddFooter>&amp;L&amp;F &amp;A&amp;R&amp;P of &amp;N</oddFooter>
  </headerFooter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sheetPr filterMode="1">
    <pageSetUpPr fitToPage="1"/>
  </sheetPr>
  <dimension ref="A1:J185"/>
  <sheetViews>
    <sheetView workbookViewId="0">
      <selection activeCell="E9" sqref="E9"/>
    </sheetView>
  </sheetViews>
  <sheetFormatPr defaultColWidth="9.140625" defaultRowHeight="12.75" x14ac:dyDescent="0.2"/>
  <cols>
    <col min="1" max="1" width="31.85546875" style="7" bestFit="1" customWidth="1"/>
    <col min="2" max="2" width="22.42578125" style="7" bestFit="1" customWidth="1"/>
    <col min="3" max="3" width="11.42578125" style="7" bestFit="1" customWidth="1"/>
    <col min="4" max="4" width="9.140625" style="7"/>
    <col min="5" max="5" width="13.28515625" style="7" customWidth="1"/>
    <col min="6" max="7" width="9.140625" style="7"/>
    <col min="8" max="8" width="14.85546875" style="7" bestFit="1" customWidth="1"/>
    <col min="9" max="9" width="12.28515625" style="7" bestFit="1" customWidth="1"/>
    <col min="10" max="16384" width="9.140625" style="7"/>
  </cols>
  <sheetData>
    <row r="1" spans="1:10" ht="15" x14ac:dyDescent="0.25">
      <c r="A1" s="225" t="s">
        <v>2807</v>
      </c>
      <c r="B1" s="246" t="s">
        <v>2808</v>
      </c>
      <c r="C1" s="226"/>
      <c r="H1" s="494" t="s">
        <v>3758</v>
      </c>
      <c r="I1" s="494"/>
    </row>
    <row r="2" spans="1:10" ht="15" x14ac:dyDescent="0.25">
      <c r="A2" s="225" t="s">
        <v>4970</v>
      </c>
      <c r="B2" s="246" t="s">
        <v>2451</v>
      </c>
      <c r="C2" s="232">
        <v>133819.70000000001</v>
      </c>
      <c r="E2" s="7">
        <v>134171.26999999999</v>
      </c>
      <c r="F2" s="49">
        <v>-351.56999999997788</v>
      </c>
      <c r="H2" s="7" t="s">
        <v>299</v>
      </c>
      <c r="I2" s="356">
        <v>73452.179999999993</v>
      </c>
    </row>
    <row r="3" spans="1:10" ht="15" x14ac:dyDescent="0.25">
      <c r="B3" s="181"/>
      <c r="H3" s="7" t="s">
        <v>300</v>
      </c>
      <c r="I3" s="356">
        <v>11362.38</v>
      </c>
    </row>
    <row r="4" spans="1:10" ht="15" x14ac:dyDescent="0.25">
      <c r="B4" s="181"/>
      <c r="H4" s="7" t="s">
        <v>301</v>
      </c>
      <c r="I4" s="356">
        <v>8931.77</v>
      </c>
      <c r="J4" s="227">
        <v>0.21</v>
      </c>
    </row>
    <row r="5" spans="1:10" ht="15" x14ac:dyDescent="0.25">
      <c r="A5" s="228" t="s">
        <v>1</v>
      </c>
      <c r="B5" s="247" t="s">
        <v>4971</v>
      </c>
      <c r="C5" s="229" t="s">
        <v>2811</v>
      </c>
      <c r="D5" s="7" t="s">
        <v>3983</v>
      </c>
      <c r="E5" s="7" t="s">
        <v>3983</v>
      </c>
      <c r="H5" s="7" t="s">
        <v>3760</v>
      </c>
      <c r="I5" s="356">
        <v>40424.94</v>
      </c>
      <c r="J5" s="227">
        <v>0.21</v>
      </c>
    </row>
    <row r="6" spans="1:10" ht="15" hidden="1" x14ac:dyDescent="0.25">
      <c r="A6" s="7" t="s">
        <v>4294</v>
      </c>
      <c r="B6" s="181">
        <v>2450</v>
      </c>
      <c r="C6" s="181">
        <v>153.94</v>
      </c>
      <c r="H6" s="7" t="s">
        <v>303</v>
      </c>
      <c r="I6" s="356">
        <v>134171.27000000002</v>
      </c>
    </row>
    <row r="7" spans="1:10" ht="15" hidden="1" x14ac:dyDescent="0.25">
      <c r="A7" s="7" t="s">
        <v>4295</v>
      </c>
      <c r="B7" s="181">
        <v>62588.31</v>
      </c>
      <c r="C7" s="181">
        <v>3932.52</v>
      </c>
    </row>
    <row r="8" spans="1:10" ht="15" hidden="1" x14ac:dyDescent="0.25">
      <c r="A8" s="7" t="s">
        <v>4296</v>
      </c>
      <c r="B8" s="181">
        <v>495</v>
      </c>
      <c r="C8" s="181">
        <v>31.1</v>
      </c>
    </row>
    <row r="9" spans="1:10" ht="15" hidden="1" x14ac:dyDescent="0.25">
      <c r="A9" s="7" t="s">
        <v>4972</v>
      </c>
      <c r="B9" s="181">
        <v>2437.3000000000002</v>
      </c>
      <c r="C9" s="181">
        <v>153.13999999999999</v>
      </c>
    </row>
    <row r="10" spans="1:10" ht="15" hidden="1" x14ac:dyDescent="0.25">
      <c r="A10" s="7" t="s">
        <v>4776</v>
      </c>
      <c r="B10" s="181">
        <v>6648.37</v>
      </c>
      <c r="C10" s="181">
        <v>417.73</v>
      </c>
    </row>
    <row r="11" spans="1:10" ht="15" hidden="1" x14ac:dyDescent="0.25">
      <c r="A11" s="7" t="s">
        <v>4973</v>
      </c>
      <c r="B11" s="181">
        <v>1156.8200000000002</v>
      </c>
      <c r="C11" s="181">
        <v>72.680000000000007</v>
      </c>
    </row>
    <row r="12" spans="1:10" ht="15" hidden="1" x14ac:dyDescent="0.25">
      <c r="A12" s="7" t="s">
        <v>3763</v>
      </c>
      <c r="B12" s="181">
        <v>3238.2</v>
      </c>
      <c r="C12" s="181">
        <v>203.46</v>
      </c>
    </row>
    <row r="13" spans="1:10" ht="15" hidden="1" x14ac:dyDescent="0.25">
      <c r="A13" s="7" t="s">
        <v>4974</v>
      </c>
      <c r="B13" s="181">
        <v>1016.65</v>
      </c>
      <c r="C13" s="181">
        <v>63.88</v>
      </c>
    </row>
    <row r="14" spans="1:10" ht="15" hidden="1" x14ac:dyDescent="0.25">
      <c r="A14" s="7" t="s">
        <v>4975</v>
      </c>
      <c r="B14" s="181">
        <v>316.79000000000002</v>
      </c>
      <c r="C14" s="181">
        <v>19.899999999999999</v>
      </c>
    </row>
    <row r="15" spans="1:10" ht="15" hidden="1" x14ac:dyDescent="0.25">
      <c r="A15" s="7" t="s">
        <v>4579</v>
      </c>
      <c r="B15" s="181">
        <v>1725.5</v>
      </c>
      <c r="C15" s="181">
        <v>108.42</v>
      </c>
    </row>
    <row r="16" spans="1:10" ht="15" hidden="1" x14ac:dyDescent="0.25">
      <c r="A16" s="7" t="s">
        <v>4581</v>
      </c>
      <c r="B16" s="181">
        <v>1579.5</v>
      </c>
      <c r="C16" s="181">
        <v>99.24</v>
      </c>
    </row>
    <row r="17" spans="1:5" ht="15" hidden="1" x14ac:dyDescent="0.25">
      <c r="A17" s="7" t="s">
        <v>4300</v>
      </c>
      <c r="B17" s="181">
        <v>504.15</v>
      </c>
      <c r="C17" s="181">
        <v>31.68</v>
      </c>
    </row>
    <row r="18" spans="1:5" ht="15" hidden="1" x14ac:dyDescent="0.25">
      <c r="A18" s="7" t="s">
        <v>4976</v>
      </c>
      <c r="B18" s="181">
        <v>867.93000000000006</v>
      </c>
      <c r="C18" s="181">
        <v>54.53</v>
      </c>
    </row>
    <row r="19" spans="1:5" ht="15" hidden="1" x14ac:dyDescent="0.25">
      <c r="A19" s="7" t="s">
        <v>4583</v>
      </c>
      <c r="B19" s="181">
        <v>5238.43</v>
      </c>
      <c r="C19" s="181">
        <v>329.14</v>
      </c>
    </row>
    <row r="20" spans="1:5" ht="15" hidden="1" x14ac:dyDescent="0.25">
      <c r="A20" s="7" t="s">
        <v>4977</v>
      </c>
      <c r="B20" s="181">
        <v>15249.25</v>
      </c>
      <c r="C20" s="181">
        <v>958.13</v>
      </c>
    </row>
    <row r="21" spans="1:5" ht="15" x14ac:dyDescent="0.25">
      <c r="A21" s="7" t="s">
        <v>4303</v>
      </c>
      <c r="B21" s="181">
        <v>1383.51</v>
      </c>
      <c r="C21" s="181">
        <v>86.93</v>
      </c>
      <c r="D21" s="7" t="s">
        <v>11789</v>
      </c>
      <c r="E21" s="7">
        <v>343</v>
      </c>
    </row>
    <row r="22" spans="1:5" ht="15" x14ac:dyDescent="0.25">
      <c r="A22" s="7" t="s">
        <v>4978</v>
      </c>
      <c r="B22" s="181">
        <v>2554.16</v>
      </c>
      <c r="C22" s="181">
        <v>160.47999999999999</v>
      </c>
      <c r="D22" s="7" t="s">
        <v>11789</v>
      </c>
      <c r="E22" s="7">
        <v>343</v>
      </c>
    </row>
    <row r="23" spans="1:5" ht="15" x14ac:dyDescent="0.25">
      <c r="A23" s="7" t="s">
        <v>4305</v>
      </c>
      <c r="B23" s="181">
        <v>1771.0900000000001</v>
      </c>
      <c r="C23" s="181">
        <v>111.28</v>
      </c>
      <c r="D23" s="7" t="s">
        <v>11774</v>
      </c>
      <c r="E23" s="7">
        <v>331</v>
      </c>
    </row>
    <row r="24" spans="1:5" ht="15" x14ac:dyDescent="0.25">
      <c r="A24" s="7" t="s">
        <v>4778</v>
      </c>
      <c r="B24" s="181">
        <v>6678</v>
      </c>
      <c r="C24" s="181">
        <v>419.59</v>
      </c>
      <c r="D24" s="7" t="s">
        <v>11718</v>
      </c>
      <c r="E24" s="7">
        <v>334</v>
      </c>
    </row>
    <row r="25" spans="1:5" ht="15" x14ac:dyDescent="0.25">
      <c r="A25" s="7" t="s">
        <v>4979</v>
      </c>
      <c r="B25" s="181">
        <v>240</v>
      </c>
      <c r="C25" s="181">
        <v>15.08</v>
      </c>
      <c r="D25" s="7" t="s">
        <v>11791</v>
      </c>
      <c r="E25" s="7">
        <v>393</v>
      </c>
    </row>
    <row r="26" spans="1:5" ht="15" x14ac:dyDescent="0.25">
      <c r="A26" s="7" t="s">
        <v>4308</v>
      </c>
      <c r="B26" s="181">
        <v>929.94</v>
      </c>
      <c r="C26" s="181">
        <v>58.43</v>
      </c>
      <c r="D26" s="7" t="s">
        <v>11773</v>
      </c>
      <c r="E26" s="7">
        <v>371</v>
      </c>
    </row>
    <row r="27" spans="1:5" ht="15" x14ac:dyDescent="0.25">
      <c r="A27" s="7" t="s">
        <v>4600</v>
      </c>
      <c r="B27" s="181">
        <v>2265.92</v>
      </c>
      <c r="C27" s="181">
        <v>142.37</v>
      </c>
      <c r="D27" s="7" t="s">
        <v>11721</v>
      </c>
      <c r="E27" s="7">
        <v>380</v>
      </c>
    </row>
    <row r="28" spans="1:5" ht="15" x14ac:dyDescent="0.25">
      <c r="A28" s="7" t="s">
        <v>4312</v>
      </c>
      <c r="B28" s="181">
        <v>3279.12</v>
      </c>
      <c r="C28" s="181">
        <v>206.03</v>
      </c>
      <c r="D28" s="7" t="s">
        <v>11718</v>
      </c>
      <c r="E28" s="7">
        <v>334</v>
      </c>
    </row>
    <row r="29" spans="1:5" ht="15" x14ac:dyDescent="0.25">
      <c r="A29" s="7" t="s">
        <v>4313</v>
      </c>
      <c r="B29" s="181">
        <v>4416.29</v>
      </c>
      <c r="C29" s="181">
        <v>277.48</v>
      </c>
      <c r="D29" s="7" t="s">
        <v>11774</v>
      </c>
      <c r="E29" s="7">
        <v>331</v>
      </c>
    </row>
    <row r="30" spans="1:5" ht="15" x14ac:dyDescent="0.25">
      <c r="A30" s="7" t="s">
        <v>4314</v>
      </c>
      <c r="B30" s="181">
        <v>2545</v>
      </c>
      <c r="C30" s="181">
        <v>159.91</v>
      </c>
      <c r="D30" s="7" t="s">
        <v>11755</v>
      </c>
      <c r="E30" s="7">
        <v>304</v>
      </c>
    </row>
    <row r="31" spans="1:5" ht="15" x14ac:dyDescent="0.25">
      <c r="A31" s="7" t="s">
        <v>4606</v>
      </c>
      <c r="B31" s="181">
        <v>421</v>
      </c>
      <c r="C31" s="181">
        <v>26.45</v>
      </c>
      <c r="D31" s="7" t="s">
        <v>11718</v>
      </c>
      <c r="E31" s="7">
        <v>334</v>
      </c>
    </row>
    <row r="32" spans="1:5" ht="15" x14ac:dyDescent="0.25">
      <c r="A32" s="7" t="s">
        <v>4607</v>
      </c>
      <c r="B32" s="181">
        <v>678.48</v>
      </c>
      <c r="C32" s="181">
        <v>42.63</v>
      </c>
      <c r="D32" s="7" t="s">
        <v>11763</v>
      </c>
      <c r="E32" s="7">
        <v>307</v>
      </c>
    </row>
    <row r="33" spans="1:5" ht="15" x14ac:dyDescent="0.25">
      <c r="A33" s="7" t="s">
        <v>2842</v>
      </c>
      <c r="B33" s="181">
        <v>3305.52</v>
      </c>
      <c r="C33" s="181">
        <v>207.69</v>
      </c>
      <c r="D33" s="7" t="s">
        <v>11777</v>
      </c>
      <c r="E33" s="7">
        <v>398</v>
      </c>
    </row>
    <row r="34" spans="1:5" ht="15" x14ac:dyDescent="0.25">
      <c r="A34" s="7" t="s">
        <v>4318</v>
      </c>
      <c r="B34" s="181">
        <v>932.38</v>
      </c>
      <c r="C34" s="181">
        <v>58.58</v>
      </c>
      <c r="D34" s="7" t="s">
        <v>11791</v>
      </c>
      <c r="E34" s="7">
        <v>393</v>
      </c>
    </row>
    <row r="35" spans="1:5" ht="15" x14ac:dyDescent="0.25">
      <c r="A35" s="7" t="s">
        <v>4609</v>
      </c>
      <c r="B35" s="181">
        <v>543.26</v>
      </c>
      <c r="C35" s="181">
        <v>34.130000000000003</v>
      </c>
      <c r="D35" s="7" t="s">
        <v>11793</v>
      </c>
      <c r="E35" s="7">
        <v>361</v>
      </c>
    </row>
    <row r="36" spans="1:5" ht="15" x14ac:dyDescent="0.25">
      <c r="A36" s="7" t="s">
        <v>4319</v>
      </c>
      <c r="B36" s="181">
        <v>4923.18</v>
      </c>
      <c r="C36" s="181">
        <v>309.33</v>
      </c>
      <c r="D36" s="7" t="s">
        <v>11773</v>
      </c>
      <c r="E36" s="7">
        <v>371</v>
      </c>
    </row>
    <row r="37" spans="1:5" ht="15" x14ac:dyDescent="0.25">
      <c r="A37" s="7" t="s">
        <v>4611</v>
      </c>
      <c r="B37" s="181">
        <v>3460</v>
      </c>
      <c r="C37" s="181">
        <v>217.4</v>
      </c>
      <c r="D37" s="7" t="s">
        <v>11717</v>
      </c>
      <c r="E37" s="7">
        <v>354</v>
      </c>
    </row>
    <row r="38" spans="1:5" ht="15" x14ac:dyDescent="0.25">
      <c r="A38" s="7" t="s">
        <v>4321</v>
      </c>
      <c r="B38" s="181">
        <v>1650</v>
      </c>
      <c r="C38" s="181">
        <v>103.67</v>
      </c>
      <c r="D38" s="7" t="s">
        <v>11773</v>
      </c>
      <c r="E38" s="7">
        <v>371</v>
      </c>
    </row>
    <row r="39" spans="1:5" ht="15" x14ac:dyDescent="0.25">
      <c r="A39" s="7" t="s">
        <v>4614</v>
      </c>
      <c r="B39" s="181">
        <v>470.29</v>
      </c>
      <c r="C39" s="181">
        <v>29.55</v>
      </c>
      <c r="D39" s="7" t="s">
        <v>11773</v>
      </c>
      <c r="E39" s="7">
        <v>371</v>
      </c>
    </row>
    <row r="40" spans="1:5" ht="15" x14ac:dyDescent="0.25">
      <c r="A40" s="7" t="s">
        <v>4980</v>
      </c>
      <c r="B40" s="181">
        <v>4730</v>
      </c>
      <c r="C40" s="181">
        <v>297.19</v>
      </c>
      <c r="D40" s="7" t="s">
        <v>11781</v>
      </c>
      <c r="E40" s="7">
        <v>355</v>
      </c>
    </row>
    <row r="41" spans="1:5" ht="15" x14ac:dyDescent="0.25">
      <c r="A41" s="7" t="s">
        <v>4327</v>
      </c>
      <c r="B41" s="181">
        <v>235.87</v>
      </c>
      <c r="C41" s="181">
        <v>14.82</v>
      </c>
      <c r="D41" s="7" t="s">
        <v>11774</v>
      </c>
      <c r="E41" s="7">
        <v>331</v>
      </c>
    </row>
    <row r="42" spans="1:5" ht="15" x14ac:dyDescent="0.25">
      <c r="A42" s="7" t="s">
        <v>4784</v>
      </c>
      <c r="B42" s="181">
        <v>13513.75</v>
      </c>
      <c r="C42" s="181">
        <v>849.09</v>
      </c>
      <c r="D42" s="7" t="s">
        <v>11797</v>
      </c>
      <c r="E42" s="7">
        <v>310</v>
      </c>
    </row>
    <row r="43" spans="1:5" ht="15" x14ac:dyDescent="0.25">
      <c r="A43" s="7" t="s">
        <v>4872</v>
      </c>
      <c r="B43" s="181">
        <v>20040</v>
      </c>
      <c r="C43" s="181">
        <v>1259.1400000000001</v>
      </c>
      <c r="D43" s="7" t="s">
        <v>11718</v>
      </c>
      <c r="E43" s="7">
        <v>334</v>
      </c>
    </row>
    <row r="44" spans="1:5" ht="15" x14ac:dyDescent="0.25">
      <c r="A44" s="7" t="s">
        <v>4873</v>
      </c>
      <c r="B44" s="181">
        <v>23228.92</v>
      </c>
      <c r="C44" s="181">
        <v>1459.51</v>
      </c>
      <c r="D44" s="7" t="s">
        <v>11755</v>
      </c>
      <c r="E44" s="7">
        <v>304</v>
      </c>
    </row>
    <row r="45" spans="1:5" ht="15" hidden="1" x14ac:dyDescent="0.25">
      <c r="A45" s="7" t="s">
        <v>4874</v>
      </c>
      <c r="B45" s="181">
        <v>731.55</v>
      </c>
      <c r="C45" s="181">
        <v>45.96</v>
      </c>
    </row>
    <row r="46" spans="1:5" ht="15" hidden="1" x14ac:dyDescent="0.25">
      <c r="A46" s="7" t="s">
        <v>4875</v>
      </c>
      <c r="B46" s="181">
        <v>731.55</v>
      </c>
      <c r="C46" s="181">
        <v>45.96</v>
      </c>
    </row>
    <row r="47" spans="1:5" ht="15" hidden="1" x14ac:dyDescent="0.25">
      <c r="A47" s="7" t="s">
        <v>4981</v>
      </c>
      <c r="B47" s="181">
        <v>3808</v>
      </c>
      <c r="C47" s="181">
        <v>239.26</v>
      </c>
    </row>
    <row r="48" spans="1:5" ht="15" hidden="1" x14ac:dyDescent="0.25">
      <c r="A48" s="7" t="s">
        <v>4982</v>
      </c>
      <c r="B48" s="181">
        <v>191.38</v>
      </c>
      <c r="C48" s="181">
        <v>12.02</v>
      </c>
    </row>
    <row r="49" spans="1:3" ht="15" hidden="1" x14ac:dyDescent="0.25">
      <c r="A49" s="7" t="s">
        <v>4983</v>
      </c>
      <c r="B49" s="181">
        <v>355.39</v>
      </c>
      <c r="C49" s="181">
        <v>22.33</v>
      </c>
    </row>
    <row r="50" spans="1:3" ht="15" hidden="1" x14ac:dyDescent="0.25">
      <c r="A50" s="7" t="s">
        <v>4877</v>
      </c>
      <c r="B50" s="181">
        <v>731.55</v>
      </c>
      <c r="C50" s="181">
        <v>45.96</v>
      </c>
    </row>
    <row r="51" spans="1:3" ht="15" hidden="1" x14ac:dyDescent="0.25">
      <c r="A51" s="7" t="s">
        <v>3797</v>
      </c>
      <c r="B51" s="181">
        <v>305.64</v>
      </c>
      <c r="C51" s="181">
        <v>19.2</v>
      </c>
    </row>
    <row r="52" spans="1:3" ht="15" hidden="1" x14ac:dyDescent="0.25">
      <c r="A52" s="7" t="s">
        <v>4345</v>
      </c>
      <c r="B52" s="181">
        <v>209.5</v>
      </c>
      <c r="C52" s="181">
        <v>13.16</v>
      </c>
    </row>
    <row r="53" spans="1:3" ht="15" hidden="1" x14ac:dyDescent="0.25">
      <c r="A53" s="7" t="s">
        <v>4644</v>
      </c>
      <c r="B53" s="181">
        <v>242</v>
      </c>
      <c r="C53" s="181">
        <v>15.21</v>
      </c>
    </row>
    <row r="54" spans="1:3" ht="15" hidden="1" x14ac:dyDescent="0.25">
      <c r="A54" s="7" t="s">
        <v>4347</v>
      </c>
      <c r="B54" s="181">
        <v>330.5</v>
      </c>
      <c r="C54" s="181">
        <v>20.77</v>
      </c>
    </row>
    <row r="55" spans="1:3" ht="15" hidden="1" x14ac:dyDescent="0.25">
      <c r="A55" s="7" t="s">
        <v>4348</v>
      </c>
      <c r="B55" s="181">
        <v>113324.68</v>
      </c>
      <c r="C55" s="181">
        <v>7120.36</v>
      </c>
    </row>
    <row r="56" spans="1:3" ht="15" hidden="1" x14ac:dyDescent="0.25">
      <c r="A56" s="7" t="s">
        <v>4350</v>
      </c>
      <c r="B56" s="181">
        <v>11132.95</v>
      </c>
      <c r="C56" s="181">
        <v>699.5</v>
      </c>
    </row>
    <row r="57" spans="1:3" ht="15" hidden="1" x14ac:dyDescent="0.25">
      <c r="A57" s="7" t="s">
        <v>4353</v>
      </c>
      <c r="B57" s="181">
        <v>14204.93</v>
      </c>
      <c r="C57" s="181">
        <v>892.52</v>
      </c>
    </row>
    <row r="58" spans="1:3" ht="15" hidden="1" x14ac:dyDescent="0.25">
      <c r="A58" s="7" t="s">
        <v>4354</v>
      </c>
      <c r="B58" s="181">
        <v>12512.96</v>
      </c>
      <c r="C58" s="181">
        <v>786.21</v>
      </c>
    </row>
    <row r="59" spans="1:3" ht="15" hidden="1" x14ac:dyDescent="0.25">
      <c r="A59" s="7" t="s">
        <v>4355</v>
      </c>
      <c r="B59" s="181">
        <v>4883.2700000000004</v>
      </c>
      <c r="C59" s="181">
        <v>306.82</v>
      </c>
    </row>
    <row r="60" spans="1:3" ht="15" hidden="1" x14ac:dyDescent="0.25">
      <c r="A60" s="7" t="s">
        <v>4356</v>
      </c>
      <c r="B60" s="181">
        <v>204.35</v>
      </c>
      <c r="C60" s="181">
        <v>12.84</v>
      </c>
    </row>
    <row r="61" spans="1:3" ht="15" hidden="1" x14ac:dyDescent="0.25">
      <c r="A61" s="7" t="s">
        <v>4791</v>
      </c>
      <c r="B61" s="181">
        <v>14575.490000000002</v>
      </c>
      <c r="C61" s="181">
        <v>915.8</v>
      </c>
    </row>
    <row r="62" spans="1:3" ht="15" hidden="1" x14ac:dyDescent="0.25">
      <c r="A62" s="7" t="s">
        <v>4792</v>
      </c>
      <c r="B62" s="181">
        <v>17097.72</v>
      </c>
      <c r="C62" s="181">
        <v>1074.28</v>
      </c>
    </row>
    <row r="63" spans="1:3" ht="15" hidden="1" x14ac:dyDescent="0.25">
      <c r="A63" s="7" t="s">
        <v>4984</v>
      </c>
      <c r="B63" s="181">
        <v>41126.399999999994</v>
      </c>
      <c r="C63" s="181">
        <v>2584.04</v>
      </c>
    </row>
    <row r="64" spans="1:3" ht="15" hidden="1" x14ac:dyDescent="0.25">
      <c r="A64" s="7" t="s">
        <v>4985</v>
      </c>
      <c r="B64" s="181">
        <v>690.16000000000008</v>
      </c>
      <c r="C64" s="181">
        <v>43.36</v>
      </c>
    </row>
    <row r="65" spans="1:3" ht="15" hidden="1" x14ac:dyDescent="0.25">
      <c r="A65" s="7" t="s">
        <v>4360</v>
      </c>
      <c r="B65" s="181">
        <v>174.3</v>
      </c>
      <c r="C65" s="181">
        <v>10.95</v>
      </c>
    </row>
    <row r="66" spans="1:3" ht="15" hidden="1" x14ac:dyDescent="0.25">
      <c r="A66" s="7" t="s">
        <v>3949</v>
      </c>
      <c r="B66" s="181">
        <v>2395.11</v>
      </c>
      <c r="C66" s="181">
        <v>150.49</v>
      </c>
    </row>
    <row r="67" spans="1:3" ht="15" hidden="1" x14ac:dyDescent="0.25">
      <c r="A67" s="7" t="s">
        <v>4135</v>
      </c>
      <c r="B67" s="181">
        <v>1663.05</v>
      </c>
      <c r="C67" s="181">
        <v>104.49</v>
      </c>
    </row>
    <row r="68" spans="1:3" ht="15" hidden="1" x14ac:dyDescent="0.25">
      <c r="A68" s="7" t="s">
        <v>4986</v>
      </c>
      <c r="B68" s="181">
        <v>194.4</v>
      </c>
      <c r="C68" s="181">
        <v>12.21</v>
      </c>
    </row>
    <row r="69" spans="1:3" ht="15" hidden="1" x14ac:dyDescent="0.25">
      <c r="A69" s="7" t="s">
        <v>4654</v>
      </c>
      <c r="B69" s="181">
        <v>510.3</v>
      </c>
      <c r="C69" s="181">
        <v>32.06</v>
      </c>
    </row>
    <row r="70" spans="1:3" ht="15" hidden="1" x14ac:dyDescent="0.25">
      <c r="A70" s="7" t="s">
        <v>4362</v>
      </c>
      <c r="B70" s="181">
        <v>243</v>
      </c>
      <c r="C70" s="181">
        <v>15.27</v>
      </c>
    </row>
    <row r="71" spans="1:3" ht="15" hidden="1" x14ac:dyDescent="0.25">
      <c r="A71" s="7" t="s">
        <v>4795</v>
      </c>
      <c r="B71" s="181">
        <v>1421</v>
      </c>
      <c r="C71" s="181">
        <v>89.28</v>
      </c>
    </row>
    <row r="72" spans="1:3" ht="15" hidden="1" x14ac:dyDescent="0.25">
      <c r="A72" s="7" t="s">
        <v>4655</v>
      </c>
      <c r="B72" s="181">
        <v>297</v>
      </c>
      <c r="C72" s="181">
        <v>18.66</v>
      </c>
    </row>
    <row r="73" spans="1:3" ht="15" hidden="1" x14ac:dyDescent="0.25">
      <c r="A73" s="7" t="s">
        <v>4137</v>
      </c>
      <c r="B73" s="181">
        <v>23164.949999999997</v>
      </c>
      <c r="C73" s="181">
        <v>1455.49</v>
      </c>
    </row>
    <row r="74" spans="1:3" ht="15" hidden="1" x14ac:dyDescent="0.25">
      <c r="A74" s="7" t="s">
        <v>4366</v>
      </c>
      <c r="B74" s="181">
        <v>1336.5</v>
      </c>
      <c r="C74" s="181">
        <v>83.97</v>
      </c>
    </row>
    <row r="75" spans="1:3" ht="15" hidden="1" x14ac:dyDescent="0.25">
      <c r="A75" s="7" t="s">
        <v>4369</v>
      </c>
      <c r="B75" s="181">
        <v>243</v>
      </c>
      <c r="C75" s="181">
        <v>15.27</v>
      </c>
    </row>
    <row r="76" spans="1:3" ht="15" hidden="1" x14ac:dyDescent="0.25">
      <c r="A76" s="7" t="s">
        <v>4371</v>
      </c>
      <c r="B76" s="181">
        <v>296.14999999999998</v>
      </c>
      <c r="C76" s="181">
        <v>18.61</v>
      </c>
    </row>
    <row r="77" spans="1:3" ht="15" hidden="1" x14ac:dyDescent="0.25">
      <c r="A77" s="7" t="s">
        <v>4987</v>
      </c>
      <c r="B77" s="181">
        <v>2915</v>
      </c>
      <c r="C77" s="181">
        <v>183.15</v>
      </c>
    </row>
    <row r="78" spans="1:3" ht="15" hidden="1" x14ac:dyDescent="0.25">
      <c r="A78" s="7" t="s">
        <v>4663</v>
      </c>
      <c r="B78" s="181">
        <v>4586</v>
      </c>
      <c r="C78" s="181">
        <v>288.14999999999998</v>
      </c>
    </row>
    <row r="79" spans="1:3" ht="15" hidden="1" x14ac:dyDescent="0.25">
      <c r="A79" s="7" t="s">
        <v>4988</v>
      </c>
      <c r="B79" s="181">
        <v>9625</v>
      </c>
      <c r="C79" s="181">
        <v>604.75</v>
      </c>
    </row>
    <row r="80" spans="1:3" ht="15" hidden="1" x14ac:dyDescent="0.25">
      <c r="A80" s="7" t="s">
        <v>4667</v>
      </c>
      <c r="B80" s="181">
        <v>582.14</v>
      </c>
      <c r="C80" s="181">
        <v>36.58</v>
      </c>
    </row>
    <row r="81" spans="1:3" ht="15" hidden="1" x14ac:dyDescent="0.25">
      <c r="A81" s="7" t="s">
        <v>4378</v>
      </c>
      <c r="B81" s="181">
        <v>560.09</v>
      </c>
      <c r="C81" s="181">
        <v>35.19</v>
      </c>
    </row>
    <row r="82" spans="1:3" ht="15" hidden="1" x14ac:dyDescent="0.25">
      <c r="A82" s="7" t="s">
        <v>4798</v>
      </c>
      <c r="B82" s="181">
        <v>2000</v>
      </c>
      <c r="C82" s="181">
        <v>125.66</v>
      </c>
    </row>
    <row r="83" spans="1:3" ht="15" hidden="1" x14ac:dyDescent="0.25">
      <c r="A83" s="7" t="s">
        <v>4885</v>
      </c>
      <c r="B83" s="181">
        <v>7165.03</v>
      </c>
      <c r="C83" s="181">
        <v>450.19</v>
      </c>
    </row>
    <row r="84" spans="1:3" ht="15" hidden="1" x14ac:dyDescent="0.25">
      <c r="A84" s="7" t="s">
        <v>4673</v>
      </c>
      <c r="B84" s="181">
        <v>731.55</v>
      </c>
      <c r="C84" s="181">
        <v>45.96</v>
      </c>
    </row>
    <row r="85" spans="1:3" ht="15" hidden="1" x14ac:dyDescent="0.25">
      <c r="A85" s="7" t="s">
        <v>4989</v>
      </c>
      <c r="B85" s="181">
        <v>1405.82</v>
      </c>
      <c r="C85" s="181">
        <v>88.33</v>
      </c>
    </row>
    <row r="86" spans="1:3" ht="15" hidden="1" x14ac:dyDescent="0.25">
      <c r="A86" s="7" t="s">
        <v>4801</v>
      </c>
      <c r="B86" s="181">
        <v>5336.25</v>
      </c>
      <c r="C86" s="181">
        <v>335.28</v>
      </c>
    </row>
    <row r="87" spans="1:3" ht="15" hidden="1" x14ac:dyDescent="0.25">
      <c r="A87" s="7" t="s">
        <v>4382</v>
      </c>
      <c r="B87" s="181">
        <v>2943.75</v>
      </c>
      <c r="C87" s="181">
        <v>184.96</v>
      </c>
    </row>
    <row r="88" spans="1:3" ht="15" hidden="1" x14ac:dyDescent="0.25">
      <c r="A88" s="7" t="s">
        <v>4384</v>
      </c>
      <c r="B88" s="181">
        <v>5170.93</v>
      </c>
      <c r="C88" s="181">
        <v>324.89999999999998</v>
      </c>
    </row>
    <row r="89" spans="1:3" ht="15" hidden="1" x14ac:dyDescent="0.25">
      <c r="A89" s="7" t="s">
        <v>4990</v>
      </c>
      <c r="B89" s="181">
        <v>1105.9000000000001</v>
      </c>
      <c r="C89" s="181">
        <v>69.489999999999995</v>
      </c>
    </row>
    <row r="90" spans="1:3" ht="15" hidden="1" x14ac:dyDescent="0.25">
      <c r="A90" s="7" t="s">
        <v>4385</v>
      </c>
      <c r="B90" s="181">
        <v>27897.08</v>
      </c>
      <c r="C90" s="181">
        <v>1752.82</v>
      </c>
    </row>
    <row r="91" spans="1:3" ht="15" hidden="1" x14ac:dyDescent="0.25">
      <c r="A91" s="7" t="s">
        <v>4675</v>
      </c>
      <c r="B91" s="181">
        <v>731.55</v>
      </c>
      <c r="C91" s="181">
        <v>45.96</v>
      </c>
    </row>
    <row r="92" spans="1:3" ht="15" hidden="1" x14ac:dyDescent="0.25">
      <c r="A92" s="7" t="s">
        <v>4390</v>
      </c>
      <c r="B92" s="181">
        <v>3525.99</v>
      </c>
      <c r="C92" s="181">
        <v>221.54</v>
      </c>
    </row>
    <row r="93" spans="1:3" ht="15" hidden="1" x14ac:dyDescent="0.25">
      <c r="A93" s="7" t="s">
        <v>4392</v>
      </c>
      <c r="B93" s="181">
        <v>1023.37</v>
      </c>
      <c r="C93" s="181">
        <v>64.3</v>
      </c>
    </row>
    <row r="94" spans="1:3" ht="15" hidden="1" x14ac:dyDescent="0.25">
      <c r="A94" s="7" t="s">
        <v>4393</v>
      </c>
      <c r="B94" s="181">
        <v>3118.5</v>
      </c>
      <c r="C94" s="181">
        <v>195.94</v>
      </c>
    </row>
    <row r="95" spans="1:3" ht="15" hidden="1" x14ac:dyDescent="0.25">
      <c r="A95" s="7" t="s">
        <v>4394</v>
      </c>
      <c r="B95" s="181">
        <v>376.32</v>
      </c>
      <c r="C95" s="181">
        <v>23.64</v>
      </c>
    </row>
    <row r="96" spans="1:3" ht="15" hidden="1" x14ac:dyDescent="0.25">
      <c r="A96" s="7" t="s">
        <v>4892</v>
      </c>
      <c r="B96" s="181">
        <v>1170</v>
      </c>
      <c r="C96" s="181">
        <v>73.510000000000005</v>
      </c>
    </row>
    <row r="97" spans="1:3" ht="15" hidden="1" x14ac:dyDescent="0.25">
      <c r="A97" s="7" t="s">
        <v>4893</v>
      </c>
      <c r="B97" s="181">
        <v>7775.52</v>
      </c>
      <c r="C97" s="181">
        <v>488.55</v>
      </c>
    </row>
    <row r="98" spans="1:3" ht="15" hidden="1" x14ac:dyDescent="0.25">
      <c r="A98" s="7" t="s">
        <v>4809</v>
      </c>
      <c r="B98" s="181">
        <v>11923.18</v>
      </c>
      <c r="C98" s="181">
        <v>749.15</v>
      </c>
    </row>
    <row r="99" spans="1:3" ht="15" hidden="1" x14ac:dyDescent="0.25">
      <c r="A99" s="7" t="s">
        <v>4895</v>
      </c>
      <c r="B99" s="181">
        <v>2915</v>
      </c>
      <c r="C99" s="181">
        <v>183.15</v>
      </c>
    </row>
    <row r="100" spans="1:3" ht="15" hidden="1" x14ac:dyDescent="0.25">
      <c r="A100" s="7" t="s">
        <v>4686</v>
      </c>
      <c r="B100" s="181">
        <v>5733</v>
      </c>
      <c r="C100" s="181">
        <v>360.21</v>
      </c>
    </row>
    <row r="101" spans="1:3" ht="15" hidden="1" x14ac:dyDescent="0.25">
      <c r="A101" s="7" t="s">
        <v>4690</v>
      </c>
      <c r="B101" s="181">
        <v>1950</v>
      </c>
      <c r="C101" s="181">
        <v>122.52</v>
      </c>
    </row>
    <row r="102" spans="1:3" ht="15" hidden="1" x14ac:dyDescent="0.25">
      <c r="A102" s="7" t="s">
        <v>4897</v>
      </c>
      <c r="B102" s="181">
        <v>6956.04</v>
      </c>
      <c r="C102" s="181">
        <v>437.06</v>
      </c>
    </row>
    <row r="103" spans="1:3" ht="15" hidden="1" x14ac:dyDescent="0.25">
      <c r="A103" s="7" t="s">
        <v>4899</v>
      </c>
      <c r="B103" s="181">
        <v>2850</v>
      </c>
      <c r="C103" s="181">
        <v>179.07</v>
      </c>
    </row>
    <row r="104" spans="1:3" ht="15" hidden="1" x14ac:dyDescent="0.25">
      <c r="A104" s="7" t="s">
        <v>4900</v>
      </c>
      <c r="B104" s="181">
        <v>8255.52</v>
      </c>
      <c r="C104" s="181">
        <v>518.71</v>
      </c>
    </row>
    <row r="105" spans="1:3" ht="15" hidden="1" x14ac:dyDescent="0.25">
      <c r="A105" s="7" t="s">
        <v>4811</v>
      </c>
      <c r="B105" s="181">
        <v>4262.1099999999997</v>
      </c>
      <c r="C105" s="181">
        <v>267.79000000000002</v>
      </c>
    </row>
    <row r="106" spans="1:3" ht="15" hidden="1" x14ac:dyDescent="0.25">
      <c r="A106" s="7" t="s">
        <v>4991</v>
      </c>
      <c r="B106" s="181">
        <v>4149.6000000000004</v>
      </c>
      <c r="C106" s="181">
        <v>260.73</v>
      </c>
    </row>
    <row r="107" spans="1:3" ht="15" hidden="1" x14ac:dyDescent="0.25">
      <c r="A107" s="7" t="s">
        <v>4992</v>
      </c>
      <c r="B107" s="181">
        <v>3792.63</v>
      </c>
      <c r="C107" s="181">
        <v>238.3</v>
      </c>
    </row>
    <row r="108" spans="1:3" ht="15" hidden="1" x14ac:dyDescent="0.25">
      <c r="A108" s="7" t="s">
        <v>4902</v>
      </c>
      <c r="B108" s="181">
        <v>3280.5</v>
      </c>
      <c r="C108" s="181">
        <v>206.12</v>
      </c>
    </row>
    <row r="109" spans="1:3" ht="15" hidden="1" x14ac:dyDescent="0.25">
      <c r="A109" s="7" t="s">
        <v>4151</v>
      </c>
      <c r="B109" s="181">
        <v>8304.5400000000009</v>
      </c>
      <c r="C109" s="181">
        <v>521.79</v>
      </c>
    </row>
    <row r="110" spans="1:3" ht="15" hidden="1" x14ac:dyDescent="0.25">
      <c r="A110" s="7" t="s">
        <v>4401</v>
      </c>
      <c r="B110" s="181">
        <v>97148.83</v>
      </c>
      <c r="C110" s="181">
        <v>6104.01</v>
      </c>
    </row>
    <row r="111" spans="1:3" ht="15" hidden="1" x14ac:dyDescent="0.25">
      <c r="A111" s="7" t="s">
        <v>3833</v>
      </c>
      <c r="B111" s="181">
        <v>490</v>
      </c>
      <c r="C111" s="181">
        <v>30.79</v>
      </c>
    </row>
    <row r="112" spans="1:3" ht="15" hidden="1" x14ac:dyDescent="0.25">
      <c r="A112" s="7" t="s">
        <v>4403</v>
      </c>
      <c r="B112" s="181">
        <v>839</v>
      </c>
      <c r="C112" s="181">
        <v>52.72</v>
      </c>
    </row>
    <row r="113" spans="1:3" ht="15" hidden="1" x14ac:dyDescent="0.25">
      <c r="A113" s="7" t="s">
        <v>4404</v>
      </c>
      <c r="B113" s="181">
        <v>1065.6500000000001</v>
      </c>
      <c r="C113" s="181">
        <v>66.959999999999994</v>
      </c>
    </row>
    <row r="114" spans="1:3" ht="15" hidden="1" x14ac:dyDescent="0.25">
      <c r="A114" s="7" t="s">
        <v>4406</v>
      </c>
      <c r="B114" s="181">
        <v>394.93</v>
      </c>
      <c r="C114" s="181">
        <v>24.81</v>
      </c>
    </row>
    <row r="115" spans="1:3" ht="15" hidden="1" x14ac:dyDescent="0.25">
      <c r="A115" s="7" t="s">
        <v>4407</v>
      </c>
      <c r="B115" s="181">
        <v>359.21</v>
      </c>
      <c r="C115" s="181">
        <v>22.57</v>
      </c>
    </row>
    <row r="116" spans="1:3" ht="15" hidden="1" x14ac:dyDescent="0.25">
      <c r="A116" s="7" t="s">
        <v>4408</v>
      </c>
      <c r="B116" s="181">
        <v>3920</v>
      </c>
      <c r="C116" s="181">
        <v>246.3</v>
      </c>
    </row>
    <row r="117" spans="1:3" ht="15" hidden="1" x14ac:dyDescent="0.25">
      <c r="A117" s="7" t="s">
        <v>4409</v>
      </c>
      <c r="B117" s="181">
        <v>2951.88</v>
      </c>
      <c r="C117" s="181">
        <v>185.47</v>
      </c>
    </row>
    <row r="118" spans="1:3" ht="15" hidden="1" x14ac:dyDescent="0.25">
      <c r="A118" s="7" t="s">
        <v>4411</v>
      </c>
      <c r="B118" s="181">
        <v>250.57</v>
      </c>
      <c r="C118" s="181">
        <v>15.74</v>
      </c>
    </row>
    <row r="119" spans="1:3" ht="15" hidden="1" x14ac:dyDescent="0.25">
      <c r="A119" s="7" t="s">
        <v>4694</v>
      </c>
      <c r="B119" s="181">
        <v>2364.6799999999998</v>
      </c>
      <c r="C119" s="181">
        <v>148.58000000000001</v>
      </c>
    </row>
    <row r="120" spans="1:3" ht="15" hidden="1" x14ac:dyDescent="0.25">
      <c r="A120" s="7" t="s">
        <v>4815</v>
      </c>
      <c r="B120" s="181">
        <v>225.88</v>
      </c>
      <c r="C120" s="181">
        <v>14.19</v>
      </c>
    </row>
    <row r="121" spans="1:3" ht="15" hidden="1" x14ac:dyDescent="0.25">
      <c r="A121" s="7" t="s">
        <v>4414</v>
      </c>
      <c r="B121" s="181">
        <v>559</v>
      </c>
      <c r="C121" s="181">
        <v>35.119999999999997</v>
      </c>
    </row>
    <row r="122" spans="1:3" ht="15" hidden="1" x14ac:dyDescent="0.25">
      <c r="A122" s="7" t="s">
        <v>4816</v>
      </c>
      <c r="B122" s="181">
        <v>9535</v>
      </c>
      <c r="C122" s="181">
        <v>599.1</v>
      </c>
    </row>
    <row r="123" spans="1:3" ht="15" hidden="1" x14ac:dyDescent="0.25">
      <c r="A123" s="7" t="s">
        <v>4416</v>
      </c>
      <c r="B123" s="181">
        <v>2969.94</v>
      </c>
      <c r="C123" s="181">
        <v>186.61</v>
      </c>
    </row>
    <row r="124" spans="1:3" ht="15" hidden="1" x14ac:dyDescent="0.25">
      <c r="A124" s="7" t="s">
        <v>4417</v>
      </c>
      <c r="B124" s="181">
        <v>16672.059999999998</v>
      </c>
      <c r="C124" s="181">
        <v>1047.53</v>
      </c>
    </row>
    <row r="125" spans="1:3" ht="15" hidden="1" x14ac:dyDescent="0.25">
      <c r="A125" s="7" t="s">
        <v>4699</v>
      </c>
      <c r="B125" s="181">
        <v>198.75</v>
      </c>
      <c r="C125" s="181">
        <v>12.49</v>
      </c>
    </row>
    <row r="126" spans="1:3" ht="15" hidden="1" x14ac:dyDescent="0.25">
      <c r="A126" s="7" t="s">
        <v>4421</v>
      </c>
      <c r="B126" s="181">
        <v>455.34000000000003</v>
      </c>
      <c r="C126" s="181">
        <v>28.61</v>
      </c>
    </row>
    <row r="127" spans="1:3" ht="15" hidden="1" x14ac:dyDescent="0.25">
      <c r="A127" s="7" t="s">
        <v>4700</v>
      </c>
      <c r="B127" s="181">
        <v>3200</v>
      </c>
      <c r="C127" s="181">
        <v>201.06</v>
      </c>
    </row>
    <row r="128" spans="1:3" ht="15" hidden="1" x14ac:dyDescent="0.25">
      <c r="A128" s="7" t="s">
        <v>4703</v>
      </c>
      <c r="B128" s="181">
        <v>769.83</v>
      </c>
      <c r="C128" s="181">
        <v>48.37</v>
      </c>
    </row>
    <row r="129" spans="1:3" ht="15" hidden="1" x14ac:dyDescent="0.25">
      <c r="A129" s="7" t="s">
        <v>4903</v>
      </c>
      <c r="B129" s="181">
        <v>1789.32</v>
      </c>
      <c r="C129" s="181">
        <v>112.43</v>
      </c>
    </row>
    <row r="130" spans="1:3" ht="15" hidden="1" x14ac:dyDescent="0.25">
      <c r="A130" s="7" t="s">
        <v>4704</v>
      </c>
      <c r="B130" s="181">
        <v>9557.5</v>
      </c>
      <c r="C130" s="181">
        <v>600.51</v>
      </c>
    </row>
    <row r="131" spans="1:3" ht="15" hidden="1" x14ac:dyDescent="0.25">
      <c r="A131" s="7" t="s">
        <v>4993</v>
      </c>
      <c r="B131" s="181">
        <v>1960</v>
      </c>
      <c r="C131" s="181">
        <v>123.15</v>
      </c>
    </row>
    <row r="132" spans="1:3" ht="15" hidden="1" x14ac:dyDescent="0.25">
      <c r="A132" s="7" t="s">
        <v>4042</v>
      </c>
      <c r="B132" s="181">
        <v>4719.2700000000004</v>
      </c>
      <c r="C132" s="181">
        <v>296.52</v>
      </c>
    </row>
    <row r="133" spans="1:3" ht="15" hidden="1" x14ac:dyDescent="0.25">
      <c r="A133" s="7" t="s">
        <v>4905</v>
      </c>
      <c r="B133" s="181">
        <v>318.75</v>
      </c>
      <c r="C133" s="181">
        <v>20.03</v>
      </c>
    </row>
    <row r="134" spans="1:3" ht="15" hidden="1" x14ac:dyDescent="0.25">
      <c r="A134" s="7" t="s">
        <v>4158</v>
      </c>
      <c r="B134" s="181">
        <v>24795.760000000002</v>
      </c>
      <c r="C134" s="181">
        <v>1557.96</v>
      </c>
    </row>
    <row r="135" spans="1:3" ht="15" hidden="1" x14ac:dyDescent="0.25">
      <c r="A135" s="7" t="s">
        <v>4424</v>
      </c>
      <c r="B135" s="181">
        <v>971.90000000000009</v>
      </c>
      <c r="C135" s="181">
        <v>61.07</v>
      </c>
    </row>
    <row r="136" spans="1:3" ht="15" hidden="1" x14ac:dyDescent="0.25">
      <c r="A136" s="7" t="s">
        <v>4425</v>
      </c>
      <c r="B136" s="181">
        <v>547.75</v>
      </c>
      <c r="C136" s="181">
        <v>34.42</v>
      </c>
    </row>
    <row r="137" spans="1:3" ht="15" hidden="1" x14ac:dyDescent="0.25">
      <c r="A137" s="7" t="s">
        <v>4707</v>
      </c>
      <c r="B137" s="181">
        <v>2568.5299999999997</v>
      </c>
      <c r="C137" s="181">
        <v>161.38</v>
      </c>
    </row>
    <row r="138" spans="1:3" ht="15" hidden="1" x14ac:dyDescent="0.25">
      <c r="A138" s="7" t="s">
        <v>4426</v>
      </c>
      <c r="B138" s="181">
        <v>389.98</v>
      </c>
      <c r="C138" s="181">
        <v>24.5</v>
      </c>
    </row>
    <row r="139" spans="1:3" ht="15" hidden="1" x14ac:dyDescent="0.25">
      <c r="A139" s="7" t="s">
        <v>4427</v>
      </c>
      <c r="B139" s="181">
        <v>12171.13</v>
      </c>
      <c r="C139" s="181">
        <v>764.73</v>
      </c>
    </row>
    <row r="140" spans="1:3" ht="15" hidden="1" x14ac:dyDescent="0.25">
      <c r="A140" s="7" t="s">
        <v>4428</v>
      </c>
      <c r="B140" s="181">
        <v>4838.9800000000005</v>
      </c>
      <c r="C140" s="181">
        <v>304.04000000000002</v>
      </c>
    </row>
    <row r="141" spans="1:3" ht="15" hidden="1" x14ac:dyDescent="0.25">
      <c r="A141" s="7" t="s">
        <v>4429</v>
      </c>
      <c r="B141" s="181">
        <v>4000.7</v>
      </c>
      <c r="C141" s="181">
        <v>251.37</v>
      </c>
    </row>
    <row r="142" spans="1:3" ht="15" hidden="1" x14ac:dyDescent="0.25">
      <c r="A142" s="7" t="s">
        <v>4708</v>
      </c>
      <c r="B142" s="181">
        <v>313.97000000000003</v>
      </c>
      <c r="C142" s="181">
        <v>19.73</v>
      </c>
    </row>
    <row r="143" spans="1:3" ht="15" hidden="1" x14ac:dyDescent="0.25">
      <c r="A143" s="7" t="s">
        <v>4432</v>
      </c>
      <c r="B143" s="181">
        <v>445.49</v>
      </c>
      <c r="C143" s="181">
        <v>27.99</v>
      </c>
    </row>
    <row r="144" spans="1:3" ht="15" hidden="1" x14ac:dyDescent="0.25">
      <c r="A144" s="7" t="s">
        <v>4433</v>
      </c>
      <c r="B144" s="181">
        <v>4181.3500000000004</v>
      </c>
      <c r="C144" s="181">
        <v>262.72000000000003</v>
      </c>
    </row>
    <row r="145" spans="1:3" ht="15" hidden="1" x14ac:dyDescent="0.25">
      <c r="A145" s="7" t="s">
        <v>4434</v>
      </c>
      <c r="B145" s="181">
        <v>2780.7999999999997</v>
      </c>
      <c r="C145" s="181">
        <v>174.72</v>
      </c>
    </row>
    <row r="146" spans="1:3" ht="15" hidden="1" x14ac:dyDescent="0.25">
      <c r="A146" s="7" t="s">
        <v>4710</v>
      </c>
      <c r="B146" s="181">
        <v>6720.55</v>
      </c>
      <c r="C146" s="181">
        <v>422.26</v>
      </c>
    </row>
    <row r="147" spans="1:3" ht="15" hidden="1" x14ac:dyDescent="0.25">
      <c r="A147" s="7" t="s">
        <v>4436</v>
      </c>
      <c r="B147" s="181">
        <v>2180.9499999999998</v>
      </c>
      <c r="C147" s="181">
        <v>137.03</v>
      </c>
    </row>
    <row r="148" spans="1:3" ht="15" hidden="1" x14ac:dyDescent="0.25">
      <c r="A148" s="7" t="s">
        <v>4907</v>
      </c>
      <c r="B148" s="181">
        <v>289.47000000000003</v>
      </c>
      <c r="C148" s="181">
        <v>18.190000000000001</v>
      </c>
    </row>
    <row r="149" spans="1:3" ht="15" hidden="1" x14ac:dyDescent="0.25">
      <c r="A149" s="7" t="s">
        <v>4711</v>
      </c>
      <c r="B149" s="181">
        <v>7548.51</v>
      </c>
      <c r="C149" s="181">
        <v>474.28</v>
      </c>
    </row>
    <row r="150" spans="1:3" ht="15" hidden="1" x14ac:dyDescent="0.25">
      <c r="A150" s="7" t="s">
        <v>4908</v>
      </c>
      <c r="B150" s="181">
        <v>92626.71</v>
      </c>
      <c r="C150" s="181">
        <v>5819.88</v>
      </c>
    </row>
    <row r="151" spans="1:3" ht="15" hidden="1" x14ac:dyDescent="0.25">
      <c r="A151" s="7" t="s">
        <v>4909</v>
      </c>
      <c r="B151" s="181">
        <v>71614.559999999998</v>
      </c>
      <c r="C151" s="181">
        <v>4499.6499999999996</v>
      </c>
    </row>
    <row r="152" spans="1:3" ht="15" hidden="1" x14ac:dyDescent="0.25">
      <c r="A152" s="7" t="s">
        <v>4994</v>
      </c>
      <c r="B152" s="181">
        <v>7896.55</v>
      </c>
      <c r="C152" s="181">
        <v>496.15</v>
      </c>
    </row>
    <row r="153" spans="1:3" ht="15" hidden="1" x14ac:dyDescent="0.25">
      <c r="A153" s="7" t="s">
        <v>4995</v>
      </c>
      <c r="B153" s="181">
        <v>5084.45</v>
      </c>
      <c r="C153" s="181">
        <v>319.45999999999998</v>
      </c>
    </row>
    <row r="154" spans="1:3" ht="15" hidden="1" x14ac:dyDescent="0.25">
      <c r="A154" s="7" t="s">
        <v>4821</v>
      </c>
      <c r="B154" s="181">
        <v>890</v>
      </c>
      <c r="C154" s="181">
        <v>55.92</v>
      </c>
    </row>
    <row r="155" spans="1:3" ht="15" hidden="1" x14ac:dyDescent="0.25">
      <c r="A155" s="7" t="s">
        <v>3869</v>
      </c>
      <c r="B155" s="181">
        <v>328.44</v>
      </c>
      <c r="C155" s="181">
        <v>20.64</v>
      </c>
    </row>
    <row r="156" spans="1:3" ht="15" hidden="1" x14ac:dyDescent="0.25">
      <c r="A156" s="7" t="s">
        <v>4996</v>
      </c>
      <c r="B156" s="181">
        <v>924.79</v>
      </c>
      <c r="C156" s="181">
        <v>58.11</v>
      </c>
    </row>
    <row r="157" spans="1:3" ht="15" hidden="1" x14ac:dyDescent="0.25">
      <c r="A157" s="7" t="s">
        <v>4448</v>
      </c>
      <c r="B157" s="181">
        <v>2555.59</v>
      </c>
      <c r="C157" s="181">
        <v>160.57</v>
      </c>
    </row>
    <row r="158" spans="1:3" ht="15" hidden="1" x14ac:dyDescent="0.25">
      <c r="A158" s="7" t="s">
        <v>4451</v>
      </c>
      <c r="B158" s="181">
        <v>3561.75</v>
      </c>
      <c r="C158" s="181">
        <v>223.79</v>
      </c>
    </row>
    <row r="159" spans="1:3" ht="15" hidden="1" x14ac:dyDescent="0.25">
      <c r="A159" s="7" t="s">
        <v>4997</v>
      </c>
      <c r="B159" s="181">
        <v>250</v>
      </c>
      <c r="C159" s="181">
        <v>15.71</v>
      </c>
    </row>
    <row r="160" spans="1:3" ht="15" hidden="1" x14ac:dyDescent="0.25">
      <c r="A160" s="7" t="s">
        <v>4998</v>
      </c>
      <c r="B160" s="181">
        <v>250</v>
      </c>
      <c r="C160" s="181">
        <v>15.71</v>
      </c>
    </row>
    <row r="161" spans="1:3" ht="15" hidden="1" x14ac:dyDescent="0.25">
      <c r="A161" s="7" t="s">
        <v>4452</v>
      </c>
      <c r="B161" s="181">
        <v>3767.35</v>
      </c>
      <c r="C161" s="181">
        <v>236.71</v>
      </c>
    </row>
    <row r="162" spans="1:3" ht="15" hidden="1" x14ac:dyDescent="0.25">
      <c r="A162" s="7" t="s">
        <v>4999</v>
      </c>
      <c r="B162" s="181">
        <v>250</v>
      </c>
      <c r="C162" s="181">
        <v>15.71</v>
      </c>
    </row>
    <row r="163" spans="1:3" ht="15" hidden="1" x14ac:dyDescent="0.25">
      <c r="A163" s="7" t="s">
        <v>5000</v>
      </c>
      <c r="B163" s="181">
        <v>250</v>
      </c>
      <c r="C163" s="181">
        <v>15.71</v>
      </c>
    </row>
    <row r="164" spans="1:3" ht="15" hidden="1" x14ac:dyDescent="0.25">
      <c r="A164" s="7" t="s">
        <v>4716</v>
      </c>
      <c r="B164" s="181">
        <v>779365.03</v>
      </c>
      <c r="C164" s="181">
        <v>48968.71</v>
      </c>
    </row>
    <row r="165" spans="1:3" ht="15" hidden="1" x14ac:dyDescent="0.25">
      <c r="A165" s="7" t="s">
        <v>4717</v>
      </c>
      <c r="B165" s="181">
        <v>166408.59</v>
      </c>
      <c r="C165" s="181">
        <v>10455.709999999999</v>
      </c>
    </row>
    <row r="166" spans="1:3" ht="15" hidden="1" x14ac:dyDescent="0.25">
      <c r="A166" s="7" t="s">
        <v>5001</v>
      </c>
      <c r="B166" s="181">
        <v>7891.51</v>
      </c>
      <c r="C166" s="181">
        <v>495.84</v>
      </c>
    </row>
    <row r="167" spans="1:3" ht="15" hidden="1" x14ac:dyDescent="0.25">
      <c r="A167" s="7" t="s">
        <v>3880</v>
      </c>
      <c r="B167" s="181">
        <v>1818.39</v>
      </c>
      <c r="C167" s="181">
        <v>114.25</v>
      </c>
    </row>
    <row r="168" spans="1:3" ht="15" hidden="1" x14ac:dyDescent="0.25">
      <c r="A168" s="7" t="s">
        <v>4456</v>
      </c>
      <c r="B168" s="181">
        <v>60395.229999999996</v>
      </c>
      <c r="C168" s="181">
        <v>3794.73</v>
      </c>
    </row>
    <row r="169" spans="1:3" ht="15" hidden="1" x14ac:dyDescent="0.25">
      <c r="A169" s="7" t="s">
        <v>4458</v>
      </c>
      <c r="B169" s="181">
        <v>2163.0100000000002</v>
      </c>
      <c r="C169" s="181">
        <v>135.91</v>
      </c>
    </row>
    <row r="170" spans="1:3" ht="15" hidden="1" x14ac:dyDescent="0.25">
      <c r="A170" s="7" t="s">
        <v>5002</v>
      </c>
      <c r="B170" s="181">
        <v>682.21</v>
      </c>
      <c r="C170" s="181">
        <v>42.86</v>
      </c>
    </row>
    <row r="171" spans="1:3" ht="15" hidden="1" x14ac:dyDescent="0.25">
      <c r="A171" s="7" t="s">
        <v>5003</v>
      </c>
      <c r="B171" s="181">
        <v>3985</v>
      </c>
      <c r="C171" s="181">
        <v>250.38</v>
      </c>
    </row>
    <row r="172" spans="1:3" ht="15" hidden="1" x14ac:dyDescent="0.25">
      <c r="A172" s="7" t="s">
        <v>5004</v>
      </c>
      <c r="B172" s="181">
        <v>20560.34</v>
      </c>
      <c r="C172" s="181">
        <v>1291.8399999999999</v>
      </c>
    </row>
    <row r="173" spans="1:3" ht="15" hidden="1" x14ac:dyDescent="0.25">
      <c r="A173" s="7" t="s">
        <v>5005</v>
      </c>
      <c r="B173" s="181">
        <v>999.36</v>
      </c>
      <c r="C173" s="181">
        <v>62.79</v>
      </c>
    </row>
    <row r="174" spans="1:3" ht="15" hidden="1" x14ac:dyDescent="0.25">
      <c r="A174" s="7" t="s">
        <v>4462</v>
      </c>
      <c r="B174" s="181">
        <v>2137.0100000000002</v>
      </c>
      <c r="C174" s="181">
        <v>134.27000000000001</v>
      </c>
    </row>
    <row r="175" spans="1:3" ht="15" hidden="1" x14ac:dyDescent="0.25">
      <c r="A175" s="7" t="s">
        <v>4463</v>
      </c>
      <c r="B175" s="181">
        <v>2415.9499999999998</v>
      </c>
      <c r="C175" s="181">
        <v>151.80000000000001</v>
      </c>
    </row>
    <row r="176" spans="1:3" ht="15" hidden="1" x14ac:dyDescent="0.25">
      <c r="A176" s="7" t="s">
        <v>4464</v>
      </c>
      <c r="B176" s="181">
        <v>2652.71</v>
      </c>
      <c r="C176" s="181">
        <v>166.67</v>
      </c>
    </row>
    <row r="177" spans="1:3" ht="15" hidden="1" x14ac:dyDescent="0.25">
      <c r="A177" s="7" t="s">
        <v>4729</v>
      </c>
      <c r="B177" s="181">
        <v>2845.0299999999997</v>
      </c>
      <c r="C177" s="181">
        <v>178.76</v>
      </c>
    </row>
    <row r="178" spans="1:3" ht="15" hidden="1" x14ac:dyDescent="0.25">
      <c r="A178" s="7" t="s">
        <v>4730</v>
      </c>
      <c r="B178" s="181">
        <v>11971.359999999999</v>
      </c>
      <c r="C178" s="181">
        <v>752.18</v>
      </c>
    </row>
    <row r="179" spans="1:3" ht="15" hidden="1" x14ac:dyDescent="0.25">
      <c r="A179" s="7" t="s">
        <v>4733</v>
      </c>
      <c r="B179" s="181">
        <v>390.44</v>
      </c>
      <c r="C179" s="181">
        <v>24.53</v>
      </c>
    </row>
    <row r="180" spans="1:3" ht="15" hidden="1" x14ac:dyDescent="0.25">
      <c r="A180" s="7" t="s">
        <v>4919</v>
      </c>
      <c r="B180" s="181">
        <v>2101.1999999999998</v>
      </c>
      <c r="C180" s="181">
        <v>132.02000000000001</v>
      </c>
    </row>
    <row r="181" spans="1:3" ht="15" hidden="1" x14ac:dyDescent="0.25">
      <c r="A181" s="7" t="s">
        <v>4922</v>
      </c>
      <c r="B181" s="181">
        <v>168.75</v>
      </c>
      <c r="C181" s="181">
        <v>10.6</v>
      </c>
    </row>
    <row r="182" spans="1:3" ht="15.75" hidden="1" thickBot="1" x14ac:dyDescent="0.3">
      <c r="A182" s="250" t="s">
        <v>975</v>
      </c>
      <c r="B182" s="234">
        <v>2129817.0399999996</v>
      </c>
      <c r="C182" s="234">
        <v>133819.64000000004</v>
      </c>
    </row>
    <row r="183" spans="1:3" ht="15" x14ac:dyDescent="0.25">
      <c r="B183" s="181"/>
    </row>
    <row r="184" spans="1:3" ht="15.75" thickBot="1" x14ac:dyDescent="0.3">
      <c r="B184" s="241">
        <v>104195.68000000001</v>
      </c>
      <c r="C184" s="241">
        <v>6546.7600000000011</v>
      </c>
    </row>
    <row r="185" spans="1:3" ht="13.5" thickTop="1" x14ac:dyDescent="0.2"/>
  </sheetData>
  <autoFilter ref="A5:C182" xr:uid="{00000000-0009-0000-0000-00004D000000}">
    <filterColumn colId="0">
      <filters>
        <filter val="8110-10014-000423"/>
        <filter val="8110-10014-000623"/>
        <filter val="8110-10014-000914"/>
        <filter val="8110-10014-001816"/>
        <filter val="8110-20014-000225"/>
        <filter val="8110-20014-000815"/>
        <filter val="8110-20014-001218"/>
        <filter val="8112-10014-000816"/>
        <filter val="8112-10014-000914"/>
        <filter val="8112-10014-001304"/>
        <filter val="8112-10014-001616"/>
        <filter val="8112-10014-001707"/>
        <filter val="8112-20012-001630"/>
        <filter val="8112-20014-000225"/>
        <filter val="8112-20014-000507"/>
        <filter val="8112-20014-000815"/>
        <filter val="8112-20014-000904"/>
        <filter val="8112-20014-000915"/>
        <filter val="8112-20014-001515"/>
        <filter val="8112-20014-001805"/>
        <filter val="8114-10014-001414"/>
        <filter val="8114-10014-001810"/>
        <filter val="8116-10014-001616"/>
        <filter val="8116-10014-001804"/>
      </filters>
    </filterColumn>
  </autoFilter>
  <mergeCells count="1">
    <mergeCell ref="H1:I1"/>
  </mergeCells>
  <pageMargins left="0.7" right="0.7" top="0.75" bottom="0.75" header="0.3" footer="0.3"/>
  <pageSetup scale="86" orientation="landscape" r:id="rId1"/>
  <headerFooter>
    <oddFooter>&amp;L&amp;F &amp;A&amp;R&amp;P of &amp;N</oddFooter>
  </headerFooter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sheetPr>
    <pageSetUpPr fitToPage="1"/>
  </sheetPr>
  <dimension ref="A1:S83"/>
  <sheetViews>
    <sheetView topLeftCell="I1" workbookViewId="0">
      <selection activeCell="E9" sqref="E9"/>
    </sheetView>
  </sheetViews>
  <sheetFormatPr defaultColWidth="9.140625" defaultRowHeight="12.75" x14ac:dyDescent="0.2"/>
  <cols>
    <col min="1" max="1" width="17.7109375" style="7" bestFit="1" customWidth="1"/>
    <col min="2" max="2" width="25.7109375" style="7" bestFit="1" customWidth="1"/>
    <col min="3" max="3" width="22.85546875" style="7" bestFit="1" customWidth="1"/>
    <col min="4" max="4" width="5" style="7" bestFit="1" customWidth="1"/>
    <col min="5" max="5" width="10.140625" style="7" bestFit="1" customWidth="1"/>
    <col min="6" max="6" width="18.7109375" style="7" bestFit="1" customWidth="1"/>
    <col min="7" max="7" width="30.85546875" style="7" bestFit="1" customWidth="1"/>
    <col min="8" max="8" width="26.42578125" style="7" bestFit="1" customWidth="1"/>
    <col min="9" max="9" width="12.28515625" style="7" bestFit="1" customWidth="1"/>
    <col min="10" max="10" width="12.85546875" style="7" bestFit="1" customWidth="1"/>
    <col min="11" max="11" width="14.28515625" style="7" bestFit="1" customWidth="1"/>
    <col min="12" max="12" width="24.42578125" style="7" bestFit="1" customWidth="1"/>
    <col min="13" max="13" width="23.28515625" style="7" bestFit="1" customWidth="1"/>
    <col min="14" max="19" width="37.28515625" style="7" hidden="1" customWidth="1"/>
    <col min="20" max="16384" width="9.140625" style="7"/>
  </cols>
  <sheetData>
    <row r="1" spans="1:19" x14ac:dyDescent="0.2">
      <c r="A1" s="217" t="s">
        <v>3712</v>
      </c>
      <c r="B1" s="218" t="s">
        <v>309</v>
      </c>
      <c r="C1" s="218" t="s">
        <v>310</v>
      </c>
      <c r="D1" s="219" t="s">
        <v>306</v>
      </c>
      <c r="E1" s="217" t="s">
        <v>311</v>
      </c>
      <c r="F1" s="218" t="s">
        <v>313</v>
      </c>
      <c r="G1" s="218" t="s">
        <v>314</v>
      </c>
      <c r="H1" s="218" t="s">
        <v>315</v>
      </c>
      <c r="I1" s="217" t="s">
        <v>2810</v>
      </c>
      <c r="J1" s="217" t="s">
        <v>3713</v>
      </c>
      <c r="K1" s="217" t="s">
        <v>3714</v>
      </c>
      <c r="L1" s="218" t="s">
        <v>323</v>
      </c>
      <c r="M1" s="218" t="s">
        <v>3715</v>
      </c>
      <c r="N1" s="220" t="s">
        <v>2503</v>
      </c>
      <c r="O1" s="220" t="s">
        <v>3716</v>
      </c>
      <c r="P1" s="220" t="s">
        <v>3717</v>
      </c>
      <c r="Q1" s="220" t="s">
        <v>2502</v>
      </c>
      <c r="R1" s="220" t="s">
        <v>3718</v>
      </c>
      <c r="S1" s="220" t="s">
        <v>3719</v>
      </c>
    </row>
    <row r="2" spans="1:19" x14ac:dyDescent="0.2">
      <c r="A2" s="7" t="s">
        <v>2808</v>
      </c>
      <c r="B2" s="220" t="s">
        <v>2808</v>
      </c>
      <c r="C2" s="220" t="s">
        <v>3730</v>
      </c>
      <c r="D2" s="221">
        <v>2014</v>
      </c>
      <c r="E2" s="71">
        <v>41918</v>
      </c>
      <c r="F2" s="220" t="s">
        <v>427</v>
      </c>
      <c r="G2" s="220" t="s">
        <v>428</v>
      </c>
      <c r="H2" s="220">
        <v>2014481</v>
      </c>
      <c r="I2" s="245">
        <v>450</v>
      </c>
      <c r="J2" s="7">
        <v>0</v>
      </c>
      <c r="K2" s="7" t="s">
        <v>3732</v>
      </c>
      <c r="L2" s="220" t="s">
        <v>3722</v>
      </c>
      <c r="M2" s="220" t="s">
        <v>3723</v>
      </c>
      <c r="N2" s="220">
        <v>8020</v>
      </c>
      <c r="O2" s="220">
        <v>2</v>
      </c>
      <c r="P2" s="220">
        <v>0</v>
      </c>
      <c r="Q2" s="220">
        <v>10</v>
      </c>
      <c r="R2" s="220">
        <v>1618</v>
      </c>
      <c r="S2" s="220">
        <v>6666</v>
      </c>
    </row>
    <row r="3" spans="1:19" x14ac:dyDescent="0.2">
      <c r="A3" s="7" t="s">
        <v>2808</v>
      </c>
      <c r="B3" s="220" t="s">
        <v>2808</v>
      </c>
      <c r="C3" s="220" t="s">
        <v>3730</v>
      </c>
      <c r="D3" s="221">
        <v>2014</v>
      </c>
      <c r="E3" s="71">
        <v>41918</v>
      </c>
      <c r="F3" s="220" t="s">
        <v>427</v>
      </c>
      <c r="G3" s="220" t="s">
        <v>428</v>
      </c>
      <c r="H3" s="220">
        <v>2014482</v>
      </c>
      <c r="I3" s="245">
        <v>825</v>
      </c>
      <c r="J3" s="7">
        <v>0</v>
      </c>
      <c r="K3" s="7" t="s">
        <v>3732</v>
      </c>
      <c r="L3" s="220" t="s">
        <v>3722</v>
      </c>
      <c r="M3" s="220" t="s">
        <v>3723</v>
      </c>
      <c r="N3" s="220">
        <v>8020</v>
      </c>
      <c r="O3" s="220">
        <v>2</v>
      </c>
      <c r="P3" s="220">
        <v>0</v>
      </c>
      <c r="Q3" s="220">
        <v>10</v>
      </c>
      <c r="R3" s="220">
        <v>1618</v>
      </c>
      <c r="S3" s="220">
        <v>6666</v>
      </c>
    </row>
    <row r="4" spans="1:19" x14ac:dyDescent="0.2">
      <c r="A4" s="7" t="s">
        <v>2808</v>
      </c>
      <c r="B4" s="220" t="s">
        <v>2808</v>
      </c>
      <c r="C4" s="220" t="s">
        <v>3730</v>
      </c>
      <c r="D4" s="221">
        <v>2014</v>
      </c>
      <c r="E4" s="71">
        <v>41921</v>
      </c>
      <c r="F4" s="220" t="s">
        <v>4278</v>
      </c>
      <c r="G4" s="220" t="s">
        <v>4279</v>
      </c>
      <c r="H4" s="220">
        <v>9314</v>
      </c>
      <c r="I4" s="245">
        <v>195</v>
      </c>
      <c r="J4" s="7">
        <v>0</v>
      </c>
      <c r="K4" s="7" t="s">
        <v>3732</v>
      </c>
      <c r="L4" s="220" t="s">
        <v>3722</v>
      </c>
      <c r="M4" s="220" t="s">
        <v>3723</v>
      </c>
      <c r="N4" s="220">
        <v>8020</v>
      </c>
      <c r="O4" s="220">
        <v>2</v>
      </c>
      <c r="P4" s="220">
        <v>0</v>
      </c>
      <c r="Q4" s="220">
        <v>10</v>
      </c>
      <c r="R4" s="220">
        <v>1618</v>
      </c>
      <c r="S4" s="220">
        <v>6666</v>
      </c>
    </row>
    <row r="5" spans="1:19" x14ac:dyDescent="0.2">
      <c r="A5" s="7" t="s">
        <v>2808</v>
      </c>
      <c r="B5" s="220" t="s">
        <v>2808</v>
      </c>
      <c r="C5" s="220" t="s">
        <v>3886</v>
      </c>
      <c r="D5" s="221">
        <v>2014</v>
      </c>
      <c r="E5" s="71">
        <v>41921</v>
      </c>
      <c r="F5" s="220" t="s">
        <v>4544</v>
      </c>
      <c r="G5" s="220" t="s">
        <v>4545</v>
      </c>
      <c r="H5" s="220">
        <v>5001518694</v>
      </c>
      <c r="I5" s="245">
        <v>573.62</v>
      </c>
      <c r="J5" s="7">
        <v>0</v>
      </c>
      <c r="K5" s="7" t="s">
        <v>3732</v>
      </c>
      <c r="L5" s="220" t="s">
        <v>3722</v>
      </c>
      <c r="M5" s="220" t="s">
        <v>3723</v>
      </c>
      <c r="N5" s="220">
        <v>8020</v>
      </c>
      <c r="O5" s="220">
        <v>2</v>
      </c>
      <c r="P5" s="220">
        <v>0</v>
      </c>
      <c r="Q5" s="220">
        <v>10</v>
      </c>
      <c r="R5" s="220">
        <v>1618</v>
      </c>
      <c r="S5" s="220">
        <v>6666</v>
      </c>
    </row>
    <row r="6" spans="1:19" x14ac:dyDescent="0.2">
      <c r="A6" s="7" t="s">
        <v>2808</v>
      </c>
      <c r="B6" s="220" t="s">
        <v>2808</v>
      </c>
      <c r="C6" s="220" t="s">
        <v>3733</v>
      </c>
      <c r="D6" s="221">
        <v>2014</v>
      </c>
      <c r="E6" s="71">
        <v>41921</v>
      </c>
      <c r="F6" s="220" t="s">
        <v>3745</v>
      </c>
      <c r="G6" s="220" t="s">
        <v>3746</v>
      </c>
      <c r="H6" s="220" t="s">
        <v>5029</v>
      </c>
      <c r="I6" s="245">
        <v>11.66</v>
      </c>
      <c r="J6" s="7">
        <v>0</v>
      </c>
      <c r="K6" s="7" t="s">
        <v>3732</v>
      </c>
      <c r="L6" s="220" t="s">
        <v>3722</v>
      </c>
      <c r="M6" s="220" t="s">
        <v>3723</v>
      </c>
      <c r="N6" s="220">
        <v>8020</v>
      </c>
      <c r="O6" s="220">
        <v>2</v>
      </c>
      <c r="P6" s="220">
        <v>0</v>
      </c>
      <c r="Q6" s="220">
        <v>10</v>
      </c>
      <c r="R6" s="220">
        <v>1618</v>
      </c>
      <c r="S6" s="220">
        <v>6666</v>
      </c>
    </row>
    <row r="7" spans="1:19" x14ac:dyDescent="0.2">
      <c r="A7" s="7" t="s">
        <v>2808</v>
      </c>
      <c r="B7" s="220" t="s">
        <v>2808</v>
      </c>
      <c r="C7" s="220" t="s">
        <v>3733</v>
      </c>
      <c r="D7" s="221">
        <v>2014</v>
      </c>
      <c r="E7" s="71">
        <v>41921</v>
      </c>
      <c r="F7" s="220" t="s">
        <v>747</v>
      </c>
      <c r="G7" s="220" t="s">
        <v>748</v>
      </c>
      <c r="H7" s="220" t="s">
        <v>5030</v>
      </c>
      <c r="I7" s="245">
        <v>38</v>
      </c>
      <c r="J7" s="7">
        <v>0</v>
      </c>
      <c r="K7" s="7" t="s">
        <v>3732</v>
      </c>
      <c r="L7" s="220" t="s">
        <v>3722</v>
      </c>
      <c r="M7" s="220" t="s">
        <v>3723</v>
      </c>
      <c r="N7" s="220">
        <v>8020</v>
      </c>
      <c r="O7" s="220">
        <v>2</v>
      </c>
      <c r="P7" s="220">
        <v>0</v>
      </c>
      <c r="Q7" s="220">
        <v>10</v>
      </c>
      <c r="R7" s="220">
        <v>1618</v>
      </c>
      <c r="S7" s="220">
        <v>6666</v>
      </c>
    </row>
    <row r="8" spans="1:19" x14ac:dyDescent="0.2">
      <c r="A8" s="7" t="s">
        <v>2808</v>
      </c>
      <c r="B8" s="220" t="s">
        <v>2808</v>
      </c>
      <c r="C8" s="220" t="s">
        <v>3733</v>
      </c>
      <c r="D8" s="221">
        <v>2014</v>
      </c>
      <c r="E8" s="71">
        <v>41921</v>
      </c>
      <c r="F8" s="220" t="s">
        <v>4557</v>
      </c>
      <c r="G8" s="220" t="s">
        <v>4558</v>
      </c>
      <c r="H8" s="220" t="s">
        <v>5031</v>
      </c>
      <c r="I8" s="245">
        <v>198.4</v>
      </c>
      <c r="J8" s="7">
        <v>0</v>
      </c>
      <c r="K8" s="7" t="s">
        <v>3732</v>
      </c>
      <c r="L8" s="220" t="s">
        <v>3722</v>
      </c>
      <c r="M8" s="220" t="s">
        <v>3723</v>
      </c>
      <c r="N8" s="220">
        <v>8020</v>
      </c>
      <c r="O8" s="220">
        <v>2</v>
      </c>
      <c r="P8" s="220">
        <v>0</v>
      </c>
      <c r="Q8" s="220">
        <v>10</v>
      </c>
      <c r="R8" s="220">
        <v>1618</v>
      </c>
      <c r="S8" s="220">
        <v>6666</v>
      </c>
    </row>
    <row r="9" spans="1:19" x14ac:dyDescent="0.2">
      <c r="A9" s="7" t="s">
        <v>2808</v>
      </c>
      <c r="B9" s="220" t="s">
        <v>2808</v>
      </c>
      <c r="C9" s="220" t="s">
        <v>3733</v>
      </c>
      <c r="D9" s="221">
        <v>2014</v>
      </c>
      <c r="E9" s="71">
        <v>41921</v>
      </c>
      <c r="F9" s="220" t="s">
        <v>4557</v>
      </c>
      <c r="G9" s="220" t="s">
        <v>4558</v>
      </c>
      <c r="H9" s="220" t="s">
        <v>5031</v>
      </c>
      <c r="I9" s="245">
        <v>88.4</v>
      </c>
      <c r="J9" s="7">
        <v>0</v>
      </c>
      <c r="K9" s="7" t="s">
        <v>3732</v>
      </c>
      <c r="L9" s="220" t="s">
        <v>3722</v>
      </c>
      <c r="M9" s="220" t="s">
        <v>3723</v>
      </c>
      <c r="N9" s="220">
        <v>8020</v>
      </c>
      <c r="O9" s="220">
        <v>2</v>
      </c>
      <c r="P9" s="220">
        <v>0</v>
      </c>
      <c r="Q9" s="220">
        <v>10</v>
      </c>
      <c r="R9" s="220">
        <v>1618</v>
      </c>
      <c r="S9" s="220">
        <v>6666</v>
      </c>
    </row>
    <row r="10" spans="1:19" x14ac:dyDescent="0.2">
      <c r="A10" s="7" t="s">
        <v>2808</v>
      </c>
      <c r="B10" s="220" t="s">
        <v>2808</v>
      </c>
      <c r="C10" s="220" t="s">
        <v>3730</v>
      </c>
      <c r="D10" s="221">
        <v>2014</v>
      </c>
      <c r="E10" s="71">
        <v>41921</v>
      </c>
      <c r="F10" s="220" t="s">
        <v>4557</v>
      </c>
      <c r="G10" s="220" t="s">
        <v>4558</v>
      </c>
      <c r="H10" s="220" t="s">
        <v>5031</v>
      </c>
      <c r="I10" s="245">
        <v>120</v>
      </c>
      <c r="J10" s="7">
        <v>0</v>
      </c>
      <c r="K10" s="7" t="s">
        <v>3732</v>
      </c>
      <c r="L10" s="220" t="s">
        <v>3722</v>
      </c>
      <c r="M10" s="220" t="s">
        <v>3723</v>
      </c>
      <c r="N10" s="220">
        <v>8020</v>
      </c>
      <c r="O10" s="220">
        <v>2</v>
      </c>
      <c r="P10" s="220">
        <v>0</v>
      </c>
      <c r="Q10" s="220">
        <v>10</v>
      </c>
      <c r="R10" s="220">
        <v>1618</v>
      </c>
      <c r="S10" s="220">
        <v>6666</v>
      </c>
    </row>
    <row r="11" spans="1:19" x14ac:dyDescent="0.2">
      <c r="A11" s="7" t="s">
        <v>2808</v>
      </c>
      <c r="B11" s="220" t="s">
        <v>2808</v>
      </c>
      <c r="C11" s="220" t="s">
        <v>3733</v>
      </c>
      <c r="D11" s="221">
        <v>2014</v>
      </c>
      <c r="E11" s="71">
        <v>41921</v>
      </c>
      <c r="F11" s="220" t="s">
        <v>4557</v>
      </c>
      <c r="G11" s="220" t="s">
        <v>4558</v>
      </c>
      <c r="H11" s="220" t="s">
        <v>5031</v>
      </c>
      <c r="I11" s="245">
        <v>99.6</v>
      </c>
      <c r="J11" s="7">
        <v>0</v>
      </c>
      <c r="K11" s="7" t="s">
        <v>3732</v>
      </c>
      <c r="L11" s="220" t="s">
        <v>3722</v>
      </c>
      <c r="M11" s="220" t="s">
        <v>3723</v>
      </c>
      <c r="N11" s="220">
        <v>8020</v>
      </c>
      <c r="O11" s="220">
        <v>2</v>
      </c>
      <c r="P11" s="220">
        <v>0</v>
      </c>
      <c r="Q11" s="220">
        <v>10</v>
      </c>
      <c r="R11" s="220">
        <v>1618</v>
      </c>
      <c r="S11" s="220">
        <v>6666</v>
      </c>
    </row>
    <row r="12" spans="1:19" x14ac:dyDescent="0.2">
      <c r="A12" s="7" t="s">
        <v>2808</v>
      </c>
      <c r="B12" s="220" t="s">
        <v>2808</v>
      </c>
      <c r="C12" s="220" t="s">
        <v>3733</v>
      </c>
      <c r="D12" s="221">
        <v>2014</v>
      </c>
      <c r="E12" s="71">
        <v>41921</v>
      </c>
      <c r="F12" s="220" t="s">
        <v>3745</v>
      </c>
      <c r="G12" s="220" t="s">
        <v>3746</v>
      </c>
      <c r="H12" s="220" t="s">
        <v>5032</v>
      </c>
      <c r="I12" s="245">
        <v>320.79000000000002</v>
      </c>
      <c r="J12" s="7">
        <v>0</v>
      </c>
      <c r="K12" s="7" t="s">
        <v>3732</v>
      </c>
      <c r="L12" s="220" t="s">
        <v>3722</v>
      </c>
      <c r="M12" s="220" t="s">
        <v>3723</v>
      </c>
      <c r="N12" s="220">
        <v>8020</v>
      </c>
      <c r="O12" s="220">
        <v>2</v>
      </c>
      <c r="P12" s="220">
        <v>0</v>
      </c>
      <c r="Q12" s="220">
        <v>10</v>
      </c>
      <c r="R12" s="220">
        <v>1618</v>
      </c>
      <c r="S12" s="220">
        <v>6666</v>
      </c>
    </row>
    <row r="13" spans="1:19" x14ac:dyDescent="0.2">
      <c r="A13" s="7" t="s">
        <v>11795</v>
      </c>
      <c r="B13" s="220" t="s">
        <v>3729</v>
      </c>
      <c r="C13" s="220" t="s">
        <v>3730</v>
      </c>
      <c r="D13" s="221">
        <v>2014</v>
      </c>
      <c r="E13" s="71">
        <v>41921</v>
      </c>
      <c r="F13" s="220" t="s">
        <v>3529</v>
      </c>
      <c r="G13" s="220" t="s">
        <v>3531</v>
      </c>
      <c r="H13" s="220" t="s">
        <v>5033</v>
      </c>
      <c r="I13" s="244">
        <v>1395</v>
      </c>
      <c r="J13" s="7">
        <v>0</v>
      </c>
      <c r="K13" s="7" t="s">
        <v>3732</v>
      </c>
      <c r="L13" s="220" t="s">
        <v>3722</v>
      </c>
      <c r="M13" s="220" t="s">
        <v>3723</v>
      </c>
      <c r="N13" s="220">
        <v>8020</v>
      </c>
      <c r="O13" s="220">
        <v>2</v>
      </c>
      <c r="P13" s="220">
        <v>0</v>
      </c>
      <c r="Q13" s="220">
        <v>10</v>
      </c>
      <c r="R13" s="220">
        <v>1618</v>
      </c>
      <c r="S13" s="220">
        <v>6666</v>
      </c>
    </row>
    <row r="14" spans="1:19" x14ac:dyDescent="0.2">
      <c r="A14" s="7" t="s">
        <v>2808</v>
      </c>
      <c r="B14" s="220" t="s">
        <v>2808</v>
      </c>
      <c r="C14" s="220" t="s">
        <v>4570</v>
      </c>
      <c r="D14" s="221">
        <v>2014</v>
      </c>
      <c r="E14" s="71">
        <v>41928</v>
      </c>
      <c r="F14" s="220" t="s">
        <v>4560</v>
      </c>
      <c r="G14" s="220" t="s">
        <v>4561</v>
      </c>
      <c r="H14" s="220" t="s">
        <v>5034</v>
      </c>
      <c r="I14" s="245">
        <v>50.87</v>
      </c>
      <c r="J14" s="7">
        <v>0</v>
      </c>
      <c r="K14" s="7" t="s">
        <v>3732</v>
      </c>
      <c r="L14" s="220" t="s">
        <v>3722</v>
      </c>
      <c r="M14" s="220" t="s">
        <v>3723</v>
      </c>
      <c r="N14" s="220">
        <v>8020</v>
      </c>
      <c r="O14" s="220">
        <v>2</v>
      </c>
      <c r="P14" s="220">
        <v>0</v>
      </c>
      <c r="Q14" s="220">
        <v>10</v>
      </c>
      <c r="R14" s="220">
        <v>1618</v>
      </c>
      <c r="S14" s="220">
        <v>6666</v>
      </c>
    </row>
    <row r="15" spans="1:19" x14ac:dyDescent="0.2">
      <c r="A15" s="7" t="s">
        <v>2808</v>
      </c>
      <c r="B15" s="220" t="s">
        <v>2808</v>
      </c>
      <c r="C15" s="220" t="s">
        <v>3730</v>
      </c>
      <c r="D15" s="221">
        <v>2014</v>
      </c>
      <c r="E15" s="71">
        <v>41932</v>
      </c>
      <c r="F15" s="220" t="s">
        <v>427</v>
      </c>
      <c r="G15" s="220" t="s">
        <v>428</v>
      </c>
      <c r="H15" s="220">
        <v>2014483</v>
      </c>
      <c r="I15" s="244">
        <v>1050</v>
      </c>
      <c r="J15" s="7">
        <v>0</v>
      </c>
      <c r="K15" s="7" t="s">
        <v>3732</v>
      </c>
      <c r="L15" s="220" t="s">
        <v>3722</v>
      </c>
      <c r="M15" s="220" t="s">
        <v>3723</v>
      </c>
      <c r="N15" s="220">
        <v>8020</v>
      </c>
      <c r="O15" s="220">
        <v>2</v>
      </c>
      <c r="P15" s="220">
        <v>0</v>
      </c>
      <c r="Q15" s="220">
        <v>10</v>
      </c>
      <c r="R15" s="220">
        <v>1618</v>
      </c>
      <c r="S15" s="220">
        <v>6666</v>
      </c>
    </row>
    <row r="16" spans="1:19" x14ac:dyDescent="0.2">
      <c r="A16" s="7" t="s">
        <v>2808</v>
      </c>
      <c r="B16" s="220" t="s">
        <v>2808</v>
      </c>
      <c r="C16" s="220" t="s">
        <v>3730</v>
      </c>
      <c r="D16" s="221">
        <v>2014</v>
      </c>
      <c r="E16" s="71">
        <v>41932</v>
      </c>
      <c r="F16" s="220" t="s">
        <v>427</v>
      </c>
      <c r="G16" s="220" t="s">
        <v>428</v>
      </c>
      <c r="H16" s="220">
        <v>2014485</v>
      </c>
      <c r="I16" s="245">
        <v>843.75</v>
      </c>
      <c r="J16" s="7">
        <v>0</v>
      </c>
      <c r="K16" s="7" t="s">
        <v>3732</v>
      </c>
      <c r="L16" s="220" t="s">
        <v>3722</v>
      </c>
      <c r="M16" s="220" t="s">
        <v>3723</v>
      </c>
      <c r="N16" s="220">
        <v>8020</v>
      </c>
      <c r="O16" s="220">
        <v>2</v>
      </c>
      <c r="P16" s="220">
        <v>0</v>
      </c>
      <c r="Q16" s="220">
        <v>10</v>
      </c>
      <c r="R16" s="220">
        <v>1618</v>
      </c>
      <c r="S16" s="220">
        <v>6666</v>
      </c>
    </row>
    <row r="17" spans="1:19" x14ac:dyDescent="0.2">
      <c r="A17" s="7" t="s">
        <v>2808</v>
      </c>
      <c r="B17" s="220" t="s">
        <v>2808</v>
      </c>
      <c r="C17" s="220" t="s">
        <v>3733</v>
      </c>
      <c r="D17" s="221">
        <v>2014</v>
      </c>
      <c r="E17" s="71">
        <v>41932</v>
      </c>
      <c r="F17" s="220" t="s">
        <v>3734</v>
      </c>
      <c r="G17" s="220" t="s">
        <v>3735</v>
      </c>
      <c r="H17" s="220" t="s">
        <v>5035</v>
      </c>
      <c r="I17" s="244">
        <v>4692.41</v>
      </c>
      <c r="J17" s="7">
        <v>0</v>
      </c>
      <c r="K17" s="7" t="s">
        <v>3732</v>
      </c>
      <c r="L17" s="220" t="s">
        <v>3722</v>
      </c>
      <c r="M17" s="220" t="s">
        <v>3723</v>
      </c>
      <c r="N17" s="220">
        <v>8020</v>
      </c>
      <c r="O17" s="220">
        <v>2</v>
      </c>
      <c r="P17" s="220">
        <v>0</v>
      </c>
      <c r="Q17" s="220">
        <v>10</v>
      </c>
      <c r="R17" s="220">
        <v>1618</v>
      </c>
      <c r="S17" s="220">
        <v>6666</v>
      </c>
    </row>
    <row r="18" spans="1:19" x14ac:dyDescent="0.2">
      <c r="A18" s="7" t="s">
        <v>2808</v>
      </c>
      <c r="B18" s="220" t="s">
        <v>2808</v>
      </c>
      <c r="C18" s="220" t="s">
        <v>3730</v>
      </c>
      <c r="D18" s="221">
        <v>2014</v>
      </c>
      <c r="E18" s="71">
        <v>41939</v>
      </c>
      <c r="F18" s="220" t="s">
        <v>427</v>
      </c>
      <c r="G18" s="220" t="s">
        <v>428</v>
      </c>
      <c r="H18" s="220">
        <v>2014484.16</v>
      </c>
      <c r="I18" s="245">
        <v>468.75</v>
      </c>
      <c r="J18" s="7">
        <v>0</v>
      </c>
      <c r="K18" s="7" t="s">
        <v>3732</v>
      </c>
      <c r="L18" s="220" t="s">
        <v>3722</v>
      </c>
      <c r="M18" s="220" t="s">
        <v>3723</v>
      </c>
      <c r="N18" s="220">
        <v>8020</v>
      </c>
      <c r="O18" s="220">
        <v>2</v>
      </c>
      <c r="P18" s="220">
        <v>0</v>
      </c>
      <c r="Q18" s="220">
        <v>10</v>
      </c>
      <c r="R18" s="220">
        <v>1618</v>
      </c>
      <c r="S18" s="220">
        <v>6666</v>
      </c>
    </row>
    <row r="19" spans="1:19" x14ac:dyDescent="0.2">
      <c r="A19" s="7" t="s">
        <v>2808</v>
      </c>
      <c r="B19" s="220" t="s">
        <v>2808</v>
      </c>
      <c r="C19" s="220" t="s">
        <v>3730</v>
      </c>
      <c r="D19" s="221">
        <v>2014</v>
      </c>
      <c r="E19" s="71">
        <v>41940</v>
      </c>
      <c r="F19" s="220" t="s">
        <v>427</v>
      </c>
      <c r="G19" s="220" t="s">
        <v>428</v>
      </c>
      <c r="H19" s="220">
        <v>2014486</v>
      </c>
      <c r="I19" s="245">
        <v>487.5</v>
      </c>
      <c r="J19" s="7">
        <v>0</v>
      </c>
      <c r="K19" s="7" t="s">
        <v>3732</v>
      </c>
      <c r="L19" s="220" t="s">
        <v>3722</v>
      </c>
      <c r="M19" s="220" t="s">
        <v>3723</v>
      </c>
      <c r="N19" s="220">
        <v>8020</v>
      </c>
      <c r="O19" s="220">
        <v>2</v>
      </c>
      <c r="P19" s="220">
        <v>0</v>
      </c>
      <c r="Q19" s="220">
        <v>10</v>
      </c>
      <c r="R19" s="220">
        <v>1618</v>
      </c>
      <c r="S19" s="220">
        <v>6666</v>
      </c>
    </row>
    <row r="20" spans="1:19" x14ac:dyDescent="0.2">
      <c r="A20" s="7" t="s">
        <v>2808</v>
      </c>
      <c r="B20" s="220" t="s">
        <v>2808</v>
      </c>
      <c r="C20" s="220" t="s">
        <v>3733</v>
      </c>
      <c r="D20" s="221">
        <v>2014</v>
      </c>
      <c r="E20" s="71">
        <v>41940</v>
      </c>
      <c r="F20" s="220" t="s">
        <v>382</v>
      </c>
      <c r="G20" s="220" t="s">
        <v>174</v>
      </c>
      <c r="H20" s="220" t="s">
        <v>5036</v>
      </c>
      <c r="I20" s="245">
        <v>458.91</v>
      </c>
      <c r="J20" s="7">
        <v>0</v>
      </c>
      <c r="K20" s="7" t="s">
        <v>3732</v>
      </c>
      <c r="L20" s="220" t="s">
        <v>3722</v>
      </c>
      <c r="M20" s="220" t="s">
        <v>3723</v>
      </c>
      <c r="N20" s="220">
        <v>8020</v>
      </c>
      <c r="O20" s="220">
        <v>2</v>
      </c>
      <c r="P20" s="220">
        <v>0</v>
      </c>
      <c r="Q20" s="220">
        <v>10</v>
      </c>
      <c r="R20" s="220">
        <v>1618</v>
      </c>
      <c r="S20" s="220">
        <v>6666</v>
      </c>
    </row>
    <row r="21" spans="1:19" x14ac:dyDescent="0.2">
      <c r="A21" s="7" t="s">
        <v>2808</v>
      </c>
      <c r="B21" s="220" t="s">
        <v>2808</v>
      </c>
      <c r="C21" s="220" t="s">
        <v>3733</v>
      </c>
      <c r="D21" s="221">
        <v>2014</v>
      </c>
      <c r="E21" s="71">
        <v>41940</v>
      </c>
      <c r="F21" s="220" t="s">
        <v>382</v>
      </c>
      <c r="G21" s="220" t="s">
        <v>174</v>
      </c>
      <c r="H21" s="220" t="s">
        <v>5036</v>
      </c>
      <c r="I21" s="245">
        <v>74</v>
      </c>
      <c r="J21" s="7">
        <v>0</v>
      </c>
      <c r="K21" s="7" t="s">
        <v>3732</v>
      </c>
      <c r="L21" s="220" t="s">
        <v>3722</v>
      </c>
      <c r="M21" s="220" t="s">
        <v>3723</v>
      </c>
      <c r="N21" s="220">
        <v>8020</v>
      </c>
      <c r="O21" s="220">
        <v>2</v>
      </c>
      <c r="P21" s="220">
        <v>0</v>
      </c>
      <c r="Q21" s="220">
        <v>10</v>
      </c>
      <c r="R21" s="220">
        <v>1618</v>
      </c>
      <c r="S21" s="220">
        <v>6666</v>
      </c>
    </row>
    <row r="22" spans="1:19" x14ac:dyDescent="0.2">
      <c r="A22" s="7" t="s">
        <v>2808</v>
      </c>
      <c r="B22" s="220" t="s">
        <v>2808</v>
      </c>
      <c r="C22" s="220" t="s">
        <v>3733</v>
      </c>
      <c r="D22" s="221">
        <v>2014</v>
      </c>
      <c r="E22" s="71">
        <v>41940</v>
      </c>
      <c r="F22" s="220" t="s">
        <v>382</v>
      </c>
      <c r="G22" s="220" t="s">
        <v>174</v>
      </c>
      <c r="H22" s="220" t="s">
        <v>5036</v>
      </c>
      <c r="I22" s="244">
        <v>1887.98</v>
      </c>
      <c r="J22" s="7">
        <v>0</v>
      </c>
      <c r="K22" s="7" t="s">
        <v>3732</v>
      </c>
      <c r="L22" s="220" t="s">
        <v>3722</v>
      </c>
      <c r="M22" s="220" t="s">
        <v>3723</v>
      </c>
      <c r="N22" s="220">
        <v>8020</v>
      </c>
      <c r="O22" s="220">
        <v>2</v>
      </c>
      <c r="P22" s="220">
        <v>0</v>
      </c>
      <c r="Q22" s="220">
        <v>10</v>
      </c>
      <c r="R22" s="220">
        <v>1618</v>
      </c>
      <c r="S22" s="220">
        <v>6666</v>
      </c>
    </row>
    <row r="23" spans="1:19" x14ac:dyDescent="0.2">
      <c r="A23" s="7" t="s">
        <v>2808</v>
      </c>
      <c r="B23" s="220" t="s">
        <v>2808</v>
      </c>
      <c r="C23" s="220" t="s">
        <v>5037</v>
      </c>
      <c r="D23" s="221">
        <v>2014</v>
      </c>
      <c r="E23" s="71">
        <v>41940</v>
      </c>
      <c r="F23" s="220" t="s">
        <v>747</v>
      </c>
      <c r="G23" s="220" t="s">
        <v>748</v>
      </c>
      <c r="H23" s="220" t="s">
        <v>5038</v>
      </c>
      <c r="I23" s="245">
        <v>78.81</v>
      </c>
      <c r="J23" s="7">
        <v>0</v>
      </c>
      <c r="K23" s="7" t="s">
        <v>3732</v>
      </c>
      <c r="L23" s="220" t="s">
        <v>3722</v>
      </c>
      <c r="M23" s="220" t="s">
        <v>3723</v>
      </c>
      <c r="N23" s="220">
        <v>8020</v>
      </c>
      <c r="O23" s="220">
        <v>2</v>
      </c>
      <c r="P23" s="220">
        <v>0</v>
      </c>
      <c r="Q23" s="220">
        <v>10</v>
      </c>
      <c r="R23" s="220">
        <v>1618</v>
      </c>
      <c r="S23" s="220">
        <v>6666</v>
      </c>
    </row>
    <row r="24" spans="1:19" x14ac:dyDescent="0.2">
      <c r="A24" s="7" t="s">
        <v>2808</v>
      </c>
      <c r="B24" s="220" t="s">
        <v>2808</v>
      </c>
      <c r="C24" s="220" t="s">
        <v>3733</v>
      </c>
      <c r="D24" s="221">
        <v>2014</v>
      </c>
      <c r="E24" s="71">
        <v>41940</v>
      </c>
      <c r="F24" s="220" t="s">
        <v>747</v>
      </c>
      <c r="G24" s="220" t="s">
        <v>748</v>
      </c>
      <c r="H24" s="220" t="s">
        <v>5038</v>
      </c>
      <c r="I24" s="245">
        <v>43.4</v>
      </c>
      <c r="J24" s="7">
        <v>0</v>
      </c>
      <c r="K24" s="7" t="s">
        <v>3732</v>
      </c>
      <c r="L24" s="220" t="s">
        <v>3722</v>
      </c>
      <c r="M24" s="220" t="s">
        <v>3723</v>
      </c>
      <c r="N24" s="220">
        <v>8020</v>
      </c>
      <c r="O24" s="220">
        <v>2</v>
      </c>
      <c r="P24" s="220">
        <v>0</v>
      </c>
      <c r="Q24" s="220">
        <v>10</v>
      </c>
      <c r="R24" s="220">
        <v>1618</v>
      </c>
      <c r="S24" s="220">
        <v>6666</v>
      </c>
    </row>
    <row r="25" spans="1:19" x14ac:dyDescent="0.2">
      <c r="A25" s="7" t="s">
        <v>2808</v>
      </c>
      <c r="B25" s="220" t="s">
        <v>2808</v>
      </c>
      <c r="C25" s="220" t="s">
        <v>3733</v>
      </c>
      <c r="D25" s="221">
        <v>2014</v>
      </c>
      <c r="E25" s="71">
        <v>41940</v>
      </c>
      <c r="F25" s="220" t="s">
        <v>747</v>
      </c>
      <c r="G25" s="220" t="s">
        <v>748</v>
      </c>
      <c r="H25" s="220" t="s">
        <v>5038</v>
      </c>
      <c r="I25" s="244">
        <v>1305.95</v>
      </c>
      <c r="J25" s="7">
        <v>0</v>
      </c>
      <c r="K25" s="7" t="s">
        <v>3732</v>
      </c>
      <c r="L25" s="220" t="s">
        <v>3722</v>
      </c>
      <c r="M25" s="220" t="s">
        <v>3723</v>
      </c>
      <c r="N25" s="220">
        <v>8020</v>
      </c>
      <c r="O25" s="220">
        <v>2</v>
      </c>
      <c r="P25" s="220">
        <v>0</v>
      </c>
      <c r="Q25" s="220">
        <v>10</v>
      </c>
      <c r="R25" s="220">
        <v>1618</v>
      </c>
      <c r="S25" s="220">
        <v>6666</v>
      </c>
    </row>
    <row r="26" spans="1:19" x14ac:dyDescent="0.2">
      <c r="A26" s="7" t="s">
        <v>2808</v>
      </c>
      <c r="B26" s="220" t="s">
        <v>2808</v>
      </c>
      <c r="C26" s="220" t="s">
        <v>3733</v>
      </c>
      <c r="D26" s="221">
        <v>2014</v>
      </c>
      <c r="E26" s="71">
        <v>41940</v>
      </c>
      <c r="F26" s="220" t="s">
        <v>747</v>
      </c>
      <c r="G26" s="220" t="s">
        <v>748</v>
      </c>
      <c r="H26" s="220" t="s">
        <v>5038</v>
      </c>
      <c r="I26" s="245">
        <v>299.88</v>
      </c>
      <c r="J26" s="7">
        <v>0</v>
      </c>
      <c r="K26" s="7" t="s">
        <v>3732</v>
      </c>
      <c r="L26" s="220" t="s">
        <v>3722</v>
      </c>
      <c r="M26" s="220" t="s">
        <v>3723</v>
      </c>
      <c r="N26" s="220">
        <v>8020</v>
      </c>
      <c r="O26" s="220">
        <v>2</v>
      </c>
      <c r="P26" s="220">
        <v>0</v>
      </c>
      <c r="Q26" s="220">
        <v>10</v>
      </c>
      <c r="R26" s="220">
        <v>1618</v>
      </c>
      <c r="S26" s="220">
        <v>6666</v>
      </c>
    </row>
    <row r="27" spans="1:19" x14ac:dyDescent="0.2">
      <c r="A27" s="7" t="s">
        <v>2808</v>
      </c>
      <c r="B27" s="220" t="s">
        <v>2808</v>
      </c>
      <c r="C27" s="220" t="s">
        <v>3886</v>
      </c>
      <c r="D27" s="221">
        <v>2014</v>
      </c>
      <c r="E27" s="71">
        <v>41941</v>
      </c>
      <c r="F27" s="220" t="s">
        <v>4288</v>
      </c>
      <c r="G27" s="220" t="s">
        <v>4289</v>
      </c>
      <c r="H27" s="220" t="s">
        <v>5039</v>
      </c>
      <c r="I27" s="245">
        <v>605.63</v>
      </c>
      <c r="J27" s="7">
        <v>0</v>
      </c>
      <c r="K27" s="7" t="s">
        <v>3732</v>
      </c>
      <c r="L27" s="220" t="s">
        <v>3722</v>
      </c>
      <c r="M27" s="220" t="s">
        <v>3723</v>
      </c>
      <c r="N27" s="220">
        <v>8020</v>
      </c>
      <c r="O27" s="220">
        <v>2</v>
      </c>
      <c r="P27" s="220">
        <v>0</v>
      </c>
      <c r="Q27" s="220">
        <v>10</v>
      </c>
      <c r="R27" s="220">
        <v>1618</v>
      </c>
      <c r="S27" s="220">
        <v>6666</v>
      </c>
    </row>
    <row r="28" spans="1:19" x14ac:dyDescent="0.2">
      <c r="A28" s="7" t="s">
        <v>2808</v>
      </c>
      <c r="B28" s="220" t="s">
        <v>2808</v>
      </c>
      <c r="C28" s="220" t="s">
        <v>3720</v>
      </c>
      <c r="D28" s="221">
        <v>2014</v>
      </c>
      <c r="E28" s="71">
        <v>41941</v>
      </c>
      <c r="F28" s="220">
        <v>293</v>
      </c>
      <c r="G28" s="220"/>
      <c r="H28" s="220"/>
      <c r="I28" s="245">
        <v>888.33</v>
      </c>
      <c r="J28" s="7">
        <v>0</v>
      </c>
      <c r="K28" s="7" t="s">
        <v>3721</v>
      </c>
      <c r="L28" s="220" t="s">
        <v>3722</v>
      </c>
      <c r="M28" s="220" t="s">
        <v>3723</v>
      </c>
      <c r="N28" s="220">
        <v>8020</v>
      </c>
      <c r="O28" s="220">
        <v>2</v>
      </c>
      <c r="P28" s="220">
        <v>0</v>
      </c>
      <c r="Q28" s="220">
        <v>10</v>
      </c>
      <c r="R28" s="220">
        <v>1618</v>
      </c>
      <c r="S28" s="220">
        <v>6666</v>
      </c>
    </row>
    <row r="29" spans="1:19" x14ac:dyDescent="0.2">
      <c r="A29" s="7" t="s">
        <v>2808</v>
      </c>
      <c r="B29" s="220" t="s">
        <v>2808</v>
      </c>
      <c r="C29" s="220" t="s">
        <v>3724</v>
      </c>
      <c r="D29" s="221">
        <v>2014</v>
      </c>
      <c r="E29" s="71">
        <v>41941</v>
      </c>
      <c r="F29" s="220">
        <v>6003</v>
      </c>
      <c r="G29" s="220"/>
      <c r="H29" s="220"/>
      <c r="I29" s="244">
        <v>3485.7</v>
      </c>
      <c r="J29" s="7">
        <v>0</v>
      </c>
      <c r="K29" s="7" t="s">
        <v>3721</v>
      </c>
      <c r="L29" s="220" t="s">
        <v>3722</v>
      </c>
      <c r="M29" s="220" t="s">
        <v>3723</v>
      </c>
      <c r="N29" s="220">
        <v>8020</v>
      </c>
      <c r="O29" s="220">
        <v>2</v>
      </c>
      <c r="P29" s="220">
        <v>0</v>
      </c>
      <c r="Q29" s="220">
        <v>10</v>
      </c>
      <c r="R29" s="220">
        <v>1618</v>
      </c>
      <c r="S29" s="220">
        <v>6666</v>
      </c>
    </row>
    <row r="30" spans="1:19" x14ac:dyDescent="0.2">
      <c r="A30" s="7" t="s">
        <v>2808</v>
      </c>
      <c r="B30" s="220" t="s">
        <v>2808</v>
      </c>
      <c r="C30" s="220" t="s">
        <v>3720</v>
      </c>
      <c r="D30" s="221">
        <v>2014</v>
      </c>
      <c r="E30" s="71">
        <v>41941</v>
      </c>
      <c r="F30" s="220">
        <v>1083</v>
      </c>
      <c r="G30" s="220"/>
      <c r="H30" s="220"/>
      <c r="I30" s="244">
        <v>1517.91</v>
      </c>
      <c r="J30" s="7">
        <v>0</v>
      </c>
      <c r="K30" s="7" t="s">
        <v>3721</v>
      </c>
      <c r="L30" s="220" t="s">
        <v>3722</v>
      </c>
      <c r="M30" s="220" t="s">
        <v>3723</v>
      </c>
      <c r="N30" s="220">
        <v>8020</v>
      </c>
      <c r="O30" s="220">
        <v>2</v>
      </c>
      <c r="P30" s="220">
        <v>0</v>
      </c>
      <c r="Q30" s="220">
        <v>10</v>
      </c>
      <c r="R30" s="220">
        <v>1618</v>
      </c>
      <c r="S30" s="220">
        <v>6666</v>
      </c>
    </row>
    <row r="31" spans="1:19" x14ac:dyDescent="0.2">
      <c r="A31" s="7" t="s">
        <v>2808</v>
      </c>
      <c r="B31" s="220" t="s">
        <v>2808</v>
      </c>
      <c r="C31" s="220" t="s">
        <v>3726</v>
      </c>
      <c r="D31" s="221">
        <v>2014</v>
      </c>
      <c r="E31" s="71">
        <v>41941</v>
      </c>
      <c r="F31" s="220">
        <v>210</v>
      </c>
      <c r="G31" s="220"/>
      <c r="H31" s="220"/>
      <c r="I31" s="244">
        <v>2644.92</v>
      </c>
      <c r="J31" s="7">
        <v>0</v>
      </c>
      <c r="K31" s="7" t="s">
        <v>3721</v>
      </c>
      <c r="L31" s="220" t="s">
        <v>3722</v>
      </c>
      <c r="M31" s="220" t="s">
        <v>3723</v>
      </c>
      <c r="N31" s="220">
        <v>8020</v>
      </c>
      <c r="O31" s="220">
        <v>2</v>
      </c>
      <c r="P31" s="220">
        <v>0</v>
      </c>
      <c r="Q31" s="220">
        <v>10</v>
      </c>
      <c r="R31" s="220">
        <v>1618</v>
      </c>
      <c r="S31" s="220">
        <v>6666</v>
      </c>
    </row>
    <row r="32" spans="1:19" x14ac:dyDescent="0.2">
      <c r="A32" s="7" t="s">
        <v>2808</v>
      </c>
      <c r="B32" s="220" t="s">
        <v>2808</v>
      </c>
      <c r="C32" s="220" t="s">
        <v>3725</v>
      </c>
      <c r="D32" s="221">
        <v>2014</v>
      </c>
      <c r="E32" s="71">
        <v>41941</v>
      </c>
      <c r="F32" s="220">
        <v>268</v>
      </c>
      <c r="G32" s="220"/>
      <c r="H32" s="220"/>
      <c r="I32" s="244">
        <v>2441.61</v>
      </c>
      <c r="J32" s="7">
        <v>0</v>
      </c>
      <c r="K32" s="7" t="s">
        <v>3721</v>
      </c>
      <c r="L32" s="220" t="s">
        <v>3722</v>
      </c>
      <c r="M32" s="220" t="s">
        <v>3723</v>
      </c>
      <c r="N32" s="220">
        <v>8020</v>
      </c>
      <c r="O32" s="220">
        <v>2</v>
      </c>
      <c r="P32" s="220">
        <v>0</v>
      </c>
      <c r="Q32" s="220">
        <v>10</v>
      </c>
      <c r="R32" s="220">
        <v>1618</v>
      </c>
      <c r="S32" s="220">
        <v>6666</v>
      </c>
    </row>
    <row r="33" spans="1:19" x14ac:dyDescent="0.2">
      <c r="A33" s="7" t="s">
        <v>2808</v>
      </c>
      <c r="B33" s="220" t="s">
        <v>2808</v>
      </c>
      <c r="C33" s="220" t="s">
        <v>4576</v>
      </c>
      <c r="D33" s="221">
        <v>2014</v>
      </c>
      <c r="E33" s="71">
        <v>41941</v>
      </c>
      <c r="F33" s="220">
        <v>6085</v>
      </c>
      <c r="G33" s="220"/>
      <c r="H33" s="220"/>
      <c r="I33" s="244">
        <v>1694.12</v>
      </c>
      <c r="J33" s="7">
        <v>0</v>
      </c>
      <c r="K33" s="7" t="s">
        <v>3721</v>
      </c>
      <c r="L33" s="220" t="s">
        <v>3722</v>
      </c>
      <c r="M33" s="220" t="s">
        <v>3723</v>
      </c>
      <c r="N33" s="220">
        <v>8020</v>
      </c>
      <c r="O33" s="220">
        <v>2</v>
      </c>
      <c r="P33" s="220">
        <v>0</v>
      </c>
      <c r="Q33" s="220">
        <v>10</v>
      </c>
      <c r="R33" s="220">
        <v>1618</v>
      </c>
      <c r="S33" s="220">
        <v>6666</v>
      </c>
    </row>
    <row r="34" spans="1:19" x14ac:dyDescent="0.2">
      <c r="A34" s="7" t="s">
        <v>2808</v>
      </c>
      <c r="B34" s="220" t="s">
        <v>2808</v>
      </c>
      <c r="C34" s="220" t="s">
        <v>3727</v>
      </c>
      <c r="D34" s="221">
        <v>2014</v>
      </c>
      <c r="E34" s="71">
        <v>41941</v>
      </c>
      <c r="F34" s="220">
        <v>1081</v>
      </c>
      <c r="G34" s="220"/>
      <c r="H34" s="220"/>
      <c r="I34" s="244">
        <v>1917.54</v>
      </c>
      <c r="J34" s="7">
        <v>0</v>
      </c>
      <c r="K34" s="7" t="s">
        <v>3721</v>
      </c>
      <c r="L34" s="220" t="s">
        <v>3722</v>
      </c>
      <c r="M34" s="220" t="s">
        <v>3723</v>
      </c>
      <c r="N34" s="220">
        <v>8020</v>
      </c>
      <c r="O34" s="220">
        <v>2</v>
      </c>
      <c r="P34" s="220">
        <v>0</v>
      </c>
      <c r="Q34" s="220">
        <v>10</v>
      </c>
      <c r="R34" s="220">
        <v>1618</v>
      </c>
      <c r="S34" s="220">
        <v>6666</v>
      </c>
    </row>
    <row r="35" spans="1:19" x14ac:dyDescent="0.2">
      <c r="A35" s="7" t="s">
        <v>2808</v>
      </c>
      <c r="B35" s="220" t="s">
        <v>2808</v>
      </c>
      <c r="C35" s="220" t="s">
        <v>3724</v>
      </c>
      <c r="D35" s="221">
        <v>2014</v>
      </c>
      <c r="E35" s="71">
        <v>41941</v>
      </c>
      <c r="F35" s="220">
        <v>214</v>
      </c>
      <c r="G35" s="220"/>
      <c r="H35" s="220"/>
      <c r="I35" s="244">
        <v>3110.4</v>
      </c>
      <c r="J35" s="7">
        <v>0</v>
      </c>
      <c r="K35" s="7" t="s">
        <v>3721</v>
      </c>
      <c r="L35" s="220" t="s">
        <v>3722</v>
      </c>
      <c r="M35" s="220" t="s">
        <v>3723</v>
      </c>
      <c r="N35" s="220">
        <v>8020</v>
      </c>
      <c r="O35" s="220">
        <v>2</v>
      </c>
      <c r="P35" s="220">
        <v>0</v>
      </c>
      <c r="Q35" s="220">
        <v>10</v>
      </c>
      <c r="R35" s="220">
        <v>1618</v>
      </c>
      <c r="S35" s="220">
        <v>6666</v>
      </c>
    </row>
    <row r="36" spans="1:19" x14ac:dyDescent="0.2">
      <c r="A36" s="7" t="s">
        <v>2808</v>
      </c>
      <c r="B36" s="220" t="s">
        <v>2808</v>
      </c>
      <c r="C36" s="220" t="s">
        <v>3727</v>
      </c>
      <c r="D36" s="221">
        <v>2014</v>
      </c>
      <c r="E36" s="71">
        <v>41941</v>
      </c>
      <c r="F36" s="220">
        <v>280</v>
      </c>
      <c r="G36" s="220"/>
      <c r="H36" s="220"/>
      <c r="I36" s="245">
        <v>257.58</v>
      </c>
      <c r="J36" s="7">
        <v>0</v>
      </c>
      <c r="K36" s="7" t="s">
        <v>3721</v>
      </c>
      <c r="L36" s="220" t="s">
        <v>3722</v>
      </c>
      <c r="M36" s="220" t="s">
        <v>3723</v>
      </c>
      <c r="N36" s="220">
        <v>8020</v>
      </c>
      <c r="O36" s="220">
        <v>2</v>
      </c>
      <c r="P36" s="220">
        <v>0</v>
      </c>
      <c r="Q36" s="220">
        <v>10</v>
      </c>
      <c r="R36" s="220">
        <v>1618</v>
      </c>
      <c r="S36" s="220">
        <v>6666</v>
      </c>
    </row>
    <row r="37" spans="1:19" x14ac:dyDescent="0.2">
      <c r="A37" s="7" t="s">
        <v>2808</v>
      </c>
      <c r="B37" s="220" t="s">
        <v>2808</v>
      </c>
      <c r="C37" s="220" t="s">
        <v>3727</v>
      </c>
      <c r="D37" s="221">
        <v>2014</v>
      </c>
      <c r="E37" s="71">
        <v>41941</v>
      </c>
      <c r="F37" s="220">
        <v>260</v>
      </c>
      <c r="G37" s="220"/>
      <c r="H37" s="220"/>
      <c r="I37" s="245">
        <v>274.86</v>
      </c>
      <c r="J37" s="7">
        <v>0</v>
      </c>
      <c r="K37" s="7" t="s">
        <v>3721</v>
      </c>
      <c r="L37" s="220" t="s">
        <v>3722</v>
      </c>
      <c r="M37" s="220" t="s">
        <v>3723</v>
      </c>
      <c r="N37" s="220">
        <v>8020</v>
      </c>
      <c r="O37" s="220">
        <v>2</v>
      </c>
      <c r="P37" s="220">
        <v>0</v>
      </c>
      <c r="Q37" s="220">
        <v>10</v>
      </c>
      <c r="R37" s="220">
        <v>1618</v>
      </c>
      <c r="S37" s="220">
        <v>6666</v>
      </c>
    </row>
    <row r="38" spans="1:19" x14ac:dyDescent="0.2">
      <c r="A38" s="7" t="s">
        <v>2808</v>
      </c>
      <c r="B38" s="220" t="s">
        <v>2808</v>
      </c>
      <c r="C38" s="220" t="s">
        <v>3727</v>
      </c>
      <c r="D38" s="221">
        <v>2014</v>
      </c>
      <c r="E38" s="71">
        <v>41941</v>
      </c>
      <c r="F38" s="220">
        <v>6068</v>
      </c>
      <c r="G38" s="220"/>
      <c r="H38" s="220"/>
      <c r="I38" s="245">
        <v>368.47</v>
      </c>
      <c r="J38" s="7">
        <v>0</v>
      </c>
      <c r="K38" s="7" t="s">
        <v>3721</v>
      </c>
      <c r="L38" s="220" t="s">
        <v>3722</v>
      </c>
      <c r="M38" s="220" t="s">
        <v>3723</v>
      </c>
      <c r="N38" s="220">
        <v>8020</v>
      </c>
      <c r="O38" s="220">
        <v>2</v>
      </c>
      <c r="P38" s="220">
        <v>0</v>
      </c>
      <c r="Q38" s="220">
        <v>10</v>
      </c>
      <c r="R38" s="220">
        <v>1618</v>
      </c>
      <c r="S38" s="220">
        <v>6666</v>
      </c>
    </row>
    <row r="39" spans="1:19" x14ac:dyDescent="0.2">
      <c r="A39" s="7" t="s">
        <v>2808</v>
      </c>
      <c r="B39" s="220" t="s">
        <v>2808</v>
      </c>
      <c r="C39" s="220" t="s">
        <v>3728</v>
      </c>
      <c r="D39" s="221">
        <v>2014</v>
      </c>
      <c r="E39" s="71">
        <v>41941</v>
      </c>
      <c r="F39" s="220">
        <v>275</v>
      </c>
      <c r="G39" s="220"/>
      <c r="H39" s="220"/>
      <c r="I39" s="245">
        <v>997.11</v>
      </c>
      <c r="J39" s="7">
        <v>0</v>
      </c>
      <c r="K39" s="7" t="s">
        <v>3721</v>
      </c>
      <c r="L39" s="220" t="s">
        <v>3722</v>
      </c>
      <c r="M39" s="220" t="s">
        <v>3723</v>
      </c>
      <c r="N39" s="220">
        <v>8020</v>
      </c>
      <c r="O39" s="220">
        <v>2</v>
      </c>
      <c r="P39" s="220">
        <v>0</v>
      </c>
      <c r="Q39" s="220">
        <v>10</v>
      </c>
      <c r="R39" s="220">
        <v>1618</v>
      </c>
      <c r="S39" s="220">
        <v>6666</v>
      </c>
    </row>
    <row r="40" spans="1:19" x14ac:dyDescent="0.2">
      <c r="A40" s="7" t="s">
        <v>2808</v>
      </c>
      <c r="B40" s="220" t="s">
        <v>2808</v>
      </c>
      <c r="C40" s="220" t="s">
        <v>3720</v>
      </c>
      <c r="D40" s="221">
        <v>2014</v>
      </c>
      <c r="E40" s="71">
        <v>41941</v>
      </c>
      <c r="F40" s="220">
        <v>293</v>
      </c>
      <c r="G40" s="220"/>
      <c r="H40" s="220"/>
      <c r="I40" s="245">
        <v>794.11</v>
      </c>
      <c r="J40" s="7">
        <v>0</v>
      </c>
      <c r="K40" s="7" t="s">
        <v>3721</v>
      </c>
      <c r="L40" s="220" t="s">
        <v>3722</v>
      </c>
      <c r="M40" s="220" t="s">
        <v>3723</v>
      </c>
      <c r="N40" s="220">
        <v>8020</v>
      </c>
      <c r="O40" s="220">
        <v>2</v>
      </c>
      <c r="P40" s="220">
        <v>0</v>
      </c>
      <c r="Q40" s="220">
        <v>10</v>
      </c>
      <c r="R40" s="220">
        <v>1618</v>
      </c>
      <c r="S40" s="220">
        <v>6666</v>
      </c>
    </row>
    <row r="41" spans="1:19" x14ac:dyDescent="0.2">
      <c r="A41" s="7" t="s">
        <v>2808</v>
      </c>
      <c r="B41" s="220" t="s">
        <v>2808</v>
      </c>
      <c r="C41" s="220" t="s">
        <v>3724</v>
      </c>
      <c r="D41" s="221">
        <v>2014</v>
      </c>
      <c r="E41" s="71">
        <v>41941</v>
      </c>
      <c r="F41" s="220">
        <v>6003</v>
      </c>
      <c r="G41" s="220"/>
      <c r="H41" s="220"/>
      <c r="I41" s="244">
        <v>3485.7</v>
      </c>
      <c r="J41" s="7">
        <v>0</v>
      </c>
      <c r="K41" s="7" t="s">
        <v>3721</v>
      </c>
      <c r="L41" s="220" t="s">
        <v>3722</v>
      </c>
      <c r="M41" s="220" t="s">
        <v>3723</v>
      </c>
      <c r="N41" s="220">
        <v>8020</v>
      </c>
      <c r="O41" s="220">
        <v>2</v>
      </c>
      <c r="P41" s="220">
        <v>0</v>
      </c>
      <c r="Q41" s="220">
        <v>10</v>
      </c>
      <c r="R41" s="220">
        <v>1618</v>
      </c>
      <c r="S41" s="220">
        <v>6666</v>
      </c>
    </row>
    <row r="42" spans="1:19" x14ac:dyDescent="0.2">
      <c r="A42" s="7" t="s">
        <v>2808</v>
      </c>
      <c r="B42" s="220" t="s">
        <v>2808</v>
      </c>
      <c r="C42" s="220" t="s">
        <v>3720</v>
      </c>
      <c r="D42" s="221">
        <v>2014</v>
      </c>
      <c r="E42" s="71">
        <v>41941</v>
      </c>
      <c r="F42" s="220">
        <v>1083</v>
      </c>
      <c r="G42" s="220"/>
      <c r="H42" s="220"/>
      <c r="I42" s="244">
        <v>1696.49</v>
      </c>
      <c r="J42" s="7">
        <v>0</v>
      </c>
      <c r="K42" s="7" t="s">
        <v>3721</v>
      </c>
      <c r="L42" s="220" t="s">
        <v>3722</v>
      </c>
      <c r="M42" s="220" t="s">
        <v>3723</v>
      </c>
      <c r="N42" s="220">
        <v>8020</v>
      </c>
      <c r="O42" s="220">
        <v>2</v>
      </c>
      <c r="P42" s="220">
        <v>0</v>
      </c>
      <c r="Q42" s="220">
        <v>10</v>
      </c>
      <c r="R42" s="220">
        <v>1618</v>
      </c>
      <c r="S42" s="220">
        <v>6666</v>
      </c>
    </row>
    <row r="43" spans="1:19" x14ac:dyDescent="0.2">
      <c r="A43" s="7" t="s">
        <v>2808</v>
      </c>
      <c r="B43" s="220" t="s">
        <v>2808</v>
      </c>
      <c r="C43" s="220" t="s">
        <v>3727</v>
      </c>
      <c r="D43" s="221">
        <v>2014</v>
      </c>
      <c r="E43" s="71">
        <v>41941</v>
      </c>
      <c r="F43" s="220">
        <v>1081</v>
      </c>
      <c r="G43" s="220"/>
      <c r="H43" s="220"/>
      <c r="I43" s="244">
        <v>1917.54</v>
      </c>
      <c r="J43" s="7">
        <v>0</v>
      </c>
      <c r="K43" s="7" t="s">
        <v>3721</v>
      </c>
      <c r="L43" s="220" t="s">
        <v>3722</v>
      </c>
      <c r="M43" s="220" t="s">
        <v>3723</v>
      </c>
      <c r="N43" s="220">
        <v>8020</v>
      </c>
      <c r="O43" s="220">
        <v>2</v>
      </c>
      <c r="P43" s="220">
        <v>0</v>
      </c>
      <c r="Q43" s="220">
        <v>10</v>
      </c>
      <c r="R43" s="220">
        <v>1618</v>
      </c>
      <c r="S43" s="220">
        <v>6666</v>
      </c>
    </row>
    <row r="44" spans="1:19" x14ac:dyDescent="0.2">
      <c r="A44" s="7" t="s">
        <v>2808</v>
      </c>
      <c r="B44" s="220" t="s">
        <v>2808</v>
      </c>
      <c r="C44" s="220" t="s">
        <v>3727</v>
      </c>
      <c r="D44" s="221">
        <v>2014</v>
      </c>
      <c r="E44" s="71">
        <v>41941</v>
      </c>
      <c r="F44" s="220">
        <v>260</v>
      </c>
      <c r="G44" s="220"/>
      <c r="H44" s="220"/>
      <c r="I44" s="245">
        <v>377.93</v>
      </c>
      <c r="J44" s="7">
        <v>0</v>
      </c>
      <c r="K44" s="7" t="s">
        <v>3721</v>
      </c>
      <c r="L44" s="220" t="s">
        <v>3722</v>
      </c>
      <c r="M44" s="220" t="s">
        <v>3723</v>
      </c>
      <c r="N44" s="220">
        <v>8020</v>
      </c>
      <c r="O44" s="220">
        <v>2</v>
      </c>
      <c r="P44" s="220">
        <v>0</v>
      </c>
      <c r="Q44" s="220">
        <v>10</v>
      </c>
      <c r="R44" s="220">
        <v>1618</v>
      </c>
      <c r="S44" s="220">
        <v>6666</v>
      </c>
    </row>
    <row r="45" spans="1:19" x14ac:dyDescent="0.2">
      <c r="A45" s="7" t="s">
        <v>2808</v>
      </c>
      <c r="B45" s="220" t="s">
        <v>2808</v>
      </c>
      <c r="C45" s="220" t="s">
        <v>3727</v>
      </c>
      <c r="D45" s="221">
        <v>2014</v>
      </c>
      <c r="E45" s="71">
        <v>41941</v>
      </c>
      <c r="F45" s="220">
        <v>280</v>
      </c>
      <c r="G45" s="220"/>
      <c r="H45" s="220"/>
      <c r="I45" s="245">
        <v>206.06</v>
      </c>
      <c r="J45" s="7">
        <v>0</v>
      </c>
      <c r="K45" s="7" t="s">
        <v>3721</v>
      </c>
      <c r="L45" s="220" t="s">
        <v>3722</v>
      </c>
      <c r="M45" s="220" t="s">
        <v>3723</v>
      </c>
      <c r="N45" s="220">
        <v>8020</v>
      </c>
      <c r="O45" s="220">
        <v>2</v>
      </c>
      <c r="P45" s="220">
        <v>0</v>
      </c>
      <c r="Q45" s="220">
        <v>10</v>
      </c>
      <c r="R45" s="220">
        <v>1618</v>
      </c>
      <c r="S45" s="220">
        <v>6666</v>
      </c>
    </row>
    <row r="46" spans="1:19" x14ac:dyDescent="0.2">
      <c r="A46" s="7" t="s">
        <v>2808</v>
      </c>
      <c r="B46" s="220" t="s">
        <v>2808</v>
      </c>
      <c r="C46" s="220" t="s">
        <v>3728</v>
      </c>
      <c r="D46" s="221">
        <v>2014</v>
      </c>
      <c r="E46" s="71">
        <v>41941</v>
      </c>
      <c r="F46" s="220">
        <v>275</v>
      </c>
      <c r="G46" s="220"/>
      <c r="H46" s="220"/>
      <c r="I46" s="245">
        <v>864.16</v>
      </c>
      <c r="J46" s="7">
        <v>0</v>
      </c>
      <c r="K46" s="7" t="s">
        <v>3721</v>
      </c>
      <c r="L46" s="220" t="s">
        <v>3722</v>
      </c>
      <c r="M46" s="220" t="s">
        <v>3723</v>
      </c>
      <c r="N46" s="220">
        <v>8020</v>
      </c>
      <c r="O46" s="220">
        <v>2</v>
      </c>
      <c r="P46" s="220">
        <v>0</v>
      </c>
      <c r="Q46" s="220">
        <v>10</v>
      </c>
      <c r="R46" s="220">
        <v>1618</v>
      </c>
      <c r="S46" s="220">
        <v>6666</v>
      </c>
    </row>
    <row r="47" spans="1:19" x14ac:dyDescent="0.2">
      <c r="A47" s="7" t="s">
        <v>2808</v>
      </c>
      <c r="B47" s="220" t="s">
        <v>2808</v>
      </c>
      <c r="C47" s="220" t="s">
        <v>3725</v>
      </c>
      <c r="D47" s="221">
        <v>2014</v>
      </c>
      <c r="E47" s="71">
        <v>41941</v>
      </c>
      <c r="F47" s="220">
        <v>268</v>
      </c>
      <c r="G47" s="220"/>
      <c r="H47" s="220"/>
      <c r="I47" s="245">
        <v>339.56</v>
      </c>
      <c r="J47" s="7">
        <v>0</v>
      </c>
      <c r="K47" s="7" t="s">
        <v>3721</v>
      </c>
      <c r="L47" s="220" t="s">
        <v>3722</v>
      </c>
      <c r="M47" s="220" t="s">
        <v>3723</v>
      </c>
      <c r="N47" s="220">
        <v>8020</v>
      </c>
      <c r="O47" s="220">
        <v>2</v>
      </c>
      <c r="P47" s="220">
        <v>0</v>
      </c>
      <c r="Q47" s="220">
        <v>10</v>
      </c>
      <c r="R47" s="220">
        <v>1618</v>
      </c>
      <c r="S47" s="220">
        <v>6666</v>
      </c>
    </row>
    <row r="48" spans="1:19" x14ac:dyDescent="0.2">
      <c r="A48" s="7" t="s">
        <v>2808</v>
      </c>
      <c r="B48" s="220" t="s">
        <v>2808</v>
      </c>
      <c r="C48" s="220" t="s">
        <v>3724</v>
      </c>
      <c r="D48" s="221">
        <v>2014</v>
      </c>
      <c r="E48" s="71">
        <v>41941</v>
      </c>
      <c r="F48" s="220">
        <v>214</v>
      </c>
      <c r="G48" s="220"/>
      <c r="H48" s="220"/>
      <c r="I48" s="244">
        <v>3110.4</v>
      </c>
      <c r="J48" s="7">
        <v>0</v>
      </c>
      <c r="K48" s="7" t="s">
        <v>3721</v>
      </c>
      <c r="L48" s="220" t="s">
        <v>3722</v>
      </c>
      <c r="M48" s="220" t="s">
        <v>3723</v>
      </c>
      <c r="N48" s="220">
        <v>8020</v>
      </c>
      <c r="O48" s="220">
        <v>2</v>
      </c>
      <c r="P48" s="220">
        <v>0</v>
      </c>
      <c r="Q48" s="220">
        <v>10</v>
      </c>
      <c r="R48" s="220">
        <v>1618</v>
      </c>
      <c r="S48" s="220">
        <v>6666</v>
      </c>
    </row>
    <row r="49" spans="1:19" x14ac:dyDescent="0.2">
      <c r="A49" s="7" t="s">
        <v>2808</v>
      </c>
      <c r="B49" s="220" t="s">
        <v>2808</v>
      </c>
      <c r="C49" s="220" t="s">
        <v>3725</v>
      </c>
      <c r="D49" s="221">
        <v>2014</v>
      </c>
      <c r="E49" s="71">
        <v>41941</v>
      </c>
      <c r="F49" s="220">
        <v>210</v>
      </c>
      <c r="G49" s="220"/>
      <c r="H49" s="220"/>
      <c r="I49" s="244">
        <v>1190.21</v>
      </c>
      <c r="J49" s="7">
        <v>0</v>
      </c>
      <c r="K49" s="7" t="s">
        <v>3721</v>
      </c>
      <c r="L49" s="220" t="s">
        <v>3722</v>
      </c>
      <c r="M49" s="220" t="s">
        <v>3723</v>
      </c>
      <c r="N49" s="220">
        <v>8020</v>
      </c>
      <c r="O49" s="220">
        <v>2</v>
      </c>
      <c r="P49" s="220">
        <v>0</v>
      </c>
      <c r="Q49" s="220">
        <v>10</v>
      </c>
      <c r="R49" s="220">
        <v>1618</v>
      </c>
      <c r="S49" s="220">
        <v>6666</v>
      </c>
    </row>
    <row r="50" spans="1:19" x14ac:dyDescent="0.2">
      <c r="A50" s="7" t="s">
        <v>2808</v>
      </c>
      <c r="B50" s="220" t="s">
        <v>2808</v>
      </c>
      <c r="C50" s="220" t="s">
        <v>3720</v>
      </c>
      <c r="D50" s="221">
        <v>2014</v>
      </c>
      <c r="E50" s="71">
        <v>41941</v>
      </c>
      <c r="F50" s="220">
        <v>293</v>
      </c>
      <c r="G50" s="220"/>
      <c r="H50" s="220"/>
      <c r="I50" s="245">
        <v>874.87</v>
      </c>
      <c r="J50" s="7">
        <v>0</v>
      </c>
      <c r="K50" s="7" t="s">
        <v>3721</v>
      </c>
      <c r="L50" s="220" t="s">
        <v>3722</v>
      </c>
      <c r="M50" s="220" t="s">
        <v>3723</v>
      </c>
      <c r="N50" s="220">
        <v>8020</v>
      </c>
      <c r="O50" s="220">
        <v>2</v>
      </c>
      <c r="P50" s="220">
        <v>0</v>
      </c>
      <c r="Q50" s="220">
        <v>10</v>
      </c>
      <c r="R50" s="220">
        <v>1618</v>
      </c>
      <c r="S50" s="220">
        <v>6666</v>
      </c>
    </row>
    <row r="51" spans="1:19" x14ac:dyDescent="0.2">
      <c r="A51" s="7" t="s">
        <v>2808</v>
      </c>
      <c r="B51" s="220" t="s">
        <v>2808</v>
      </c>
      <c r="C51" s="220" t="s">
        <v>3724</v>
      </c>
      <c r="D51" s="221">
        <v>2014</v>
      </c>
      <c r="E51" s="71">
        <v>41941</v>
      </c>
      <c r="F51" s="220">
        <v>6003</v>
      </c>
      <c r="G51" s="220"/>
      <c r="H51" s="220"/>
      <c r="I51" s="244">
        <v>3485.7</v>
      </c>
      <c r="J51" s="7">
        <v>0</v>
      </c>
      <c r="K51" s="7" t="s">
        <v>3721</v>
      </c>
      <c r="L51" s="220" t="s">
        <v>3722</v>
      </c>
      <c r="M51" s="220" t="s">
        <v>3723</v>
      </c>
      <c r="N51" s="220">
        <v>8020</v>
      </c>
      <c r="O51" s="220">
        <v>2</v>
      </c>
      <c r="P51" s="220">
        <v>0</v>
      </c>
      <c r="Q51" s="220">
        <v>10</v>
      </c>
      <c r="R51" s="220">
        <v>1618</v>
      </c>
      <c r="S51" s="220">
        <v>6666</v>
      </c>
    </row>
    <row r="52" spans="1:19" x14ac:dyDescent="0.2">
      <c r="A52" s="7" t="s">
        <v>2808</v>
      </c>
      <c r="B52" s="220" t="s">
        <v>2808</v>
      </c>
      <c r="C52" s="220" t="s">
        <v>3720</v>
      </c>
      <c r="D52" s="221">
        <v>2014</v>
      </c>
      <c r="E52" s="71">
        <v>41941</v>
      </c>
      <c r="F52" s="220">
        <v>1083</v>
      </c>
      <c r="G52" s="220"/>
      <c r="H52" s="220"/>
      <c r="I52" s="244">
        <v>1785.78</v>
      </c>
      <c r="J52" s="7">
        <v>0</v>
      </c>
      <c r="K52" s="7" t="s">
        <v>3721</v>
      </c>
      <c r="L52" s="220" t="s">
        <v>3722</v>
      </c>
      <c r="M52" s="220" t="s">
        <v>3723</v>
      </c>
      <c r="N52" s="220">
        <v>8020</v>
      </c>
      <c r="O52" s="220">
        <v>2</v>
      </c>
      <c r="P52" s="220">
        <v>0</v>
      </c>
      <c r="Q52" s="220">
        <v>10</v>
      </c>
      <c r="R52" s="220">
        <v>1618</v>
      </c>
      <c r="S52" s="220">
        <v>6666</v>
      </c>
    </row>
    <row r="53" spans="1:19" x14ac:dyDescent="0.2">
      <c r="A53" s="7" t="s">
        <v>2808</v>
      </c>
      <c r="B53" s="220" t="s">
        <v>2808</v>
      </c>
      <c r="C53" s="220" t="s">
        <v>3725</v>
      </c>
      <c r="D53" s="221">
        <v>2014</v>
      </c>
      <c r="E53" s="71">
        <v>41941</v>
      </c>
      <c r="F53" s="220">
        <v>210</v>
      </c>
      <c r="G53" s="220"/>
      <c r="H53" s="220"/>
      <c r="I53" s="244">
        <v>1057.97</v>
      </c>
      <c r="J53" s="7">
        <v>0</v>
      </c>
      <c r="K53" s="7" t="s">
        <v>3721</v>
      </c>
      <c r="L53" s="220" t="s">
        <v>3722</v>
      </c>
      <c r="M53" s="220" t="s">
        <v>3723</v>
      </c>
      <c r="N53" s="220">
        <v>8020</v>
      </c>
      <c r="O53" s="220">
        <v>2</v>
      </c>
      <c r="P53" s="220">
        <v>0</v>
      </c>
      <c r="Q53" s="220">
        <v>10</v>
      </c>
      <c r="R53" s="220">
        <v>1618</v>
      </c>
      <c r="S53" s="220">
        <v>6666</v>
      </c>
    </row>
    <row r="54" spans="1:19" x14ac:dyDescent="0.2">
      <c r="A54" s="7" t="s">
        <v>2808</v>
      </c>
      <c r="B54" s="220" t="s">
        <v>2808</v>
      </c>
      <c r="C54" s="220" t="s">
        <v>3725</v>
      </c>
      <c r="D54" s="221">
        <v>2014</v>
      </c>
      <c r="E54" s="71">
        <v>41941</v>
      </c>
      <c r="F54" s="220">
        <v>268</v>
      </c>
      <c r="G54" s="220"/>
      <c r="H54" s="220"/>
      <c r="I54" s="244">
        <v>1600.79</v>
      </c>
      <c r="J54" s="7">
        <v>0</v>
      </c>
      <c r="K54" s="7" t="s">
        <v>3721</v>
      </c>
      <c r="L54" s="220" t="s">
        <v>3722</v>
      </c>
      <c r="M54" s="220" t="s">
        <v>3723</v>
      </c>
      <c r="N54" s="220">
        <v>8020</v>
      </c>
      <c r="O54" s="220">
        <v>2</v>
      </c>
      <c r="P54" s="220">
        <v>0</v>
      </c>
      <c r="Q54" s="220">
        <v>10</v>
      </c>
      <c r="R54" s="220">
        <v>1618</v>
      </c>
      <c r="S54" s="220">
        <v>6666</v>
      </c>
    </row>
    <row r="55" spans="1:19" x14ac:dyDescent="0.2">
      <c r="A55" s="7" t="s">
        <v>2808</v>
      </c>
      <c r="B55" s="220" t="s">
        <v>2808</v>
      </c>
      <c r="C55" s="220" t="s">
        <v>4576</v>
      </c>
      <c r="D55" s="221">
        <v>2014</v>
      </c>
      <c r="E55" s="71">
        <v>41941</v>
      </c>
      <c r="F55" s="220">
        <v>6085</v>
      </c>
      <c r="G55" s="220"/>
      <c r="H55" s="220"/>
      <c r="I55" s="244">
        <v>2258.8200000000002</v>
      </c>
      <c r="J55" s="7">
        <v>0</v>
      </c>
      <c r="K55" s="7" t="s">
        <v>3721</v>
      </c>
      <c r="L55" s="220" t="s">
        <v>3722</v>
      </c>
      <c r="M55" s="220" t="s">
        <v>3723</v>
      </c>
      <c r="N55" s="220">
        <v>8020</v>
      </c>
      <c r="O55" s="220">
        <v>2</v>
      </c>
      <c r="P55" s="220">
        <v>0</v>
      </c>
      <c r="Q55" s="220">
        <v>10</v>
      </c>
      <c r="R55" s="220">
        <v>1618</v>
      </c>
      <c r="S55" s="220">
        <v>6666</v>
      </c>
    </row>
    <row r="56" spans="1:19" x14ac:dyDescent="0.2">
      <c r="A56" s="7" t="s">
        <v>2808</v>
      </c>
      <c r="B56" s="220" t="s">
        <v>2808</v>
      </c>
      <c r="C56" s="220" t="s">
        <v>3724</v>
      </c>
      <c r="D56" s="221">
        <v>2014</v>
      </c>
      <c r="E56" s="71">
        <v>41941</v>
      </c>
      <c r="F56" s="220">
        <v>214</v>
      </c>
      <c r="G56" s="220"/>
      <c r="H56" s="220"/>
      <c r="I56" s="244">
        <v>3110.4</v>
      </c>
      <c r="J56" s="7">
        <v>0</v>
      </c>
      <c r="K56" s="7" t="s">
        <v>3721</v>
      </c>
      <c r="L56" s="220" t="s">
        <v>3722</v>
      </c>
      <c r="M56" s="220" t="s">
        <v>3723</v>
      </c>
      <c r="N56" s="220">
        <v>8020</v>
      </c>
      <c r="O56" s="220">
        <v>2</v>
      </c>
      <c r="P56" s="220">
        <v>0</v>
      </c>
      <c r="Q56" s="220">
        <v>10</v>
      </c>
      <c r="R56" s="220">
        <v>1618</v>
      </c>
      <c r="S56" s="220">
        <v>6666</v>
      </c>
    </row>
    <row r="57" spans="1:19" x14ac:dyDescent="0.2">
      <c r="A57" s="7" t="s">
        <v>2808</v>
      </c>
      <c r="B57" s="220" t="s">
        <v>2808</v>
      </c>
      <c r="C57" s="220" t="s">
        <v>3727</v>
      </c>
      <c r="D57" s="221">
        <v>2014</v>
      </c>
      <c r="E57" s="71">
        <v>41941</v>
      </c>
      <c r="F57" s="220">
        <v>260</v>
      </c>
      <c r="G57" s="220"/>
      <c r="H57" s="220"/>
      <c r="I57" s="245">
        <v>386.52</v>
      </c>
      <c r="J57" s="7">
        <v>0</v>
      </c>
      <c r="K57" s="7" t="s">
        <v>3721</v>
      </c>
      <c r="L57" s="220" t="s">
        <v>3722</v>
      </c>
      <c r="M57" s="220" t="s">
        <v>3723</v>
      </c>
      <c r="N57" s="220">
        <v>8020</v>
      </c>
      <c r="O57" s="220">
        <v>2</v>
      </c>
      <c r="P57" s="220">
        <v>0</v>
      </c>
      <c r="Q57" s="220">
        <v>10</v>
      </c>
      <c r="R57" s="220">
        <v>1618</v>
      </c>
      <c r="S57" s="220">
        <v>6666</v>
      </c>
    </row>
    <row r="58" spans="1:19" x14ac:dyDescent="0.2">
      <c r="A58" s="7" t="s">
        <v>2808</v>
      </c>
      <c r="B58" s="220" t="s">
        <v>2808</v>
      </c>
      <c r="C58" s="220" t="s">
        <v>3728</v>
      </c>
      <c r="D58" s="221">
        <v>2014</v>
      </c>
      <c r="E58" s="71">
        <v>41941</v>
      </c>
      <c r="F58" s="220">
        <v>275</v>
      </c>
      <c r="G58" s="220"/>
      <c r="H58" s="220"/>
      <c r="I58" s="245">
        <v>930.64</v>
      </c>
      <c r="J58" s="7">
        <v>0</v>
      </c>
      <c r="K58" s="7" t="s">
        <v>3721</v>
      </c>
      <c r="L58" s="220" t="s">
        <v>3722</v>
      </c>
      <c r="M58" s="220" t="s">
        <v>3723</v>
      </c>
      <c r="N58" s="220">
        <v>8020</v>
      </c>
      <c r="O58" s="220">
        <v>2</v>
      </c>
      <c r="P58" s="220">
        <v>0</v>
      </c>
      <c r="Q58" s="220">
        <v>10</v>
      </c>
      <c r="R58" s="220">
        <v>1618</v>
      </c>
      <c r="S58" s="220">
        <v>6666</v>
      </c>
    </row>
    <row r="59" spans="1:19" x14ac:dyDescent="0.2">
      <c r="A59" s="7" t="s">
        <v>2808</v>
      </c>
      <c r="B59" s="220" t="s">
        <v>2808</v>
      </c>
      <c r="C59" s="220" t="s">
        <v>3727</v>
      </c>
      <c r="D59" s="221">
        <v>2014</v>
      </c>
      <c r="E59" s="71">
        <v>41941</v>
      </c>
      <c r="F59" s="220">
        <v>1081</v>
      </c>
      <c r="G59" s="220"/>
      <c r="H59" s="220"/>
      <c r="I59" s="244">
        <v>1917.54</v>
      </c>
      <c r="J59" s="7">
        <v>0</v>
      </c>
      <c r="K59" s="7" t="s">
        <v>3721</v>
      </c>
      <c r="L59" s="220" t="s">
        <v>3722</v>
      </c>
      <c r="M59" s="220" t="s">
        <v>3723</v>
      </c>
      <c r="N59" s="220">
        <v>8020</v>
      </c>
      <c r="O59" s="220">
        <v>2</v>
      </c>
      <c r="P59" s="220">
        <v>0</v>
      </c>
      <c r="Q59" s="220">
        <v>10</v>
      </c>
      <c r="R59" s="220">
        <v>1618</v>
      </c>
      <c r="S59" s="220">
        <v>6666</v>
      </c>
    </row>
    <row r="60" spans="1:19" x14ac:dyDescent="0.2">
      <c r="A60" s="7" t="s">
        <v>2808</v>
      </c>
      <c r="B60" s="220" t="s">
        <v>2808</v>
      </c>
      <c r="C60" s="220" t="s">
        <v>3720</v>
      </c>
      <c r="D60" s="221">
        <v>2014</v>
      </c>
      <c r="E60" s="71">
        <v>41941</v>
      </c>
      <c r="F60" s="220">
        <v>293</v>
      </c>
      <c r="G60" s="220"/>
      <c r="H60" s="220"/>
      <c r="I60" s="245">
        <v>955.62</v>
      </c>
      <c r="J60" s="7">
        <v>0</v>
      </c>
      <c r="K60" s="7" t="s">
        <v>3721</v>
      </c>
      <c r="L60" s="220" t="s">
        <v>3722</v>
      </c>
      <c r="M60" s="220" t="s">
        <v>3723</v>
      </c>
      <c r="N60" s="220">
        <v>8020</v>
      </c>
      <c r="O60" s="220">
        <v>2</v>
      </c>
      <c r="P60" s="220">
        <v>0</v>
      </c>
      <c r="Q60" s="220">
        <v>10</v>
      </c>
      <c r="R60" s="220">
        <v>1618</v>
      </c>
      <c r="S60" s="220">
        <v>6666</v>
      </c>
    </row>
    <row r="61" spans="1:19" x14ac:dyDescent="0.2">
      <c r="A61" s="7" t="s">
        <v>2808</v>
      </c>
      <c r="B61" s="220" t="s">
        <v>2808</v>
      </c>
      <c r="C61" s="220" t="s">
        <v>3724</v>
      </c>
      <c r="D61" s="221">
        <v>2014</v>
      </c>
      <c r="E61" s="71">
        <v>41941</v>
      </c>
      <c r="F61" s="220">
        <v>6003</v>
      </c>
      <c r="G61" s="220"/>
      <c r="H61" s="220"/>
      <c r="I61" s="244">
        <v>3485.7</v>
      </c>
      <c r="J61" s="7">
        <v>0</v>
      </c>
      <c r="K61" s="7" t="s">
        <v>3721</v>
      </c>
      <c r="L61" s="220" t="s">
        <v>3722</v>
      </c>
      <c r="M61" s="220" t="s">
        <v>3723</v>
      </c>
      <c r="N61" s="220">
        <v>8020</v>
      </c>
      <c r="O61" s="220">
        <v>2</v>
      </c>
      <c r="P61" s="220">
        <v>0</v>
      </c>
      <c r="Q61" s="220">
        <v>10</v>
      </c>
      <c r="R61" s="220">
        <v>1618</v>
      </c>
      <c r="S61" s="220">
        <v>6666</v>
      </c>
    </row>
    <row r="62" spans="1:19" x14ac:dyDescent="0.2">
      <c r="A62" s="7" t="s">
        <v>2808</v>
      </c>
      <c r="B62" s="220" t="s">
        <v>2808</v>
      </c>
      <c r="C62" s="220" t="s">
        <v>3720</v>
      </c>
      <c r="D62" s="221">
        <v>2014</v>
      </c>
      <c r="E62" s="71">
        <v>41941</v>
      </c>
      <c r="F62" s="220">
        <v>1083</v>
      </c>
      <c r="G62" s="220"/>
      <c r="H62" s="220"/>
      <c r="I62" s="244">
        <v>1785.78</v>
      </c>
      <c r="J62" s="7">
        <v>0</v>
      </c>
      <c r="K62" s="7" t="s">
        <v>3721</v>
      </c>
      <c r="L62" s="220" t="s">
        <v>3722</v>
      </c>
      <c r="M62" s="220" t="s">
        <v>3723</v>
      </c>
      <c r="N62" s="220">
        <v>8020</v>
      </c>
      <c r="O62" s="220">
        <v>2</v>
      </c>
      <c r="P62" s="220">
        <v>0</v>
      </c>
      <c r="Q62" s="220">
        <v>10</v>
      </c>
      <c r="R62" s="220">
        <v>1618</v>
      </c>
      <c r="S62" s="220">
        <v>6666</v>
      </c>
    </row>
    <row r="63" spans="1:19" x14ac:dyDescent="0.2">
      <c r="A63" s="7" t="s">
        <v>2808</v>
      </c>
      <c r="B63" s="220" t="s">
        <v>2808</v>
      </c>
      <c r="C63" s="220" t="s">
        <v>3725</v>
      </c>
      <c r="D63" s="221">
        <v>2014</v>
      </c>
      <c r="E63" s="71">
        <v>41941</v>
      </c>
      <c r="F63" s="220">
        <v>210</v>
      </c>
      <c r="G63" s="220"/>
      <c r="H63" s="220"/>
      <c r="I63" s="244">
        <v>1057.97</v>
      </c>
      <c r="J63" s="7">
        <v>0</v>
      </c>
      <c r="K63" s="7" t="s">
        <v>3721</v>
      </c>
      <c r="L63" s="220" t="s">
        <v>3722</v>
      </c>
      <c r="M63" s="220" t="s">
        <v>3723</v>
      </c>
      <c r="N63" s="220">
        <v>8020</v>
      </c>
      <c r="O63" s="220">
        <v>2</v>
      </c>
      <c r="P63" s="220">
        <v>0</v>
      </c>
      <c r="Q63" s="220">
        <v>10</v>
      </c>
      <c r="R63" s="220">
        <v>1618</v>
      </c>
      <c r="S63" s="220">
        <v>6666</v>
      </c>
    </row>
    <row r="64" spans="1:19" x14ac:dyDescent="0.2">
      <c r="A64" s="7" t="s">
        <v>2808</v>
      </c>
      <c r="B64" s="220" t="s">
        <v>2808</v>
      </c>
      <c r="C64" s="220" t="s">
        <v>3725</v>
      </c>
      <c r="D64" s="221">
        <v>2014</v>
      </c>
      <c r="E64" s="71">
        <v>41941</v>
      </c>
      <c r="F64" s="220">
        <v>268</v>
      </c>
      <c r="G64" s="220"/>
      <c r="H64" s="220"/>
      <c r="I64" s="244">
        <v>1261.24</v>
      </c>
      <c r="J64" s="7">
        <v>0</v>
      </c>
      <c r="K64" s="7" t="s">
        <v>3721</v>
      </c>
      <c r="L64" s="220" t="s">
        <v>3722</v>
      </c>
      <c r="M64" s="220" t="s">
        <v>3723</v>
      </c>
      <c r="N64" s="220">
        <v>8020</v>
      </c>
      <c r="O64" s="220">
        <v>2</v>
      </c>
      <c r="P64" s="220">
        <v>0</v>
      </c>
      <c r="Q64" s="220">
        <v>10</v>
      </c>
      <c r="R64" s="220">
        <v>1618</v>
      </c>
      <c r="S64" s="220">
        <v>6666</v>
      </c>
    </row>
    <row r="65" spans="1:19" x14ac:dyDescent="0.2">
      <c r="A65" s="7" t="s">
        <v>2808</v>
      </c>
      <c r="B65" s="220" t="s">
        <v>2808</v>
      </c>
      <c r="C65" s="220" t="s">
        <v>4576</v>
      </c>
      <c r="D65" s="221">
        <v>2014</v>
      </c>
      <c r="E65" s="71">
        <v>41941</v>
      </c>
      <c r="F65" s="220">
        <v>6085</v>
      </c>
      <c r="G65" s="220"/>
      <c r="H65" s="220"/>
      <c r="I65" s="244">
        <v>1637.64</v>
      </c>
      <c r="J65" s="7">
        <v>0</v>
      </c>
      <c r="K65" s="7" t="s">
        <v>3721</v>
      </c>
      <c r="L65" s="220" t="s">
        <v>3722</v>
      </c>
      <c r="M65" s="220" t="s">
        <v>3723</v>
      </c>
      <c r="N65" s="220">
        <v>8020</v>
      </c>
      <c r="O65" s="220">
        <v>2</v>
      </c>
      <c r="P65" s="220">
        <v>0</v>
      </c>
      <c r="Q65" s="220">
        <v>10</v>
      </c>
      <c r="R65" s="220">
        <v>1618</v>
      </c>
      <c r="S65" s="220">
        <v>6666</v>
      </c>
    </row>
    <row r="66" spans="1:19" x14ac:dyDescent="0.2">
      <c r="A66" s="7" t="s">
        <v>2808</v>
      </c>
      <c r="B66" s="220" t="s">
        <v>2808</v>
      </c>
      <c r="C66" s="220" t="s">
        <v>3727</v>
      </c>
      <c r="D66" s="221">
        <v>2014</v>
      </c>
      <c r="E66" s="71">
        <v>41941</v>
      </c>
      <c r="F66" s="220">
        <v>1081</v>
      </c>
      <c r="G66" s="220"/>
      <c r="H66" s="220"/>
      <c r="I66" s="244">
        <v>1917.54</v>
      </c>
      <c r="J66" s="7">
        <v>0</v>
      </c>
      <c r="K66" s="7" t="s">
        <v>3721</v>
      </c>
      <c r="L66" s="220" t="s">
        <v>3722</v>
      </c>
      <c r="M66" s="220" t="s">
        <v>3723</v>
      </c>
      <c r="N66" s="220">
        <v>8020</v>
      </c>
      <c r="O66" s="220">
        <v>2</v>
      </c>
      <c r="P66" s="220">
        <v>0</v>
      </c>
      <c r="Q66" s="220">
        <v>10</v>
      </c>
      <c r="R66" s="220">
        <v>1618</v>
      </c>
      <c r="S66" s="220">
        <v>6666</v>
      </c>
    </row>
    <row r="67" spans="1:19" x14ac:dyDescent="0.2">
      <c r="A67" s="7" t="s">
        <v>2808</v>
      </c>
      <c r="B67" s="220" t="s">
        <v>2808</v>
      </c>
      <c r="C67" s="220" t="s">
        <v>3724</v>
      </c>
      <c r="D67" s="221">
        <v>2014</v>
      </c>
      <c r="E67" s="71">
        <v>41941</v>
      </c>
      <c r="F67" s="220">
        <v>214</v>
      </c>
      <c r="G67" s="220"/>
      <c r="H67" s="220"/>
      <c r="I67" s="244">
        <v>3110.4</v>
      </c>
      <c r="J67" s="7">
        <v>0</v>
      </c>
      <c r="K67" s="7" t="s">
        <v>3721</v>
      </c>
      <c r="L67" s="220" t="s">
        <v>3722</v>
      </c>
      <c r="M67" s="220" t="s">
        <v>3723</v>
      </c>
      <c r="N67" s="220">
        <v>8020</v>
      </c>
      <c r="O67" s="220">
        <v>2</v>
      </c>
      <c r="P67" s="220">
        <v>0</v>
      </c>
      <c r="Q67" s="220">
        <v>10</v>
      </c>
      <c r="R67" s="220">
        <v>1618</v>
      </c>
      <c r="S67" s="220">
        <v>6666</v>
      </c>
    </row>
    <row r="68" spans="1:19" x14ac:dyDescent="0.2">
      <c r="A68" s="7" t="s">
        <v>2808</v>
      </c>
      <c r="B68" s="220" t="s">
        <v>2808</v>
      </c>
      <c r="C68" s="220" t="s">
        <v>3728</v>
      </c>
      <c r="D68" s="221">
        <v>2014</v>
      </c>
      <c r="E68" s="71">
        <v>41941</v>
      </c>
      <c r="F68" s="220">
        <v>275</v>
      </c>
      <c r="G68" s="220"/>
      <c r="H68" s="220"/>
      <c r="I68" s="245">
        <v>847.54</v>
      </c>
      <c r="J68" s="7">
        <v>0</v>
      </c>
      <c r="K68" s="7" t="s">
        <v>3721</v>
      </c>
      <c r="L68" s="220" t="s">
        <v>3722</v>
      </c>
      <c r="M68" s="220" t="s">
        <v>3723</v>
      </c>
      <c r="N68" s="220">
        <v>8020</v>
      </c>
      <c r="O68" s="220">
        <v>2</v>
      </c>
      <c r="P68" s="220">
        <v>0</v>
      </c>
      <c r="Q68" s="220">
        <v>10</v>
      </c>
      <c r="R68" s="220">
        <v>1618</v>
      </c>
      <c r="S68" s="220">
        <v>6666</v>
      </c>
    </row>
    <row r="69" spans="1:19" x14ac:dyDescent="0.2">
      <c r="A69" s="7" t="s">
        <v>11795</v>
      </c>
      <c r="B69" s="220" t="s">
        <v>5012</v>
      </c>
      <c r="C69" s="220" t="s">
        <v>3730</v>
      </c>
      <c r="D69" s="221">
        <v>2014</v>
      </c>
      <c r="E69" s="71">
        <v>41942</v>
      </c>
      <c r="F69" s="220" t="s">
        <v>3910</v>
      </c>
      <c r="G69" s="220" t="s">
        <v>3911</v>
      </c>
      <c r="H69" s="220" t="s">
        <v>5013</v>
      </c>
      <c r="I69" s="245">
        <v>746.13</v>
      </c>
      <c r="J69" s="7">
        <v>0</v>
      </c>
      <c r="K69" s="220" t="s">
        <v>3913</v>
      </c>
      <c r="L69" s="220" t="s">
        <v>3722</v>
      </c>
      <c r="M69" s="220" t="s">
        <v>3723</v>
      </c>
      <c r="N69" s="220">
        <v>8020</v>
      </c>
      <c r="O69" s="220">
        <v>2</v>
      </c>
      <c r="P69" s="220">
        <v>0</v>
      </c>
      <c r="Q69" s="220">
        <v>10</v>
      </c>
      <c r="R69" s="220">
        <v>1618</v>
      </c>
      <c r="S69" s="220">
        <v>6666</v>
      </c>
    </row>
    <row r="70" spans="1:19" x14ac:dyDescent="0.2">
      <c r="A70" s="7" t="s">
        <v>11795</v>
      </c>
      <c r="B70" s="220" t="s">
        <v>5014</v>
      </c>
      <c r="C70" s="220" t="s">
        <v>3730</v>
      </c>
      <c r="D70" s="221">
        <v>2014</v>
      </c>
      <c r="E70" s="71">
        <v>41942</v>
      </c>
      <c r="F70" s="220" t="s">
        <v>3910</v>
      </c>
      <c r="G70" s="220" t="s">
        <v>3911</v>
      </c>
      <c r="H70" s="220" t="s">
        <v>5015</v>
      </c>
      <c r="I70" s="245">
        <v>49.53</v>
      </c>
      <c r="J70" s="7">
        <v>0</v>
      </c>
      <c r="K70" s="220" t="s">
        <v>3913</v>
      </c>
      <c r="L70" s="220" t="s">
        <v>3722</v>
      </c>
      <c r="M70" s="220" t="s">
        <v>3723</v>
      </c>
      <c r="N70" s="220">
        <v>8020</v>
      </c>
      <c r="O70" s="220">
        <v>2</v>
      </c>
      <c r="P70" s="220">
        <v>0</v>
      </c>
      <c r="Q70" s="220">
        <v>10</v>
      </c>
      <c r="R70" s="220">
        <v>1618</v>
      </c>
      <c r="S70" s="220">
        <v>6666</v>
      </c>
    </row>
    <row r="71" spans="1:19" x14ac:dyDescent="0.2">
      <c r="A71" s="7" t="s">
        <v>11795</v>
      </c>
      <c r="B71" s="220" t="s">
        <v>5016</v>
      </c>
      <c r="C71" s="220" t="s">
        <v>3730</v>
      </c>
      <c r="D71" s="221">
        <v>2014</v>
      </c>
      <c r="E71" s="71">
        <v>41942</v>
      </c>
      <c r="F71" s="220" t="s">
        <v>3910</v>
      </c>
      <c r="G71" s="220" t="s">
        <v>3911</v>
      </c>
      <c r="H71" s="220" t="s">
        <v>5017</v>
      </c>
      <c r="I71" s="244">
        <v>1598.85</v>
      </c>
      <c r="J71" s="7">
        <v>0</v>
      </c>
      <c r="K71" s="220" t="s">
        <v>3913</v>
      </c>
      <c r="L71" s="220" t="s">
        <v>3722</v>
      </c>
      <c r="M71" s="220" t="s">
        <v>3723</v>
      </c>
      <c r="N71" s="220">
        <v>8020</v>
      </c>
      <c r="O71" s="220">
        <v>2</v>
      </c>
      <c r="P71" s="220">
        <v>0</v>
      </c>
      <c r="Q71" s="220">
        <v>10</v>
      </c>
      <c r="R71" s="220">
        <v>1618</v>
      </c>
      <c r="S71" s="220">
        <v>6666</v>
      </c>
    </row>
    <row r="72" spans="1:19" x14ac:dyDescent="0.2">
      <c r="A72" s="7" t="s">
        <v>11795</v>
      </c>
      <c r="B72" s="220" t="s">
        <v>5018</v>
      </c>
      <c r="C72" s="220" t="s">
        <v>3730</v>
      </c>
      <c r="D72" s="221">
        <v>2014</v>
      </c>
      <c r="E72" s="71">
        <v>41942</v>
      </c>
      <c r="F72" s="220" t="s">
        <v>3910</v>
      </c>
      <c r="G72" s="220" t="s">
        <v>3911</v>
      </c>
      <c r="H72" s="220" t="s">
        <v>5019</v>
      </c>
      <c r="I72" s="244">
        <v>3150.26</v>
      </c>
      <c r="J72" s="7">
        <v>0</v>
      </c>
      <c r="K72" s="220" t="s">
        <v>3913</v>
      </c>
      <c r="L72" s="220" t="s">
        <v>3722</v>
      </c>
      <c r="M72" s="220" t="s">
        <v>3723</v>
      </c>
      <c r="N72" s="220">
        <v>8020</v>
      </c>
      <c r="O72" s="220">
        <v>2</v>
      </c>
      <c r="P72" s="220">
        <v>0</v>
      </c>
      <c r="Q72" s="220">
        <v>10</v>
      </c>
      <c r="R72" s="220">
        <v>1618</v>
      </c>
      <c r="S72" s="220">
        <v>6666</v>
      </c>
    </row>
    <row r="73" spans="1:19" x14ac:dyDescent="0.2">
      <c r="A73" s="7" t="s">
        <v>11795</v>
      </c>
      <c r="B73" s="220" t="s">
        <v>5020</v>
      </c>
      <c r="C73" s="220" t="s">
        <v>3730</v>
      </c>
      <c r="D73" s="221">
        <v>2014</v>
      </c>
      <c r="E73" s="71">
        <v>41942</v>
      </c>
      <c r="F73" s="220" t="s">
        <v>3910</v>
      </c>
      <c r="G73" s="220" t="s">
        <v>3911</v>
      </c>
      <c r="H73" s="220" t="s">
        <v>5021</v>
      </c>
      <c r="I73" s="245">
        <v>468.43</v>
      </c>
      <c r="J73" s="7">
        <v>0</v>
      </c>
      <c r="K73" s="220" t="s">
        <v>3913</v>
      </c>
      <c r="L73" s="220" t="s">
        <v>3722</v>
      </c>
      <c r="M73" s="220" t="s">
        <v>3723</v>
      </c>
      <c r="N73" s="220">
        <v>8020</v>
      </c>
      <c r="O73" s="220">
        <v>2</v>
      </c>
      <c r="P73" s="220">
        <v>0</v>
      </c>
      <c r="Q73" s="220">
        <v>10</v>
      </c>
      <c r="R73" s="220">
        <v>1618</v>
      </c>
      <c r="S73" s="220">
        <v>6666</v>
      </c>
    </row>
    <row r="74" spans="1:19" x14ac:dyDescent="0.2">
      <c r="A74" s="7" t="s">
        <v>11795</v>
      </c>
      <c r="B74" s="220" t="s">
        <v>5022</v>
      </c>
      <c r="C74" s="220" t="s">
        <v>3730</v>
      </c>
      <c r="D74" s="221">
        <v>2014</v>
      </c>
      <c r="E74" s="71">
        <v>41942</v>
      </c>
      <c r="F74" s="220" t="s">
        <v>3910</v>
      </c>
      <c r="G74" s="220" t="s">
        <v>3911</v>
      </c>
      <c r="H74" s="220" t="s">
        <v>5023</v>
      </c>
      <c r="I74" s="244">
        <v>1120.46</v>
      </c>
      <c r="J74" s="7">
        <v>0</v>
      </c>
      <c r="K74" s="220" t="s">
        <v>3913</v>
      </c>
      <c r="L74" s="220" t="s">
        <v>3722</v>
      </c>
      <c r="M74" s="220" t="s">
        <v>3723</v>
      </c>
      <c r="N74" s="220">
        <v>8020</v>
      </c>
      <c r="O74" s="220">
        <v>2</v>
      </c>
      <c r="P74" s="220">
        <v>0</v>
      </c>
      <c r="Q74" s="220">
        <v>10</v>
      </c>
      <c r="R74" s="220">
        <v>1618</v>
      </c>
      <c r="S74" s="220">
        <v>6666</v>
      </c>
    </row>
    <row r="75" spans="1:19" x14ac:dyDescent="0.2">
      <c r="A75" s="7" t="s">
        <v>11795</v>
      </c>
      <c r="B75" s="220" t="s">
        <v>3729</v>
      </c>
      <c r="C75" s="220" t="s">
        <v>3730</v>
      </c>
      <c r="D75" s="221">
        <v>2014</v>
      </c>
      <c r="E75" s="71">
        <v>41942</v>
      </c>
      <c r="F75" s="220" t="s">
        <v>3910</v>
      </c>
      <c r="G75" s="220" t="s">
        <v>3911</v>
      </c>
      <c r="H75" s="220" t="s">
        <v>5024</v>
      </c>
      <c r="I75" s="245">
        <v>933.79</v>
      </c>
      <c r="J75" s="7">
        <v>0</v>
      </c>
      <c r="K75" s="220" t="s">
        <v>3913</v>
      </c>
      <c r="L75" s="220" t="s">
        <v>3722</v>
      </c>
      <c r="M75" s="220" t="s">
        <v>3723</v>
      </c>
      <c r="N75" s="220">
        <v>8020</v>
      </c>
      <c r="O75" s="220">
        <v>2</v>
      </c>
      <c r="P75" s="220">
        <v>0</v>
      </c>
      <c r="Q75" s="220">
        <v>10</v>
      </c>
      <c r="R75" s="220">
        <v>1618</v>
      </c>
      <c r="S75" s="220">
        <v>6666</v>
      </c>
    </row>
    <row r="76" spans="1:19" x14ac:dyDescent="0.2">
      <c r="A76" s="7" t="s">
        <v>11795</v>
      </c>
      <c r="B76" s="220" t="s">
        <v>5025</v>
      </c>
      <c r="C76" s="220" t="s">
        <v>3730</v>
      </c>
      <c r="D76" s="221">
        <v>2014</v>
      </c>
      <c r="E76" s="71">
        <v>41942</v>
      </c>
      <c r="F76" s="220" t="s">
        <v>3910</v>
      </c>
      <c r="G76" s="220" t="s">
        <v>3911</v>
      </c>
      <c r="H76" s="220" t="s">
        <v>5026</v>
      </c>
      <c r="I76" s="245">
        <v>308.11</v>
      </c>
      <c r="J76" s="7">
        <v>0</v>
      </c>
      <c r="K76" s="220" t="s">
        <v>3913</v>
      </c>
      <c r="L76" s="220" t="s">
        <v>3722</v>
      </c>
      <c r="M76" s="220" t="s">
        <v>3723</v>
      </c>
      <c r="N76" s="220">
        <v>8020</v>
      </c>
      <c r="O76" s="220">
        <v>2</v>
      </c>
      <c r="P76" s="220">
        <v>0</v>
      </c>
      <c r="Q76" s="220">
        <v>10</v>
      </c>
      <c r="R76" s="220">
        <v>1618</v>
      </c>
      <c r="S76" s="220">
        <v>6666</v>
      </c>
    </row>
    <row r="77" spans="1:19" x14ac:dyDescent="0.2">
      <c r="A77" s="7" t="s">
        <v>11795</v>
      </c>
      <c r="B77" s="220" t="s">
        <v>5027</v>
      </c>
      <c r="C77" s="220" t="s">
        <v>3730</v>
      </c>
      <c r="D77" s="221">
        <v>2014</v>
      </c>
      <c r="E77" s="71">
        <v>41943</v>
      </c>
      <c r="F77" s="220" t="s">
        <v>3910</v>
      </c>
      <c r="G77" s="220" t="s">
        <v>3911</v>
      </c>
      <c r="H77" s="220" t="s">
        <v>5028</v>
      </c>
      <c r="I77" s="244">
        <v>2749.85</v>
      </c>
      <c r="J77" s="7">
        <v>0</v>
      </c>
      <c r="K77" s="220" t="s">
        <v>3913</v>
      </c>
      <c r="L77" s="220" t="s">
        <v>3722</v>
      </c>
      <c r="M77" s="220" t="s">
        <v>3723</v>
      </c>
      <c r="N77" s="220">
        <v>8020</v>
      </c>
      <c r="O77" s="220">
        <v>2</v>
      </c>
      <c r="P77" s="220">
        <v>0</v>
      </c>
      <c r="Q77" s="220">
        <v>10</v>
      </c>
      <c r="R77" s="220">
        <v>1618</v>
      </c>
      <c r="S77" s="220">
        <v>6666</v>
      </c>
    </row>
    <row r="78" spans="1:19" x14ac:dyDescent="0.2">
      <c r="A78" s="7" t="s">
        <v>11795</v>
      </c>
      <c r="B78" s="220" t="s">
        <v>5006</v>
      </c>
      <c r="C78" s="220" t="s">
        <v>3730</v>
      </c>
      <c r="D78" s="221">
        <v>2014</v>
      </c>
      <c r="E78" s="71">
        <v>41943</v>
      </c>
      <c r="F78" s="220" t="s">
        <v>3910</v>
      </c>
      <c r="G78" s="220" t="s">
        <v>3911</v>
      </c>
      <c r="H78" s="220" t="s">
        <v>5007</v>
      </c>
      <c r="I78" s="244">
        <v>6138.69</v>
      </c>
      <c r="J78" s="7">
        <v>0</v>
      </c>
      <c r="K78" s="220" t="s">
        <v>4107</v>
      </c>
      <c r="L78" s="220" t="s">
        <v>3722</v>
      </c>
      <c r="M78" s="220" t="s">
        <v>3723</v>
      </c>
      <c r="N78" s="220">
        <v>8020</v>
      </c>
      <c r="O78" s="220">
        <v>2</v>
      </c>
      <c r="P78" s="220">
        <v>0</v>
      </c>
      <c r="Q78" s="220">
        <v>10</v>
      </c>
      <c r="R78" s="220">
        <v>1618</v>
      </c>
      <c r="S78" s="220">
        <v>6666</v>
      </c>
    </row>
    <row r="79" spans="1:19" x14ac:dyDescent="0.2">
      <c r="A79" s="7" t="s">
        <v>11795</v>
      </c>
      <c r="B79" s="220" t="s">
        <v>5008</v>
      </c>
      <c r="C79" s="220" t="s">
        <v>3730</v>
      </c>
      <c r="D79" s="221">
        <v>2014</v>
      </c>
      <c r="E79" s="71">
        <v>41943</v>
      </c>
      <c r="F79" s="220" t="s">
        <v>4090</v>
      </c>
      <c r="G79" s="220" t="s">
        <v>4091</v>
      </c>
      <c r="H79" s="220" t="s">
        <v>5009</v>
      </c>
      <c r="I79" s="244">
        <v>9325.1200000000008</v>
      </c>
      <c r="J79" s="7">
        <v>0</v>
      </c>
      <c r="K79" s="220" t="s">
        <v>4107</v>
      </c>
      <c r="L79" s="220" t="s">
        <v>3722</v>
      </c>
      <c r="M79" s="220" t="s">
        <v>3723</v>
      </c>
      <c r="N79" s="220">
        <v>8020</v>
      </c>
      <c r="O79" s="220">
        <v>2</v>
      </c>
      <c r="P79" s="220">
        <v>0</v>
      </c>
      <c r="Q79" s="220">
        <v>10</v>
      </c>
      <c r="R79" s="220">
        <v>1618</v>
      </c>
      <c r="S79" s="220">
        <v>6666</v>
      </c>
    </row>
    <row r="80" spans="1:19" x14ac:dyDescent="0.2">
      <c r="A80" s="7" t="s">
        <v>11795</v>
      </c>
      <c r="B80" s="220" t="s">
        <v>5010</v>
      </c>
      <c r="C80" s="220" t="s">
        <v>3730</v>
      </c>
      <c r="D80" s="221">
        <v>2014</v>
      </c>
      <c r="E80" s="71">
        <v>41943</v>
      </c>
      <c r="F80" s="220" t="s">
        <v>3910</v>
      </c>
      <c r="G80" s="220" t="s">
        <v>3911</v>
      </c>
      <c r="H80" s="220" t="s">
        <v>5011</v>
      </c>
      <c r="I80" s="244">
        <v>16965.990000000002</v>
      </c>
      <c r="J80" s="7">
        <v>0</v>
      </c>
      <c r="K80" s="220" t="s">
        <v>4107</v>
      </c>
      <c r="L80" s="220" t="s">
        <v>3722</v>
      </c>
      <c r="M80" s="220" t="s">
        <v>3723</v>
      </c>
      <c r="N80" s="220">
        <v>8020</v>
      </c>
      <c r="O80" s="220">
        <v>2</v>
      </c>
      <c r="P80" s="220">
        <v>0</v>
      </c>
      <c r="Q80" s="220">
        <v>10</v>
      </c>
      <c r="R80" s="220">
        <v>1618</v>
      </c>
      <c r="S80" s="220">
        <v>6666</v>
      </c>
    </row>
    <row r="81" spans="1:19" x14ac:dyDescent="0.2">
      <c r="A81" s="7" t="s">
        <v>11796</v>
      </c>
      <c r="B81" s="220" t="s">
        <v>11657</v>
      </c>
      <c r="C81" s="220" t="s">
        <v>3730</v>
      </c>
      <c r="D81" s="221">
        <v>2014</v>
      </c>
      <c r="E81" s="71">
        <v>41943</v>
      </c>
      <c r="F81" s="220"/>
      <c r="G81" s="220"/>
      <c r="H81" s="220"/>
      <c r="I81" s="244">
        <v>15378.62</v>
      </c>
      <c r="J81" s="7">
        <v>0</v>
      </c>
      <c r="K81" s="7" t="s">
        <v>3721</v>
      </c>
      <c r="L81" s="220" t="s">
        <v>3722</v>
      </c>
      <c r="M81" s="220" t="s">
        <v>3723</v>
      </c>
      <c r="N81" s="220">
        <v>8020</v>
      </c>
      <c r="O81" s="220">
        <v>2</v>
      </c>
      <c r="P81" s="220">
        <v>0</v>
      </c>
      <c r="Q81" s="220">
        <v>10</v>
      </c>
      <c r="R81" s="220">
        <v>1618</v>
      </c>
      <c r="S81" s="220">
        <v>6666</v>
      </c>
    </row>
    <row r="83" spans="1:19" x14ac:dyDescent="0.2">
      <c r="I83" s="7">
        <v>142646.30999999997</v>
      </c>
      <c r="J83" s="7">
        <v>0</v>
      </c>
    </row>
  </sheetData>
  <autoFilter ref="A1:S81" xr:uid="{00000000-0009-0000-0000-00004E000000}"/>
  <pageMargins left="0.7" right="0.7" top="0.75" bottom="0.75" header="0.3" footer="0.3"/>
  <pageSetup scale="50" fitToHeight="0" orientation="landscape" r:id="rId1"/>
  <headerFooter>
    <oddFooter>&amp;L&amp;F &amp;A&amp;R&amp;P of &amp;N</oddFooter>
  </headerFooter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sheetPr filterMode="1">
    <pageSetUpPr fitToPage="1"/>
  </sheetPr>
  <dimension ref="A1:J216"/>
  <sheetViews>
    <sheetView topLeftCell="A33" workbookViewId="0">
      <selection activeCell="E9" sqref="E9"/>
    </sheetView>
  </sheetViews>
  <sheetFormatPr defaultColWidth="9.140625" defaultRowHeight="12.75" x14ac:dyDescent="0.2"/>
  <cols>
    <col min="1" max="1" width="33.5703125" style="7" bestFit="1" customWidth="1"/>
    <col min="2" max="2" width="19.5703125" style="7" bestFit="1" customWidth="1"/>
    <col min="3" max="3" width="11.42578125" style="7" bestFit="1" customWidth="1"/>
    <col min="4" max="4" width="9.140625" style="7"/>
    <col min="5" max="5" width="14.7109375" style="7" customWidth="1"/>
    <col min="6" max="7" width="9.140625" style="7"/>
    <col min="8" max="8" width="14.85546875" style="7" bestFit="1" customWidth="1"/>
    <col min="9" max="9" width="12.28515625" style="7" bestFit="1" customWidth="1"/>
    <col min="10" max="16384" width="9.140625" style="7"/>
  </cols>
  <sheetData>
    <row r="1" spans="1:10" ht="15" x14ac:dyDescent="0.25">
      <c r="A1" s="225" t="s">
        <v>2807</v>
      </c>
      <c r="B1" s="246" t="s">
        <v>2808</v>
      </c>
      <c r="C1" s="226"/>
      <c r="H1" s="494" t="s">
        <v>3758</v>
      </c>
      <c r="I1" s="494"/>
    </row>
    <row r="2" spans="1:10" ht="15" x14ac:dyDescent="0.25">
      <c r="A2" s="225" t="s">
        <v>5040</v>
      </c>
      <c r="B2" s="246" t="s">
        <v>2451</v>
      </c>
      <c r="C2" s="232">
        <v>142997.94</v>
      </c>
      <c r="E2" s="7">
        <v>142646.31</v>
      </c>
      <c r="F2" s="49">
        <v>351.63000000000466</v>
      </c>
      <c r="H2" s="7" t="s">
        <v>299</v>
      </c>
      <c r="I2" s="356">
        <v>82427.789999999994</v>
      </c>
    </row>
    <row r="3" spans="1:10" ht="15" x14ac:dyDescent="0.25">
      <c r="B3" s="181"/>
      <c r="H3" s="7" t="s">
        <v>300</v>
      </c>
      <c r="I3" s="356">
        <v>16663.310000000001</v>
      </c>
    </row>
    <row r="4" spans="1:10" ht="15" x14ac:dyDescent="0.25">
      <c r="B4" s="181"/>
      <c r="H4" s="7" t="s">
        <v>301</v>
      </c>
      <c r="I4" s="356">
        <v>11125.41</v>
      </c>
      <c r="J4" s="227">
        <v>0.21</v>
      </c>
    </row>
    <row r="5" spans="1:10" ht="15" x14ac:dyDescent="0.25">
      <c r="A5" s="228" t="s">
        <v>1</v>
      </c>
      <c r="B5" s="247" t="s">
        <v>5041</v>
      </c>
      <c r="C5" s="229" t="s">
        <v>2811</v>
      </c>
      <c r="D5" s="7" t="s">
        <v>3983</v>
      </c>
      <c r="E5" s="7" t="s">
        <v>3983</v>
      </c>
      <c r="H5" s="7" t="s">
        <v>3760</v>
      </c>
      <c r="I5" s="356">
        <v>32429.8</v>
      </c>
      <c r="J5" s="227">
        <v>0.21</v>
      </c>
    </row>
    <row r="6" spans="1:10" ht="15" hidden="1" x14ac:dyDescent="0.25">
      <c r="A6" s="7" t="s">
        <v>4295</v>
      </c>
      <c r="B6" s="181">
        <v>56876.480000000003</v>
      </c>
      <c r="C6" s="181">
        <v>2957.97</v>
      </c>
      <c r="H6" s="7" t="s">
        <v>303</v>
      </c>
      <c r="I6" s="356">
        <v>142646.31</v>
      </c>
    </row>
    <row r="7" spans="1:10" ht="15" hidden="1" x14ac:dyDescent="0.25">
      <c r="A7" s="7" t="s">
        <v>4296</v>
      </c>
      <c r="B7" s="181">
        <v>433.71</v>
      </c>
      <c r="C7" s="181">
        <v>22.56</v>
      </c>
    </row>
    <row r="8" spans="1:10" ht="15" hidden="1" x14ac:dyDescent="0.25">
      <c r="A8" s="7" t="s">
        <v>4776</v>
      </c>
      <c r="B8" s="181">
        <v>6996.7900000000009</v>
      </c>
      <c r="C8" s="181">
        <v>363.88</v>
      </c>
    </row>
    <row r="9" spans="1:10" ht="15" hidden="1" x14ac:dyDescent="0.25">
      <c r="A9" s="7" t="s">
        <v>4973</v>
      </c>
      <c r="B9" s="181">
        <v>2830.04</v>
      </c>
      <c r="C9" s="181">
        <v>147.18</v>
      </c>
    </row>
    <row r="10" spans="1:10" ht="15" hidden="1" x14ac:dyDescent="0.25">
      <c r="A10" s="7" t="s">
        <v>5042</v>
      </c>
      <c r="B10" s="181">
        <v>593.09</v>
      </c>
      <c r="C10" s="181">
        <v>30.84</v>
      </c>
    </row>
    <row r="11" spans="1:10" ht="15" hidden="1" x14ac:dyDescent="0.25">
      <c r="A11" s="7" t="s">
        <v>4580</v>
      </c>
      <c r="B11" s="181">
        <v>8251</v>
      </c>
      <c r="C11" s="181">
        <v>429.11</v>
      </c>
    </row>
    <row r="12" spans="1:10" ht="15" hidden="1" x14ac:dyDescent="0.25">
      <c r="A12" s="7" t="s">
        <v>4581</v>
      </c>
      <c r="B12" s="181">
        <v>1524.45</v>
      </c>
      <c r="C12" s="181">
        <v>79.28</v>
      </c>
    </row>
    <row r="13" spans="1:10" ht="15" hidden="1" x14ac:dyDescent="0.25">
      <c r="A13" s="7" t="s">
        <v>4300</v>
      </c>
      <c r="B13" s="181">
        <v>6205.04</v>
      </c>
      <c r="C13" s="181">
        <v>322.70999999999998</v>
      </c>
    </row>
    <row r="14" spans="1:10" ht="15" hidden="1" x14ac:dyDescent="0.25">
      <c r="A14" s="7" t="s">
        <v>5043</v>
      </c>
      <c r="B14" s="181">
        <v>2145.1</v>
      </c>
      <c r="C14" s="181">
        <v>111.56</v>
      </c>
    </row>
    <row r="15" spans="1:10" ht="15" hidden="1" x14ac:dyDescent="0.25">
      <c r="A15" s="7" t="s">
        <v>4976</v>
      </c>
      <c r="B15" s="181">
        <v>512.04</v>
      </c>
      <c r="C15" s="181">
        <v>26.63</v>
      </c>
    </row>
    <row r="16" spans="1:10" ht="15" hidden="1" x14ac:dyDescent="0.25">
      <c r="A16" s="7" t="s">
        <v>4865</v>
      </c>
      <c r="B16" s="181">
        <v>4061.25</v>
      </c>
      <c r="C16" s="181">
        <v>211.21</v>
      </c>
    </row>
    <row r="17" spans="1:5" ht="15" hidden="1" x14ac:dyDescent="0.25">
      <c r="A17" s="7" t="s">
        <v>4589</v>
      </c>
      <c r="B17" s="181">
        <v>8340.68</v>
      </c>
      <c r="C17" s="181">
        <v>433.77</v>
      </c>
    </row>
    <row r="18" spans="1:5" ht="15" hidden="1" x14ac:dyDescent="0.25">
      <c r="A18" s="7" t="s">
        <v>4866</v>
      </c>
      <c r="B18" s="181">
        <v>3790.62</v>
      </c>
      <c r="C18" s="181">
        <v>197.14</v>
      </c>
    </row>
    <row r="19" spans="1:5" ht="15" hidden="1" x14ac:dyDescent="0.25">
      <c r="A19" s="7" t="s">
        <v>5044</v>
      </c>
      <c r="B19" s="181">
        <v>17603.04</v>
      </c>
      <c r="C19" s="181">
        <v>915.48</v>
      </c>
    </row>
    <row r="20" spans="1:5" ht="15" hidden="1" x14ac:dyDescent="0.25">
      <c r="A20" s="7" t="s">
        <v>4977</v>
      </c>
      <c r="B20" s="181">
        <v>26787.5</v>
      </c>
      <c r="C20" s="181">
        <v>1393.14</v>
      </c>
    </row>
    <row r="21" spans="1:5" ht="15" x14ac:dyDescent="0.25">
      <c r="A21" s="7" t="s">
        <v>4303</v>
      </c>
      <c r="B21" s="181">
        <v>778.21</v>
      </c>
      <c r="C21" s="181">
        <v>40.47</v>
      </c>
      <c r="D21" s="7" t="s">
        <v>11789</v>
      </c>
      <c r="E21" s="7">
        <v>343</v>
      </c>
    </row>
    <row r="22" spans="1:5" ht="15" x14ac:dyDescent="0.25">
      <c r="A22" s="7" t="s">
        <v>4978</v>
      </c>
      <c r="B22" s="181">
        <v>355.87</v>
      </c>
      <c r="C22" s="181">
        <v>18.510000000000002</v>
      </c>
      <c r="D22" s="7" t="s">
        <v>11789</v>
      </c>
      <c r="E22" s="7">
        <v>343</v>
      </c>
    </row>
    <row r="23" spans="1:5" ht="15" x14ac:dyDescent="0.25">
      <c r="A23" s="7" t="s">
        <v>4307</v>
      </c>
      <c r="B23" s="181">
        <v>3890</v>
      </c>
      <c r="C23" s="181">
        <v>202.31</v>
      </c>
      <c r="D23" s="7" t="s">
        <v>11755</v>
      </c>
      <c r="E23" s="7">
        <v>304</v>
      </c>
    </row>
    <row r="24" spans="1:5" ht="15" x14ac:dyDescent="0.25">
      <c r="A24" s="7" t="s">
        <v>5045</v>
      </c>
      <c r="B24" s="181">
        <v>13070.1</v>
      </c>
      <c r="C24" s="181">
        <v>679.74</v>
      </c>
      <c r="D24" s="7" t="s">
        <v>11752</v>
      </c>
      <c r="E24" s="7">
        <v>311</v>
      </c>
    </row>
    <row r="25" spans="1:5" ht="15" x14ac:dyDescent="0.25">
      <c r="A25" s="7" t="s">
        <v>4597</v>
      </c>
      <c r="B25" s="181">
        <v>2582.41</v>
      </c>
      <c r="C25" s="181">
        <v>134.30000000000001</v>
      </c>
      <c r="D25" s="7" t="s">
        <v>11790</v>
      </c>
      <c r="E25" s="7">
        <v>303</v>
      </c>
    </row>
    <row r="26" spans="1:5" ht="15" x14ac:dyDescent="0.25">
      <c r="A26" s="7" t="s">
        <v>4600</v>
      </c>
      <c r="B26" s="181">
        <v>2387.63</v>
      </c>
      <c r="C26" s="181">
        <v>124.17</v>
      </c>
      <c r="D26" s="7" t="s">
        <v>11721</v>
      </c>
      <c r="E26" s="7">
        <v>380</v>
      </c>
    </row>
    <row r="27" spans="1:5" ht="15" x14ac:dyDescent="0.25">
      <c r="A27" s="7" t="s">
        <v>4603</v>
      </c>
      <c r="B27" s="181">
        <v>7787.34</v>
      </c>
      <c r="C27" s="181">
        <v>405</v>
      </c>
      <c r="D27" s="7" t="s">
        <v>11718</v>
      </c>
      <c r="E27" s="7">
        <v>334</v>
      </c>
    </row>
    <row r="28" spans="1:5" ht="15" x14ac:dyDescent="0.25">
      <c r="A28" s="7" t="s">
        <v>4312</v>
      </c>
      <c r="B28" s="181">
        <v>6641.9</v>
      </c>
      <c r="C28" s="181">
        <v>345.42</v>
      </c>
      <c r="D28" s="7" t="s">
        <v>11718</v>
      </c>
      <c r="E28" s="7">
        <v>334</v>
      </c>
    </row>
    <row r="29" spans="1:5" ht="15" x14ac:dyDescent="0.25">
      <c r="A29" s="7" t="s">
        <v>4313</v>
      </c>
      <c r="B29" s="181">
        <v>689.78</v>
      </c>
      <c r="C29" s="181">
        <v>35.869999999999997</v>
      </c>
      <c r="D29" s="7" t="s">
        <v>11774</v>
      </c>
      <c r="E29" s="7">
        <v>331</v>
      </c>
    </row>
    <row r="30" spans="1:5" ht="15" x14ac:dyDescent="0.25">
      <c r="A30" s="7" t="s">
        <v>4604</v>
      </c>
      <c r="B30" s="181">
        <v>1287.5</v>
      </c>
      <c r="C30" s="181">
        <v>66.959999999999994</v>
      </c>
      <c r="D30" s="7" t="s">
        <v>11752</v>
      </c>
      <c r="E30" s="7">
        <v>311</v>
      </c>
    </row>
    <row r="31" spans="1:5" ht="15" x14ac:dyDescent="0.25">
      <c r="A31" s="7" t="s">
        <v>4607</v>
      </c>
      <c r="B31" s="181">
        <v>230.29</v>
      </c>
      <c r="C31" s="181">
        <v>11.98</v>
      </c>
      <c r="D31" s="7" t="s">
        <v>11763</v>
      </c>
      <c r="E31" s="7">
        <v>307</v>
      </c>
    </row>
    <row r="32" spans="1:5" ht="15" x14ac:dyDescent="0.25">
      <c r="A32" s="7" t="s">
        <v>4780</v>
      </c>
      <c r="B32" s="181">
        <v>23460</v>
      </c>
      <c r="C32" s="181">
        <v>1220.08</v>
      </c>
      <c r="D32" s="7" t="s">
        <v>11718</v>
      </c>
      <c r="E32" s="7">
        <v>334</v>
      </c>
    </row>
    <row r="33" spans="1:5" ht="15" x14ac:dyDescent="0.25">
      <c r="A33" s="7" t="s">
        <v>2842</v>
      </c>
      <c r="B33" s="181">
        <v>487.31</v>
      </c>
      <c r="C33" s="181">
        <v>25.34</v>
      </c>
      <c r="D33" s="7" t="s">
        <v>11777</v>
      </c>
      <c r="E33" s="7">
        <v>398</v>
      </c>
    </row>
    <row r="34" spans="1:5" ht="15" x14ac:dyDescent="0.25">
      <c r="A34" s="7" t="s">
        <v>4609</v>
      </c>
      <c r="B34" s="181">
        <v>505.94</v>
      </c>
      <c r="C34" s="181">
        <v>26.31</v>
      </c>
      <c r="D34" s="7" t="s">
        <v>11793</v>
      </c>
      <c r="E34" s="7">
        <v>361</v>
      </c>
    </row>
    <row r="35" spans="1:5" ht="15" x14ac:dyDescent="0.25">
      <c r="A35" s="7" t="s">
        <v>4319</v>
      </c>
      <c r="B35" s="181">
        <v>1948.01</v>
      </c>
      <c r="C35" s="181">
        <v>101.31</v>
      </c>
      <c r="D35" s="7" t="s">
        <v>11773</v>
      </c>
      <c r="E35" s="7">
        <v>371</v>
      </c>
    </row>
    <row r="36" spans="1:5" ht="15" x14ac:dyDescent="0.25">
      <c r="A36" s="7" t="s">
        <v>4322</v>
      </c>
      <c r="B36" s="181">
        <v>2302.5500000000002</v>
      </c>
      <c r="C36" s="181">
        <v>119.75</v>
      </c>
      <c r="D36" s="7" t="s">
        <v>11721</v>
      </c>
      <c r="E36" s="7">
        <v>380</v>
      </c>
    </row>
    <row r="37" spans="1:5" ht="15" x14ac:dyDescent="0.25">
      <c r="A37" s="7" t="s">
        <v>4326</v>
      </c>
      <c r="B37" s="181">
        <v>2405</v>
      </c>
      <c r="C37" s="181">
        <v>125.08</v>
      </c>
      <c r="D37" s="7" t="s">
        <v>11788</v>
      </c>
      <c r="E37" s="7">
        <v>320</v>
      </c>
    </row>
    <row r="38" spans="1:5" ht="15" x14ac:dyDescent="0.25">
      <c r="A38" s="7" t="s">
        <v>4327</v>
      </c>
      <c r="B38" s="181">
        <v>363.67</v>
      </c>
      <c r="C38" s="181">
        <v>18.91</v>
      </c>
      <c r="D38" s="7" t="s">
        <v>11774</v>
      </c>
      <c r="E38" s="7">
        <v>331</v>
      </c>
    </row>
    <row r="39" spans="1:5" ht="15" x14ac:dyDescent="0.25">
      <c r="A39" s="7" t="s">
        <v>4328</v>
      </c>
      <c r="B39" s="181">
        <v>6518.1</v>
      </c>
      <c r="C39" s="181">
        <v>338.99</v>
      </c>
      <c r="D39" s="7" t="s">
        <v>11773</v>
      </c>
      <c r="E39" s="7">
        <v>371</v>
      </c>
    </row>
    <row r="40" spans="1:5" ht="15" x14ac:dyDescent="0.25">
      <c r="A40" s="7" t="s">
        <v>4330</v>
      </c>
      <c r="B40" s="181">
        <v>450</v>
      </c>
      <c r="C40" s="181">
        <v>23.4</v>
      </c>
      <c r="D40" s="7" t="s">
        <v>11721</v>
      </c>
      <c r="E40" s="7">
        <v>380</v>
      </c>
    </row>
    <row r="41" spans="1:5" ht="15" x14ac:dyDescent="0.25">
      <c r="A41" s="7" t="s">
        <v>5046</v>
      </c>
      <c r="B41" s="181">
        <v>8145</v>
      </c>
      <c r="C41" s="181">
        <v>423.6</v>
      </c>
      <c r="D41" s="7" t="s">
        <v>11718</v>
      </c>
      <c r="E41" s="7">
        <v>334</v>
      </c>
    </row>
    <row r="42" spans="1:5" ht="15" x14ac:dyDescent="0.25">
      <c r="A42" s="7" t="s">
        <v>4787</v>
      </c>
      <c r="B42" s="181">
        <v>3141.42</v>
      </c>
      <c r="C42" s="181">
        <v>163.38</v>
      </c>
      <c r="D42" s="7" t="s">
        <v>11788</v>
      </c>
      <c r="E42" s="7">
        <v>320</v>
      </c>
    </row>
    <row r="43" spans="1:5" ht="15" x14ac:dyDescent="0.25">
      <c r="A43" s="7" t="s">
        <v>4872</v>
      </c>
      <c r="B43" s="181">
        <v>27635.53</v>
      </c>
      <c r="C43" s="181">
        <v>1437.24</v>
      </c>
      <c r="D43" s="7" t="s">
        <v>11718</v>
      </c>
      <c r="E43" s="7">
        <v>334</v>
      </c>
    </row>
    <row r="44" spans="1:5" ht="15" x14ac:dyDescent="0.25">
      <c r="A44" s="7" t="s">
        <v>4788</v>
      </c>
      <c r="B44" s="181">
        <v>349.71</v>
      </c>
      <c r="C44" s="181">
        <v>18.190000000000001</v>
      </c>
      <c r="D44" s="7" t="s">
        <v>11782</v>
      </c>
      <c r="E44" s="118" t="s">
        <v>11783</v>
      </c>
    </row>
    <row r="45" spans="1:5" ht="15" x14ac:dyDescent="0.25">
      <c r="A45" s="7" t="s">
        <v>4873</v>
      </c>
      <c r="B45" s="181">
        <v>29908.049999999996</v>
      </c>
      <c r="C45" s="181">
        <v>1555.43</v>
      </c>
      <c r="D45" s="7" t="s">
        <v>11755</v>
      </c>
      <c r="E45" s="7">
        <v>304</v>
      </c>
    </row>
    <row r="46" spans="1:5" ht="15" x14ac:dyDescent="0.25">
      <c r="A46" s="7" t="s">
        <v>4789</v>
      </c>
      <c r="B46" s="181">
        <v>433.93</v>
      </c>
      <c r="C46" s="181">
        <v>22.57</v>
      </c>
      <c r="D46" s="7" t="s">
        <v>11773</v>
      </c>
      <c r="E46" s="7">
        <v>371</v>
      </c>
    </row>
    <row r="47" spans="1:5" ht="15" x14ac:dyDescent="0.25">
      <c r="A47" s="7" t="s">
        <v>5047</v>
      </c>
      <c r="B47" s="181">
        <v>540</v>
      </c>
      <c r="C47" s="181">
        <v>28.08</v>
      </c>
      <c r="D47" s="7" t="s">
        <v>11784</v>
      </c>
      <c r="E47" s="7">
        <v>396</v>
      </c>
    </row>
    <row r="48" spans="1:5" ht="15" x14ac:dyDescent="0.25">
      <c r="A48" s="7" t="s">
        <v>4790</v>
      </c>
      <c r="B48" s="181">
        <v>5096.7299999999996</v>
      </c>
      <c r="C48" s="181">
        <v>265.07</v>
      </c>
      <c r="D48" s="7" t="s">
        <v>11773</v>
      </c>
      <c r="E48" s="7">
        <v>371</v>
      </c>
    </row>
    <row r="49" spans="1:3" ht="15" hidden="1" x14ac:dyDescent="0.25">
      <c r="A49" s="7" t="s">
        <v>5048</v>
      </c>
      <c r="B49" s="181">
        <v>660</v>
      </c>
      <c r="C49" s="181">
        <v>34.32</v>
      </c>
    </row>
    <row r="50" spans="1:3" ht="15" hidden="1" x14ac:dyDescent="0.25">
      <c r="A50" s="7" t="s">
        <v>4982</v>
      </c>
      <c r="B50" s="181">
        <v>6832.02</v>
      </c>
      <c r="C50" s="181">
        <v>355.31</v>
      </c>
    </row>
    <row r="51" spans="1:3" ht="15" hidden="1" x14ac:dyDescent="0.25">
      <c r="A51" s="7" t="s">
        <v>5049</v>
      </c>
      <c r="B51" s="181">
        <v>2038.83</v>
      </c>
      <c r="C51" s="181">
        <v>106.03</v>
      </c>
    </row>
    <row r="52" spans="1:3" ht="15" hidden="1" x14ac:dyDescent="0.25">
      <c r="A52" s="7" t="s">
        <v>4983</v>
      </c>
      <c r="B52" s="181">
        <v>218.71</v>
      </c>
      <c r="C52" s="181">
        <v>11.37</v>
      </c>
    </row>
    <row r="53" spans="1:3" ht="15" hidden="1" x14ac:dyDescent="0.25">
      <c r="A53" s="7" t="s">
        <v>5050</v>
      </c>
      <c r="B53" s="181">
        <v>1892</v>
      </c>
      <c r="C53" s="181">
        <v>98.4</v>
      </c>
    </row>
    <row r="54" spans="1:3" ht="15" hidden="1" x14ac:dyDescent="0.25">
      <c r="A54" s="7" t="s">
        <v>4641</v>
      </c>
      <c r="B54" s="181">
        <v>2089.15</v>
      </c>
      <c r="C54" s="181">
        <v>108.65</v>
      </c>
    </row>
    <row r="55" spans="1:3" ht="15" hidden="1" x14ac:dyDescent="0.25">
      <c r="A55" s="7" t="s">
        <v>5051</v>
      </c>
      <c r="B55" s="181">
        <v>4051.91</v>
      </c>
      <c r="C55" s="181">
        <v>210.73</v>
      </c>
    </row>
    <row r="56" spans="1:3" ht="15" hidden="1" x14ac:dyDescent="0.25">
      <c r="A56" s="7" t="s">
        <v>3789</v>
      </c>
      <c r="B56" s="181">
        <v>420.75</v>
      </c>
      <c r="C56" s="181">
        <v>21.88</v>
      </c>
    </row>
    <row r="57" spans="1:3" ht="15" hidden="1" x14ac:dyDescent="0.25">
      <c r="A57" s="7" t="s">
        <v>4345</v>
      </c>
      <c r="B57" s="181">
        <v>342.37</v>
      </c>
      <c r="C57" s="181">
        <v>17.809999999999999</v>
      </c>
    </row>
    <row r="58" spans="1:3" ht="15" hidden="1" x14ac:dyDescent="0.25">
      <c r="A58" s="7" t="s">
        <v>4346</v>
      </c>
      <c r="B58" s="181">
        <v>625.45000000000005</v>
      </c>
      <c r="C58" s="181">
        <v>32.53</v>
      </c>
    </row>
    <row r="59" spans="1:3" ht="15" hidden="1" x14ac:dyDescent="0.25">
      <c r="A59" s="7" t="s">
        <v>4348</v>
      </c>
      <c r="B59" s="181">
        <v>15551.93</v>
      </c>
      <c r="C59" s="181">
        <v>808.81</v>
      </c>
    </row>
    <row r="60" spans="1:3" ht="15" hidden="1" x14ac:dyDescent="0.25">
      <c r="A60" s="7" t="s">
        <v>4349</v>
      </c>
      <c r="B60" s="181">
        <v>440.31</v>
      </c>
      <c r="C60" s="181">
        <v>22.9</v>
      </c>
    </row>
    <row r="61" spans="1:3" ht="15" hidden="1" x14ac:dyDescent="0.25">
      <c r="A61" s="7" t="s">
        <v>4350</v>
      </c>
      <c r="B61" s="181">
        <v>9959.1899999999987</v>
      </c>
      <c r="C61" s="181">
        <v>517.95000000000005</v>
      </c>
    </row>
    <row r="62" spans="1:3" ht="15" hidden="1" x14ac:dyDescent="0.25">
      <c r="A62" s="7" t="s">
        <v>4352</v>
      </c>
      <c r="B62" s="181">
        <v>3516.2200000000003</v>
      </c>
      <c r="C62" s="181">
        <v>182.87</v>
      </c>
    </row>
    <row r="63" spans="1:3" ht="15" hidden="1" x14ac:dyDescent="0.25">
      <c r="A63" s="7" t="s">
        <v>4354</v>
      </c>
      <c r="B63" s="181">
        <v>2325.48</v>
      </c>
      <c r="C63" s="181">
        <v>120.94</v>
      </c>
    </row>
    <row r="64" spans="1:3" ht="15" hidden="1" x14ac:dyDescent="0.25">
      <c r="A64" s="7" t="s">
        <v>4355</v>
      </c>
      <c r="B64" s="181">
        <v>3803.39</v>
      </c>
      <c r="C64" s="181">
        <v>197.8</v>
      </c>
    </row>
    <row r="65" spans="1:3" ht="15" hidden="1" x14ac:dyDescent="0.25">
      <c r="A65" s="7" t="s">
        <v>4357</v>
      </c>
      <c r="B65" s="181">
        <v>1562.9299999999998</v>
      </c>
      <c r="C65" s="181">
        <v>81.28</v>
      </c>
    </row>
    <row r="66" spans="1:3" ht="15" hidden="1" x14ac:dyDescent="0.25">
      <c r="A66" s="7" t="s">
        <v>4359</v>
      </c>
      <c r="B66" s="181">
        <v>1500</v>
      </c>
      <c r="C66" s="181">
        <v>78.010000000000005</v>
      </c>
    </row>
    <row r="67" spans="1:3" ht="15" hidden="1" x14ac:dyDescent="0.25">
      <c r="A67" s="7" t="s">
        <v>4879</v>
      </c>
      <c r="B67" s="181">
        <v>33849.96</v>
      </c>
      <c r="C67" s="181">
        <v>1760.43</v>
      </c>
    </row>
    <row r="68" spans="1:3" ht="15" hidden="1" x14ac:dyDescent="0.25">
      <c r="A68" s="7" t="s">
        <v>4791</v>
      </c>
      <c r="B68" s="181">
        <v>19380.05</v>
      </c>
      <c r="C68" s="181">
        <v>1007.9</v>
      </c>
    </row>
    <row r="69" spans="1:3" ht="15" hidden="1" x14ac:dyDescent="0.25">
      <c r="A69" s="7" t="s">
        <v>4792</v>
      </c>
      <c r="B69" s="181">
        <v>3799.4500000000003</v>
      </c>
      <c r="C69" s="181">
        <v>197.6</v>
      </c>
    </row>
    <row r="70" spans="1:3" ht="15" hidden="1" x14ac:dyDescent="0.25">
      <c r="A70" s="7" t="s">
        <v>4984</v>
      </c>
      <c r="B70" s="181">
        <v>164505.60000000001</v>
      </c>
      <c r="C70" s="181">
        <v>8555.43</v>
      </c>
    </row>
    <row r="71" spans="1:3" ht="15" hidden="1" x14ac:dyDescent="0.25">
      <c r="A71" s="7" t="s">
        <v>5052</v>
      </c>
      <c r="B71" s="181">
        <v>3758.4</v>
      </c>
      <c r="C71" s="181">
        <v>195.46</v>
      </c>
    </row>
    <row r="72" spans="1:3" ht="15" hidden="1" x14ac:dyDescent="0.25">
      <c r="A72" s="7" t="s">
        <v>5053</v>
      </c>
      <c r="B72" s="181">
        <v>2705</v>
      </c>
      <c r="C72" s="181">
        <v>140.68</v>
      </c>
    </row>
    <row r="73" spans="1:3" ht="15" hidden="1" x14ac:dyDescent="0.25">
      <c r="A73" s="7" t="s">
        <v>4880</v>
      </c>
      <c r="B73" s="181">
        <v>3083.19</v>
      </c>
      <c r="C73" s="181">
        <v>160.35</v>
      </c>
    </row>
    <row r="74" spans="1:3" ht="15" hidden="1" x14ac:dyDescent="0.25">
      <c r="A74" s="7" t="s">
        <v>4649</v>
      </c>
      <c r="B74" s="181">
        <v>3199.92</v>
      </c>
      <c r="C74" s="181">
        <v>166.42</v>
      </c>
    </row>
    <row r="75" spans="1:3" ht="15" hidden="1" x14ac:dyDescent="0.25">
      <c r="A75" s="7" t="s">
        <v>3949</v>
      </c>
      <c r="B75" s="181">
        <v>1422.03</v>
      </c>
      <c r="C75" s="181">
        <v>73.959999999999994</v>
      </c>
    </row>
    <row r="76" spans="1:3" ht="15" hidden="1" x14ac:dyDescent="0.25">
      <c r="A76" s="7" t="s">
        <v>4135</v>
      </c>
      <c r="B76" s="181">
        <v>880.57</v>
      </c>
      <c r="C76" s="181">
        <v>45.8</v>
      </c>
    </row>
    <row r="77" spans="1:3" ht="15" hidden="1" x14ac:dyDescent="0.25">
      <c r="A77" s="7" t="s">
        <v>5054</v>
      </c>
      <c r="B77" s="181">
        <v>803.36</v>
      </c>
      <c r="C77" s="181">
        <v>41.78</v>
      </c>
    </row>
    <row r="78" spans="1:3" ht="15" hidden="1" x14ac:dyDescent="0.25">
      <c r="A78" s="7" t="s">
        <v>4654</v>
      </c>
      <c r="B78" s="181">
        <v>301.14</v>
      </c>
      <c r="C78" s="181">
        <v>15.66</v>
      </c>
    </row>
    <row r="79" spans="1:3" ht="15" hidden="1" x14ac:dyDescent="0.25">
      <c r="A79" s="7" t="s">
        <v>4363</v>
      </c>
      <c r="B79" s="181">
        <v>435.11</v>
      </c>
      <c r="C79" s="181">
        <v>22.63</v>
      </c>
    </row>
    <row r="80" spans="1:3" ht="15" hidden="1" x14ac:dyDescent="0.25">
      <c r="A80" s="7" t="s">
        <v>4137</v>
      </c>
      <c r="B80" s="181">
        <v>3267.1699999999996</v>
      </c>
      <c r="C80" s="181">
        <v>169.92</v>
      </c>
    </row>
    <row r="81" spans="1:3" ht="15" hidden="1" x14ac:dyDescent="0.25">
      <c r="A81" s="7" t="s">
        <v>4367</v>
      </c>
      <c r="B81" s="181">
        <v>602.27</v>
      </c>
      <c r="C81" s="181">
        <v>31.32</v>
      </c>
    </row>
    <row r="82" spans="1:3" ht="15" hidden="1" x14ac:dyDescent="0.25">
      <c r="A82" s="7" t="s">
        <v>4368</v>
      </c>
      <c r="B82" s="181">
        <v>904.48</v>
      </c>
      <c r="C82" s="181">
        <v>47.04</v>
      </c>
    </row>
    <row r="83" spans="1:3" ht="15" hidden="1" x14ac:dyDescent="0.25">
      <c r="A83" s="7" t="s">
        <v>4369</v>
      </c>
      <c r="B83" s="181">
        <v>1593.52</v>
      </c>
      <c r="C83" s="181">
        <v>82.87</v>
      </c>
    </row>
    <row r="84" spans="1:3" ht="15" hidden="1" x14ac:dyDescent="0.25">
      <c r="A84" s="7" t="s">
        <v>4371</v>
      </c>
      <c r="B84" s="181">
        <v>523.05999999999995</v>
      </c>
      <c r="C84" s="181">
        <v>27.2</v>
      </c>
    </row>
    <row r="85" spans="1:3" ht="15" hidden="1" x14ac:dyDescent="0.25">
      <c r="A85" s="7" t="s">
        <v>4372</v>
      </c>
      <c r="B85" s="181">
        <v>728.68000000000006</v>
      </c>
      <c r="C85" s="181">
        <v>37.9</v>
      </c>
    </row>
    <row r="86" spans="1:3" ht="15" hidden="1" x14ac:dyDescent="0.25">
      <c r="A86" s="7" t="s">
        <v>5055</v>
      </c>
      <c r="B86" s="181">
        <v>3288.6</v>
      </c>
      <c r="C86" s="181">
        <v>171.03</v>
      </c>
    </row>
    <row r="87" spans="1:3" ht="15" hidden="1" x14ac:dyDescent="0.25">
      <c r="A87" s="7" t="s">
        <v>4657</v>
      </c>
      <c r="B87" s="181">
        <v>812.25</v>
      </c>
      <c r="C87" s="181">
        <v>42.24</v>
      </c>
    </row>
    <row r="88" spans="1:3" ht="15" hidden="1" x14ac:dyDescent="0.25">
      <c r="A88" s="7" t="s">
        <v>4373</v>
      </c>
      <c r="B88" s="181">
        <v>370.77</v>
      </c>
      <c r="C88" s="181">
        <v>19.28</v>
      </c>
    </row>
    <row r="89" spans="1:3" ht="15" hidden="1" x14ac:dyDescent="0.25">
      <c r="A89" s="7" t="s">
        <v>4663</v>
      </c>
      <c r="B89" s="181">
        <v>8708.17</v>
      </c>
      <c r="C89" s="181">
        <v>452.89</v>
      </c>
    </row>
    <row r="90" spans="1:3" ht="15" hidden="1" x14ac:dyDescent="0.25">
      <c r="A90" s="7" t="s">
        <v>5056</v>
      </c>
      <c r="B90" s="181">
        <v>5960</v>
      </c>
      <c r="C90" s="181">
        <v>309.95999999999998</v>
      </c>
    </row>
    <row r="91" spans="1:3" ht="15" hidden="1" x14ac:dyDescent="0.25">
      <c r="A91" s="7" t="s">
        <v>4377</v>
      </c>
      <c r="B91" s="181">
        <v>334.75</v>
      </c>
      <c r="C91" s="181">
        <v>17.41</v>
      </c>
    </row>
    <row r="92" spans="1:3" ht="15" hidden="1" x14ac:dyDescent="0.25">
      <c r="A92" s="7" t="s">
        <v>4798</v>
      </c>
      <c r="B92" s="181">
        <v>24469.21</v>
      </c>
      <c r="C92" s="181">
        <v>1272.57</v>
      </c>
    </row>
    <row r="93" spans="1:3" ht="15" hidden="1" x14ac:dyDescent="0.25">
      <c r="A93" s="7" t="s">
        <v>4885</v>
      </c>
      <c r="B93" s="181">
        <v>11074.7</v>
      </c>
      <c r="C93" s="181">
        <v>575.96</v>
      </c>
    </row>
    <row r="94" spans="1:3" ht="15" hidden="1" x14ac:dyDescent="0.25">
      <c r="A94" s="7" t="s">
        <v>5057</v>
      </c>
      <c r="B94" s="181">
        <v>7747.5400000000009</v>
      </c>
      <c r="C94" s="181">
        <v>402.93</v>
      </c>
    </row>
    <row r="95" spans="1:3" ht="15" hidden="1" x14ac:dyDescent="0.25">
      <c r="A95" s="7" t="s">
        <v>4801</v>
      </c>
      <c r="B95" s="181">
        <v>2395</v>
      </c>
      <c r="C95" s="181">
        <v>124.56</v>
      </c>
    </row>
    <row r="96" spans="1:3" ht="15" hidden="1" x14ac:dyDescent="0.25">
      <c r="A96" s="7" t="s">
        <v>5058</v>
      </c>
      <c r="B96" s="181">
        <v>18660.150000000001</v>
      </c>
      <c r="C96" s="181">
        <v>970.46</v>
      </c>
    </row>
    <row r="97" spans="1:3" ht="15" hidden="1" x14ac:dyDescent="0.25">
      <c r="A97" s="7" t="s">
        <v>4382</v>
      </c>
      <c r="B97" s="181">
        <v>394.75</v>
      </c>
      <c r="C97" s="181">
        <v>20.53</v>
      </c>
    </row>
    <row r="98" spans="1:3" ht="15" hidden="1" x14ac:dyDescent="0.25">
      <c r="A98" s="7" t="s">
        <v>5059</v>
      </c>
      <c r="B98" s="181">
        <v>1071.05</v>
      </c>
      <c r="C98" s="181">
        <v>55.7</v>
      </c>
    </row>
    <row r="99" spans="1:3" ht="15" hidden="1" x14ac:dyDescent="0.25">
      <c r="A99" s="7" t="s">
        <v>4385</v>
      </c>
      <c r="B99" s="181">
        <v>485.16</v>
      </c>
      <c r="C99" s="181">
        <v>25.23</v>
      </c>
    </row>
    <row r="100" spans="1:3" ht="15" hidden="1" x14ac:dyDescent="0.25">
      <c r="A100" s="7" t="s">
        <v>4802</v>
      </c>
      <c r="B100" s="181">
        <v>3164.09</v>
      </c>
      <c r="C100" s="181">
        <v>164.55</v>
      </c>
    </row>
    <row r="101" spans="1:3" ht="15" hidden="1" x14ac:dyDescent="0.25">
      <c r="A101" s="7" t="s">
        <v>5060</v>
      </c>
      <c r="B101" s="181">
        <v>3757.85</v>
      </c>
      <c r="C101" s="181">
        <v>195.43</v>
      </c>
    </row>
    <row r="102" spans="1:3" ht="15" hidden="1" x14ac:dyDescent="0.25">
      <c r="A102" s="7" t="s">
        <v>5061</v>
      </c>
      <c r="B102" s="181">
        <v>668.66</v>
      </c>
      <c r="C102" s="181">
        <v>34.770000000000003</v>
      </c>
    </row>
    <row r="103" spans="1:3" ht="15" hidden="1" x14ac:dyDescent="0.25">
      <c r="A103" s="7" t="s">
        <v>4389</v>
      </c>
      <c r="B103" s="181">
        <v>3735.88</v>
      </c>
      <c r="C103" s="181">
        <v>194.29</v>
      </c>
    </row>
    <row r="104" spans="1:3" ht="15" hidden="1" x14ac:dyDescent="0.25">
      <c r="A104" s="7" t="s">
        <v>4390</v>
      </c>
      <c r="B104" s="181">
        <v>1450.1399999999999</v>
      </c>
      <c r="C104" s="181">
        <v>75.42</v>
      </c>
    </row>
    <row r="105" spans="1:3" ht="15" hidden="1" x14ac:dyDescent="0.25">
      <c r="A105" s="7" t="s">
        <v>4392</v>
      </c>
      <c r="B105" s="181">
        <v>856.76</v>
      </c>
      <c r="C105" s="181">
        <v>44.56</v>
      </c>
    </row>
    <row r="106" spans="1:3" ht="15" hidden="1" x14ac:dyDescent="0.25">
      <c r="A106" s="7" t="s">
        <v>4394</v>
      </c>
      <c r="B106" s="181">
        <v>11853.75</v>
      </c>
      <c r="C106" s="181">
        <v>616.48</v>
      </c>
    </row>
    <row r="107" spans="1:3" ht="15" hidden="1" x14ac:dyDescent="0.25">
      <c r="A107" s="7" t="s">
        <v>4398</v>
      </c>
      <c r="B107" s="181">
        <v>1911</v>
      </c>
      <c r="C107" s="181">
        <v>99.39</v>
      </c>
    </row>
    <row r="108" spans="1:3" ht="15" hidden="1" x14ac:dyDescent="0.25">
      <c r="A108" s="7" t="s">
        <v>4680</v>
      </c>
      <c r="B108" s="181">
        <v>771.11</v>
      </c>
      <c r="C108" s="181">
        <v>40.1</v>
      </c>
    </row>
    <row r="109" spans="1:3" ht="15" hidden="1" x14ac:dyDescent="0.25">
      <c r="A109" s="7" t="s">
        <v>5062</v>
      </c>
      <c r="B109" s="181">
        <v>316.3</v>
      </c>
      <c r="C109" s="181">
        <v>16.45</v>
      </c>
    </row>
    <row r="110" spans="1:3" ht="15" hidden="1" x14ac:dyDescent="0.25">
      <c r="A110" s="7" t="s">
        <v>4808</v>
      </c>
      <c r="B110" s="181">
        <v>3507.04</v>
      </c>
      <c r="C110" s="181">
        <v>182.39</v>
      </c>
    </row>
    <row r="111" spans="1:3" ht="15" hidden="1" x14ac:dyDescent="0.25">
      <c r="A111" s="7" t="s">
        <v>4894</v>
      </c>
      <c r="B111" s="181">
        <v>1626.37</v>
      </c>
      <c r="C111" s="181">
        <v>84.58</v>
      </c>
    </row>
    <row r="112" spans="1:3" ht="15" hidden="1" x14ac:dyDescent="0.25">
      <c r="A112" s="7" t="s">
        <v>4895</v>
      </c>
      <c r="B112" s="181">
        <v>6137.04</v>
      </c>
      <c r="C112" s="181">
        <v>319.17</v>
      </c>
    </row>
    <row r="113" spans="1:3" ht="15" hidden="1" x14ac:dyDescent="0.25">
      <c r="A113" s="7" t="s">
        <v>4899</v>
      </c>
      <c r="B113" s="181">
        <v>1539.44</v>
      </c>
      <c r="C113" s="181">
        <v>80.06</v>
      </c>
    </row>
    <row r="114" spans="1:3" ht="15" hidden="1" x14ac:dyDescent="0.25">
      <c r="A114" s="7" t="s">
        <v>4811</v>
      </c>
      <c r="B114" s="181">
        <v>53106.67</v>
      </c>
      <c r="C114" s="181">
        <v>2761.92</v>
      </c>
    </row>
    <row r="115" spans="1:3" ht="15" hidden="1" x14ac:dyDescent="0.25">
      <c r="A115" s="7" t="s">
        <v>4991</v>
      </c>
      <c r="B115" s="181">
        <v>2963.36</v>
      </c>
      <c r="C115" s="181">
        <v>154.12</v>
      </c>
    </row>
    <row r="116" spans="1:3" ht="15" hidden="1" x14ac:dyDescent="0.25">
      <c r="A116" s="7" t="s">
        <v>5063</v>
      </c>
      <c r="B116" s="181">
        <v>1727.38</v>
      </c>
      <c r="C116" s="181">
        <v>89.84</v>
      </c>
    </row>
    <row r="117" spans="1:3" ht="15" hidden="1" x14ac:dyDescent="0.25">
      <c r="A117" s="7" t="s">
        <v>3832</v>
      </c>
      <c r="B117" s="181">
        <v>26167.49</v>
      </c>
      <c r="C117" s="181">
        <v>1360.89</v>
      </c>
    </row>
    <row r="118" spans="1:3" ht="15" hidden="1" x14ac:dyDescent="0.25">
      <c r="A118" s="7" t="s">
        <v>4151</v>
      </c>
      <c r="B118" s="181">
        <v>2627.13</v>
      </c>
      <c r="C118" s="181">
        <v>136.63</v>
      </c>
    </row>
    <row r="119" spans="1:3" ht="15" hidden="1" x14ac:dyDescent="0.25">
      <c r="A119" s="7" t="s">
        <v>4401</v>
      </c>
      <c r="B119" s="181">
        <v>90137.4</v>
      </c>
      <c r="C119" s="181">
        <v>4687.7700000000004</v>
      </c>
    </row>
    <row r="120" spans="1:3" ht="15" hidden="1" x14ac:dyDescent="0.25">
      <c r="A120" s="7" t="s">
        <v>4404</v>
      </c>
      <c r="B120" s="181">
        <v>2713.35</v>
      </c>
      <c r="C120" s="181">
        <v>141.11000000000001</v>
      </c>
    </row>
    <row r="121" spans="1:3" ht="15" hidden="1" x14ac:dyDescent="0.25">
      <c r="A121" s="7" t="s">
        <v>4406</v>
      </c>
      <c r="B121" s="181">
        <v>1383.2</v>
      </c>
      <c r="C121" s="181">
        <v>71.94</v>
      </c>
    </row>
    <row r="122" spans="1:3" ht="15" hidden="1" x14ac:dyDescent="0.25">
      <c r="A122" s="7" t="s">
        <v>4407</v>
      </c>
      <c r="B122" s="181">
        <v>2418.86</v>
      </c>
      <c r="C122" s="181">
        <v>125.8</v>
      </c>
    </row>
    <row r="123" spans="1:3" ht="15" hidden="1" x14ac:dyDescent="0.25">
      <c r="A123" s="7" t="s">
        <v>4409</v>
      </c>
      <c r="B123" s="181">
        <v>5130</v>
      </c>
      <c r="C123" s="181">
        <v>266.8</v>
      </c>
    </row>
    <row r="124" spans="1:3" ht="15" hidden="1" x14ac:dyDescent="0.25">
      <c r="A124" s="7" t="s">
        <v>4411</v>
      </c>
      <c r="B124" s="181">
        <v>350</v>
      </c>
      <c r="C124" s="181">
        <v>18.2</v>
      </c>
    </row>
    <row r="125" spans="1:3" ht="15" hidden="1" x14ac:dyDescent="0.25">
      <c r="A125" s="7" t="s">
        <v>4694</v>
      </c>
      <c r="B125" s="181">
        <v>9429.84</v>
      </c>
      <c r="C125" s="181">
        <v>490.42</v>
      </c>
    </row>
    <row r="126" spans="1:3" ht="15" hidden="1" x14ac:dyDescent="0.25">
      <c r="A126" s="7" t="s">
        <v>4695</v>
      </c>
      <c r="B126" s="181">
        <v>3450</v>
      </c>
      <c r="C126" s="181">
        <v>179.42</v>
      </c>
    </row>
    <row r="127" spans="1:3" ht="15" hidden="1" x14ac:dyDescent="0.25">
      <c r="A127" s="7" t="s">
        <v>4814</v>
      </c>
      <c r="B127" s="181">
        <v>10638.15</v>
      </c>
      <c r="C127" s="181">
        <v>553.26</v>
      </c>
    </row>
    <row r="128" spans="1:3" ht="15" hidden="1" x14ac:dyDescent="0.25">
      <c r="A128" s="7" t="s">
        <v>4815</v>
      </c>
      <c r="B128" s="181">
        <v>375.65999999999997</v>
      </c>
      <c r="C128" s="181">
        <v>19.54</v>
      </c>
    </row>
    <row r="129" spans="1:3" ht="15" hidden="1" x14ac:dyDescent="0.25">
      <c r="A129" s="7" t="s">
        <v>5064</v>
      </c>
      <c r="B129" s="181">
        <v>2300</v>
      </c>
      <c r="C129" s="181">
        <v>119.62</v>
      </c>
    </row>
    <row r="130" spans="1:3" ht="15" hidden="1" x14ac:dyDescent="0.25">
      <c r="A130" s="7" t="s">
        <v>5065</v>
      </c>
      <c r="B130" s="181">
        <v>432.25</v>
      </c>
      <c r="C130" s="181">
        <v>22.48</v>
      </c>
    </row>
    <row r="131" spans="1:3" ht="15" hidden="1" x14ac:dyDescent="0.25">
      <c r="A131" s="7" t="s">
        <v>4412</v>
      </c>
      <c r="B131" s="181">
        <v>79783</v>
      </c>
      <c r="C131" s="181">
        <v>4149.2700000000004</v>
      </c>
    </row>
    <row r="132" spans="1:3" ht="15" hidden="1" x14ac:dyDescent="0.25">
      <c r="A132" s="7" t="s">
        <v>4155</v>
      </c>
      <c r="B132" s="181">
        <v>54432.639999999999</v>
      </c>
      <c r="C132" s="181">
        <v>2830.88</v>
      </c>
    </row>
    <row r="133" spans="1:3" ht="15" hidden="1" x14ac:dyDescent="0.25">
      <c r="A133" s="7" t="s">
        <v>4816</v>
      </c>
      <c r="B133" s="181">
        <v>3563.94</v>
      </c>
      <c r="C133" s="181">
        <v>185.35</v>
      </c>
    </row>
    <row r="134" spans="1:3" ht="15" hidden="1" x14ac:dyDescent="0.25">
      <c r="A134" s="7" t="s">
        <v>4416</v>
      </c>
      <c r="B134" s="181">
        <v>952</v>
      </c>
      <c r="C134" s="181">
        <v>49.51</v>
      </c>
    </row>
    <row r="135" spans="1:3" ht="15" hidden="1" x14ac:dyDescent="0.25">
      <c r="A135" s="7" t="s">
        <v>4417</v>
      </c>
      <c r="B135" s="181">
        <v>495.45</v>
      </c>
      <c r="C135" s="181">
        <v>25.77</v>
      </c>
    </row>
    <row r="136" spans="1:3" ht="15" hidden="1" x14ac:dyDescent="0.25">
      <c r="A136" s="7" t="s">
        <v>4418</v>
      </c>
      <c r="B136" s="181">
        <v>735</v>
      </c>
      <c r="C136" s="181">
        <v>38.229999999999997</v>
      </c>
    </row>
    <row r="137" spans="1:3" ht="15" hidden="1" x14ac:dyDescent="0.25">
      <c r="A137" s="7" t="s">
        <v>4699</v>
      </c>
      <c r="B137" s="181">
        <v>415.63</v>
      </c>
      <c r="C137" s="181">
        <v>21.62</v>
      </c>
    </row>
    <row r="138" spans="1:3" ht="15" hidden="1" x14ac:dyDescent="0.25">
      <c r="A138" s="7" t="s">
        <v>4419</v>
      </c>
      <c r="B138" s="181">
        <v>531.5</v>
      </c>
      <c r="C138" s="181">
        <v>27.64</v>
      </c>
    </row>
    <row r="139" spans="1:3" ht="15" hidden="1" x14ac:dyDescent="0.25">
      <c r="A139" s="7" t="s">
        <v>4421</v>
      </c>
      <c r="B139" s="181">
        <v>405.11</v>
      </c>
      <c r="C139" s="181">
        <v>21.07</v>
      </c>
    </row>
    <row r="140" spans="1:3" ht="15" hidden="1" x14ac:dyDescent="0.25">
      <c r="A140" s="7" t="s">
        <v>4700</v>
      </c>
      <c r="B140" s="181">
        <v>2750</v>
      </c>
      <c r="C140" s="181">
        <v>143.02000000000001</v>
      </c>
    </row>
    <row r="141" spans="1:3" ht="15" hidden="1" x14ac:dyDescent="0.25">
      <c r="A141" s="7" t="s">
        <v>4703</v>
      </c>
      <c r="B141" s="181">
        <v>14415</v>
      </c>
      <c r="C141" s="181">
        <v>749.68</v>
      </c>
    </row>
    <row r="142" spans="1:3" ht="15" hidden="1" x14ac:dyDescent="0.25">
      <c r="A142" s="7" t="s">
        <v>4704</v>
      </c>
      <c r="B142" s="181">
        <v>25192.25</v>
      </c>
      <c r="C142" s="181">
        <v>1310.17</v>
      </c>
    </row>
    <row r="143" spans="1:3" ht="15" hidden="1" x14ac:dyDescent="0.25">
      <c r="A143" s="7" t="s">
        <v>4818</v>
      </c>
      <c r="B143" s="181">
        <v>19167.5</v>
      </c>
      <c r="C143" s="181">
        <v>996.84</v>
      </c>
    </row>
    <row r="144" spans="1:3" ht="15" hidden="1" x14ac:dyDescent="0.25">
      <c r="A144" s="7" t="s">
        <v>5066</v>
      </c>
      <c r="B144" s="181">
        <v>4450</v>
      </c>
      <c r="C144" s="181">
        <v>231.43</v>
      </c>
    </row>
    <row r="145" spans="1:3" ht="15" hidden="1" x14ac:dyDescent="0.25">
      <c r="A145" s="7" t="s">
        <v>5067</v>
      </c>
      <c r="B145" s="181">
        <v>18100</v>
      </c>
      <c r="C145" s="181">
        <v>941.33</v>
      </c>
    </row>
    <row r="146" spans="1:3" ht="15" hidden="1" x14ac:dyDescent="0.25">
      <c r="A146" s="7" t="s">
        <v>4905</v>
      </c>
      <c r="B146" s="181">
        <v>281.25</v>
      </c>
      <c r="C146" s="181">
        <v>14.63</v>
      </c>
    </row>
    <row r="147" spans="1:3" ht="15" hidden="1" x14ac:dyDescent="0.25">
      <c r="A147" s="7" t="s">
        <v>4158</v>
      </c>
      <c r="B147" s="181">
        <v>632.69999999999993</v>
      </c>
      <c r="C147" s="181">
        <v>32.9</v>
      </c>
    </row>
    <row r="148" spans="1:3" ht="15" hidden="1" x14ac:dyDescent="0.25">
      <c r="A148" s="7" t="s">
        <v>4424</v>
      </c>
      <c r="B148" s="181">
        <v>466.48</v>
      </c>
      <c r="C148" s="181">
        <v>24.26</v>
      </c>
    </row>
    <row r="149" spans="1:3" ht="15" hidden="1" x14ac:dyDescent="0.25">
      <c r="A149" s="7" t="s">
        <v>4425</v>
      </c>
      <c r="B149" s="181">
        <v>571.90000000000009</v>
      </c>
      <c r="C149" s="181">
        <v>29.74</v>
      </c>
    </row>
    <row r="150" spans="1:3" ht="15" hidden="1" x14ac:dyDescent="0.25">
      <c r="A150" s="7" t="s">
        <v>4706</v>
      </c>
      <c r="B150" s="181">
        <v>243</v>
      </c>
      <c r="C150" s="181">
        <v>12.64</v>
      </c>
    </row>
    <row r="151" spans="1:3" ht="15" hidden="1" x14ac:dyDescent="0.25">
      <c r="A151" s="7" t="s">
        <v>4707</v>
      </c>
      <c r="B151" s="181">
        <v>464.86999999999995</v>
      </c>
      <c r="C151" s="181">
        <v>24.18</v>
      </c>
    </row>
    <row r="152" spans="1:3" ht="15" hidden="1" x14ac:dyDescent="0.25">
      <c r="A152" s="7" t="s">
        <v>4427</v>
      </c>
      <c r="B152" s="181">
        <v>19013.45</v>
      </c>
      <c r="C152" s="181">
        <v>988.83</v>
      </c>
    </row>
    <row r="153" spans="1:3" ht="15" hidden="1" x14ac:dyDescent="0.25">
      <c r="A153" s="7" t="s">
        <v>4429</v>
      </c>
      <c r="B153" s="181">
        <v>5722.51</v>
      </c>
      <c r="C153" s="181">
        <v>297.61</v>
      </c>
    </row>
    <row r="154" spans="1:3" ht="15" hidden="1" x14ac:dyDescent="0.25">
      <c r="A154" s="7" t="s">
        <v>4431</v>
      </c>
      <c r="B154" s="181">
        <v>2236.25</v>
      </c>
      <c r="C154" s="181">
        <v>116.3</v>
      </c>
    </row>
    <row r="155" spans="1:3" ht="15" hidden="1" x14ac:dyDescent="0.25">
      <c r="A155" s="7" t="s">
        <v>4708</v>
      </c>
      <c r="B155" s="181">
        <v>314.44000000000005</v>
      </c>
      <c r="C155" s="181">
        <v>16.350000000000001</v>
      </c>
    </row>
    <row r="156" spans="1:3" ht="15" hidden="1" x14ac:dyDescent="0.25">
      <c r="A156" s="7" t="s">
        <v>4433</v>
      </c>
      <c r="B156" s="181">
        <v>761.5</v>
      </c>
      <c r="C156" s="181">
        <v>39.6</v>
      </c>
    </row>
    <row r="157" spans="1:3" ht="15" hidden="1" x14ac:dyDescent="0.25">
      <c r="A157" s="7" t="s">
        <v>4434</v>
      </c>
      <c r="B157" s="181">
        <v>2126.77</v>
      </c>
      <c r="C157" s="181">
        <v>110.61</v>
      </c>
    </row>
    <row r="158" spans="1:3" ht="15" hidden="1" x14ac:dyDescent="0.25">
      <c r="A158" s="7" t="s">
        <v>4710</v>
      </c>
      <c r="B158" s="181">
        <v>17643.5</v>
      </c>
      <c r="C158" s="181">
        <v>917.58</v>
      </c>
    </row>
    <row r="159" spans="1:3" ht="15" hidden="1" x14ac:dyDescent="0.25">
      <c r="A159" s="7" t="s">
        <v>4436</v>
      </c>
      <c r="B159" s="181">
        <v>1480.9699999999998</v>
      </c>
      <c r="C159" s="181">
        <v>77.02</v>
      </c>
    </row>
    <row r="160" spans="1:3" ht="15" hidden="1" x14ac:dyDescent="0.25">
      <c r="A160" s="7" t="s">
        <v>4907</v>
      </c>
      <c r="B160" s="181">
        <v>639.86</v>
      </c>
      <c r="C160" s="181">
        <v>33.28</v>
      </c>
    </row>
    <row r="161" spans="1:3" ht="15" hidden="1" x14ac:dyDescent="0.25">
      <c r="A161" s="7" t="s">
        <v>4711</v>
      </c>
      <c r="B161" s="181">
        <v>12572.42</v>
      </c>
      <c r="C161" s="181">
        <v>653.85</v>
      </c>
    </row>
    <row r="162" spans="1:3" ht="15" hidden="1" x14ac:dyDescent="0.25">
      <c r="A162" s="7" t="s">
        <v>4908</v>
      </c>
      <c r="B162" s="181">
        <v>27402.720000000001</v>
      </c>
      <c r="C162" s="181">
        <v>1425.13</v>
      </c>
    </row>
    <row r="163" spans="1:3" ht="15" hidden="1" x14ac:dyDescent="0.25">
      <c r="A163" s="7" t="s">
        <v>4994</v>
      </c>
      <c r="B163" s="181">
        <v>208680.3</v>
      </c>
      <c r="C163" s="181">
        <v>10852.83</v>
      </c>
    </row>
    <row r="164" spans="1:3" ht="15" hidden="1" x14ac:dyDescent="0.25">
      <c r="A164" s="7" t="s">
        <v>4821</v>
      </c>
      <c r="B164" s="181">
        <v>341.15</v>
      </c>
      <c r="C164" s="181">
        <v>17.739999999999998</v>
      </c>
    </row>
    <row r="165" spans="1:3" ht="15" hidden="1" x14ac:dyDescent="0.25">
      <c r="A165" s="7" t="s">
        <v>3869</v>
      </c>
      <c r="B165" s="181">
        <v>1463.56</v>
      </c>
      <c r="C165" s="181">
        <v>76.12</v>
      </c>
    </row>
    <row r="166" spans="1:3" ht="15" hidden="1" x14ac:dyDescent="0.25">
      <c r="A166" s="7" t="s">
        <v>4440</v>
      </c>
      <c r="B166" s="181">
        <v>1119.5</v>
      </c>
      <c r="C166" s="181">
        <v>58.22</v>
      </c>
    </row>
    <row r="167" spans="1:3" ht="15" hidden="1" x14ac:dyDescent="0.25">
      <c r="A167" s="7" t="s">
        <v>4442</v>
      </c>
      <c r="B167" s="181">
        <v>71374.880000000034</v>
      </c>
      <c r="C167" s="181">
        <v>3711.99</v>
      </c>
    </row>
    <row r="168" spans="1:3" ht="15" hidden="1" x14ac:dyDescent="0.25">
      <c r="A168" s="7" t="s">
        <v>4444</v>
      </c>
      <c r="B168" s="181">
        <v>9713.59</v>
      </c>
      <c r="C168" s="181">
        <v>505.17</v>
      </c>
    </row>
    <row r="169" spans="1:3" ht="15" hidden="1" x14ac:dyDescent="0.25">
      <c r="A169" s="7" t="s">
        <v>4446</v>
      </c>
      <c r="B169" s="181">
        <v>263.17</v>
      </c>
      <c r="C169" s="181">
        <v>13.69</v>
      </c>
    </row>
    <row r="170" spans="1:3" ht="15" hidden="1" x14ac:dyDescent="0.25">
      <c r="A170" s="7" t="s">
        <v>4447</v>
      </c>
      <c r="B170" s="181">
        <v>9628.4599999999991</v>
      </c>
      <c r="C170" s="181">
        <v>500.75</v>
      </c>
    </row>
    <row r="171" spans="1:3" ht="15" hidden="1" x14ac:dyDescent="0.25">
      <c r="A171" s="7" t="s">
        <v>4448</v>
      </c>
      <c r="B171" s="181">
        <v>283.74</v>
      </c>
      <c r="C171" s="181">
        <v>14.76</v>
      </c>
    </row>
    <row r="172" spans="1:3" ht="15" hidden="1" x14ac:dyDescent="0.25">
      <c r="A172" s="7" t="s">
        <v>4449</v>
      </c>
      <c r="B172" s="181">
        <v>7327</v>
      </c>
      <c r="C172" s="181">
        <v>381.05</v>
      </c>
    </row>
    <row r="173" spans="1:3" ht="15" hidden="1" x14ac:dyDescent="0.25">
      <c r="A173" s="7" t="s">
        <v>5068</v>
      </c>
      <c r="B173" s="181">
        <v>39755.68</v>
      </c>
      <c r="C173" s="181">
        <v>2067.5700000000002</v>
      </c>
    </row>
    <row r="174" spans="1:3" ht="15" hidden="1" x14ac:dyDescent="0.25">
      <c r="A174" s="7" t="s">
        <v>4450</v>
      </c>
      <c r="B174" s="181">
        <v>3396</v>
      </c>
      <c r="C174" s="181">
        <v>176.62</v>
      </c>
    </row>
    <row r="175" spans="1:3" ht="15" hidden="1" x14ac:dyDescent="0.25">
      <c r="A175" s="7" t="s">
        <v>5069</v>
      </c>
      <c r="B175" s="181">
        <v>1506.9</v>
      </c>
      <c r="C175" s="181">
        <v>78.37</v>
      </c>
    </row>
    <row r="176" spans="1:3" ht="15" hidden="1" x14ac:dyDescent="0.25">
      <c r="A176" s="7" t="s">
        <v>4451</v>
      </c>
      <c r="B176" s="181">
        <v>536.30999999999995</v>
      </c>
      <c r="C176" s="181">
        <v>27.89</v>
      </c>
    </row>
    <row r="177" spans="1:3" ht="15" hidden="1" x14ac:dyDescent="0.25">
      <c r="A177" s="7" t="s">
        <v>4452</v>
      </c>
      <c r="B177" s="181">
        <v>602.43000000000006</v>
      </c>
      <c r="C177" s="181">
        <v>31.33</v>
      </c>
    </row>
    <row r="178" spans="1:3" ht="15" hidden="1" x14ac:dyDescent="0.25">
      <c r="A178" s="7" t="s">
        <v>4716</v>
      </c>
      <c r="B178" s="181">
        <v>5224.54</v>
      </c>
      <c r="C178" s="181">
        <v>271.70999999999998</v>
      </c>
    </row>
    <row r="179" spans="1:3" ht="15" hidden="1" x14ac:dyDescent="0.25">
      <c r="A179" s="7" t="s">
        <v>4717</v>
      </c>
      <c r="B179" s="181">
        <v>169297.88</v>
      </c>
      <c r="C179" s="181">
        <v>8804.67</v>
      </c>
    </row>
    <row r="180" spans="1:3" ht="15" hidden="1" x14ac:dyDescent="0.25">
      <c r="A180" s="7" t="s">
        <v>5001</v>
      </c>
      <c r="B180" s="181">
        <v>375218.4</v>
      </c>
      <c r="C180" s="181">
        <v>19513.96</v>
      </c>
    </row>
    <row r="181" spans="1:3" ht="15" hidden="1" x14ac:dyDescent="0.25">
      <c r="A181" s="7" t="s">
        <v>5070</v>
      </c>
      <c r="B181" s="181">
        <v>7150</v>
      </c>
      <c r="C181" s="181">
        <v>371.85</v>
      </c>
    </row>
    <row r="182" spans="1:3" ht="15" hidden="1" x14ac:dyDescent="0.25">
      <c r="A182" s="7" t="s">
        <v>5071</v>
      </c>
      <c r="B182" s="181">
        <v>14750</v>
      </c>
      <c r="C182" s="181">
        <v>767.1</v>
      </c>
    </row>
    <row r="183" spans="1:3" ht="15" hidden="1" x14ac:dyDescent="0.25">
      <c r="A183" s="7" t="s">
        <v>5072</v>
      </c>
      <c r="B183" s="181">
        <v>9850</v>
      </c>
      <c r="C183" s="181">
        <v>512.27</v>
      </c>
    </row>
    <row r="184" spans="1:3" ht="15" hidden="1" x14ac:dyDescent="0.25">
      <c r="A184" s="7" t="s">
        <v>5073</v>
      </c>
      <c r="B184" s="181">
        <v>9850</v>
      </c>
      <c r="C184" s="181">
        <v>512.27</v>
      </c>
    </row>
    <row r="185" spans="1:3" ht="15" hidden="1" x14ac:dyDescent="0.25">
      <c r="A185" s="7" t="s">
        <v>5074</v>
      </c>
      <c r="B185" s="181">
        <v>1125</v>
      </c>
      <c r="C185" s="181">
        <v>58.51</v>
      </c>
    </row>
    <row r="186" spans="1:3" ht="15" hidden="1" x14ac:dyDescent="0.25">
      <c r="A186" s="7" t="s">
        <v>4916</v>
      </c>
      <c r="B186" s="181">
        <v>639.49</v>
      </c>
      <c r="C186" s="181">
        <v>33.26</v>
      </c>
    </row>
    <row r="187" spans="1:3" ht="15" hidden="1" x14ac:dyDescent="0.25">
      <c r="A187" s="7" t="s">
        <v>5075</v>
      </c>
      <c r="B187" s="181">
        <v>1240.42</v>
      </c>
      <c r="C187" s="181">
        <v>64.510000000000005</v>
      </c>
    </row>
    <row r="188" spans="1:3" ht="15" hidden="1" x14ac:dyDescent="0.25">
      <c r="A188" s="7" t="s">
        <v>5076</v>
      </c>
      <c r="B188" s="181">
        <v>228871.67999999999</v>
      </c>
      <c r="C188" s="181">
        <v>11902.92</v>
      </c>
    </row>
    <row r="189" spans="1:3" ht="15" hidden="1" x14ac:dyDescent="0.25">
      <c r="A189" s="7" t="s">
        <v>3880</v>
      </c>
      <c r="B189" s="181">
        <v>872.83</v>
      </c>
      <c r="C189" s="181">
        <v>45.39</v>
      </c>
    </row>
    <row r="190" spans="1:3" ht="15" hidden="1" x14ac:dyDescent="0.25">
      <c r="A190" s="7" t="s">
        <v>3977</v>
      </c>
      <c r="B190" s="181">
        <v>16976.5</v>
      </c>
      <c r="C190" s="181">
        <v>882.9</v>
      </c>
    </row>
    <row r="191" spans="1:3" ht="15" hidden="1" x14ac:dyDescent="0.25">
      <c r="A191" s="7" t="s">
        <v>4456</v>
      </c>
      <c r="B191" s="181">
        <v>31186.9</v>
      </c>
      <c r="C191" s="181">
        <v>1621.94</v>
      </c>
    </row>
    <row r="192" spans="1:3" ht="15" hidden="1" x14ac:dyDescent="0.25">
      <c r="A192" s="7" t="s">
        <v>4917</v>
      </c>
      <c r="B192" s="181">
        <v>54786.47</v>
      </c>
      <c r="C192" s="181">
        <v>2849.28</v>
      </c>
    </row>
    <row r="193" spans="1:3" ht="15" hidden="1" x14ac:dyDescent="0.25">
      <c r="A193" s="7" t="s">
        <v>4458</v>
      </c>
      <c r="B193" s="181">
        <v>3928.0299999999997</v>
      </c>
      <c r="C193" s="181">
        <v>204.28</v>
      </c>
    </row>
    <row r="194" spans="1:3" ht="15" hidden="1" x14ac:dyDescent="0.25">
      <c r="A194" s="7" t="s">
        <v>5077</v>
      </c>
      <c r="B194" s="181">
        <v>1119.5</v>
      </c>
      <c r="C194" s="181">
        <v>58.22</v>
      </c>
    </row>
    <row r="195" spans="1:3" ht="15" hidden="1" x14ac:dyDescent="0.25">
      <c r="A195" s="7" t="s">
        <v>5003</v>
      </c>
      <c r="B195" s="181">
        <v>1372</v>
      </c>
      <c r="C195" s="181">
        <v>71.349999999999994</v>
      </c>
    </row>
    <row r="196" spans="1:3" ht="15" hidden="1" x14ac:dyDescent="0.25">
      <c r="A196" s="7" t="s">
        <v>5004</v>
      </c>
      <c r="B196" s="181">
        <v>3595</v>
      </c>
      <c r="C196" s="181">
        <v>186.96</v>
      </c>
    </row>
    <row r="197" spans="1:3" ht="15" hidden="1" x14ac:dyDescent="0.25">
      <c r="A197" s="7" t="s">
        <v>4462</v>
      </c>
      <c r="B197" s="181">
        <v>470.19</v>
      </c>
      <c r="C197" s="181">
        <v>24.45</v>
      </c>
    </row>
    <row r="198" spans="1:3" ht="15" hidden="1" x14ac:dyDescent="0.25">
      <c r="A198" s="7" t="s">
        <v>4463</v>
      </c>
      <c r="B198" s="181">
        <v>536.30999999999995</v>
      </c>
      <c r="C198" s="181">
        <v>27.89</v>
      </c>
    </row>
    <row r="199" spans="1:3" ht="15" hidden="1" x14ac:dyDescent="0.25">
      <c r="A199" s="7" t="s">
        <v>4464</v>
      </c>
      <c r="B199" s="181">
        <v>470.74</v>
      </c>
      <c r="C199" s="181">
        <v>24.48</v>
      </c>
    </row>
    <row r="200" spans="1:3" ht="15" hidden="1" x14ac:dyDescent="0.25">
      <c r="A200" s="7" t="s">
        <v>5078</v>
      </c>
      <c r="B200" s="181">
        <v>778.32</v>
      </c>
      <c r="C200" s="181">
        <v>40.479999999999997</v>
      </c>
    </row>
    <row r="201" spans="1:3" ht="15" hidden="1" x14ac:dyDescent="0.25">
      <c r="A201" s="7" t="s">
        <v>4729</v>
      </c>
      <c r="B201" s="181">
        <v>602.20000000000005</v>
      </c>
      <c r="C201" s="181">
        <v>31.32</v>
      </c>
    </row>
    <row r="202" spans="1:3" ht="15" hidden="1" x14ac:dyDescent="0.25">
      <c r="A202" s="7" t="s">
        <v>4730</v>
      </c>
      <c r="B202" s="181">
        <v>9214.86</v>
      </c>
      <c r="C202" s="181">
        <v>479.24</v>
      </c>
    </row>
    <row r="203" spans="1:3" ht="15" hidden="1" x14ac:dyDescent="0.25">
      <c r="A203" s="7" t="s">
        <v>4732</v>
      </c>
      <c r="B203" s="181">
        <v>70608.7</v>
      </c>
      <c r="C203" s="181">
        <v>3672.14</v>
      </c>
    </row>
    <row r="204" spans="1:3" ht="15" hidden="1" x14ac:dyDescent="0.25">
      <c r="A204" s="7" t="s">
        <v>4918</v>
      </c>
      <c r="B204" s="181">
        <v>7292.12</v>
      </c>
      <c r="C204" s="181">
        <v>379.24</v>
      </c>
    </row>
    <row r="205" spans="1:3" ht="15" hidden="1" x14ac:dyDescent="0.25">
      <c r="A205" s="7" t="s">
        <v>4733</v>
      </c>
      <c r="B205" s="181">
        <v>17876.25</v>
      </c>
      <c r="C205" s="181">
        <v>929.69</v>
      </c>
    </row>
    <row r="206" spans="1:3" ht="15" hidden="1" x14ac:dyDescent="0.25">
      <c r="A206" s="7" t="s">
        <v>4919</v>
      </c>
      <c r="B206" s="181">
        <v>340</v>
      </c>
      <c r="C206" s="181">
        <v>17.68</v>
      </c>
    </row>
    <row r="207" spans="1:3" ht="15" hidden="1" x14ac:dyDescent="0.25">
      <c r="A207" s="7" t="s">
        <v>5079</v>
      </c>
      <c r="B207" s="181">
        <v>4647.04</v>
      </c>
      <c r="C207" s="181">
        <v>241.68</v>
      </c>
    </row>
    <row r="208" spans="1:3" ht="15" hidden="1" x14ac:dyDescent="0.25">
      <c r="A208" s="7" t="s">
        <v>4922</v>
      </c>
      <c r="B208" s="181">
        <v>78910.86</v>
      </c>
      <c r="C208" s="181">
        <v>4103.91</v>
      </c>
    </row>
    <row r="209" spans="1:3" ht="15" hidden="1" x14ac:dyDescent="0.25">
      <c r="A209" s="7" t="s">
        <v>4923</v>
      </c>
      <c r="B209" s="181">
        <v>218.6</v>
      </c>
      <c r="C209" s="181">
        <v>11.37</v>
      </c>
    </row>
    <row r="210" spans="1:3" ht="15" hidden="1" x14ac:dyDescent="0.25">
      <c r="A210" s="7" t="s">
        <v>5080</v>
      </c>
      <c r="B210" s="181">
        <v>281.25</v>
      </c>
      <c r="C210" s="181">
        <v>14.63</v>
      </c>
    </row>
    <row r="211" spans="1:3" ht="15" hidden="1" x14ac:dyDescent="0.25">
      <c r="A211" s="50" t="s">
        <v>975</v>
      </c>
      <c r="B211" s="251">
        <v>2749593.0400000005</v>
      </c>
      <c r="C211" s="251">
        <v>142997.98000000004</v>
      </c>
    </row>
    <row r="215" spans="1:3" ht="15.75" thickBot="1" x14ac:dyDescent="0.3">
      <c r="B215" s="241">
        <v>153391.98000000001</v>
      </c>
      <c r="C215" s="241">
        <v>7977.4599999999991</v>
      </c>
    </row>
    <row r="216" spans="1:3" ht="13.5" thickTop="1" x14ac:dyDescent="0.2"/>
  </sheetData>
  <autoFilter ref="A5:C211" xr:uid="{00000000-0009-0000-0000-00004F000000}">
    <filterColumn colId="0">
      <filters>
        <filter val="8110-10014-000423"/>
        <filter val="8110-10014-000623"/>
        <filter val="8110-10014-001304"/>
        <filter val="8110-10014-001311"/>
        <filter val="8110-10014-001603"/>
        <filter val="8110-20014-001218"/>
        <filter val="8112-10014-000716"/>
        <filter val="8112-10014-000816"/>
        <filter val="8112-10014-000914"/>
        <filter val="8112-10014-001311"/>
        <filter val="8112-10014-001707"/>
        <filter val="8112-10014-001816"/>
        <filter val="8112-20012-001630"/>
        <filter val="8112-20014-000507"/>
        <filter val="8112-20014-000815"/>
        <filter val="8112-20014-000918"/>
        <filter val="8114-10014-001312"/>
        <filter val="8114-10014-001414"/>
        <filter val="8114-20014-000815"/>
        <filter val="8114-20014-000918"/>
        <filter val="8116-10014-000716"/>
        <filter val="8116-10014-001412"/>
        <filter val="8116-10014-001616"/>
        <filter val="8116-10014-001732"/>
        <filter val="8116-10014-001804"/>
        <filter val="8116-20014-000815"/>
        <filter val="8116-20014-000828"/>
        <filter val="8116-20014-001415"/>
      </filters>
    </filterColumn>
  </autoFilter>
  <mergeCells count="1">
    <mergeCell ref="H1:I1"/>
  </mergeCells>
  <pageMargins left="0.7" right="0.7" top="0.75" bottom="0.75" header="0.3" footer="0.3"/>
  <pageSetup scale="86" fitToHeight="0" orientation="landscape" r:id="rId1"/>
  <headerFooter>
    <oddFooter>&amp;L&amp;F &amp;A&amp;R&amp;P of &amp;N</oddFooter>
  </headerFooter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sheetPr>
    <pageSetUpPr fitToPage="1"/>
  </sheetPr>
  <dimension ref="A1:L100"/>
  <sheetViews>
    <sheetView topLeftCell="K1" workbookViewId="0">
      <selection activeCell="E9" sqref="E9"/>
    </sheetView>
  </sheetViews>
  <sheetFormatPr defaultColWidth="9.140625" defaultRowHeight="12.75" x14ac:dyDescent="0.2"/>
  <cols>
    <col min="1" max="1" width="9.28515625" style="7" bestFit="1" customWidth="1"/>
    <col min="2" max="2" width="10.7109375" style="7" bestFit="1" customWidth="1"/>
    <col min="3" max="3" width="27.42578125" style="7" bestFit="1" customWidth="1"/>
    <col min="4" max="4" width="32.140625" style="7" bestFit="1" customWidth="1"/>
    <col min="5" max="5" width="20" style="7" bestFit="1" customWidth="1"/>
    <col min="6" max="6" width="31.42578125" style="7" bestFit="1" customWidth="1"/>
    <col min="7" max="7" width="28.7109375" style="7" bestFit="1" customWidth="1"/>
    <col min="8" max="8" width="13.5703125" style="7" bestFit="1" customWidth="1"/>
    <col min="9" max="9" width="14.140625" style="7" bestFit="1" customWidth="1"/>
    <col min="10" max="10" width="15.140625" style="223" bestFit="1" customWidth="1"/>
    <col min="11" max="11" width="19" style="7" bestFit="1" customWidth="1"/>
    <col min="12" max="12" width="24" style="7" bestFit="1" customWidth="1"/>
    <col min="13" max="16384" width="9.140625" style="7"/>
  </cols>
  <sheetData>
    <row r="1" spans="1:12" ht="15" x14ac:dyDescent="0.25">
      <c r="A1" s="252" t="s">
        <v>0</v>
      </c>
      <c r="B1" s="253" t="s">
        <v>311</v>
      </c>
      <c r="C1" s="252" t="s">
        <v>309</v>
      </c>
      <c r="D1" s="252" t="s">
        <v>310</v>
      </c>
      <c r="E1" s="252" t="s">
        <v>313</v>
      </c>
      <c r="F1" s="252" t="s">
        <v>314</v>
      </c>
      <c r="G1" s="252" t="s">
        <v>315</v>
      </c>
      <c r="H1" s="253" t="s">
        <v>2810</v>
      </c>
      <c r="I1" s="253" t="s">
        <v>3713</v>
      </c>
      <c r="J1" s="254" t="s">
        <v>3714</v>
      </c>
      <c r="K1" s="252" t="s">
        <v>323</v>
      </c>
      <c r="L1" s="252" t="s">
        <v>5081</v>
      </c>
    </row>
    <row r="2" spans="1:12" ht="15" x14ac:dyDescent="0.25">
      <c r="A2" s="252">
        <v>8020</v>
      </c>
      <c r="B2" s="255">
        <v>41962</v>
      </c>
      <c r="C2" s="252" t="s">
        <v>2808</v>
      </c>
      <c r="D2" s="252" t="s">
        <v>3886</v>
      </c>
      <c r="E2" s="252" t="s">
        <v>5145</v>
      </c>
      <c r="F2" s="252" t="s">
        <v>4281</v>
      </c>
      <c r="G2" s="252">
        <v>55876</v>
      </c>
      <c r="H2" s="256">
        <v>1929.51</v>
      </c>
      <c r="I2" s="257">
        <v>0</v>
      </c>
      <c r="J2" s="254" t="s">
        <v>3732</v>
      </c>
      <c r="K2" s="252" t="s">
        <v>5084</v>
      </c>
      <c r="L2" s="252" t="s">
        <v>5085</v>
      </c>
    </row>
    <row r="3" spans="1:12" ht="15" x14ac:dyDescent="0.25">
      <c r="A3" s="252">
        <v>8020</v>
      </c>
      <c r="B3" s="255">
        <v>41962</v>
      </c>
      <c r="C3" s="252" t="s">
        <v>2808</v>
      </c>
      <c r="D3" s="252" t="s">
        <v>3886</v>
      </c>
      <c r="E3" s="252" t="s">
        <v>5146</v>
      </c>
      <c r="F3" s="252" t="s">
        <v>4545</v>
      </c>
      <c r="G3" s="252">
        <v>5001612047</v>
      </c>
      <c r="H3" s="257">
        <v>602.62</v>
      </c>
      <c r="I3" s="257">
        <v>0</v>
      </c>
      <c r="J3" s="254" t="s">
        <v>3732</v>
      </c>
      <c r="K3" s="252" t="s">
        <v>5084</v>
      </c>
      <c r="L3" s="252" t="s">
        <v>5085</v>
      </c>
    </row>
    <row r="4" spans="1:12" ht="15" x14ac:dyDescent="0.25">
      <c r="A4" s="252">
        <v>8020</v>
      </c>
      <c r="B4" s="255">
        <v>41962</v>
      </c>
      <c r="C4" s="252" t="s">
        <v>2808</v>
      </c>
      <c r="D4" s="252" t="s">
        <v>3886</v>
      </c>
      <c r="E4" s="252" t="s">
        <v>5147</v>
      </c>
      <c r="F4" s="252" t="s">
        <v>4279</v>
      </c>
      <c r="G4" s="252">
        <v>103114.1</v>
      </c>
      <c r="H4" s="257">
        <v>195</v>
      </c>
      <c r="I4" s="257">
        <v>0</v>
      </c>
      <c r="J4" s="254" t="s">
        <v>3732</v>
      </c>
      <c r="K4" s="252" t="s">
        <v>5084</v>
      </c>
      <c r="L4" s="252" t="s">
        <v>5085</v>
      </c>
    </row>
    <row r="5" spans="1:12" ht="15" x14ac:dyDescent="0.25">
      <c r="A5" s="252">
        <v>8020</v>
      </c>
      <c r="B5" s="255">
        <v>41964</v>
      </c>
      <c r="C5" s="252" t="s">
        <v>2808</v>
      </c>
      <c r="D5" s="252" t="s">
        <v>3886</v>
      </c>
      <c r="E5" s="252" t="s">
        <v>5148</v>
      </c>
      <c r="F5" s="252" t="s">
        <v>3738</v>
      </c>
      <c r="G5" s="252" t="s">
        <v>5149</v>
      </c>
      <c r="H5" s="257">
        <v>950.84</v>
      </c>
      <c r="I5" s="257">
        <v>0</v>
      </c>
      <c r="J5" s="254" t="s">
        <v>3732</v>
      </c>
      <c r="K5" s="252" t="s">
        <v>5084</v>
      </c>
      <c r="L5" s="252" t="s">
        <v>5085</v>
      </c>
    </row>
    <row r="6" spans="1:12" ht="15" x14ac:dyDescent="0.25">
      <c r="A6" s="252">
        <v>8020</v>
      </c>
      <c r="B6" s="255">
        <v>41967</v>
      </c>
      <c r="C6" s="252" t="s">
        <v>2808</v>
      </c>
      <c r="D6" s="252" t="s">
        <v>3886</v>
      </c>
      <c r="E6" s="252" t="s">
        <v>5150</v>
      </c>
      <c r="F6" s="252" t="s">
        <v>428</v>
      </c>
      <c r="G6" s="252">
        <v>2014488.1</v>
      </c>
      <c r="H6" s="257">
        <v>487.5</v>
      </c>
      <c r="I6" s="257">
        <v>0</v>
      </c>
      <c r="J6" s="254" t="s">
        <v>3732</v>
      </c>
      <c r="K6" s="252" t="s">
        <v>5084</v>
      </c>
      <c r="L6" s="252" t="s">
        <v>5085</v>
      </c>
    </row>
    <row r="7" spans="1:12" ht="15" x14ac:dyDescent="0.25">
      <c r="A7" s="252">
        <v>8020</v>
      </c>
      <c r="B7" s="255">
        <v>41967</v>
      </c>
      <c r="C7" s="252" t="s">
        <v>2808</v>
      </c>
      <c r="D7" s="252" t="s">
        <v>3886</v>
      </c>
      <c r="E7" s="252" t="s">
        <v>5151</v>
      </c>
      <c r="F7" s="252" t="s">
        <v>3742</v>
      </c>
      <c r="G7" s="252" t="s">
        <v>5152</v>
      </c>
      <c r="H7" s="256">
        <v>1251.1600000000001</v>
      </c>
      <c r="I7" s="257">
        <v>0</v>
      </c>
      <c r="J7" s="254" t="s">
        <v>3732</v>
      </c>
      <c r="K7" s="252" t="s">
        <v>5084</v>
      </c>
      <c r="L7" s="252" t="s">
        <v>5085</v>
      </c>
    </row>
    <row r="8" spans="1:12" ht="15" x14ac:dyDescent="0.25">
      <c r="A8" s="252">
        <v>8020</v>
      </c>
      <c r="B8" s="255">
        <v>41967</v>
      </c>
      <c r="C8" s="252" t="s">
        <v>5153</v>
      </c>
      <c r="D8" s="252" t="s">
        <v>3886</v>
      </c>
      <c r="E8" s="252" t="s">
        <v>5154</v>
      </c>
      <c r="F8" s="252" t="s">
        <v>3735</v>
      </c>
      <c r="G8" s="252" t="s">
        <v>5155</v>
      </c>
      <c r="H8" s="256">
        <v>4692.41</v>
      </c>
      <c r="I8" s="257">
        <v>0</v>
      </c>
      <c r="J8" s="254" t="s">
        <v>3732</v>
      </c>
      <c r="K8" s="252" t="s">
        <v>5084</v>
      </c>
      <c r="L8" s="252" t="s">
        <v>5085</v>
      </c>
    </row>
    <row r="9" spans="1:12" ht="15" x14ac:dyDescent="0.25">
      <c r="A9" s="252">
        <v>8020</v>
      </c>
      <c r="B9" s="255">
        <v>41969</v>
      </c>
      <c r="C9" s="252" t="s">
        <v>2808</v>
      </c>
      <c r="D9" s="252" t="s">
        <v>3886</v>
      </c>
      <c r="E9" s="252" t="s">
        <v>5156</v>
      </c>
      <c r="F9" s="252" t="s">
        <v>3746</v>
      </c>
      <c r="G9" s="252" t="s">
        <v>5157</v>
      </c>
      <c r="H9" s="257">
        <v>291.93</v>
      </c>
      <c r="I9" s="257">
        <v>0</v>
      </c>
      <c r="J9" s="254" t="s">
        <v>3732</v>
      </c>
      <c r="K9" s="252" t="s">
        <v>5084</v>
      </c>
      <c r="L9" s="252" t="s">
        <v>5085</v>
      </c>
    </row>
    <row r="10" spans="1:12" ht="15" x14ac:dyDescent="0.25">
      <c r="A10" s="252">
        <v>8020</v>
      </c>
      <c r="B10" s="255">
        <v>41969</v>
      </c>
      <c r="C10" s="252" t="s">
        <v>2808</v>
      </c>
      <c r="D10" s="252" t="s">
        <v>3886</v>
      </c>
      <c r="E10" s="252" t="s">
        <v>5158</v>
      </c>
      <c r="F10" s="252" t="s">
        <v>748</v>
      </c>
      <c r="G10" s="252" t="s">
        <v>5159</v>
      </c>
      <c r="H10" s="257">
        <v>436.63</v>
      </c>
      <c r="I10" s="257">
        <v>0</v>
      </c>
      <c r="J10" s="254" t="s">
        <v>3732</v>
      </c>
      <c r="K10" s="252" t="s">
        <v>5084</v>
      </c>
      <c r="L10" s="252" t="s">
        <v>5085</v>
      </c>
    </row>
    <row r="11" spans="1:12" ht="15" x14ac:dyDescent="0.25">
      <c r="A11" s="252">
        <v>8020</v>
      </c>
      <c r="B11" s="255">
        <v>41973</v>
      </c>
      <c r="C11" s="252" t="s">
        <v>2808</v>
      </c>
      <c r="D11" s="252" t="s">
        <v>5170</v>
      </c>
      <c r="E11" s="252"/>
      <c r="F11" s="252"/>
      <c r="G11" s="252"/>
      <c r="H11" s="256">
        <v>14516.49</v>
      </c>
      <c r="I11" s="257">
        <v>0</v>
      </c>
      <c r="J11" s="254" t="s">
        <v>3721</v>
      </c>
      <c r="K11" s="252" t="s">
        <v>5084</v>
      </c>
      <c r="L11" s="252" t="s">
        <v>5085</v>
      </c>
    </row>
    <row r="12" spans="1:12" ht="15" x14ac:dyDescent="0.25">
      <c r="A12" s="252">
        <v>8020</v>
      </c>
      <c r="B12" s="255">
        <v>41973</v>
      </c>
      <c r="C12" s="252" t="s">
        <v>5171</v>
      </c>
      <c r="D12" s="252" t="s">
        <v>5170</v>
      </c>
      <c r="E12" s="252"/>
      <c r="F12" s="252"/>
      <c r="G12" s="252"/>
      <c r="H12" s="257">
        <v>0</v>
      </c>
      <c r="I12" s="256">
        <v>-9325.16</v>
      </c>
      <c r="J12" s="258" t="s">
        <v>3721</v>
      </c>
      <c r="K12" s="252" t="s">
        <v>5084</v>
      </c>
      <c r="L12" s="252" t="s">
        <v>5085</v>
      </c>
    </row>
    <row r="13" spans="1:12" ht="15" x14ac:dyDescent="0.25">
      <c r="A13" s="252">
        <v>8020</v>
      </c>
      <c r="B13" s="255">
        <v>41973</v>
      </c>
      <c r="C13" s="252" t="s">
        <v>5100</v>
      </c>
      <c r="D13" s="252" t="s">
        <v>3886</v>
      </c>
      <c r="E13" s="252" t="s">
        <v>5082</v>
      </c>
      <c r="F13" s="252" t="s">
        <v>3911</v>
      </c>
      <c r="G13" s="252" t="s">
        <v>5101</v>
      </c>
      <c r="H13" s="257">
        <v>654.54999999999995</v>
      </c>
      <c r="I13" s="257">
        <v>0</v>
      </c>
      <c r="J13" s="254" t="s">
        <v>3913</v>
      </c>
      <c r="K13" s="252" t="s">
        <v>5084</v>
      </c>
      <c r="L13" s="252" t="s">
        <v>5085</v>
      </c>
    </row>
    <row r="14" spans="1:12" ht="15" x14ac:dyDescent="0.25">
      <c r="A14" s="252">
        <v>8020</v>
      </c>
      <c r="B14" s="255">
        <v>41973</v>
      </c>
      <c r="C14" s="252" t="s">
        <v>5102</v>
      </c>
      <c r="D14" s="252" t="s">
        <v>3886</v>
      </c>
      <c r="E14" s="252" t="s">
        <v>5082</v>
      </c>
      <c r="F14" s="252" t="s">
        <v>3911</v>
      </c>
      <c r="G14" s="252" t="s">
        <v>5103</v>
      </c>
      <c r="H14" s="257">
        <v>880.13</v>
      </c>
      <c r="I14" s="257">
        <v>0</v>
      </c>
      <c r="J14" s="254" t="s">
        <v>3913</v>
      </c>
      <c r="K14" s="252" t="s">
        <v>5084</v>
      </c>
      <c r="L14" s="252" t="s">
        <v>5085</v>
      </c>
    </row>
    <row r="15" spans="1:12" ht="15" x14ac:dyDescent="0.25">
      <c r="A15" s="252">
        <v>8020</v>
      </c>
      <c r="B15" s="255">
        <v>41973</v>
      </c>
      <c r="C15" s="252" t="s">
        <v>5104</v>
      </c>
      <c r="D15" s="252" t="s">
        <v>5105</v>
      </c>
      <c r="E15" s="252" t="s">
        <v>5082</v>
      </c>
      <c r="F15" s="252" t="s">
        <v>3911</v>
      </c>
      <c r="G15" s="252" t="s">
        <v>5106</v>
      </c>
      <c r="H15" s="257">
        <v>383.29</v>
      </c>
      <c r="I15" s="257">
        <v>0</v>
      </c>
      <c r="J15" s="254" t="s">
        <v>3913</v>
      </c>
      <c r="K15" s="252" t="s">
        <v>5084</v>
      </c>
      <c r="L15" s="252" t="s">
        <v>5085</v>
      </c>
    </row>
    <row r="16" spans="1:12" ht="15" x14ac:dyDescent="0.25">
      <c r="A16" s="252">
        <v>8020</v>
      </c>
      <c r="B16" s="255">
        <v>41973</v>
      </c>
      <c r="C16" s="252" t="s">
        <v>5107</v>
      </c>
      <c r="D16" s="252" t="s">
        <v>3886</v>
      </c>
      <c r="E16" s="252" t="s">
        <v>5082</v>
      </c>
      <c r="F16" s="252" t="s">
        <v>3911</v>
      </c>
      <c r="G16" s="252" t="s">
        <v>5108</v>
      </c>
      <c r="H16" s="257">
        <v>228.82</v>
      </c>
      <c r="I16" s="257">
        <v>0</v>
      </c>
      <c r="J16" s="254" t="s">
        <v>3913</v>
      </c>
      <c r="K16" s="252" t="s">
        <v>5084</v>
      </c>
      <c r="L16" s="252" t="s">
        <v>5085</v>
      </c>
    </row>
    <row r="17" spans="1:12" ht="15" x14ac:dyDescent="0.25">
      <c r="A17" s="252">
        <v>8020</v>
      </c>
      <c r="B17" s="255">
        <v>41973</v>
      </c>
      <c r="C17" s="252" t="s">
        <v>5109</v>
      </c>
      <c r="D17" s="252" t="s">
        <v>3886</v>
      </c>
      <c r="E17" s="252" t="s">
        <v>5082</v>
      </c>
      <c r="F17" s="252" t="s">
        <v>3911</v>
      </c>
      <c r="G17" s="252" t="s">
        <v>5110</v>
      </c>
      <c r="H17" s="257">
        <v>771.37</v>
      </c>
      <c r="I17" s="257">
        <v>0</v>
      </c>
      <c r="J17" s="254" t="s">
        <v>3913</v>
      </c>
      <c r="K17" s="252" t="s">
        <v>5084</v>
      </c>
      <c r="L17" s="252" t="s">
        <v>5085</v>
      </c>
    </row>
    <row r="18" spans="1:12" ht="15" x14ac:dyDescent="0.25">
      <c r="A18" s="252">
        <v>8020</v>
      </c>
      <c r="B18" s="255">
        <v>41973</v>
      </c>
      <c r="C18" s="252" t="s">
        <v>5111</v>
      </c>
      <c r="D18" s="252" t="s">
        <v>3886</v>
      </c>
      <c r="E18" s="252" t="s">
        <v>5082</v>
      </c>
      <c r="F18" s="252" t="s">
        <v>3911</v>
      </c>
      <c r="G18" s="252" t="s">
        <v>5112</v>
      </c>
      <c r="H18" s="256">
        <v>4905.58</v>
      </c>
      <c r="I18" s="257">
        <v>0</v>
      </c>
      <c r="J18" s="254" t="s">
        <v>3913</v>
      </c>
      <c r="K18" s="252" t="s">
        <v>5084</v>
      </c>
      <c r="L18" s="252" t="s">
        <v>5085</v>
      </c>
    </row>
    <row r="19" spans="1:12" ht="15" x14ac:dyDescent="0.25">
      <c r="A19" s="252">
        <v>8020</v>
      </c>
      <c r="B19" s="255">
        <v>41973</v>
      </c>
      <c r="C19" s="252" t="s">
        <v>5113</v>
      </c>
      <c r="D19" s="252" t="s">
        <v>3886</v>
      </c>
      <c r="E19" s="252" t="s">
        <v>5082</v>
      </c>
      <c r="F19" s="252" t="s">
        <v>3911</v>
      </c>
      <c r="G19" s="252" t="s">
        <v>5114</v>
      </c>
      <c r="H19" s="257">
        <v>310.08</v>
      </c>
      <c r="I19" s="257">
        <v>0</v>
      </c>
      <c r="J19" s="254" t="s">
        <v>3913</v>
      </c>
      <c r="K19" s="252" t="s">
        <v>5084</v>
      </c>
      <c r="L19" s="252" t="s">
        <v>5085</v>
      </c>
    </row>
    <row r="20" spans="1:12" ht="15" x14ac:dyDescent="0.25">
      <c r="A20" s="252">
        <v>8020</v>
      </c>
      <c r="B20" s="255">
        <v>41973</v>
      </c>
      <c r="C20" s="252" t="s">
        <v>5115</v>
      </c>
      <c r="D20" s="252" t="s">
        <v>3886</v>
      </c>
      <c r="E20" s="252" t="s">
        <v>5082</v>
      </c>
      <c r="F20" s="252" t="s">
        <v>3911</v>
      </c>
      <c r="G20" s="252" t="s">
        <v>5116</v>
      </c>
      <c r="H20" s="257">
        <v>177.42</v>
      </c>
      <c r="I20" s="257">
        <v>0</v>
      </c>
      <c r="J20" s="254" t="s">
        <v>3913</v>
      </c>
      <c r="K20" s="252" t="s">
        <v>5084</v>
      </c>
      <c r="L20" s="252" t="s">
        <v>5085</v>
      </c>
    </row>
    <row r="21" spans="1:12" ht="15" x14ac:dyDescent="0.25">
      <c r="A21" s="252">
        <v>8020</v>
      </c>
      <c r="B21" s="255">
        <v>41973</v>
      </c>
      <c r="C21" s="252" t="s">
        <v>5117</v>
      </c>
      <c r="D21" s="252" t="s">
        <v>3886</v>
      </c>
      <c r="E21" s="252" t="s">
        <v>5082</v>
      </c>
      <c r="F21" s="252" t="s">
        <v>3911</v>
      </c>
      <c r="G21" s="252" t="s">
        <v>5118</v>
      </c>
      <c r="H21" s="257">
        <v>524.4</v>
      </c>
      <c r="I21" s="257">
        <v>0</v>
      </c>
      <c r="J21" s="254" t="s">
        <v>3913</v>
      </c>
      <c r="K21" s="252" t="s">
        <v>5084</v>
      </c>
      <c r="L21" s="252" t="s">
        <v>5085</v>
      </c>
    </row>
    <row r="22" spans="1:12" ht="15" x14ac:dyDescent="0.25">
      <c r="A22" s="252">
        <v>8020</v>
      </c>
      <c r="B22" s="255">
        <v>41973</v>
      </c>
      <c r="C22" s="252" t="s">
        <v>5119</v>
      </c>
      <c r="D22" s="252" t="s">
        <v>3886</v>
      </c>
      <c r="E22" s="252" t="s">
        <v>5082</v>
      </c>
      <c r="F22" s="252" t="s">
        <v>3911</v>
      </c>
      <c r="G22" s="252" t="s">
        <v>5120</v>
      </c>
      <c r="H22" s="256">
        <v>1608.53</v>
      </c>
      <c r="I22" s="257">
        <v>0</v>
      </c>
      <c r="J22" s="254" t="s">
        <v>3913</v>
      </c>
      <c r="K22" s="252" t="s">
        <v>5084</v>
      </c>
      <c r="L22" s="252" t="s">
        <v>5085</v>
      </c>
    </row>
    <row r="23" spans="1:12" ht="15" x14ac:dyDescent="0.25">
      <c r="A23" s="252">
        <v>8020</v>
      </c>
      <c r="B23" s="255">
        <v>41973</v>
      </c>
      <c r="C23" s="252" t="s">
        <v>2808</v>
      </c>
      <c r="D23" s="252" t="s">
        <v>3886</v>
      </c>
      <c r="E23" s="252" t="s">
        <v>5082</v>
      </c>
      <c r="F23" s="252" t="s">
        <v>3911</v>
      </c>
      <c r="G23" s="252" t="s">
        <v>5121</v>
      </c>
      <c r="H23" s="256">
        <v>2160.04</v>
      </c>
      <c r="I23" s="257">
        <v>0</v>
      </c>
      <c r="J23" s="254" t="s">
        <v>3913</v>
      </c>
      <c r="K23" s="252" t="s">
        <v>5084</v>
      </c>
      <c r="L23" s="252" t="s">
        <v>5085</v>
      </c>
    </row>
    <row r="24" spans="1:12" ht="15" x14ac:dyDescent="0.25">
      <c r="A24" s="252">
        <v>8020</v>
      </c>
      <c r="B24" s="255">
        <v>41973</v>
      </c>
      <c r="C24" s="252" t="s">
        <v>2808</v>
      </c>
      <c r="D24" s="252" t="s">
        <v>3886</v>
      </c>
      <c r="E24" s="252" t="s">
        <v>5082</v>
      </c>
      <c r="F24" s="252" t="s">
        <v>3911</v>
      </c>
      <c r="G24" s="252" t="s">
        <v>5083</v>
      </c>
      <c r="H24" s="256">
        <v>1129.1600000000001</v>
      </c>
      <c r="I24" s="257">
        <v>0</v>
      </c>
      <c r="J24" s="254" t="s">
        <v>4107</v>
      </c>
      <c r="K24" s="252" t="s">
        <v>5084</v>
      </c>
      <c r="L24" s="252" t="s">
        <v>5085</v>
      </c>
    </row>
    <row r="25" spans="1:12" ht="15" x14ac:dyDescent="0.25">
      <c r="A25" s="252">
        <v>8020</v>
      </c>
      <c r="B25" s="255">
        <v>41973</v>
      </c>
      <c r="C25" s="252" t="s">
        <v>5086</v>
      </c>
      <c r="D25" s="252" t="s">
        <v>3886</v>
      </c>
      <c r="E25" s="252" t="s">
        <v>5082</v>
      </c>
      <c r="F25" s="252" t="s">
        <v>3911</v>
      </c>
      <c r="G25" s="252" t="s">
        <v>5087</v>
      </c>
      <c r="H25" s="256">
        <v>7567.02</v>
      </c>
      <c r="I25" s="257">
        <v>0</v>
      </c>
      <c r="J25" s="254" t="s">
        <v>4107</v>
      </c>
      <c r="K25" s="252" t="s">
        <v>5084</v>
      </c>
      <c r="L25" s="252" t="s">
        <v>5085</v>
      </c>
    </row>
    <row r="26" spans="1:12" ht="15" x14ac:dyDescent="0.25">
      <c r="A26" s="252">
        <v>8020</v>
      </c>
      <c r="B26" s="255">
        <v>41973</v>
      </c>
      <c r="C26" s="252" t="s">
        <v>2808</v>
      </c>
      <c r="D26" s="252" t="s">
        <v>3886</v>
      </c>
      <c r="E26" s="252" t="s">
        <v>5082</v>
      </c>
      <c r="F26" s="252" t="s">
        <v>3911</v>
      </c>
      <c r="G26" s="252" t="s">
        <v>5088</v>
      </c>
      <c r="H26" s="256">
        <v>23001.599999999999</v>
      </c>
      <c r="I26" s="257">
        <v>0</v>
      </c>
      <c r="J26" s="254" t="s">
        <v>4107</v>
      </c>
      <c r="K26" s="252" t="s">
        <v>5084</v>
      </c>
      <c r="L26" s="252" t="s">
        <v>5085</v>
      </c>
    </row>
    <row r="27" spans="1:12" ht="15" x14ac:dyDescent="0.25">
      <c r="A27" s="252">
        <v>8020</v>
      </c>
      <c r="B27" s="255">
        <v>41973</v>
      </c>
      <c r="C27" s="252" t="s">
        <v>5089</v>
      </c>
      <c r="D27" s="252" t="s">
        <v>3886</v>
      </c>
      <c r="E27" s="252" t="s">
        <v>5090</v>
      </c>
      <c r="F27" s="252" t="s">
        <v>4091</v>
      </c>
      <c r="G27" s="252" t="s">
        <v>5091</v>
      </c>
      <c r="H27" s="256">
        <v>8477.6200000000008</v>
      </c>
      <c r="I27" s="257">
        <v>0</v>
      </c>
      <c r="J27" s="254" t="s">
        <v>4107</v>
      </c>
      <c r="K27" s="252" t="s">
        <v>5084</v>
      </c>
      <c r="L27" s="252" t="s">
        <v>5085</v>
      </c>
    </row>
    <row r="28" spans="1:12" ht="15" x14ac:dyDescent="0.25">
      <c r="A28" s="252">
        <v>8020</v>
      </c>
      <c r="B28" s="255">
        <v>41973</v>
      </c>
      <c r="C28" s="252" t="s">
        <v>2808</v>
      </c>
      <c r="D28" s="252" t="s">
        <v>3886</v>
      </c>
      <c r="E28" s="252" t="s">
        <v>5160</v>
      </c>
      <c r="F28" s="252" t="s">
        <v>4289</v>
      </c>
      <c r="G28" s="252" t="s">
        <v>5161</v>
      </c>
      <c r="H28" s="257">
        <v>403.04</v>
      </c>
      <c r="I28" s="257">
        <v>0</v>
      </c>
      <c r="J28" s="254" t="s">
        <v>3732</v>
      </c>
      <c r="K28" s="252" t="s">
        <v>5084</v>
      </c>
      <c r="L28" s="252" t="s">
        <v>5085</v>
      </c>
    </row>
    <row r="29" spans="1:12" ht="15" x14ac:dyDescent="0.25">
      <c r="A29" s="252">
        <v>8020</v>
      </c>
      <c r="B29" s="255">
        <v>41973</v>
      </c>
      <c r="C29" s="252" t="s">
        <v>5172</v>
      </c>
      <c r="D29" s="252" t="s">
        <v>829</v>
      </c>
      <c r="E29" s="252" t="s">
        <v>5173</v>
      </c>
      <c r="F29" s="252" t="s">
        <v>5174</v>
      </c>
      <c r="G29" s="252" t="s">
        <v>5175</v>
      </c>
      <c r="H29" s="256">
        <v>14516.49</v>
      </c>
      <c r="I29" s="257">
        <v>0</v>
      </c>
      <c r="J29" s="254" t="s">
        <v>3721</v>
      </c>
      <c r="K29" s="252" t="s">
        <v>5084</v>
      </c>
      <c r="L29" s="252" t="s">
        <v>5085</v>
      </c>
    </row>
    <row r="30" spans="1:12" ht="15" x14ac:dyDescent="0.25">
      <c r="A30" s="252">
        <v>8020</v>
      </c>
      <c r="B30" s="255">
        <v>41977</v>
      </c>
      <c r="C30" s="252" t="s">
        <v>2808</v>
      </c>
      <c r="D30" s="252" t="s">
        <v>3886</v>
      </c>
      <c r="E30" s="252" t="s">
        <v>5150</v>
      </c>
      <c r="F30" s="252" t="s">
        <v>428</v>
      </c>
      <c r="G30" s="252">
        <v>2014490</v>
      </c>
      <c r="H30" s="257">
        <v>600</v>
      </c>
      <c r="I30" s="257">
        <v>0</v>
      </c>
      <c r="J30" s="254" t="s">
        <v>3732</v>
      </c>
      <c r="K30" s="252" t="s">
        <v>5084</v>
      </c>
      <c r="L30" s="252" t="s">
        <v>5085</v>
      </c>
    </row>
    <row r="31" spans="1:12" ht="15" x14ac:dyDescent="0.25">
      <c r="A31" s="252">
        <v>8020</v>
      </c>
      <c r="B31" s="255">
        <v>41982</v>
      </c>
      <c r="C31" s="252" t="s">
        <v>2808</v>
      </c>
      <c r="D31" s="252" t="s">
        <v>3886</v>
      </c>
      <c r="E31" s="252" t="s">
        <v>5150</v>
      </c>
      <c r="F31" s="252" t="s">
        <v>428</v>
      </c>
      <c r="G31" s="252">
        <v>2014489</v>
      </c>
      <c r="H31" s="256">
        <v>1106.25</v>
      </c>
      <c r="I31" s="257">
        <v>0</v>
      </c>
      <c r="J31" s="254" t="s">
        <v>3732</v>
      </c>
      <c r="K31" s="252" t="s">
        <v>5084</v>
      </c>
      <c r="L31" s="252" t="s">
        <v>5085</v>
      </c>
    </row>
    <row r="32" spans="1:12" ht="15" x14ac:dyDescent="0.25">
      <c r="A32" s="252">
        <v>8020</v>
      </c>
      <c r="B32" s="255">
        <v>41988</v>
      </c>
      <c r="C32" s="252" t="s">
        <v>5162</v>
      </c>
      <c r="D32" s="252" t="s">
        <v>3886</v>
      </c>
      <c r="E32" s="252" t="s">
        <v>5156</v>
      </c>
      <c r="F32" s="252" t="s">
        <v>3746</v>
      </c>
      <c r="G32" s="252" t="s">
        <v>5163</v>
      </c>
      <c r="H32" s="257">
        <v>385.17</v>
      </c>
      <c r="I32" s="257">
        <v>0</v>
      </c>
      <c r="J32" s="254" t="s">
        <v>3732</v>
      </c>
      <c r="K32" s="252" t="s">
        <v>5084</v>
      </c>
      <c r="L32" s="252" t="s">
        <v>5085</v>
      </c>
    </row>
    <row r="33" spans="1:12" ht="15" x14ac:dyDescent="0.25">
      <c r="A33" s="252">
        <v>8020</v>
      </c>
      <c r="B33" s="255">
        <v>41988</v>
      </c>
      <c r="C33" s="252" t="s">
        <v>2808</v>
      </c>
      <c r="D33" s="252" t="s">
        <v>3886</v>
      </c>
      <c r="E33" s="252" t="s">
        <v>5150</v>
      </c>
      <c r="F33" s="252" t="s">
        <v>428</v>
      </c>
      <c r="G33" s="252">
        <v>2014492</v>
      </c>
      <c r="H33" s="257">
        <v>637.5</v>
      </c>
      <c r="I33" s="257">
        <v>0</v>
      </c>
      <c r="J33" s="254" t="s">
        <v>3732</v>
      </c>
      <c r="K33" s="252" t="s">
        <v>5084</v>
      </c>
      <c r="L33" s="252" t="s">
        <v>5085</v>
      </c>
    </row>
    <row r="34" spans="1:12" ht="15" x14ac:dyDescent="0.25">
      <c r="A34" s="252">
        <v>8020</v>
      </c>
      <c r="B34" s="255">
        <v>41988</v>
      </c>
      <c r="C34" s="252" t="s">
        <v>2808</v>
      </c>
      <c r="D34" s="252" t="s">
        <v>3886</v>
      </c>
      <c r="E34" s="252" t="s">
        <v>5150</v>
      </c>
      <c r="F34" s="252" t="s">
        <v>428</v>
      </c>
      <c r="G34" s="252">
        <v>2014491</v>
      </c>
      <c r="H34" s="257">
        <v>581.25</v>
      </c>
      <c r="I34" s="257">
        <v>0</v>
      </c>
      <c r="J34" s="254" t="s">
        <v>3732</v>
      </c>
      <c r="K34" s="252" t="s">
        <v>5084</v>
      </c>
      <c r="L34" s="252" t="s">
        <v>5085</v>
      </c>
    </row>
    <row r="35" spans="1:12" ht="15" x14ac:dyDescent="0.25">
      <c r="A35" s="252">
        <v>8020</v>
      </c>
      <c r="B35" s="255">
        <v>41988</v>
      </c>
      <c r="C35" s="252" t="s">
        <v>2808</v>
      </c>
      <c r="D35" s="252" t="s">
        <v>3886</v>
      </c>
      <c r="E35" s="252" t="s">
        <v>5150</v>
      </c>
      <c r="F35" s="252" t="s">
        <v>428</v>
      </c>
      <c r="G35" s="252">
        <v>2014487.1</v>
      </c>
      <c r="H35" s="257">
        <v>731.25</v>
      </c>
      <c r="I35" s="257">
        <v>0</v>
      </c>
      <c r="J35" s="254" t="s">
        <v>3732</v>
      </c>
      <c r="K35" s="252" t="s">
        <v>5084</v>
      </c>
      <c r="L35" s="252" t="s">
        <v>5085</v>
      </c>
    </row>
    <row r="36" spans="1:12" ht="15" x14ac:dyDescent="0.25">
      <c r="A36" s="252">
        <v>8020</v>
      </c>
      <c r="B36" s="255">
        <v>41989</v>
      </c>
      <c r="C36" s="252" t="s">
        <v>2808</v>
      </c>
      <c r="D36" s="252" t="s">
        <v>3886</v>
      </c>
      <c r="E36" s="252" t="s">
        <v>5147</v>
      </c>
      <c r="F36" s="252" t="s">
        <v>4279</v>
      </c>
      <c r="G36" s="252">
        <v>113014.1</v>
      </c>
      <c r="H36" s="257">
        <v>195</v>
      </c>
      <c r="I36" s="257">
        <v>0</v>
      </c>
      <c r="J36" s="254" t="s">
        <v>3732</v>
      </c>
      <c r="K36" s="252" t="s">
        <v>5084</v>
      </c>
      <c r="L36" s="252" t="s">
        <v>5085</v>
      </c>
    </row>
    <row r="37" spans="1:12" ht="15" x14ac:dyDescent="0.25">
      <c r="A37" s="252">
        <v>8020</v>
      </c>
      <c r="B37" s="255">
        <v>41992</v>
      </c>
      <c r="C37" s="252" t="s">
        <v>5176</v>
      </c>
      <c r="D37" s="389" t="s">
        <v>11658</v>
      </c>
      <c r="E37" s="252"/>
      <c r="F37" s="252"/>
      <c r="G37" s="252"/>
      <c r="H37" s="257">
        <v>872.99</v>
      </c>
      <c r="I37" s="257">
        <v>0</v>
      </c>
      <c r="J37" s="258" t="s">
        <v>3721</v>
      </c>
      <c r="K37" s="252" t="s">
        <v>5084</v>
      </c>
      <c r="L37" s="252" t="s">
        <v>5085</v>
      </c>
    </row>
    <row r="38" spans="1:12" ht="15" x14ac:dyDescent="0.25">
      <c r="A38" s="252">
        <v>8020</v>
      </c>
      <c r="B38" s="255">
        <v>41992</v>
      </c>
      <c r="C38" s="252" t="s">
        <v>5176</v>
      </c>
      <c r="D38" s="389" t="s">
        <v>11658</v>
      </c>
      <c r="E38" s="252"/>
      <c r="F38" s="252"/>
      <c r="G38" s="252"/>
      <c r="H38" s="256">
        <v>1470.57</v>
      </c>
      <c r="I38" s="257">
        <v>0</v>
      </c>
      <c r="J38" s="258" t="s">
        <v>3721</v>
      </c>
      <c r="K38" s="252" t="s">
        <v>5084</v>
      </c>
      <c r="L38" s="252" t="s">
        <v>5085</v>
      </c>
    </row>
    <row r="39" spans="1:12" ht="15" x14ac:dyDescent="0.25">
      <c r="A39" s="252">
        <v>8020</v>
      </c>
      <c r="B39" s="255">
        <v>41992</v>
      </c>
      <c r="C39" s="252" t="s">
        <v>5176</v>
      </c>
      <c r="D39" s="389" t="s">
        <v>11658</v>
      </c>
      <c r="E39" s="252"/>
      <c r="F39" s="252"/>
      <c r="G39" s="252"/>
      <c r="H39" s="256">
        <v>4131.3900000000003</v>
      </c>
      <c r="I39" s="257">
        <v>0</v>
      </c>
      <c r="J39" s="258" t="s">
        <v>3721</v>
      </c>
      <c r="K39" s="252" t="s">
        <v>5084</v>
      </c>
      <c r="L39" s="252" t="s">
        <v>5085</v>
      </c>
    </row>
    <row r="40" spans="1:12" ht="15" x14ac:dyDescent="0.25">
      <c r="A40" s="252">
        <v>8020</v>
      </c>
      <c r="B40" s="255">
        <v>41992</v>
      </c>
      <c r="C40" s="252" t="s">
        <v>5176</v>
      </c>
      <c r="D40" s="389" t="s">
        <v>11658</v>
      </c>
      <c r="E40" s="252"/>
      <c r="F40" s="252"/>
      <c r="G40" s="252"/>
      <c r="H40" s="257">
        <v>516.42999999999995</v>
      </c>
      <c r="I40" s="257">
        <v>0</v>
      </c>
      <c r="J40" s="258" t="s">
        <v>3721</v>
      </c>
      <c r="K40" s="252" t="s">
        <v>5084</v>
      </c>
      <c r="L40" s="252" t="s">
        <v>5085</v>
      </c>
    </row>
    <row r="41" spans="1:12" ht="15" x14ac:dyDescent="0.25">
      <c r="A41" s="252">
        <v>8020</v>
      </c>
      <c r="B41" s="255">
        <v>41992</v>
      </c>
      <c r="C41" s="252" t="s">
        <v>5176</v>
      </c>
      <c r="D41" s="389" t="s">
        <v>11658</v>
      </c>
      <c r="E41" s="252"/>
      <c r="F41" s="252"/>
      <c r="G41" s="252"/>
      <c r="H41" s="257">
        <v>516.41999999999996</v>
      </c>
      <c r="I41" s="257">
        <v>0</v>
      </c>
      <c r="J41" s="258" t="s">
        <v>3721</v>
      </c>
      <c r="K41" s="252" t="s">
        <v>5084</v>
      </c>
      <c r="L41" s="252" t="s">
        <v>5085</v>
      </c>
    </row>
    <row r="42" spans="1:12" ht="15" x14ac:dyDescent="0.25">
      <c r="A42" s="252">
        <v>8020</v>
      </c>
      <c r="B42" s="255">
        <v>41992</v>
      </c>
      <c r="C42" s="252" t="s">
        <v>5176</v>
      </c>
      <c r="D42" s="389" t="s">
        <v>11658</v>
      </c>
      <c r="E42" s="252"/>
      <c r="F42" s="252"/>
      <c r="G42" s="252"/>
      <c r="H42" s="256">
        <v>2050.34</v>
      </c>
      <c r="I42" s="257">
        <v>0</v>
      </c>
      <c r="J42" s="258" t="s">
        <v>3721</v>
      </c>
      <c r="K42" s="252" t="s">
        <v>5084</v>
      </c>
      <c r="L42" s="252" t="s">
        <v>5085</v>
      </c>
    </row>
    <row r="43" spans="1:12" ht="15" x14ac:dyDescent="0.25">
      <c r="A43" s="252">
        <v>8020</v>
      </c>
      <c r="B43" s="255">
        <v>41992</v>
      </c>
      <c r="C43" s="252" t="s">
        <v>5176</v>
      </c>
      <c r="D43" s="389" t="s">
        <v>11658</v>
      </c>
      <c r="E43" s="252"/>
      <c r="F43" s="252"/>
      <c r="G43" s="252"/>
      <c r="H43" s="257">
        <v>595.26</v>
      </c>
      <c r="I43" s="257">
        <v>0</v>
      </c>
      <c r="J43" s="258" t="s">
        <v>3721</v>
      </c>
      <c r="K43" s="252" t="s">
        <v>5084</v>
      </c>
      <c r="L43" s="252" t="s">
        <v>5085</v>
      </c>
    </row>
    <row r="44" spans="1:12" ht="15" x14ac:dyDescent="0.25">
      <c r="A44" s="252">
        <v>8020</v>
      </c>
      <c r="B44" s="255">
        <v>41992</v>
      </c>
      <c r="C44" s="252" t="s">
        <v>5176</v>
      </c>
      <c r="D44" s="389" t="s">
        <v>11658</v>
      </c>
      <c r="E44" s="252"/>
      <c r="F44" s="252"/>
      <c r="G44" s="252"/>
      <c r="H44" s="256">
        <v>1126.55</v>
      </c>
      <c r="I44" s="257">
        <v>0</v>
      </c>
      <c r="J44" s="258" t="s">
        <v>3721</v>
      </c>
      <c r="K44" s="252" t="s">
        <v>5084</v>
      </c>
      <c r="L44" s="252" t="s">
        <v>5085</v>
      </c>
    </row>
    <row r="45" spans="1:12" ht="15" x14ac:dyDescent="0.25">
      <c r="A45" s="252">
        <v>8020</v>
      </c>
      <c r="B45" s="255">
        <v>41992</v>
      </c>
      <c r="C45" s="252" t="s">
        <v>5176</v>
      </c>
      <c r="D45" s="389" t="s">
        <v>11658</v>
      </c>
      <c r="E45" s="252"/>
      <c r="F45" s="252"/>
      <c r="G45" s="252"/>
      <c r="H45" s="257">
        <v>391.84</v>
      </c>
      <c r="I45" s="257">
        <v>0</v>
      </c>
      <c r="J45" s="258" t="s">
        <v>3721</v>
      </c>
      <c r="K45" s="252" t="s">
        <v>5084</v>
      </c>
      <c r="L45" s="252" t="s">
        <v>5085</v>
      </c>
    </row>
    <row r="46" spans="1:12" ht="15" x14ac:dyDescent="0.25">
      <c r="A46" s="252">
        <v>8020</v>
      </c>
      <c r="B46" s="255">
        <v>41992</v>
      </c>
      <c r="C46" s="252" t="s">
        <v>5176</v>
      </c>
      <c r="D46" s="389" t="s">
        <v>11658</v>
      </c>
      <c r="E46" s="252"/>
      <c r="F46" s="252"/>
      <c r="G46" s="252"/>
      <c r="H46" s="257">
        <v>391.84</v>
      </c>
      <c r="I46" s="257">
        <v>0</v>
      </c>
      <c r="J46" s="258" t="s">
        <v>3721</v>
      </c>
      <c r="K46" s="252" t="s">
        <v>5084</v>
      </c>
      <c r="L46" s="252" t="s">
        <v>5085</v>
      </c>
    </row>
    <row r="47" spans="1:12" ht="15" x14ac:dyDescent="0.25">
      <c r="A47" s="252">
        <v>8020</v>
      </c>
      <c r="B47" s="255">
        <v>41992</v>
      </c>
      <c r="C47" s="252" t="s">
        <v>5176</v>
      </c>
      <c r="D47" s="389" t="s">
        <v>11658</v>
      </c>
      <c r="E47" s="252"/>
      <c r="F47" s="252"/>
      <c r="G47" s="252"/>
      <c r="H47" s="257">
        <v>934.22</v>
      </c>
      <c r="I47" s="257">
        <v>0</v>
      </c>
      <c r="J47" s="258" t="s">
        <v>3721</v>
      </c>
      <c r="K47" s="252" t="s">
        <v>5084</v>
      </c>
      <c r="L47" s="252" t="s">
        <v>5085</v>
      </c>
    </row>
    <row r="48" spans="1:12" ht="15" x14ac:dyDescent="0.25">
      <c r="A48" s="252">
        <v>8020</v>
      </c>
      <c r="B48" s="255">
        <v>41992</v>
      </c>
      <c r="C48" s="252" t="s">
        <v>5176</v>
      </c>
      <c r="D48" s="389" t="s">
        <v>11658</v>
      </c>
      <c r="E48" s="252"/>
      <c r="F48" s="252"/>
      <c r="G48" s="252"/>
      <c r="H48" s="257">
        <v>287.45</v>
      </c>
      <c r="I48" s="257">
        <v>0</v>
      </c>
      <c r="J48" s="258" t="s">
        <v>3721</v>
      </c>
      <c r="K48" s="252" t="s">
        <v>5084</v>
      </c>
      <c r="L48" s="252" t="s">
        <v>5085</v>
      </c>
    </row>
    <row r="49" spans="1:12" ht="15" x14ac:dyDescent="0.25">
      <c r="A49" s="252">
        <v>8020</v>
      </c>
      <c r="B49" s="255">
        <v>41992</v>
      </c>
      <c r="C49" s="252" t="s">
        <v>5176</v>
      </c>
      <c r="D49" s="389" t="s">
        <v>11658</v>
      </c>
      <c r="E49" s="252"/>
      <c r="F49" s="252"/>
      <c r="G49" s="252"/>
      <c r="H49" s="257">
        <v>669.24</v>
      </c>
      <c r="I49" s="257">
        <v>0</v>
      </c>
      <c r="J49" s="258" t="s">
        <v>3721</v>
      </c>
      <c r="K49" s="252" t="s">
        <v>5084</v>
      </c>
      <c r="L49" s="252" t="s">
        <v>5085</v>
      </c>
    </row>
    <row r="50" spans="1:12" ht="15" x14ac:dyDescent="0.25">
      <c r="A50" s="252">
        <v>8020</v>
      </c>
      <c r="B50" s="255">
        <v>41992</v>
      </c>
      <c r="C50" s="252" t="s">
        <v>5176</v>
      </c>
      <c r="D50" s="389" t="s">
        <v>11658</v>
      </c>
      <c r="E50" s="252"/>
      <c r="F50" s="252"/>
      <c r="G50" s="252"/>
      <c r="H50" s="257">
        <v>167.31</v>
      </c>
      <c r="I50" s="257">
        <v>0</v>
      </c>
      <c r="J50" s="258" t="s">
        <v>3721</v>
      </c>
      <c r="K50" s="252" t="s">
        <v>5084</v>
      </c>
      <c r="L50" s="252" t="s">
        <v>5085</v>
      </c>
    </row>
    <row r="51" spans="1:12" ht="15" x14ac:dyDescent="0.25">
      <c r="A51" s="252">
        <v>8020</v>
      </c>
      <c r="B51" s="255">
        <v>41992</v>
      </c>
      <c r="C51" s="252" t="s">
        <v>5176</v>
      </c>
      <c r="D51" s="389" t="s">
        <v>11658</v>
      </c>
      <c r="E51" s="252"/>
      <c r="F51" s="252"/>
      <c r="G51" s="252"/>
      <c r="H51" s="256">
        <v>3686.6</v>
      </c>
      <c r="I51" s="257">
        <v>0</v>
      </c>
      <c r="J51" s="258" t="s">
        <v>3721</v>
      </c>
      <c r="K51" s="252" t="s">
        <v>5084</v>
      </c>
      <c r="L51" s="252" t="s">
        <v>5085</v>
      </c>
    </row>
    <row r="52" spans="1:12" ht="15" x14ac:dyDescent="0.25">
      <c r="A52" s="252">
        <v>8020</v>
      </c>
      <c r="B52" s="255">
        <v>41992</v>
      </c>
      <c r="C52" s="252" t="s">
        <v>5176</v>
      </c>
      <c r="D52" s="389" t="s">
        <v>11658</v>
      </c>
      <c r="E52" s="252"/>
      <c r="F52" s="252"/>
      <c r="G52" s="252"/>
      <c r="H52" s="257">
        <v>921.65</v>
      </c>
      <c r="I52" s="257">
        <v>0</v>
      </c>
      <c r="J52" s="258" t="s">
        <v>3721</v>
      </c>
      <c r="K52" s="252" t="s">
        <v>5084</v>
      </c>
      <c r="L52" s="252" t="s">
        <v>5085</v>
      </c>
    </row>
    <row r="53" spans="1:12" ht="15" x14ac:dyDescent="0.25">
      <c r="A53" s="252">
        <v>8020</v>
      </c>
      <c r="B53" s="255">
        <v>41992</v>
      </c>
      <c r="C53" s="252" t="s">
        <v>5176</v>
      </c>
      <c r="D53" s="389" t="s">
        <v>11658</v>
      </c>
      <c r="E53" s="252"/>
      <c r="F53" s="252"/>
      <c r="G53" s="252"/>
      <c r="H53" s="256">
        <v>1194.07</v>
      </c>
      <c r="I53" s="257">
        <v>0</v>
      </c>
      <c r="J53" s="258" t="s">
        <v>3721</v>
      </c>
      <c r="K53" s="252" t="s">
        <v>5084</v>
      </c>
      <c r="L53" s="252" t="s">
        <v>5085</v>
      </c>
    </row>
    <row r="54" spans="1:12" ht="15" x14ac:dyDescent="0.25">
      <c r="A54" s="252">
        <v>8020</v>
      </c>
      <c r="B54" s="255">
        <v>41992</v>
      </c>
      <c r="C54" s="252" t="s">
        <v>5176</v>
      </c>
      <c r="D54" s="389" t="s">
        <v>11658</v>
      </c>
      <c r="E54" s="252"/>
      <c r="F54" s="252"/>
      <c r="G54" s="252"/>
      <c r="H54" s="257">
        <v>41.78</v>
      </c>
      <c r="I54" s="257">
        <v>0</v>
      </c>
      <c r="J54" s="258" t="s">
        <v>3721</v>
      </c>
      <c r="K54" s="252" t="s">
        <v>5084</v>
      </c>
      <c r="L54" s="252" t="s">
        <v>5085</v>
      </c>
    </row>
    <row r="55" spans="1:12" ht="15" x14ac:dyDescent="0.25">
      <c r="A55" s="252">
        <v>8020</v>
      </c>
      <c r="B55" s="255">
        <v>41992</v>
      </c>
      <c r="C55" s="252" t="s">
        <v>5176</v>
      </c>
      <c r="D55" s="389" t="s">
        <v>11658</v>
      </c>
      <c r="E55" s="252"/>
      <c r="F55" s="252"/>
      <c r="G55" s="252"/>
      <c r="H55" s="256">
        <v>2556.54</v>
      </c>
      <c r="I55" s="257">
        <v>0</v>
      </c>
      <c r="J55" s="258" t="s">
        <v>3721</v>
      </c>
      <c r="K55" s="252" t="s">
        <v>5084</v>
      </c>
      <c r="L55" s="252" t="s">
        <v>5085</v>
      </c>
    </row>
    <row r="56" spans="1:12" ht="15" x14ac:dyDescent="0.25">
      <c r="A56" s="252">
        <v>8020</v>
      </c>
      <c r="B56" s="255">
        <v>41992</v>
      </c>
      <c r="C56" s="252" t="s">
        <v>5176</v>
      </c>
      <c r="D56" s="389" t="s">
        <v>11658</v>
      </c>
      <c r="E56" s="252"/>
      <c r="F56" s="252"/>
      <c r="G56" s="252"/>
      <c r="H56" s="257">
        <v>284.06</v>
      </c>
      <c r="I56" s="257">
        <v>0</v>
      </c>
      <c r="J56" s="258" t="s">
        <v>3721</v>
      </c>
      <c r="K56" s="252" t="s">
        <v>5084</v>
      </c>
      <c r="L56" s="252" t="s">
        <v>5085</v>
      </c>
    </row>
    <row r="57" spans="1:12" ht="15" x14ac:dyDescent="0.25">
      <c r="A57" s="252">
        <v>8020</v>
      </c>
      <c r="B57" s="255">
        <v>41992</v>
      </c>
      <c r="C57" s="252" t="s">
        <v>5176</v>
      </c>
      <c r="D57" s="389" t="s">
        <v>11658</v>
      </c>
      <c r="E57" s="252"/>
      <c r="F57" s="252"/>
      <c r="G57" s="252"/>
      <c r="H57" s="257">
        <v>219.5</v>
      </c>
      <c r="I57" s="257">
        <v>0</v>
      </c>
      <c r="J57" s="258" t="s">
        <v>3721</v>
      </c>
      <c r="K57" s="252" t="s">
        <v>5084</v>
      </c>
      <c r="L57" s="252" t="s">
        <v>5085</v>
      </c>
    </row>
    <row r="58" spans="1:12" ht="15" x14ac:dyDescent="0.25">
      <c r="A58" s="252">
        <v>8020</v>
      </c>
      <c r="B58" s="255">
        <v>41992</v>
      </c>
      <c r="C58" s="252" t="s">
        <v>5176</v>
      </c>
      <c r="D58" s="389" t="s">
        <v>11658</v>
      </c>
      <c r="E58" s="252"/>
      <c r="F58" s="252"/>
      <c r="G58" s="252"/>
      <c r="H58" s="257">
        <v>222.69</v>
      </c>
      <c r="I58" s="257">
        <v>0</v>
      </c>
      <c r="J58" s="258" t="s">
        <v>3721</v>
      </c>
      <c r="K58" s="252" t="s">
        <v>5084</v>
      </c>
      <c r="L58" s="252" t="s">
        <v>5085</v>
      </c>
    </row>
    <row r="59" spans="1:12" ht="15" x14ac:dyDescent="0.25">
      <c r="A59" s="252">
        <v>8020</v>
      </c>
      <c r="B59" s="255">
        <v>42004</v>
      </c>
      <c r="C59" s="252" t="s">
        <v>2808</v>
      </c>
      <c r="D59" s="252" t="s">
        <v>5170</v>
      </c>
      <c r="E59" s="252"/>
      <c r="F59" s="252"/>
      <c r="G59" s="252"/>
      <c r="H59" s="256">
        <v>15491.07</v>
      </c>
      <c r="I59" s="257">
        <v>0</v>
      </c>
      <c r="J59" s="254" t="s">
        <v>3721</v>
      </c>
      <c r="K59" s="252" t="s">
        <v>5084</v>
      </c>
      <c r="L59" s="252" t="s">
        <v>5085</v>
      </c>
    </row>
    <row r="60" spans="1:12" ht="15" x14ac:dyDescent="0.25">
      <c r="A60" s="252">
        <v>8020</v>
      </c>
      <c r="B60" s="255">
        <v>42004</v>
      </c>
      <c r="C60" s="252" t="s">
        <v>5177</v>
      </c>
      <c r="D60" s="252" t="s">
        <v>5170</v>
      </c>
      <c r="E60" s="252"/>
      <c r="F60" s="252"/>
      <c r="G60" s="252"/>
      <c r="H60" s="257">
        <v>319.04000000000002</v>
      </c>
      <c r="I60" s="257">
        <v>0</v>
      </c>
      <c r="J60" s="258" t="s">
        <v>3721</v>
      </c>
      <c r="K60" s="252" t="s">
        <v>5084</v>
      </c>
      <c r="L60" s="252" t="s">
        <v>5085</v>
      </c>
    </row>
    <row r="61" spans="1:12" ht="15" x14ac:dyDescent="0.25">
      <c r="A61" s="252">
        <v>8020</v>
      </c>
      <c r="B61" s="255">
        <v>42004</v>
      </c>
      <c r="C61" s="252" t="s">
        <v>5177</v>
      </c>
      <c r="D61" s="252" t="s">
        <v>5170</v>
      </c>
      <c r="E61" s="252"/>
      <c r="F61" s="252"/>
      <c r="G61" s="252"/>
      <c r="H61" s="256">
        <v>1032.8499999999999</v>
      </c>
      <c r="I61" s="257">
        <v>0</v>
      </c>
      <c r="J61" s="258" t="s">
        <v>3721</v>
      </c>
      <c r="K61" s="252" t="s">
        <v>5084</v>
      </c>
      <c r="L61" s="252" t="s">
        <v>5085</v>
      </c>
    </row>
    <row r="62" spans="1:12" ht="15" x14ac:dyDescent="0.25">
      <c r="A62" s="252">
        <v>8020</v>
      </c>
      <c r="B62" s="255">
        <v>42004</v>
      </c>
      <c r="C62" s="252" t="s">
        <v>5177</v>
      </c>
      <c r="D62" s="252" t="s">
        <v>5170</v>
      </c>
      <c r="E62" s="252"/>
      <c r="F62" s="252"/>
      <c r="G62" s="252"/>
      <c r="H62" s="257">
        <v>529.12</v>
      </c>
      <c r="I62" s="257">
        <v>0</v>
      </c>
      <c r="J62" s="258" t="s">
        <v>3721</v>
      </c>
      <c r="K62" s="252" t="s">
        <v>5084</v>
      </c>
      <c r="L62" s="252" t="s">
        <v>5085</v>
      </c>
    </row>
    <row r="63" spans="1:12" ht="15" x14ac:dyDescent="0.25">
      <c r="A63" s="252">
        <v>8020</v>
      </c>
      <c r="B63" s="255">
        <v>42004</v>
      </c>
      <c r="C63" s="252" t="s">
        <v>5177</v>
      </c>
      <c r="D63" s="252" t="s">
        <v>5170</v>
      </c>
      <c r="E63" s="252"/>
      <c r="F63" s="252"/>
      <c r="G63" s="252"/>
      <c r="H63" s="257">
        <v>264.56</v>
      </c>
      <c r="I63" s="257">
        <v>0</v>
      </c>
      <c r="J63" s="258" t="s">
        <v>3721</v>
      </c>
      <c r="K63" s="252" t="s">
        <v>5084</v>
      </c>
      <c r="L63" s="252" t="s">
        <v>5085</v>
      </c>
    </row>
    <row r="64" spans="1:12" ht="15" x14ac:dyDescent="0.25">
      <c r="A64" s="252">
        <v>8020</v>
      </c>
      <c r="B64" s="255">
        <v>42004</v>
      </c>
      <c r="C64" s="252" t="s">
        <v>5177</v>
      </c>
      <c r="D64" s="252" t="s">
        <v>5170</v>
      </c>
      <c r="E64" s="252"/>
      <c r="F64" s="252"/>
      <c r="G64" s="252"/>
      <c r="H64" s="257">
        <v>783.68</v>
      </c>
      <c r="I64" s="257">
        <v>0</v>
      </c>
      <c r="J64" s="258" t="s">
        <v>3721</v>
      </c>
      <c r="K64" s="252" t="s">
        <v>5084</v>
      </c>
      <c r="L64" s="252" t="s">
        <v>5085</v>
      </c>
    </row>
    <row r="65" spans="1:12" ht="15" x14ac:dyDescent="0.25">
      <c r="A65" s="252">
        <v>8020</v>
      </c>
      <c r="B65" s="255">
        <v>42004</v>
      </c>
      <c r="C65" s="252" t="s">
        <v>5177</v>
      </c>
      <c r="D65" s="252" t="s">
        <v>5170</v>
      </c>
      <c r="E65" s="252"/>
      <c r="F65" s="252"/>
      <c r="G65" s="252"/>
      <c r="H65" s="257">
        <v>766.53</v>
      </c>
      <c r="I65" s="257">
        <v>0</v>
      </c>
      <c r="J65" s="258" t="s">
        <v>3721</v>
      </c>
      <c r="K65" s="252" t="s">
        <v>5084</v>
      </c>
      <c r="L65" s="252" t="s">
        <v>5085</v>
      </c>
    </row>
    <row r="66" spans="1:12" ht="15" x14ac:dyDescent="0.25">
      <c r="A66" s="252">
        <v>8020</v>
      </c>
      <c r="B66" s="255">
        <v>42004</v>
      </c>
      <c r="C66" s="252" t="s">
        <v>5177</v>
      </c>
      <c r="D66" s="252" t="s">
        <v>5170</v>
      </c>
      <c r="E66" s="252"/>
      <c r="F66" s="252"/>
      <c r="G66" s="252"/>
      <c r="H66" s="257">
        <v>6.93</v>
      </c>
      <c r="I66" s="257">
        <v>0</v>
      </c>
      <c r="J66" s="258" t="s">
        <v>3721</v>
      </c>
      <c r="K66" s="252" t="s">
        <v>5084</v>
      </c>
      <c r="L66" s="252" t="s">
        <v>5085</v>
      </c>
    </row>
    <row r="67" spans="1:12" ht="15" x14ac:dyDescent="0.25">
      <c r="A67" s="252">
        <v>8020</v>
      </c>
      <c r="B67" s="255">
        <v>42004</v>
      </c>
      <c r="C67" s="252" t="s">
        <v>5177</v>
      </c>
      <c r="D67" s="252" t="s">
        <v>5170</v>
      </c>
      <c r="E67" s="252"/>
      <c r="F67" s="252"/>
      <c r="G67" s="252"/>
      <c r="H67" s="256">
        <v>1916.33</v>
      </c>
      <c r="I67" s="257">
        <v>0</v>
      </c>
      <c r="J67" s="258" t="s">
        <v>3721</v>
      </c>
      <c r="K67" s="252" t="s">
        <v>5084</v>
      </c>
      <c r="L67" s="252" t="s">
        <v>5085</v>
      </c>
    </row>
    <row r="68" spans="1:12" ht="15" x14ac:dyDescent="0.25">
      <c r="A68" s="252">
        <v>8020</v>
      </c>
      <c r="B68" s="255">
        <v>42004</v>
      </c>
      <c r="C68" s="252" t="s">
        <v>5177</v>
      </c>
      <c r="D68" s="252" t="s">
        <v>5170</v>
      </c>
      <c r="E68" s="252"/>
      <c r="F68" s="252"/>
      <c r="G68" s="252"/>
      <c r="H68" s="257">
        <v>669.23</v>
      </c>
      <c r="I68" s="257">
        <v>0</v>
      </c>
      <c r="J68" s="258" t="s">
        <v>3721</v>
      </c>
      <c r="K68" s="252" t="s">
        <v>5084</v>
      </c>
      <c r="L68" s="252" t="s">
        <v>5085</v>
      </c>
    </row>
    <row r="69" spans="1:12" ht="15" x14ac:dyDescent="0.25">
      <c r="A69" s="252">
        <v>8020</v>
      </c>
      <c r="B69" s="255">
        <v>42004</v>
      </c>
      <c r="C69" s="252" t="s">
        <v>5177</v>
      </c>
      <c r="D69" s="252" t="s">
        <v>5170</v>
      </c>
      <c r="E69" s="252"/>
      <c r="F69" s="252"/>
      <c r="G69" s="252"/>
      <c r="H69" s="257">
        <v>568.12</v>
      </c>
      <c r="I69" s="257">
        <v>0</v>
      </c>
      <c r="J69" s="258" t="s">
        <v>3721</v>
      </c>
      <c r="K69" s="252" t="s">
        <v>5084</v>
      </c>
      <c r="L69" s="252" t="s">
        <v>5085</v>
      </c>
    </row>
    <row r="70" spans="1:12" ht="15" x14ac:dyDescent="0.25">
      <c r="A70" s="252">
        <v>8020</v>
      </c>
      <c r="B70" s="255">
        <v>42004</v>
      </c>
      <c r="C70" s="252" t="s">
        <v>5177</v>
      </c>
      <c r="D70" s="252" t="s">
        <v>5170</v>
      </c>
      <c r="E70" s="252"/>
      <c r="F70" s="252"/>
      <c r="G70" s="252"/>
      <c r="H70" s="257">
        <v>921.65</v>
      </c>
      <c r="I70" s="257">
        <v>0</v>
      </c>
      <c r="J70" s="258" t="s">
        <v>3721</v>
      </c>
      <c r="K70" s="252" t="s">
        <v>5084</v>
      </c>
      <c r="L70" s="252" t="s">
        <v>5085</v>
      </c>
    </row>
    <row r="71" spans="1:12" ht="15" x14ac:dyDescent="0.25">
      <c r="A71" s="252">
        <v>8020</v>
      </c>
      <c r="B71" s="255">
        <v>42004</v>
      </c>
      <c r="C71" s="252" t="s">
        <v>5177</v>
      </c>
      <c r="D71" s="252" t="s">
        <v>5170</v>
      </c>
      <c r="E71" s="252"/>
      <c r="F71" s="252"/>
      <c r="G71" s="252"/>
      <c r="H71" s="257">
        <v>393.92</v>
      </c>
      <c r="I71" s="257">
        <v>0</v>
      </c>
      <c r="J71" s="258" t="s">
        <v>3721</v>
      </c>
      <c r="K71" s="252" t="s">
        <v>5084</v>
      </c>
      <c r="L71" s="252" t="s">
        <v>5085</v>
      </c>
    </row>
    <row r="72" spans="1:12" ht="15" x14ac:dyDescent="0.25">
      <c r="A72" s="252">
        <v>8020</v>
      </c>
      <c r="B72" s="255">
        <v>42004</v>
      </c>
      <c r="C72" s="252" t="s">
        <v>5178</v>
      </c>
      <c r="D72" s="252"/>
      <c r="E72" s="252"/>
      <c r="F72" s="252"/>
      <c r="G72" s="252"/>
      <c r="H72" s="256">
        <v>21069.47</v>
      </c>
      <c r="I72" s="257">
        <v>0</v>
      </c>
      <c r="J72" s="258" t="s">
        <v>3721</v>
      </c>
      <c r="K72" s="252" t="s">
        <v>5084</v>
      </c>
      <c r="L72" s="252" t="s">
        <v>5085</v>
      </c>
    </row>
    <row r="73" spans="1:12" ht="15" x14ac:dyDescent="0.25">
      <c r="A73" s="252">
        <v>8020</v>
      </c>
      <c r="B73" s="255">
        <v>42004</v>
      </c>
      <c r="C73" s="252" t="s">
        <v>2808</v>
      </c>
      <c r="D73" s="252" t="s">
        <v>3886</v>
      </c>
      <c r="E73" s="252" t="s">
        <v>5160</v>
      </c>
      <c r="F73" s="252" t="s">
        <v>4289</v>
      </c>
      <c r="G73" s="252" t="s">
        <v>5164</v>
      </c>
      <c r="H73" s="257">
        <v>322.88</v>
      </c>
      <c r="I73" s="253">
        <v>0</v>
      </c>
      <c r="J73" s="254" t="s">
        <v>3732</v>
      </c>
      <c r="K73" s="252" t="s">
        <v>5084</v>
      </c>
      <c r="L73" s="252" t="s">
        <v>5085</v>
      </c>
    </row>
    <row r="74" spans="1:12" ht="15" x14ac:dyDescent="0.25">
      <c r="A74" s="252">
        <v>8020</v>
      </c>
      <c r="B74" s="255">
        <v>42004</v>
      </c>
      <c r="C74" s="252" t="s">
        <v>5165</v>
      </c>
      <c r="D74" s="252" t="s">
        <v>5092</v>
      </c>
      <c r="E74" s="252" t="s">
        <v>5154</v>
      </c>
      <c r="F74" s="252" t="s">
        <v>3735</v>
      </c>
      <c r="G74" s="252" t="s">
        <v>5166</v>
      </c>
      <c r="H74" s="256">
        <v>4692.41</v>
      </c>
      <c r="I74" s="253">
        <v>0</v>
      </c>
      <c r="J74" s="254" t="s">
        <v>3732</v>
      </c>
      <c r="K74" s="252" t="s">
        <v>5084</v>
      </c>
      <c r="L74" s="252" t="s">
        <v>5085</v>
      </c>
    </row>
    <row r="75" spans="1:12" ht="15" x14ac:dyDescent="0.25">
      <c r="A75" s="252">
        <v>8020</v>
      </c>
      <c r="B75" s="255">
        <v>42004</v>
      </c>
      <c r="C75" s="252" t="s">
        <v>5122</v>
      </c>
      <c r="D75" s="252" t="s">
        <v>3886</v>
      </c>
      <c r="E75" s="252" t="s">
        <v>5090</v>
      </c>
      <c r="F75" s="252" t="s">
        <v>4091</v>
      </c>
      <c r="G75" s="252" t="s">
        <v>5123</v>
      </c>
      <c r="H75" s="256">
        <v>1703.91</v>
      </c>
      <c r="I75" s="253">
        <v>0</v>
      </c>
      <c r="J75" s="254" t="s">
        <v>3913</v>
      </c>
      <c r="K75" s="252" t="s">
        <v>5084</v>
      </c>
      <c r="L75" s="252" t="s">
        <v>5085</v>
      </c>
    </row>
    <row r="76" spans="1:12" ht="15" x14ac:dyDescent="0.25">
      <c r="A76" s="252">
        <v>8020</v>
      </c>
      <c r="B76" s="255">
        <v>42004</v>
      </c>
      <c r="C76" s="252" t="s">
        <v>5124</v>
      </c>
      <c r="D76" s="252" t="s">
        <v>3886</v>
      </c>
      <c r="E76" s="252" t="s">
        <v>5082</v>
      </c>
      <c r="F76" s="252" t="s">
        <v>3911</v>
      </c>
      <c r="G76" s="252" t="s">
        <v>5125</v>
      </c>
      <c r="H76" s="257">
        <v>178.86</v>
      </c>
      <c r="I76" s="253">
        <v>0</v>
      </c>
      <c r="J76" s="254" t="s">
        <v>3913</v>
      </c>
      <c r="K76" s="252" t="s">
        <v>5084</v>
      </c>
      <c r="L76" s="252" t="s">
        <v>5085</v>
      </c>
    </row>
    <row r="77" spans="1:12" ht="15" x14ac:dyDescent="0.25">
      <c r="A77" s="252">
        <v>8020</v>
      </c>
      <c r="B77" s="255">
        <v>42004</v>
      </c>
      <c r="C77" s="252" t="s">
        <v>5126</v>
      </c>
      <c r="D77" s="252" t="s">
        <v>3886</v>
      </c>
      <c r="E77" s="252" t="s">
        <v>5082</v>
      </c>
      <c r="F77" s="252" t="s">
        <v>3911</v>
      </c>
      <c r="G77" s="252" t="s">
        <v>5127</v>
      </c>
      <c r="H77" s="257">
        <v>193.54</v>
      </c>
      <c r="I77" s="253">
        <v>0</v>
      </c>
      <c r="J77" s="254" t="s">
        <v>3913</v>
      </c>
      <c r="K77" s="252" t="s">
        <v>5084</v>
      </c>
      <c r="L77" s="252" t="s">
        <v>5085</v>
      </c>
    </row>
    <row r="78" spans="1:12" ht="15" x14ac:dyDescent="0.25">
      <c r="A78" s="252">
        <v>8020</v>
      </c>
      <c r="B78" s="255">
        <v>42004</v>
      </c>
      <c r="C78" s="252" t="s">
        <v>5128</v>
      </c>
      <c r="D78" s="252" t="s">
        <v>3886</v>
      </c>
      <c r="E78" s="252" t="s">
        <v>5082</v>
      </c>
      <c r="F78" s="252" t="s">
        <v>3911</v>
      </c>
      <c r="G78" s="252" t="s">
        <v>5129</v>
      </c>
      <c r="H78" s="256">
        <v>1512.75</v>
      </c>
      <c r="I78" s="253">
        <v>0</v>
      </c>
      <c r="J78" s="254" t="s">
        <v>3913</v>
      </c>
      <c r="K78" s="252" t="s">
        <v>5084</v>
      </c>
      <c r="L78" s="252" t="s">
        <v>5085</v>
      </c>
    </row>
    <row r="79" spans="1:12" ht="15" x14ac:dyDescent="0.25">
      <c r="A79" s="252">
        <v>8020</v>
      </c>
      <c r="B79" s="255">
        <v>42004</v>
      </c>
      <c r="C79" s="252" t="s">
        <v>5130</v>
      </c>
      <c r="D79" s="252" t="s">
        <v>3886</v>
      </c>
      <c r="E79" s="252" t="s">
        <v>5082</v>
      </c>
      <c r="F79" s="252" t="s">
        <v>3911</v>
      </c>
      <c r="G79" s="252" t="s">
        <v>5131</v>
      </c>
      <c r="H79" s="257">
        <v>379.37</v>
      </c>
      <c r="I79" s="253">
        <v>0</v>
      </c>
      <c r="J79" s="254" t="s">
        <v>3913</v>
      </c>
      <c r="K79" s="252" t="s">
        <v>5084</v>
      </c>
      <c r="L79" s="252" t="s">
        <v>5085</v>
      </c>
    </row>
    <row r="80" spans="1:12" ht="15" x14ac:dyDescent="0.25">
      <c r="A80" s="252">
        <v>8020</v>
      </c>
      <c r="B80" s="255">
        <v>42004</v>
      </c>
      <c r="C80" s="252" t="s">
        <v>5132</v>
      </c>
      <c r="D80" s="252" t="s">
        <v>3886</v>
      </c>
      <c r="E80" s="252" t="s">
        <v>5082</v>
      </c>
      <c r="F80" s="252" t="s">
        <v>3911</v>
      </c>
      <c r="G80" s="252" t="s">
        <v>5133</v>
      </c>
      <c r="H80" s="257">
        <v>30.37</v>
      </c>
      <c r="I80" s="253">
        <v>0</v>
      </c>
      <c r="J80" s="254" t="s">
        <v>3913</v>
      </c>
      <c r="K80" s="252" t="s">
        <v>5084</v>
      </c>
      <c r="L80" s="252" t="s">
        <v>5085</v>
      </c>
    </row>
    <row r="81" spans="1:12" ht="15" x14ac:dyDescent="0.25">
      <c r="A81" s="252">
        <v>8020</v>
      </c>
      <c r="B81" s="255">
        <v>42004</v>
      </c>
      <c r="C81" s="252" t="s">
        <v>5134</v>
      </c>
      <c r="D81" s="252" t="s">
        <v>3886</v>
      </c>
      <c r="E81" s="252" t="s">
        <v>5082</v>
      </c>
      <c r="F81" s="252" t="s">
        <v>3911</v>
      </c>
      <c r="G81" s="252" t="s">
        <v>5135</v>
      </c>
      <c r="H81" s="257">
        <v>380.39</v>
      </c>
      <c r="I81" s="253">
        <v>0</v>
      </c>
      <c r="J81" s="254" t="s">
        <v>3913</v>
      </c>
      <c r="K81" s="252" t="s">
        <v>5084</v>
      </c>
      <c r="L81" s="252" t="s">
        <v>5085</v>
      </c>
    </row>
    <row r="82" spans="1:12" ht="15" x14ac:dyDescent="0.25">
      <c r="A82" s="252">
        <v>8020</v>
      </c>
      <c r="B82" s="255">
        <v>42004</v>
      </c>
      <c r="C82" s="252" t="s">
        <v>5136</v>
      </c>
      <c r="D82" s="252" t="s">
        <v>3886</v>
      </c>
      <c r="E82" s="252" t="s">
        <v>5082</v>
      </c>
      <c r="F82" s="252" t="s">
        <v>3911</v>
      </c>
      <c r="G82" s="252" t="s">
        <v>5137</v>
      </c>
      <c r="H82" s="257">
        <v>189.7</v>
      </c>
      <c r="I82" s="253">
        <v>0</v>
      </c>
      <c r="J82" s="254" t="s">
        <v>3913</v>
      </c>
      <c r="K82" s="252" t="s">
        <v>5084</v>
      </c>
      <c r="L82" s="252" t="s">
        <v>5085</v>
      </c>
    </row>
    <row r="83" spans="1:12" ht="15" x14ac:dyDescent="0.25">
      <c r="A83" s="252">
        <v>8020</v>
      </c>
      <c r="B83" s="255">
        <v>42004</v>
      </c>
      <c r="C83" s="252" t="s">
        <v>5138</v>
      </c>
      <c r="D83" s="252" t="s">
        <v>3886</v>
      </c>
      <c r="E83" s="252" t="s">
        <v>5082</v>
      </c>
      <c r="F83" s="252" t="s">
        <v>3911</v>
      </c>
      <c r="G83" s="252" t="s">
        <v>5139</v>
      </c>
      <c r="H83" s="257">
        <v>615.82000000000005</v>
      </c>
      <c r="I83" s="253">
        <v>0</v>
      </c>
      <c r="J83" s="254" t="s">
        <v>3913</v>
      </c>
      <c r="K83" s="252" t="s">
        <v>5084</v>
      </c>
      <c r="L83" s="252" t="s">
        <v>5085</v>
      </c>
    </row>
    <row r="84" spans="1:12" ht="15" x14ac:dyDescent="0.25">
      <c r="A84" s="252">
        <v>8020</v>
      </c>
      <c r="B84" s="255">
        <v>42004</v>
      </c>
      <c r="C84" s="252" t="s">
        <v>5140</v>
      </c>
      <c r="D84" s="252" t="s">
        <v>3886</v>
      </c>
      <c r="E84" s="252" t="s">
        <v>5082</v>
      </c>
      <c r="F84" s="252" t="s">
        <v>3911</v>
      </c>
      <c r="G84" s="252" t="s">
        <v>5141</v>
      </c>
      <c r="H84" s="256">
        <v>1069.07</v>
      </c>
      <c r="I84" s="253">
        <v>0</v>
      </c>
      <c r="J84" s="254" t="s">
        <v>3913</v>
      </c>
      <c r="K84" s="252" t="s">
        <v>5084</v>
      </c>
      <c r="L84" s="252" t="s">
        <v>5085</v>
      </c>
    </row>
    <row r="85" spans="1:12" ht="15" x14ac:dyDescent="0.25">
      <c r="A85" s="252">
        <v>8020</v>
      </c>
      <c r="B85" s="255">
        <v>42004</v>
      </c>
      <c r="C85" s="252" t="s">
        <v>5142</v>
      </c>
      <c r="D85" s="252" t="s">
        <v>3886</v>
      </c>
      <c r="E85" s="252" t="s">
        <v>5082</v>
      </c>
      <c r="F85" s="252" t="s">
        <v>3911</v>
      </c>
      <c r="G85" s="252" t="s">
        <v>5143</v>
      </c>
      <c r="H85" s="257">
        <v>14.43</v>
      </c>
      <c r="I85" s="253">
        <v>0</v>
      </c>
      <c r="J85" s="254" t="s">
        <v>3913</v>
      </c>
      <c r="K85" s="252" t="s">
        <v>5084</v>
      </c>
      <c r="L85" s="252" t="s">
        <v>5085</v>
      </c>
    </row>
    <row r="86" spans="1:12" ht="15" x14ac:dyDescent="0.25">
      <c r="A86" s="252">
        <v>8020</v>
      </c>
      <c r="B86" s="255">
        <v>42004</v>
      </c>
      <c r="C86" s="252" t="s">
        <v>2808</v>
      </c>
      <c r="D86" s="252" t="s">
        <v>3886</v>
      </c>
      <c r="E86" s="252" t="s">
        <v>5148</v>
      </c>
      <c r="F86" s="252" t="s">
        <v>3738</v>
      </c>
      <c r="G86" s="252" t="s">
        <v>5167</v>
      </c>
      <c r="H86" s="257">
        <v>900.32</v>
      </c>
      <c r="I86" s="253">
        <v>0</v>
      </c>
      <c r="J86" s="254" t="s">
        <v>3732</v>
      </c>
      <c r="K86" s="252" t="s">
        <v>5084</v>
      </c>
      <c r="L86" s="252" t="s">
        <v>5085</v>
      </c>
    </row>
    <row r="87" spans="1:12" ht="15" x14ac:dyDescent="0.25">
      <c r="A87" s="252">
        <v>8020</v>
      </c>
      <c r="B87" s="255">
        <v>42004</v>
      </c>
      <c r="C87" s="252" t="s">
        <v>2808</v>
      </c>
      <c r="D87" s="252" t="s">
        <v>3886</v>
      </c>
      <c r="E87" s="252" t="s">
        <v>5150</v>
      </c>
      <c r="F87" s="252" t="s">
        <v>428</v>
      </c>
      <c r="G87" s="252">
        <v>2014494</v>
      </c>
      <c r="H87" s="257">
        <v>656.25</v>
      </c>
      <c r="I87" s="253">
        <v>0</v>
      </c>
      <c r="J87" s="254" t="s">
        <v>3732</v>
      </c>
      <c r="K87" s="252" t="s">
        <v>5084</v>
      </c>
      <c r="L87" s="252" t="s">
        <v>5085</v>
      </c>
    </row>
    <row r="88" spans="1:12" ht="15" x14ac:dyDescent="0.25">
      <c r="A88" s="252">
        <v>8020</v>
      </c>
      <c r="B88" s="255">
        <v>42004</v>
      </c>
      <c r="C88" s="252" t="s">
        <v>2808</v>
      </c>
      <c r="D88" s="252" t="s">
        <v>3886</v>
      </c>
      <c r="E88" s="252" t="s">
        <v>5150</v>
      </c>
      <c r="F88" s="252" t="s">
        <v>428</v>
      </c>
      <c r="G88" s="252">
        <v>2014495</v>
      </c>
      <c r="H88" s="257">
        <v>412.5</v>
      </c>
      <c r="I88" s="253">
        <v>0</v>
      </c>
      <c r="J88" s="254" t="s">
        <v>3732</v>
      </c>
      <c r="K88" s="252" t="s">
        <v>5084</v>
      </c>
      <c r="L88" s="252" t="s">
        <v>5085</v>
      </c>
    </row>
    <row r="89" spans="1:12" ht="15" x14ac:dyDescent="0.25">
      <c r="A89" s="252">
        <v>8020</v>
      </c>
      <c r="B89" s="255">
        <v>42004</v>
      </c>
      <c r="C89" s="252" t="s">
        <v>2808</v>
      </c>
      <c r="D89" s="252" t="s">
        <v>5092</v>
      </c>
      <c r="E89" s="252" t="s">
        <v>5082</v>
      </c>
      <c r="F89" s="252" t="s">
        <v>3911</v>
      </c>
      <c r="G89" s="252" t="s">
        <v>5093</v>
      </c>
      <c r="H89" s="256">
        <v>2465.6</v>
      </c>
      <c r="I89" s="253">
        <v>0</v>
      </c>
      <c r="J89" s="254" t="s">
        <v>4107</v>
      </c>
      <c r="K89" s="252" t="s">
        <v>5084</v>
      </c>
      <c r="L89" s="252" t="s">
        <v>5085</v>
      </c>
    </row>
    <row r="90" spans="1:12" ht="15" x14ac:dyDescent="0.25">
      <c r="A90" s="252">
        <v>8020</v>
      </c>
      <c r="B90" s="255">
        <v>42004</v>
      </c>
      <c r="C90" s="252" t="s">
        <v>2808</v>
      </c>
      <c r="D90" s="252" t="s">
        <v>3886</v>
      </c>
      <c r="E90" s="252" t="s">
        <v>5082</v>
      </c>
      <c r="F90" s="252" t="s">
        <v>3911</v>
      </c>
      <c r="G90" s="252" t="s">
        <v>5144</v>
      </c>
      <c r="H90" s="257">
        <v>785.12</v>
      </c>
      <c r="I90" s="253">
        <v>0</v>
      </c>
      <c r="J90" s="254" t="s">
        <v>3913</v>
      </c>
      <c r="K90" s="252" t="s">
        <v>5084</v>
      </c>
      <c r="L90" s="252" t="s">
        <v>5085</v>
      </c>
    </row>
    <row r="91" spans="1:12" ht="15" x14ac:dyDescent="0.25">
      <c r="A91" s="252">
        <v>8020</v>
      </c>
      <c r="B91" s="255">
        <v>42004</v>
      </c>
      <c r="C91" s="252" t="s">
        <v>5094</v>
      </c>
      <c r="D91" s="252" t="s">
        <v>3886</v>
      </c>
      <c r="E91" s="252" t="s">
        <v>5082</v>
      </c>
      <c r="F91" s="252" t="s">
        <v>3911</v>
      </c>
      <c r="G91" s="252" t="s">
        <v>5095</v>
      </c>
      <c r="H91" s="256">
        <v>12540.82</v>
      </c>
      <c r="I91" s="253">
        <v>0</v>
      </c>
      <c r="J91" s="254" t="s">
        <v>4107</v>
      </c>
      <c r="K91" s="252" t="s">
        <v>5084</v>
      </c>
      <c r="L91" s="252" t="s">
        <v>5085</v>
      </c>
    </row>
    <row r="92" spans="1:12" ht="15" x14ac:dyDescent="0.25">
      <c r="A92" s="252">
        <v>8020</v>
      </c>
      <c r="B92" s="255">
        <v>42004</v>
      </c>
      <c r="C92" s="252" t="s">
        <v>5096</v>
      </c>
      <c r="D92" s="252" t="s">
        <v>3886</v>
      </c>
      <c r="E92" s="252" t="s">
        <v>5090</v>
      </c>
      <c r="F92" s="252" t="s">
        <v>4091</v>
      </c>
      <c r="G92" s="252" t="s">
        <v>5097</v>
      </c>
      <c r="H92" s="256">
        <v>33998.400000000001</v>
      </c>
      <c r="I92" s="253">
        <v>0</v>
      </c>
      <c r="J92" s="254" t="s">
        <v>4107</v>
      </c>
      <c r="K92" s="252" t="s">
        <v>5084</v>
      </c>
      <c r="L92" s="252" t="s">
        <v>5085</v>
      </c>
    </row>
    <row r="93" spans="1:12" ht="15" x14ac:dyDescent="0.25">
      <c r="A93" s="252">
        <v>8020</v>
      </c>
      <c r="B93" s="255">
        <v>42004</v>
      </c>
      <c r="C93" s="252" t="s">
        <v>5098</v>
      </c>
      <c r="D93" s="252" t="s">
        <v>3886</v>
      </c>
      <c r="E93" s="252" t="s">
        <v>5082</v>
      </c>
      <c r="F93" s="252" t="s">
        <v>3911</v>
      </c>
      <c r="G93" s="252" t="s">
        <v>5099</v>
      </c>
      <c r="H93" s="256">
        <v>34129.870000000003</v>
      </c>
      <c r="I93" s="253">
        <v>0</v>
      </c>
      <c r="J93" s="254" t="s">
        <v>4107</v>
      </c>
      <c r="K93" s="252" t="s">
        <v>5084</v>
      </c>
      <c r="L93" s="252" t="s">
        <v>5085</v>
      </c>
    </row>
    <row r="94" spans="1:12" ht="15" x14ac:dyDescent="0.25">
      <c r="A94" s="252">
        <v>8020</v>
      </c>
      <c r="B94" s="255">
        <v>42004</v>
      </c>
      <c r="C94" s="252" t="s">
        <v>2808</v>
      </c>
      <c r="D94" s="252" t="s">
        <v>3886</v>
      </c>
      <c r="E94" s="252" t="s">
        <v>5147</v>
      </c>
      <c r="F94" s="252" t="s">
        <v>4279</v>
      </c>
      <c r="G94" s="252">
        <v>123114.1</v>
      </c>
      <c r="H94" s="257">
        <v>195</v>
      </c>
      <c r="I94" s="253">
        <v>0</v>
      </c>
      <c r="J94" s="254" t="s">
        <v>3732</v>
      </c>
      <c r="K94" s="252" t="s">
        <v>5084</v>
      </c>
      <c r="L94" s="252" t="s">
        <v>5085</v>
      </c>
    </row>
    <row r="95" spans="1:12" ht="15" x14ac:dyDescent="0.25">
      <c r="A95" s="252">
        <v>8020</v>
      </c>
      <c r="B95" s="255">
        <v>42004</v>
      </c>
      <c r="C95" s="252" t="s">
        <v>2808</v>
      </c>
      <c r="D95" s="252" t="s">
        <v>3886</v>
      </c>
      <c r="E95" s="252" t="s">
        <v>5168</v>
      </c>
      <c r="F95" s="252" t="s">
        <v>4558</v>
      </c>
      <c r="G95" s="252" t="s">
        <v>5169</v>
      </c>
      <c r="H95" s="256">
        <v>1511.03</v>
      </c>
      <c r="I95" s="253">
        <v>0</v>
      </c>
      <c r="J95" s="254" t="s">
        <v>3732</v>
      </c>
      <c r="K95" s="252" t="s">
        <v>5084</v>
      </c>
      <c r="L95" s="252" t="s">
        <v>5085</v>
      </c>
    </row>
    <row r="96" spans="1:12" ht="15" x14ac:dyDescent="0.25">
      <c r="A96" s="252">
        <v>8020</v>
      </c>
      <c r="B96" s="255">
        <v>42004</v>
      </c>
      <c r="C96" s="252" t="s">
        <v>5172</v>
      </c>
      <c r="D96" s="252" t="s">
        <v>829</v>
      </c>
      <c r="E96" s="252" t="s">
        <v>5173</v>
      </c>
      <c r="F96" s="252" t="s">
        <v>5174</v>
      </c>
      <c r="G96" s="252" t="s">
        <v>5179</v>
      </c>
      <c r="H96" s="256">
        <v>71327.850000000006</v>
      </c>
      <c r="I96" s="253">
        <v>0</v>
      </c>
      <c r="J96" s="254" t="s">
        <v>3721</v>
      </c>
      <c r="K96" s="252" t="s">
        <v>5084</v>
      </c>
      <c r="L96" s="252" t="s">
        <v>5085</v>
      </c>
    </row>
    <row r="98" spans="7:9" x14ac:dyDescent="0.2">
      <c r="H98" s="129">
        <v>335477.15000000002</v>
      </c>
      <c r="I98" s="129">
        <v>-9325.16</v>
      </c>
    </row>
    <row r="100" spans="7:9" x14ac:dyDescent="0.2">
      <c r="G100" s="7" t="s">
        <v>303</v>
      </c>
      <c r="H100" s="129">
        <v>326151.99000000005</v>
      </c>
    </row>
  </sheetData>
  <autoFilter ref="A1:L96" xr:uid="{00000000-0009-0000-0000-000050000000}"/>
  <pageMargins left="0.7" right="0.7" top="0.75" bottom="0.75" header="0.3" footer="0.3"/>
  <pageSetup scale="50" fitToHeight="0" orientation="landscape" r:id="rId1"/>
  <headerFooter>
    <oddFooter>&amp;L&amp;F &amp;A&amp;R&amp;P of &amp;N</oddFooter>
  </headerFooter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sheetPr filterMode="1">
    <pageSetUpPr fitToPage="1"/>
  </sheetPr>
  <dimension ref="A1:H226"/>
  <sheetViews>
    <sheetView workbookViewId="0">
      <selection activeCell="E9" sqref="E9"/>
    </sheetView>
  </sheetViews>
  <sheetFormatPr defaultColWidth="9.140625" defaultRowHeight="12.75" x14ac:dyDescent="0.2"/>
  <cols>
    <col min="1" max="1" width="34.140625" style="7" bestFit="1" customWidth="1"/>
    <col min="2" max="2" width="20" style="7" bestFit="1" customWidth="1"/>
    <col min="3" max="3" width="11.42578125" style="7" bestFit="1" customWidth="1"/>
    <col min="4" max="5" width="9.140625" style="7"/>
    <col min="6" max="6" width="14.85546875" style="7" bestFit="1" customWidth="1"/>
    <col min="7" max="7" width="12.28515625" style="7" bestFit="1" customWidth="1"/>
    <col min="8" max="16384" width="9.140625" style="7"/>
  </cols>
  <sheetData>
    <row r="1" spans="1:8" ht="15" x14ac:dyDescent="0.25">
      <c r="A1" s="225" t="s">
        <v>2807</v>
      </c>
      <c r="B1" s="246" t="s">
        <v>2808</v>
      </c>
      <c r="C1" s="226"/>
      <c r="F1" s="494" t="s">
        <v>3758</v>
      </c>
      <c r="G1" s="494"/>
    </row>
    <row r="2" spans="1:8" ht="15" x14ac:dyDescent="0.25">
      <c r="A2" s="225" t="s">
        <v>5180</v>
      </c>
      <c r="B2" s="246" t="s">
        <v>2451</v>
      </c>
      <c r="C2" s="232">
        <v>326151.99</v>
      </c>
      <c r="F2" s="7" t="s">
        <v>299</v>
      </c>
      <c r="G2" s="356">
        <v>159016.91</v>
      </c>
    </row>
    <row r="3" spans="1:8" ht="15" x14ac:dyDescent="0.25">
      <c r="B3" s="181"/>
      <c r="F3" s="7" t="s">
        <v>300</v>
      </c>
      <c r="G3" s="356">
        <v>24167.45</v>
      </c>
    </row>
    <row r="4" spans="1:8" ht="15" x14ac:dyDescent="0.25">
      <c r="B4" s="181"/>
      <c r="F4" s="7" t="s">
        <v>301</v>
      </c>
      <c r="G4" s="356">
        <v>19657.54</v>
      </c>
      <c r="H4" s="227">
        <v>0.21</v>
      </c>
    </row>
    <row r="5" spans="1:8" ht="15" x14ac:dyDescent="0.25">
      <c r="A5" s="228" t="s">
        <v>1</v>
      </c>
      <c r="B5" s="247" t="s">
        <v>5181</v>
      </c>
      <c r="C5" s="229" t="s">
        <v>2811</v>
      </c>
      <c r="D5" s="7" t="s">
        <v>3983</v>
      </c>
      <c r="E5" s="7" t="s">
        <v>3983</v>
      </c>
      <c r="F5" s="7" t="s">
        <v>3760</v>
      </c>
      <c r="G5" s="356">
        <v>123310.09</v>
      </c>
      <c r="H5" s="227">
        <v>0.21</v>
      </c>
    </row>
    <row r="6" spans="1:8" ht="15" hidden="1" x14ac:dyDescent="0.25">
      <c r="A6" s="61" t="s">
        <v>4292</v>
      </c>
      <c r="B6" s="259">
        <v>2790.21</v>
      </c>
      <c r="C6" s="259">
        <v>134.51</v>
      </c>
      <c r="F6" s="7" t="s">
        <v>303</v>
      </c>
      <c r="G6" s="356">
        <v>326151.99</v>
      </c>
    </row>
    <row r="7" spans="1:8" ht="15" hidden="1" x14ac:dyDescent="0.25">
      <c r="A7" s="7" t="s">
        <v>4294</v>
      </c>
      <c r="B7" s="181">
        <v>369.63</v>
      </c>
      <c r="C7" s="181">
        <v>17.82</v>
      </c>
    </row>
    <row r="8" spans="1:8" ht="15" hidden="1" x14ac:dyDescent="0.25">
      <c r="A8" s="7" t="s">
        <v>4295</v>
      </c>
      <c r="B8" s="181">
        <v>160493.71</v>
      </c>
      <c r="C8" s="181">
        <v>7737.31</v>
      </c>
    </row>
    <row r="9" spans="1:8" ht="15" hidden="1" x14ac:dyDescent="0.25">
      <c r="A9" s="7" t="s">
        <v>4296</v>
      </c>
      <c r="B9" s="181">
        <v>5570.66</v>
      </c>
      <c r="C9" s="181">
        <v>268.56</v>
      </c>
    </row>
    <row r="10" spans="1:8" ht="15" hidden="1" x14ac:dyDescent="0.25">
      <c r="A10" s="7" t="s">
        <v>4972</v>
      </c>
      <c r="B10" s="181">
        <v>1002.35</v>
      </c>
      <c r="C10" s="181">
        <v>48.32</v>
      </c>
    </row>
    <row r="11" spans="1:8" ht="15" hidden="1" x14ac:dyDescent="0.25">
      <c r="A11" s="7" t="s">
        <v>4776</v>
      </c>
      <c r="B11" s="181">
        <v>8791.6999999999989</v>
      </c>
      <c r="C11" s="181">
        <v>423.84</v>
      </c>
    </row>
    <row r="12" spans="1:8" ht="15" hidden="1" x14ac:dyDescent="0.25">
      <c r="A12" s="7" t="s">
        <v>5182</v>
      </c>
      <c r="B12" s="181">
        <v>5368</v>
      </c>
      <c r="C12" s="181">
        <v>258.79000000000002</v>
      </c>
    </row>
    <row r="13" spans="1:8" ht="15" hidden="1" x14ac:dyDescent="0.25">
      <c r="A13" s="7" t="s">
        <v>4777</v>
      </c>
      <c r="B13" s="181">
        <v>675</v>
      </c>
      <c r="C13" s="181">
        <v>32.54</v>
      </c>
    </row>
    <row r="14" spans="1:8" ht="15" hidden="1" x14ac:dyDescent="0.25">
      <c r="A14" s="7" t="s">
        <v>4580</v>
      </c>
      <c r="B14" s="181">
        <v>1614.49</v>
      </c>
      <c r="C14" s="181">
        <v>77.83</v>
      </c>
    </row>
    <row r="15" spans="1:8" ht="15" hidden="1" x14ac:dyDescent="0.25">
      <c r="A15" s="7" t="s">
        <v>4300</v>
      </c>
      <c r="B15" s="181">
        <v>16606.54</v>
      </c>
      <c r="C15" s="181">
        <v>800.59</v>
      </c>
    </row>
    <row r="16" spans="1:8" ht="15" hidden="1" x14ac:dyDescent="0.25">
      <c r="A16" s="7" t="s">
        <v>4976</v>
      </c>
      <c r="B16" s="181">
        <v>2606.7600000000002</v>
      </c>
      <c r="C16" s="181">
        <v>125.67</v>
      </c>
    </row>
    <row r="17" spans="1:5" ht="15" hidden="1" x14ac:dyDescent="0.25">
      <c r="A17" s="7" t="s">
        <v>5183</v>
      </c>
      <c r="B17" s="181">
        <v>4574.3900000000003</v>
      </c>
      <c r="C17" s="181">
        <v>220.53</v>
      </c>
    </row>
    <row r="18" spans="1:5" ht="15" hidden="1" x14ac:dyDescent="0.25">
      <c r="A18" s="7" t="s">
        <v>4584</v>
      </c>
      <c r="B18" s="181">
        <v>1306.6199999999999</v>
      </c>
      <c r="C18" s="181">
        <v>62.99</v>
      </c>
    </row>
    <row r="19" spans="1:5" ht="15" hidden="1" x14ac:dyDescent="0.25">
      <c r="A19" s="7" t="s">
        <v>4865</v>
      </c>
      <c r="B19" s="181">
        <v>6875.0599999999995</v>
      </c>
      <c r="C19" s="181">
        <v>331.44</v>
      </c>
    </row>
    <row r="20" spans="1:5" ht="15" hidden="1" x14ac:dyDescent="0.25">
      <c r="A20" s="7" t="s">
        <v>4589</v>
      </c>
      <c r="B20" s="181">
        <v>112034.60999999999</v>
      </c>
      <c r="C20" s="181">
        <v>5401.12</v>
      </c>
    </row>
    <row r="21" spans="1:5" ht="15" hidden="1" x14ac:dyDescent="0.25">
      <c r="A21" s="7" t="s">
        <v>4977</v>
      </c>
      <c r="B21" s="181">
        <v>43280.75</v>
      </c>
      <c r="C21" s="181">
        <v>2086.54</v>
      </c>
    </row>
    <row r="22" spans="1:5" ht="15" x14ac:dyDescent="0.25">
      <c r="A22" s="7" t="s">
        <v>4978</v>
      </c>
      <c r="B22" s="181">
        <v>2533.31</v>
      </c>
      <c r="C22" s="181">
        <v>122.13</v>
      </c>
      <c r="D22" s="7" t="s">
        <v>11789</v>
      </c>
      <c r="E22" s="7">
        <v>343</v>
      </c>
    </row>
    <row r="23" spans="1:5" ht="15" x14ac:dyDescent="0.25">
      <c r="A23" s="7" t="s">
        <v>4597</v>
      </c>
      <c r="B23" s="181">
        <v>3438.62</v>
      </c>
      <c r="C23" s="181">
        <v>165.77</v>
      </c>
      <c r="D23" s="7" t="s">
        <v>11790</v>
      </c>
      <c r="E23" s="7">
        <v>303</v>
      </c>
    </row>
    <row r="24" spans="1:5" ht="15" x14ac:dyDescent="0.25">
      <c r="A24" s="7" t="s">
        <v>5184</v>
      </c>
      <c r="B24" s="181">
        <v>56139</v>
      </c>
      <c r="C24" s="181">
        <v>2706.43</v>
      </c>
      <c r="D24" s="7" t="s">
        <v>11787</v>
      </c>
      <c r="E24" s="7">
        <v>341</v>
      </c>
    </row>
    <row r="25" spans="1:5" ht="15" x14ac:dyDescent="0.25">
      <c r="A25" s="7" t="s">
        <v>4979</v>
      </c>
      <c r="B25" s="181">
        <v>1995</v>
      </c>
      <c r="C25" s="181">
        <v>96.18</v>
      </c>
      <c r="D25" s="7" t="s">
        <v>11791</v>
      </c>
      <c r="E25" s="7">
        <v>393</v>
      </c>
    </row>
    <row r="26" spans="1:5" ht="15" x14ac:dyDescent="0.25">
      <c r="A26" s="7" t="s">
        <v>4600</v>
      </c>
      <c r="B26" s="181">
        <v>3126.78</v>
      </c>
      <c r="C26" s="181">
        <v>150.74</v>
      </c>
      <c r="D26" s="7" t="s">
        <v>11721</v>
      </c>
      <c r="E26" s="7">
        <v>380</v>
      </c>
    </row>
    <row r="27" spans="1:5" ht="15" x14ac:dyDescent="0.25">
      <c r="A27" s="7" t="s">
        <v>4312</v>
      </c>
      <c r="B27" s="181">
        <v>749.21</v>
      </c>
      <c r="C27" s="181">
        <v>36.119999999999997</v>
      </c>
      <c r="D27" s="7" t="s">
        <v>11718</v>
      </c>
      <c r="E27" s="7">
        <v>334</v>
      </c>
    </row>
    <row r="28" spans="1:5" ht="15" x14ac:dyDescent="0.25">
      <c r="A28" s="7" t="s">
        <v>4313</v>
      </c>
      <c r="B28" s="181">
        <v>474</v>
      </c>
      <c r="C28" s="181">
        <v>22.85</v>
      </c>
      <c r="D28" s="7" t="s">
        <v>11774</v>
      </c>
      <c r="E28" s="7">
        <v>331</v>
      </c>
    </row>
    <row r="29" spans="1:5" ht="15" x14ac:dyDescent="0.25">
      <c r="A29" s="7" t="s">
        <v>4314</v>
      </c>
      <c r="B29" s="181">
        <v>8225</v>
      </c>
      <c r="C29" s="181">
        <v>396.52</v>
      </c>
      <c r="D29" s="7" t="s">
        <v>11755</v>
      </c>
      <c r="E29" s="7">
        <v>304</v>
      </c>
    </row>
    <row r="30" spans="1:5" ht="15" x14ac:dyDescent="0.25">
      <c r="A30" s="7" t="s">
        <v>4605</v>
      </c>
      <c r="B30" s="181">
        <v>1541.58</v>
      </c>
      <c r="C30" s="181">
        <v>74.319999999999993</v>
      </c>
      <c r="D30" s="7" t="s">
        <v>11788</v>
      </c>
      <c r="E30" s="7">
        <v>320</v>
      </c>
    </row>
    <row r="31" spans="1:5" ht="15" x14ac:dyDescent="0.25">
      <c r="A31" s="7" t="s">
        <v>4606</v>
      </c>
      <c r="B31" s="181">
        <v>1592.91</v>
      </c>
      <c r="C31" s="181">
        <v>76.790000000000006</v>
      </c>
      <c r="D31" s="7" t="s">
        <v>11718</v>
      </c>
      <c r="E31" s="7">
        <v>334</v>
      </c>
    </row>
    <row r="32" spans="1:5" ht="15" x14ac:dyDescent="0.25">
      <c r="A32" s="7" t="s">
        <v>4607</v>
      </c>
      <c r="B32" s="181">
        <v>67160</v>
      </c>
      <c r="C32" s="181">
        <v>3237.74</v>
      </c>
      <c r="D32" s="7" t="s">
        <v>11763</v>
      </c>
      <c r="E32" s="7">
        <v>307</v>
      </c>
    </row>
    <row r="33" spans="1:5" ht="15" x14ac:dyDescent="0.25">
      <c r="A33" s="7" t="s">
        <v>2842</v>
      </c>
      <c r="B33" s="181">
        <v>8674.9200000000019</v>
      </c>
      <c r="C33" s="181">
        <v>418.21</v>
      </c>
      <c r="D33" s="7" t="s">
        <v>11777</v>
      </c>
      <c r="E33" s="7">
        <v>398</v>
      </c>
    </row>
    <row r="34" spans="1:5" ht="15" x14ac:dyDescent="0.25">
      <c r="A34" s="7" t="s">
        <v>4610</v>
      </c>
      <c r="B34" s="181">
        <v>1518.44</v>
      </c>
      <c r="C34" s="181">
        <v>73.2</v>
      </c>
      <c r="D34" s="7" t="s">
        <v>11717</v>
      </c>
      <c r="E34" s="7">
        <v>354</v>
      </c>
    </row>
    <row r="35" spans="1:5" ht="15" x14ac:dyDescent="0.25">
      <c r="A35" s="7" t="s">
        <v>4319</v>
      </c>
      <c r="B35" s="181">
        <v>11400</v>
      </c>
      <c r="C35" s="181">
        <v>549.59</v>
      </c>
      <c r="D35" s="7" t="s">
        <v>11773</v>
      </c>
      <c r="E35" s="7">
        <v>371</v>
      </c>
    </row>
    <row r="36" spans="1:5" ht="15" x14ac:dyDescent="0.25">
      <c r="A36" s="7" t="s">
        <v>4321</v>
      </c>
      <c r="B36" s="181">
        <v>851.74</v>
      </c>
      <c r="C36" s="181">
        <v>41.06</v>
      </c>
      <c r="D36" s="7" t="s">
        <v>11773</v>
      </c>
      <c r="E36" s="7">
        <v>371</v>
      </c>
    </row>
    <row r="37" spans="1:5" ht="15" x14ac:dyDescent="0.25">
      <c r="A37" s="7" t="s">
        <v>5185</v>
      </c>
      <c r="B37" s="181">
        <v>54875</v>
      </c>
      <c r="C37" s="181">
        <v>2645.49</v>
      </c>
      <c r="D37" s="7" t="s">
        <v>11792</v>
      </c>
      <c r="E37" s="7">
        <v>391</v>
      </c>
    </row>
    <row r="38" spans="1:5" ht="15" x14ac:dyDescent="0.25">
      <c r="A38" s="7" t="s">
        <v>4616</v>
      </c>
      <c r="B38" s="181">
        <v>4986.82</v>
      </c>
      <c r="C38" s="181">
        <v>240.41</v>
      </c>
      <c r="D38" s="7" t="s">
        <v>11717</v>
      </c>
      <c r="E38" s="7">
        <v>354</v>
      </c>
    </row>
    <row r="39" spans="1:5" ht="15" x14ac:dyDescent="0.25">
      <c r="A39" s="7" t="s">
        <v>4980</v>
      </c>
      <c r="B39" s="181">
        <v>76378</v>
      </c>
      <c r="C39" s="181">
        <v>3682.14</v>
      </c>
      <c r="D39" s="7" t="s">
        <v>11781</v>
      </c>
      <c r="E39" s="7">
        <v>355</v>
      </c>
    </row>
    <row r="40" spans="1:5" ht="15" x14ac:dyDescent="0.25">
      <c r="A40" s="7" t="s">
        <v>4327</v>
      </c>
      <c r="B40" s="181">
        <v>4023.65</v>
      </c>
      <c r="C40" s="181">
        <v>193.98</v>
      </c>
      <c r="D40" s="7" t="s">
        <v>11774</v>
      </c>
      <c r="E40" s="7">
        <v>331</v>
      </c>
    </row>
    <row r="41" spans="1:5" ht="15" x14ac:dyDescent="0.25">
      <c r="A41" s="7" t="s">
        <v>4624</v>
      </c>
      <c r="B41" s="181">
        <v>6070.28</v>
      </c>
      <c r="C41" s="181">
        <v>292.64</v>
      </c>
      <c r="D41" s="7" t="s">
        <v>11717</v>
      </c>
      <c r="E41" s="7">
        <v>354</v>
      </c>
    </row>
    <row r="42" spans="1:5" ht="15" x14ac:dyDescent="0.25">
      <c r="A42" s="7" t="s">
        <v>5186</v>
      </c>
      <c r="B42" s="181">
        <v>4025</v>
      </c>
      <c r="C42" s="181">
        <v>194.04</v>
      </c>
      <c r="D42" s="7" t="s">
        <v>11773</v>
      </c>
      <c r="E42" s="7">
        <v>371</v>
      </c>
    </row>
    <row r="43" spans="1:5" ht="15" x14ac:dyDescent="0.25">
      <c r="A43" s="7" t="s">
        <v>5187</v>
      </c>
      <c r="B43" s="181">
        <v>19430</v>
      </c>
      <c r="C43" s="181">
        <v>936.71</v>
      </c>
      <c r="D43" s="7" t="s">
        <v>11773</v>
      </c>
      <c r="E43" s="7">
        <v>371</v>
      </c>
    </row>
    <row r="44" spans="1:5" ht="15" x14ac:dyDescent="0.25">
      <c r="A44" s="7" t="s">
        <v>4627</v>
      </c>
      <c r="B44" s="181">
        <v>1114.69</v>
      </c>
      <c r="C44" s="181">
        <v>53.74</v>
      </c>
      <c r="D44" s="7" t="s">
        <v>11718</v>
      </c>
      <c r="E44" s="7">
        <v>334</v>
      </c>
    </row>
    <row r="45" spans="1:5" ht="15" x14ac:dyDescent="0.25">
      <c r="A45" s="7" t="s">
        <v>4628</v>
      </c>
      <c r="B45" s="181">
        <v>2043.68</v>
      </c>
      <c r="C45" s="181">
        <v>98.52</v>
      </c>
      <c r="D45" s="7" t="s">
        <v>11752</v>
      </c>
      <c r="E45" s="7">
        <v>311</v>
      </c>
    </row>
    <row r="46" spans="1:5" ht="15" x14ac:dyDescent="0.25">
      <c r="A46" s="7" t="s">
        <v>4873</v>
      </c>
      <c r="B46" s="181">
        <v>76712.420000000013</v>
      </c>
      <c r="C46" s="181">
        <v>3698.26</v>
      </c>
      <c r="D46" s="7" t="s">
        <v>11755</v>
      </c>
      <c r="E46" s="7">
        <v>304</v>
      </c>
    </row>
    <row r="47" spans="1:5" ht="15" x14ac:dyDescent="0.25">
      <c r="A47" s="7" t="s">
        <v>5188</v>
      </c>
      <c r="B47" s="181">
        <v>3185.87</v>
      </c>
      <c r="C47" s="181">
        <v>153.59</v>
      </c>
      <c r="D47" s="7" t="s">
        <v>11793</v>
      </c>
      <c r="E47" s="7">
        <v>361</v>
      </c>
    </row>
    <row r="48" spans="1:5" ht="15" x14ac:dyDescent="0.25">
      <c r="A48" s="7" t="s">
        <v>5047</v>
      </c>
      <c r="B48" s="181">
        <v>2042.5</v>
      </c>
      <c r="C48" s="181">
        <v>98.47</v>
      </c>
      <c r="D48" s="7" t="s">
        <v>11784</v>
      </c>
      <c r="E48" s="7">
        <v>396</v>
      </c>
    </row>
    <row r="49" spans="1:5" ht="15" x14ac:dyDescent="0.25">
      <c r="A49" s="7" t="s">
        <v>5189</v>
      </c>
      <c r="B49" s="181">
        <v>12948.48</v>
      </c>
      <c r="C49" s="181">
        <v>624.24</v>
      </c>
      <c r="D49" s="7" t="s">
        <v>11717</v>
      </c>
      <c r="E49" s="7">
        <v>354</v>
      </c>
    </row>
    <row r="50" spans="1:5" ht="15" x14ac:dyDescent="0.25">
      <c r="A50" s="7" t="s">
        <v>4790</v>
      </c>
      <c r="B50" s="181">
        <v>8600</v>
      </c>
      <c r="C50" s="181">
        <v>414.6</v>
      </c>
      <c r="D50" s="7" t="s">
        <v>11773</v>
      </c>
      <c r="E50" s="7">
        <v>371</v>
      </c>
    </row>
    <row r="51" spans="1:5" ht="15" hidden="1" x14ac:dyDescent="0.25">
      <c r="A51" s="7" t="s">
        <v>4632</v>
      </c>
      <c r="B51" s="181">
        <v>4418.2700000000004</v>
      </c>
      <c r="C51" s="181">
        <v>213</v>
      </c>
    </row>
    <row r="52" spans="1:5" ht="15" hidden="1" x14ac:dyDescent="0.25">
      <c r="A52" s="7" t="s">
        <v>4874</v>
      </c>
      <c r="B52" s="181">
        <v>1122.3</v>
      </c>
      <c r="C52" s="181">
        <v>54.11</v>
      </c>
    </row>
    <row r="53" spans="1:5" ht="15" hidden="1" x14ac:dyDescent="0.25">
      <c r="A53" s="7" t="s">
        <v>5190</v>
      </c>
      <c r="B53" s="181">
        <v>4624</v>
      </c>
      <c r="C53" s="181">
        <v>222.92</v>
      </c>
    </row>
    <row r="54" spans="1:5" ht="15" hidden="1" x14ac:dyDescent="0.25">
      <c r="A54" s="7" t="s">
        <v>4875</v>
      </c>
      <c r="B54" s="181">
        <v>1122.3</v>
      </c>
      <c r="C54" s="181">
        <v>54.11</v>
      </c>
    </row>
    <row r="55" spans="1:5" ht="15" hidden="1" x14ac:dyDescent="0.25">
      <c r="A55" s="7" t="s">
        <v>5191</v>
      </c>
      <c r="B55" s="181">
        <v>4475</v>
      </c>
      <c r="C55" s="181">
        <v>215.74</v>
      </c>
    </row>
    <row r="56" spans="1:5" ht="15" hidden="1" x14ac:dyDescent="0.25">
      <c r="A56" s="7" t="s">
        <v>4982</v>
      </c>
      <c r="B56" s="181">
        <v>12178.87</v>
      </c>
      <c r="C56" s="181">
        <v>587.14</v>
      </c>
    </row>
    <row r="57" spans="1:5" ht="15" hidden="1" x14ac:dyDescent="0.25">
      <c r="A57" s="7" t="s">
        <v>4335</v>
      </c>
      <c r="B57" s="181">
        <v>6987.96</v>
      </c>
      <c r="C57" s="181">
        <v>336.89</v>
      </c>
    </row>
    <row r="58" spans="1:5" ht="15" hidden="1" x14ac:dyDescent="0.25">
      <c r="A58" s="7" t="s">
        <v>4983</v>
      </c>
      <c r="B58" s="181">
        <v>56576.37</v>
      </c>
      <c r="C58" s="181">
        <v>2727.51</v>
      </c>
    </row>
    <row r="59" spans="1:5" ht="15" hidden="1" x14ac:dyDescent="0.25">
      <c r="A59" s="7" t="s">
        <v>5192</v>
      </c>
      <c r="B59" s="181">
        <v>9072.33</v>
      </c>
      <c r="C59" s="181">
        <v>437.37</v>
      </c>
    </row>
    <row r="60" spans="1:5" ht="15" hidden="1" x14ac:dyDescent="0.25">
      <c r="A60" s="7" t="s">
        <v>4877</v>
      </c>
      <c r="B60" s="181">
        <v>1122.3</v>
      </c>
      <c r="C60" s="181">
        <v>54.11</v>
      </c>
    </row>
    <row r="61" spans="1:5" ht="15" hidden="1" x14ac:dyDescent="0.25">
      <c r="A61" s="7" t="s">
        <v>4340</v>
      </c>
      <c r="B61" s="181">
        <v>2041.0700000000002</v>
      </c>
      <c r="C61" s="181">
        <v>98.4</v>
      </c>
    </row>
    <row r="62" spans="1:5" ht="15" hidden="1" x14ac:dyDescent="0.25">
      <c r="A62" s="7" t="s">
        <v>5193</v>
      </c>
      <c r="B62" s="181">
        <v>958</v>
      </c>
      <c r="C62" s="181">
        <v>46.18</v>
      </c>
    </row>
    <row r="63" spans="1:5" ht="15" hidden="1" x14ac:dyDescent="0.25">
      <c r="A63" s="7" t="s">
        <v>4878</v>
      </c>
      <c r="B63" s="181">
        <v>683</v>
      </c>
      <c r="C63" s="181">
        <v>32.93</v>
      </c>
    </row>
    <row r="64" spans="1:5" ht="15" hidden="1" x14ac:dyDescent="0.25">
      <c r="A64" s="7" t="s">
        <v>4345</v>
      </c>
      <c r="B64" s="181">
        <v>319.27999999999997</v>
      </c>
      <c r="C64" s="181">
        <v>15.39</v>
      </c>
    </row>
    <row r="65" spans="1:3" ht="15" hidden="1" x14ac:dyDescent="0.25">
      <c r="A65" s="7" t="s">
        <v>4346</v>
      </c>
      <c r="B65" s="181">
        <v>302.27</v>
      </c>
      <c r="C65" s="181">
        <v>14.57</v>
      </c>
    </row>
    <row r="66" spans="1:3" ht="15" hidden="1" x14ac:dyDescent="0.25">
      <c r="A66" s="7" t="s">
        <v>4644</v>
      </c>
      <c r="B66" s="181">
        <v>382.77</v>
      </c>
      <c r="C66" s="181">
        <v>18.45</v>
      </c>
    </row>
    <row r="67" spans="1:3" ht="15" hidden="1" x14ac:dyDescent="0.25">
      <c r="A67" s="7" t="s">
        <v>4348</v>
      </c>
      <c r="B67" s="181">
        <v>151488.25999999998</v>
      </c>
      <c r="C67" s="181">
        <v>7303.16</v>
      </c>
    </row>
    <row r="68" spans="1:3" ht="15" hidden="1" x14ac:dyDescent="0.25">
      <c r="A68" s="7" t="s">
        <v>4350</v>
      </c>
      <c r="B68" s="181">
        <v>9631.5099999999984</v>
      </c>
      <c r="C68" s="181">
        <v>464.33</v>
      </c>
    </row>
    <row r="69" spans="1:3" ht="15" hidden="1" x14ac:dyDescent="0.25">
      <c r="A69" s="7" t="s">
        <v>4352</v>
      </c>
      <c r="B69" s="181">
        <v>6955.88</v>
      </c>
      <c r="C69" s="181">
        <v>335.34</v>
      </c>
    </row>
    <row r="70" spans="1:3" ht="15" hidden="1" x14ac:dyDescent="0.25">
      <c r="A70" s="7" t="s">
        <v>4353</v>
      </c>
      <c r="B70" s="181">
        <v>13980.42</v>
      </c>
      <c r="C70" s="181">
        <v>673.99</v>
      </c>
    </row>
    <row r="71" spans="1:3" ht="15" hidden="1" x14ac:dyDescent="0.25">
      <c r="A71" s="7" t="s">
        <v>4354</v>
      </c>
      <c r="B71" s="181">
        <v>1755.74</v>
      </c>
      <c r="C71" s="181">
        <v>84.64</v>
      </c>
    </row>
    <row r="72" spans="1:3" ht="15" hidden="1" x14ac:dyDescent="0.25">
      <c r="A72" s="7" t="s">
        <v>4355</v>
      </c>
      <c r="B72" s="181">
        <v>15811.159999999998</v>
      </c>
      <c r="C72" s="181">
        <v>762.25</v>
      </c>
    </row>
    <row r="73" spans="1:3" ht="15" hidden="1" x14ac:dyDescent="0.25">
      <c r="A73" s="7" t="s">
        <v>4357</v>
      </c>
      <c r="B73" s="181">
        <v>2530</v>
      </c>
      <c r="C73" s="181">
        <v>121.97</v>
      </c>
    </row>
    <row r="74" spans="1:3" ht="15" hidden="1" x14ac:dyDescent="0.25">
      <c r="A74" s="7" t="s">
        <v>4791</v>
      </c>
      <c r="B74" s="181">
        <v>53169.33</v>
      </c>
      <c r="C74" s="181">
        <v>2563.2600000000002</v>
      </c>
    </row>
    <row r="75" spans="1:3" ht="15" hidden="1" x14ac:dyDescent="0.25">
      <c r="A75" s="7" t="s">
        <v>4792</v>
      </c>
      <c r="B75" s="181">
        <v>24509.829999999998</v>
      </c>
      <c r="C75" s="181">
        <v>1181.5999999999999</v>
      </c>
    </row>
    <row r="76" spans="1:3" ht="15" hidden="1" x14ac:dyDescent="0.25">
      <c r="A76" s="7" t="s">
        <v>4984</v>
      </c>
      <c r="B76" s="181">
        <v>187275.16</v>
      </c>
      <c r="C76" s="181">
        <v>9028.43</v>
      </c>
    </row>
    <row r="77" spans="1:3" ht="15" hidden="1" x14ac:dyDescent="0.25">
      <c r="A77" s="7" t="s">
        <v>5052</v>
      </c>
      <c r="B77" s="181">
        <v>16532.400000000001</v>
      </c>
      <c r="C77" s="181">
        <v>797.02</v>
      </c>
    </row>
    <row r="78" spans="1:3" ht="15" hidden="1" x14ac:dyDescent="0.25">
      <c r="A78" s="7" t="s">
        <v>4880</v>
      </c>
      <c r="B78" s="181">
        <v>14246.96</v>
      </c>
      <c r="C78" s="181">
        <v>686.84</v>
      </c>
    </row>
    <row r="79" spans="1:3" ht="15" hidden="1" x14ac:dyDescent="0.25">
      <c r="A79" s="7" t="s">
        <v>4649</v>
      </c>
      <c r="B79" s="181">
        <v>6686</v>
      </c>
      <c r="C79" s="181">
        <v>322.33</v>
      </c>
    </row>
    <row r="80" spans="1:3" ht="15" hidden="1" x14ac:dyDescent="0.25">
      <c r="A80" s="7" t="s">
        <v>4650</v>
      </c>
      <c r="B80" s="181">
        <v>47264.58</v>
      </c>
      <c r="C80" s="181">
        <v>2278.6</v>
      </c>
    </row>
    <row r="81" spans="1:3" ht="15" hidden="1" x14ac:dyDescent="0.25">
      <c r="A81" s="7" t="s">
        <v>4881</v>
      </c>
      <c r="B81" s="181">
        <v>2820.02</v>
      </c>
      <c r="C81" s="181">
        <v>135.94999999999999</v>
      </c>
    </row>
    <row r="82" spans="1:3" ht="15" hidden="1" x14ac:dyDescent="0.25">
      <c r="A82" s="7" t="s">
        <v>3949</v>
      </c>
      <c r="B82" s="181">
        <v>130937.27</v>
      </c>
      <c r="C82" s="181">
        <v>6312.41</v>
      </c>
    </row>
    <row r="83" spans="1:3" ht="15" hidden="1" x14ac:dyDescent="0.25">
      <c r="A83" s="7" t="s">
        <v>4135</v>
      </c>
      <c r="B83" s="181">
        <v>209253.59999999998</v>
      </c>
      <c r="C83" s="181">
        <v>10087.99</v>
      </c>
    </row>
    <row r="84" spans="1:3" ht="15" hidden="1" x14ac:dyDescent="0.25">
      <c r="A84" s="7" t="s">
        <v>4654</v>
      </c>
      <c r="B84" s="181">
        <v>353.71</v>
      </c>
      <c r="C84" s="181">
        <v>17.05</v>
      </c>
    </row>
    <row r="85" spans="1:3" ht="15" hidden="1" x14ac:dyDescent="0.25">
      <c r="A85" s="7" t="s">
        <v>4362</v>
      </c>
      <c r="B85" s="181">
        <v>3605.7200000000003</v>
      </c>
      <c r="C85" s="181">
        <v>173.83</v>
      </c>
    </row>
    <row r="86" spans="1:3" ht="15" hidden="1" x14ac:dyDescent="0.25">
      <c r="A86" s="7" t="s">
        <v>4363</v>
      </c>
      <c r="B86" s="181">
        <v>775.58</v>
      </c>
      <c r="C86" s="181">
        <v>37.39</v>
      </c>
    </row>
    <row r="87" spans="1:3" ht="15" hidden="1" x14ac:dyDescent="0.25">
      <c r="A87" s="7" t="s">
        <v>4795</v>
      </c>
      <c r="B87" s="181">
        <v>15149.58</v>
      </c>
      <c r="C87" s="181">
        <v>730.35</v>
      </c>
    </row>
    <row r="88" spans="1:3" ht="15" hidden="1" x14ac:dyDescent="0.25">
      <c r="A88" s="7" t="s">
        <v>5194</v>
      </c>
      <c r="B88" s="181">
        <v>11025.48</v>
      </c>
      <c r="C88" s="181">
        <v>531.53</v>
      </c>
    </row>
    <row r="89" spans="1:3" ht="15" hidden="1" x14ac:dyDescent="0.25">
      <c r="A89" s="7" t="s">
        <v>4137</v>
      </c>
      <c r="B89" s="181">
        <v>50292.75</v>
      </c>
      <c r="C89" s="181">
        <v>2424.58</v>
      </c>
    </row>
    <row r="90" spans="1:3" ht="15" hidden="1" x14ac:dyDescent="0.25">
      <c r="A90" s="7" t="s">
        <v>4883</v>
      </c>
      <c r="B90" s="181">
        <v>89739.040000000008</v>
      </c>
      <c r="C90" s="181">
        <v>4326.2700000000004</v>
      </c>
    </row>
    <row r="91" spans="1:3" ht="15" hidden="1" x14ac:dyDescent="0.25">
      <c r="A91" s="7" t="s">
        <v>4364</v>
      </c>
      <c r="B91" s="181">
        <v>119595.76</v>
      </c>
      <c r="C91" s="181">
        <v>5765.64</v>
      </c>
    </row>
    <row r="92" spans="1:3" ht="15" hidden="1" x14ac:dyDescent="0.25">
      <c r="A92" s="7" t="s">
        <v>4366</v>
      </c>
      <c r="B92" s="181">
        <v>1526.3799999999999</v>
      </c>
      <c r="C92" s="181">
        <v>73.59</v>
      </c>
    </row>
    <row r="93" spans="1:3" ht="15" hidden="1" x14ac:dyDescent="0.25">
      <c r="A93" s="7" t="s">
        <v>4367</v>
      </c>
      <c r="B93" s="181">
        <v>421.36</v>
      </c>
      <c r="C93" s="181">
        <v>20.309999999999999</v>
      </c>
    </row>
    <row r="94" spans="1:3" ht="15" hidden="1" x14ac:dyDescent="0.25">
      <c r="A94" s="7" t="s">
        <v>4368</v>
      </c>
      <c r="B94" s="181">
        <v>1910.3999999999999</v>
      </c>
      <c r="C94" s="181">
        <v>92.1</v>
      </c>
    </row>
    <row r="95" spans="1:3" ht="15" hidden="1" x14ac:dyDescent="0.25">
      <c r="A95" s="7" t="s">
        <v>4369</v>
      </c>
      <c r="B95" s="181">
        <v>1599.4299999999998</v>
      </c>
      <c r="C95" s="181">
        <v>77.11</v>
      </c>
    </row>
    <row r="96" spans="1:3" ht="15" hidden="1" x14ac:dyDescent="0.25">
      <c r="A96" s="7" t="s">
        <v>5195</v>
      </c>
      <c r="B96" s="181">
        <v>907.8</v>
      </c>
      <c r="C96" s="181">
        <v>43.76</v>
      </c>
    </row>
    <row r="97" spans="1:3" ht="15" hidden="1" x14ac:dyDescent="0.25">
      <c r="A97" s="7" t="s">
        <v>5055</v>
      </c>
      <c r="B97" s="181">
        <v>48389.4</v>
      </c>
      <c r="C97" s="181">
        <v>2332.8200000000002</v>
      </c>
    </row>
    <row r="98" spans="1:3" ht="15" hidden="1" x14ac:dyDescent="0.25">
      <c r="A98" s="7" t="s">
        <v>4659</v>
      </c>
      <c r="B98" s="181">
        <v>6715.8</v>
      </c>
      <c r="C98" s="181">
        <v>323.76</v>
      </c>
    </row>
    <row r="99" spans="1:3" ht="15" hidden="1" x14ac:dyDescent="0.25">
      <c r="A99" s="7" t="s">
        <v>4376</v>
      </c>
      <c r="B99" s="181">
        <v>1955.25</v>
      </c>
      <c r="C99" s="181">
        <v>94.26</v>
      </c>
    </row>
    <row r="100" spans="1:3" ht="15" hidden="1" x14ac:dyDescent="0.25">
      <c r="A100" s="7" t="s">
        <v>4378</v>
      </c>
      <c r="B100" s="181">
        <v>395</v>
      </c>
      <c r="C100" s="181">
        <v>19.04</v>
      </c>
    </row>
    <row r="101" spans="1:3" ht="15" hidden="1" x14ac:dyDescent="0.25">
      <c r="A101" s="7" t="s">
        <v>4798</v>
      </c>
      <c r="B101" s="181">
        <v>3330.29</v>
      </c>
      <c r="C101" s="181">
        <v>160.55000000000001</v>
      </c>
    </row>
    <row r="102" spans="1:3" ht="15" hidden="1" x14ac:dyDescent="0.25">
      <c r="A102" s="7" t="s">
        <v>4885</v>
      </c>
      <c r="B102" s="181">
        <v>13957.77</v>
      </c>
      <c r="C102" s="181">
        <v>672.9</v>
      </c>
    </row>
    <row r="103" spans="1:3" ht="15" hidden="1" x14ac:dyDescent="0.25">
      <c r="A103" s="7" t="s">
        <v>5196</v>
      </c>
      <c r="B103" s="181">
        <v>2071.9900000000002</v>
      </c>
      <c r="C103" s="181">
        <v>99.89</v>
      </c>
    </row>
    <row r="104" spans="1:3" ht="15" hidden="1" x14ac:dyDescent="0.25">
      <c r="A104" s="7" t="s">
        <v>4673</v>
      </c>
      <c r="B104" s="181">
        <v>1272.3</v>
      </c>
      <c r="C104" s="181">
        <v>61.34</v>
      </c>
    </row>
    <row r="105" spans="1:3" ht="15" hidden="1" x14ac:dyDescent="0.25">
      <c r="A105" s="7" t="s">
        <v>4989</v>
      </c>
      <c r="B105" s="181">
        <v>5000</v>
      </c>
      <c r="C105" s="181">
        <v>241.05</v>
      </c>
    </row>
    <row r="106" spans="1:3" ht="15" hidden="1" x14ac:dyDescent="0.25">
      <c r="A106" s="7" t="s">
        <v>5197</v>
      </c>
      <c r="B106" s="181">
        <v>7499</v>
      </c>
      <c r="C106" s="181">
        <v>361.52</v>
      </c>
    </row>
    <row r="107" spans="1:3" ht="15" hidden="1" x14ac:dyDescent="0.25">
      <c r="A107" s="7" t="s">
        <v>5198</v>
      </c>
      <c r="B107" s="181">
        <v>7775</v>
      </c>
      <c r="C107" s="181">
        <v>374.83</v>
      </c>
    </row>
    <row r="108" spans="1:3" ht="15" hidden="1" x14ac:dyDescent="0.25">
      <c r="A108" s="7" t="s">
        <v>5199</v>
      </c>
      <c r="B108" s="181">
        <v>3456</v>
      </c>
      <c r="C108" s="181">
        <v>166.61</v>
      </c>
    </row>
    <row r="109" spans="1:3" ht="15" hidden="1" x14ac:dyDescent="0.25">
      <c r="A109" s="7" t="s">
        <v>4382</v>
      </c>
      <c r="B109" s="181">
        <v>786.54</v>
      </c>
      <c r="C109" s="181">
        <v>37.92</v>
      </c>
    </row>
    <row r="110" spans="1:3" ht="15" hidden="1" x14ac:dyDescent="0.25">
      <c r="A110" s="7" t="s">
        <v>4674</v>
      </c>
      <c r="B110" s="181">
        <v>1142.52</v>
      </c>
      <c r="C110" s="181">
        <v>55.08</v>
      </c>
    </row>
    <row r="111" spans="1:3" ht="15" hidden="1" x14ac:dyDescent="0.25">
      <c r="A111" s="7" t="s">
        <v>4384</v>
      </c>
      <c r="B111" s="181">
        <v>816</v>
      </c>
      <c r="C111" s="181">
        <v>39.340000000000003</v>
      </c>
    </row>
    <row r="112" spans="1:3" ht="15" hidden="1" x14ac:dyDescent="0.25">
      <c r="A112" s="7" t="s">
        <v>4990</v>
      </c>
      <c r="B112" s="181">
        <v>9538.4600000000009</v>
      </c>
      <c r="C112" s="181">
        <v>459.84</v>
      </c>
    </row>
    <row r="113" spans="1:3" ht="15" hidden="1" x14ac:dyDescent="0.25">
      <c r="A113" s="7" t="s">
        <v>4385</v>
      </c>
      <c r="B113" s="181">
        <v>16187.779999999999</v>
      </c>
      <c r="C113" s="181">
        <v>780.4</v>
      </c>
    </row>
    <row r="114" spans="1:3" ht="15" hidden="1" x14ac:dyDescent="0.25">
      <c r="A114" s="7" t="s">
        <v>4675</v>
      </c>
      <c r="B114" s="181">
        <v>1122.3</v>
      </c>
      <c r="C114" s="181">
        <v>54.11</v>
      </c>
    </row>
    <row r="115" spans="1:3" ht="15" hidden="1" x14ac:dyDescent="0.25">
      <c r="A115" s="7" t="s">
        <v>5200</v>
      </c>
      <c r="B115" s="181">
        <v>9880</v>
      </c>
      <c r="C115" s="181">
        <v>476.31</v>
      </c>
    </row>
    <row r="116" spans="1:3" ht="15" hidden="1" x14ac:dyDescent="0.25">
      <c r="A116" s="7" t="s">
        <v>4889</v>
      </c>
      <c r="B116" s="181">
        <v>32526.309999999998</v>
      </c>
      <c r="C116" s="181">
        <v>1568.07</v>
      </c>
    </row>
    <row r="117" spans="1:3" ht="15" hidden="1" x14ac:dyDescent="0.25">
      <c r="A117" s="7" t="s">
        <v>4804</v>
      </c>
      <c r="B117" s="181">
        <v>814.23</v>
      </c>
      <c r="C117" s="181">
        <v>39.25</v>
      </c>
    </row>
    <row r="118" spans="1:3" ht="15" hidden="1" x14ac:dyDescent="0.25">
      <c r="A118" s="7" t="s">
        <v>4386</v>
      </c>
      <c r="B118" s="181">
        <v>242.1</v>
      </c>
      <c r="C118" s="181">
        <v>11.67</v>
      </c>
    </row>
    <row r="119" spans="1:3" ht="15" hidden="1" x14ac:dyDescent="0.25">
      <c r="A119" s="7" t="s">
        <v>4389</v>
      </c>
      <c r="B119" s="181">
        <v>1184.97</v>
      </c>
      <c r="C119" s="181">
        <v>57.13</v>
      </c>
    </row>
    <row r="120" spans="1:3" ht="15" hidden="1" x14ac:dyDescent="0.25">
      <c r="A120" s="7" t="s">
        <v>4390</v>
      </c>
      <c r="B120" s="181">
        <v>3981.13</v>
      </c>
      <c r="C120" s="181">
        <v>191.93</v>
      </c>
    </row>
    <row r="121" spans="1:3" ht="15" hidden="1" x14ac:dyDescent="0.25">
      <c r="A121" s="7" t="s">
        <v>4391</v>
      </c>
      <c r="B121" s="181">
        <v>1485.2</v>
      </c>
      <c r="C121" s="181">
        <v>71.599999999999994</v>
      </c>
    </row>
    <row r="122" spans="1:3" ht="15" hidden="1" x14ac:dyDescent="0.25">
      <c r="A122" s="7" t="s">
        <v>4392</v>
      </c>
      <c r="B122" s="181">
        <v>3409.07</v>
      </c>
      <c r="C122" s="181">
        <v>164.35</v>
      </c>
    </row>
    <row r="123" spans="1:3" ht="15" hidden="1" x14ac:dyDescent="0.25">
      <c r="A123" s="7" t="s">
        <v>4394</v>
      </c>
      <c r="B123" s="181">
        <v>64920.22</v>
      </c>
      <c r="C123" s="181">
        <v>3129.77</v>
      </c>
    </row>
    <row r="124" spans="1:3" ht="15" hidden="1" x14ac:dyDescent="0.25">
      <c r="A124" s="7" t="s">
        <v>4892</v>
      </c>
      <c r="B124" s="181">
        <v>2552.85</v>
      </c>
      <c r="C124" s="181">
        <v>123.07</v>
      </c>
    </row>
    <row r="125" spans="1:3" ht="15" hidden="1" x14ac:dyDescent="0.25">
      <c r="A125" s="7" t="s">
        <v>4687</v>
      </c>
      <c r="B125" s="181">
        <v>834.87</v>
      </c>
      <c r="C125" s="181">
        <v>40.25</v>
      </c>
    </row>
    <row r="126" spans="1:3" ht="15" hidden="1" x14ac:dyDescent="0.25">
      <c r="A126" s="7" t="s">
        <v>4688</v>
      </c>
      <c r="B126" s="181">
        <v>3980.43</v>
      </c>
      <c r="C126" s="181">
        <v>191.89</v>
      </c>
    </row>
    <row r="127" spans="1:3" ht="15" hidden="1" x14ac:dyDescent="0.25">
      <c r="A127" s="7" t="s">
        <v>4811</v>
      </c>
      <c r="B127" s="181">
        <v>77990.849999999977</v>
      </c>
      <c r="C127" s="181">
        <v>3759.89</v>
      </c>
    </row>
    <row r="128" spans="1:3" ht="15" hidden="1" x14ac:dyDescent="0.25">
      <c r="A128" s="7" t="s">
        <v>5201</v>
      </c>
      <c r="B128" s="181">
        <v>293.88</v>
      </c>
      <c r="C128" s="181">
        <v>14.17</v>
      </c>
    </row>
    <row r="129" spans="1:3" ht="15" hidden="1" x14ac:dyDescent="0.25">
      <c r="A129" s="7" t="s">
        <v>5202</v>
      </c>
      <c r="B129" s="181">
        <v>25563.52</v>
      </c>
      <c r="C129" s="181">
        <v>1232.4000000000001</v>
      </c>
    </row>
    <row r="130" spans="1:3" ht="15" hidden="1" x14ac:dyDescent="0.25">
      <c r="A130" s="7" t="s">
        <v>4151</v>
      </c>
      <c r="B130" s="181">
        <v>460.84000000000003</v>
      </c>
      <c r="C130" s="181">
        <v>22.22</v>
      </c>
    </row>
    <row r="131" spans="1:3" ht="15" hidden="1" x14ac:dyDescent="0.25">
      <c r="A131" s="7" t="s">
        <v>4401</v>
      </c>
      <c r="B131" s="181">
        <v>10015.27</v>
      </c>
      <c r="C131" s="181">
        <v>482.83</v>
      </c>
    </row>
    <row r="132" spans="1:3" ht="15" hidden="1" x14ac:dyDescent="0.25">
      <c r="A132" s="7" t="s">
        <v>4402</v>
      </c>
      <c r="B132" s="181">
        <v>816</v>
      </c>
      <c r="C132" s="181">
        <v>39.340000000000003</v>
      </c>
    </row>
    <row r="133" spans="1:3" ht="15" hidden="1" x14ac:dyDescent="0.25">
      <c r="A133" s="7" t="s">
        <v>4407</v>
      </c>
      <c r="B133" s="181">
        <v>2776.41</v>
      </c>
      <c r="C133" s="181">
        <v>133.85</v>
      </c>
    </row>
    <row r="134" spans="1:3" ht="15" hidden="1" x14ac:dyDescent="0.25">
      <c r="A134" s="7" t="s">
        <v>4408</v>
      </c>
      <c r="B134" s="181">
        <v>245</v>
      </c>
      <c r="C134" s="181">
        <v>11.81</v>
      </c>
    </row>
    <row r="135" spans="1:3" ht="15" hidden="1" x14ac:dyDescent="0.25">
      <c r="A135" s="7" t="s">
        <v>4694</v>
      </c>
      <c r="B135" s="181">
        <v>10025</v>
      </c>
      <c r="C135" s="181">
        <v>483.3</v>
      </c>
    </row>
    <row r="136" spans="1:3" ht="15" hidden="1" x14ac:dyDescent="0.25">
      <c r="A136" s="7" t="s">
        <v>4814</v>
      </c>
      <c r="B136" s="181">
        <v>22810.48</v>
      </c>
      <c r="C136" s="181">
        <v>1099.68</v>
      </c>
    </row>
    <row r="137" spans="1:3" ht="15" hidden="1" x14ac:dyDescent="0.25">
      <c r="A137" s="7" t="s">
        <v>4815</v>
      </c>
      <c r="B137" s="181">
        <v>778.84</v>
      </c>
      <c r="C137" s="181">
        <v>37.549999999999997</v>
      </c>
    </row>
    <row r="138" spans="1:3" ht="15" hidden="1" x14ac:dyDescent="0.25">
      <c r="A138" s="7" t="s">
        <v>5203</v>
      </c>
      <c r="B138" s="181">
        <v>1100</v>
      </c>
      <c r="C138" s="181">
        <v>53.03</v>
      </c>
    </row>
    <row r="139" spans="1:3" ht="15" hidden="1" x14ac:dyDescent="0.25">
      <c r="A139" s="7" t="s">
        <v>5065</v>
      </c>
      <c r="B139" s="181">
        <v>18699.47</v>
      </c>
      <c r="C139" s="181">
        <v>901.49</v>
      </c>
    </row>
    <row r="140" spans="1:3" ht="15" hidden="1" x14ac:dyDescent="0.25">
      <c r="A140" s="7" t="s">
        <v>5204</v>
      </c>
      <c r="B140" s="181">
        <v>17375.13</v>
      </c>
      <c r="C140" s="181">
        <v>837.64</v>
      </c>
    </row>
    <row r="141" spans="1:3" ht="15" hidden="1" x14ac:dyDescent="0.25">
      <c r="A141" s="7" t="s">
        <v>4412</v>
      </c>
      <c r="B141" s="181">
        <v>13430.77</v>
      </c>
      <c r="C141" s="181">
        <v>647.49</v>
      </c>
    </row>
    <row r="142" spans="1:3" ht="15" hidden="1" x14ac:dyDescent="0.25">
      <c r="A142" s="7" t="s">
        <v>4155</v>
      </c>
      <c r="B142" s="181">
        <v>9845.2999999999993</v>
      </c>
      <c r="C142" s="181">
        <v>474.64</v>
      </c>
    </row>
    <row r="143" spans="1:3" ht="15" hidden="1" x14ac:dyDescent="0.25">
      <c r="A143" s="7" t="s">
        <v>4816</v>
      </c>
      <c r="B143" s="181">
        <v>3437.5</v>
      </c>
      <c r="C143" s="181">
        <v>165.72</v>
      </c>
    </row>
    <row r="144" spans="1:3" ht="15" hidden="1" x14ac:dyDescent="0.25">
      <c r="A144" s="7" t="s">
        <v>4416</v>
      </c>
      <c r="B144" s="181">
        <v>6590.66</v>
      </c>
      <c r="C144" s="181">
        <v>317.73</v>
      </c>
    </row>
    <row r="145" spans="1:3" ht="15" hidden="1" x14ac:dyDescent="0.25">
      <c r="A145" s="7" t="s">
        <v>4417</v>
      </c>
      <c r="B145" s="181">
        <v>698.13</v>
      </c>
      <c r="C145" s="181">
        <v>33.659999999999997</v>
      </c>
    </row>
    <row r="146" spans="1:3" ht="15" hidden="1" x14ac:dyDescent="0.25">
      <c r="A146" s="7" t="s">
        <v>4699</v>
      </c>
      <c r="B146" s="181">
        <v>8490</v>
      </c>
      <c r="C146" s="181">
        <v>409.3</v>
      </c>
    </row>
    <row r="147" spans="1:3" ht="15" hidden="1" x14ac:dyDescent="0.25">
      <c r="A147" s="7" t="s">
        <v>4421</v>
      </c>
      <c r="B147" s="181">
        <v>618.75</v>
      </c>
      <c r="C147" s="181">
        <v>29.83</v>
      </c>
    </row>
    <row r="148" spans="1:3" ht="15" hidden="1" x14ac:dyDescent="0.25">
      <c r="A148" s="7" t="s">
        <v>4700</v>
      </c>
      <c r="B148" s="181">
        <v>4869</v>
      </c>
      <c r="C148" s="181">
        <v>234.73</v>
      </c>
    </row>
    <row r="149" spans="1:3" ht="15" hidden="1" x14ac:dyDescent="0.25">
      <c r="A149" s="7" t="s">
        <v>4702</v>
      </c>
      <c r="B149" s="181">
        <v>45025</v>
      </c>
      <c r="C149" s="181">
        <v>2170.63</v>
      </c>
    </row>
    <row r="150" spans="1:3" ht="15" hidden="1" x14ac:dyDescent="0.25">
      <c r="A150" s="7" t="s">
        <v>4703</v>
      </c>
      <c r="B150" s="181">
        <v>14668</v>
      </c>
      <c r="C150" s="181">
        <v>707.14</v>
      </c>
    </row>
    <row r="151" spans="1:3" ht="15" hidden="1" x14ac:dyDescent="0.25">
      <c r="A151" s="7" t="s">
        <v>4903</v>
      </c>
      <c r="B151" s="181">
        <v>9108.0499999999993</v>
      </c>
      <c r="C151" s="181">
        <v>439.09</v>
      </c>
    </row>
    <row r="152" spans="1:3" ht="15" hidden="1" x14ac:dyDescent="0.25">
      <c r="A152" s="7" t="s">
        <v>4704</v>
      </c>
      <c r="B152" s="181">
        <v>75399.820000000007</v>
      </c>
      <c r="C152" s="181">
        <v>3634.98</v>
      </c>
    </row>
    <row r="153" spans="1:3" ht="15" hidden="1" x14ac:dyDescent="0.25">
      <c r="A153" s="7" t="s">
        <v>4818</v>
      </c>
      <c r="B153" s="181">
        <v>23005.4</v>
      </c>
      <c r="C153" s="181">
        <v>1109.08</v>
      </c>
    </row>
    <row r="154" spans="1:3" ht="15" hidden="1" x14ac:dyDescent="0.25">
      <c r="A154" s="7" t="s">
        <v>4993</v>
      </c>
      <c r="B154" s="181">
        <v>64685.88</v>
      </c>
      <c r="C154" s="181">
        <v>3118.47</v>
      </c>
    </row>
    <row r="155" spans="1:3" ht="15" hidden="1" x14ac:dyDescent="0.25">
      <c r="A155" s="7" t="s">
        <v>5205</v>
      </c>
      <c r="B155" s="181">
        <v>28519.24</v>
      </c>
      <c r="C155" s="181">
        <v>1374.9</v>
      </c>
    </row>
    <row r="156" spans="1:3" ht="15" hidden="1" x14ac:dyDescent="0.25">
      <c r="A156" s="7" t="s">
        <v>5066</v>
      </c>
      <c r="B156" s="181">
        <v>30041.96</v>
      </c>
      <c r="C156" s="181">
        <v>1448.31</v>
      </c>
    </row>
    <row r="157" spans="1:3" ht="15" hidden="1" x14ac:dyDescent="0.25">
      <c r="A157" s="7" t="s">
        <v>3858</v>
      </c>
      <c r="B157" s="181">
        <v>302.16000000000003</v>
      </c>
      <c r="C157" s="181">
        <v>14.57</v>
      </c>
    </row>
    <row r="158" spans="1:3" ht="15" hidden="1" x14ac:dyDescent="0.25">
      <c r="A158" s="7" t="s">
        <v>5206</v>
      </c>
      <c r="B158" s="181">
        <v>287658</v>
      </c>
      <c r="C158" s="181">
        <v>13867.82</v>
      </c>
    </row>
    <row r="159" spans="1:3" ht="15" hidden="1" x14ac:dyDescent="0.25">
      <c r="A159" s="7" t="s">
        <v>4905</v>
      </c>
      <c r="B159" s="181">
        <v>159473</v>
      </c>
      <c r="C159" s="181">
        <v>7688.1</v>
      </c>
    </row>
    <row r="160" spans="1:3" ht="15" hidden="1" x14ac:dyDescent="0.25">
      <c r="A160" s="7" t="s">
        <v>4158</v>
      </c>
      <c r="B160" s="181">
        <v>244565.37000000002</v>
      </c>
      <c r="C160" s="181">
        <v>11790.35</v>
      </c>
    </row>
    <row r="161" spans="1:3" ht="15" hidden="1" x14ac:dyDescent="0.25">
      <c r="A161" s="7" t="s">
        <v>4424</v>
      </c>
      <c r="B161" s="181">
        <v>1509.69</v>
      </c>
      <c r="C161" s="181">
        <v>72.78</v>
      </c>
    </row>
    <row r="162" spans="1:3" ht="15" hidden="1" x14ac:dyDescent="0.25">
      <c r="A162" s="7" t="s">
        <v>4707</v>
      </c>
      <c r="B162" s="181">
        <v>3846.08</v>
      </c>
      <c r="C162" s="181">
        <v>185.42</v>
      </c>
    </row>
    <row r="163" spans="1:3" ht="15" hidden="1" x14ac:dyDescent="0.25">
      <c r="A163" s="7" t="s">
        <v>4427</v>
      </c>
      <c r="B163" s="181">
        <v>5951.7999999999993</v>
      </c>
      <c r="C163" s="181">
        <v>286.93</v>
      </c>
    </row>
    <row r="164" spans="1:3" ht="15" hidden="1" x14ac:dyDescent="0.25">
      <c r="A164" s="7" t="s">
        <v>4428</v>
      </c>
      <c r="B164" s="181">
        <v>5850.5599999999995</v>
      </c>
      <c r="C164" s="181">
        <v>282.05</v>
      </c>
    </row>
    <row r="165" spans="1:3" ht="15" hidden="1" x14ac:dyDescent="0.25">
      <c r="A165" s="7" t="s">
        <v>4429</v>
      </c>
      <c r="B165" s="181">
        <v>10237.599999999999</v>
      </c>
      <c r="C165" s="181">
        <v>493.55</v>
      </c>
    </row>
    <row r="166" spans="1:3" ht="15" hidden="1" x14ac:dyDescent="0.25">
      <c r="A166" s="7" t="s">
        <v>4431</v>
      </c>
      <c r="B166" s="181">
        <v>1645.1999999999998</v>
      </c>
      <c r="C166" s="181">
        <v>79.31</v>
      </c>
    </row>
    <row r="167" spans="1:3" ht="15" hidden="1" x14ac:dyDescent="0.25">
      <c r="A167" s="7" t="s">
        <v>4708</v>
      </c>
      <c r="B167" s="181">
        <v>3579.7599999999998</v>
      </c>
      <c r="C167" s="181">
        <v>172.58</v>
      </c>
    </row>
    <row r="168" spans="1:3" ht="15" hidden="1" x14ac:dyDescent="0.25">
      <c r="A168" s="7" t="s">
        <v>4432</v>
      </c>
      <c r="B168" s="181">
        <v>2370.54</v>
      </c>
      <c r="C168" s="181">
        <v>114.28</v>
      </c>
    </row>
    <row r="169" spans="1:3" ht="15" hidden="1" x14ac:dyDescent="0.25">
      <c r="A169" s="7" t="s">
        <v>4433</v>
      </c>
      <c r="B169" s="181">
        <v>300.83999999999997</v>
      </c>
      <c r="C169" s="181">
        <v>14.5</v>
      </c>
    </row>
    <row r="170" spans="1:3" ht="15" hidden="1" x14ac:dyDescent="0.25">
      <c r="A170" s="7" t="s">
        <v>4434</v>
      </c>
      <c r="B170" s="181">
        <v>3442.5499999999997</v>
      </c>
      <c r="C170" s="181">
        <v>165.96</v>
      </c>
    </row>
    <row r="171" spans="1:3" ht="15" hidden="1" x14ac:dyDescent="0.25">
      <c r="A171" s="7" t="s">
        <v>4710</v>
      </c>
      <c r="B171" s="181">
        <v>1202.19</v>
      </c>
      <c r="C171" s="181">
        <v>57.96</v>
      </c>
    </row>
    <row r="172" spans="1:3" ht="15" hidden="1" x14ac:dyDescent="0.25">
      <c r="A172" s="7" t="s">
        <v>4436</v>
      </c>
      <c r="B172" s="181">
        <v>240.14</v>
      </c>
      <c r="C172" s="181">
        <v>11.58</v>
      </c>
    </row>
    <row r="173" spans="1:3" ht="15" hidden="1" x14ac:dyDescent="0.25">
      <c r="A173" s="7" t="s">
        <v>4906</v>
      </c>
      <c r="B173" s="181">
        <v>51355</v>
      </c>
      <c r="C173" s="181">
        <v>2475.79</v>
      </c>
    </row>
    <row r="174" spans="1:3" ht="15" hidden="1" x14ac:dyDescent="0.25">
      <c r="A174" s="7" t="s">
        <v>4711</v>
      </c>
      <c r="B174" s="181">
        <v>5241.78</v>
      </c>
      <c r="C174" s="181">
        <v>252.7</v>
      </c>
    </row>
    <row r="175" spans="1:3" ht="15" hidden="1" x14ac:dyDescent="0.25">
      <c r="A175" s="7" t="s">
        <v>4908</v>
      </c>
      <c r="B175" s="181">
        <v>5784.56</v>
      </c>
      <c r="C175" s="181">
        <v>278.87</v>
      </c>
    </row>
    <row r="176" spans="1:3" ht="15" hidden="1" x14ac:dyDescent="0.25">
      <c r="A176" s="7" t="s">
        <v>5207</v>
      </c>
      <c r="B176" s="181">
        <v>18894.32</v>
      </c>
      <c r="C176" s="181">
        <v>910.88</v>
      </c>
    </row>
    <row r="177" spans="1:3" ht="15" hidden="1" x14ac:dyDescent="0.25">
      <c r="A177" s="7" t="s">
        <v>4909</v>
      </c>
      <c r="B177" s="181">
        <v>153101.88999999998</v>
      </c>
      <c r="C177" s="181">
        <v>7380.95</v>
      </c>
    </row>
    <row r="178" spans="1:3" ht="15" hidden="1" x14ac:dyDescent="0.25">
      <c r="A178" s="7" t="s">
        <v>5208</v>
      </c>
      <c r="B178" s="181">
        <v>1229.49</v>
      </c>
      <c r="C178" s="181">
        <v>59.27</v>
      </c>
    </row>
    <row r="179" spans="1:3" ht="15" hidden="1" x14ac:dyDescent="0.25">
      <c r="A179" s="7" t="s">
        <v>4712</v>
      </c>
      <c r="B179" s="181">
        <v>235.81</v>
      </c>
      <c r="C179" s="181">
        <v>11.37</v>
      </c>
    </row>
    <row r="180" spans="1:3" ht="15" hidden="1" x14ac:dyDescent="0.25">
      <c r="A180" s="7" t="s">
        <v>4821</v>
      </c>
      <c r="B180" s="181">
        <v>291.38</v>
      </c>
      <c r="C180" s="181">
        <v>14.05</v>
      </c>
    </row>
    <row r="181" spans="1:3" ht="15" hidden="1" x14ac:dyDescent="0.25">
      <c r="A181" s="7" t="s">
        <v>3869</v>
      </c>
      <c r="B181" s="181">
        <v>6442.2699999999995</v>
      </c>
      <c r="C181" s="181">
        <v>310.58</v>
      </c>
    </row>
    <row r="182" spans="1:3" ht="15" hidden="1" x14ac:dyDescent="0.25">
      <c r="A182" s="7" t="s">
        <v>4442</v>
      </c>
      <c r="B182" s="181">
        <v>37874.44</v>
      </c>
      <c r="C182" s="181">
        <v>1825.9</v>
      </c>
    </row>
    <row r="183" spans="1:3" ht="15" hidden="1" x14ac:dyDescent="0.25">
      <c r="A183" s="7" t="s">
        <v>4444</v>
      </c>
      <c r="B183" s="181">
        <v>7964.66</v>
      </c>
      <c r="C183" s="181">
        <v>383.97</v>
      </c>
    </row>
    <row r="184" spans="1:3" ht="15" hidden="1" x14ac:dyDescent="0.25">
      <c r="A184" s="7" t="s">
        <v>4446</v>
      </c>
      <c r="B184" s="181">
        <v>1169.6400000000001</v>
      </c>
      <c r="C184" s="181">
        <v>56.39</v>
      </c>
    </row>
    <row r="185" spans="1:3" ht="15" hidden="1" x14ac:dyDescent="0.25">
      <c r="A185" s="7" t="s">
        <v>4447</v>
      </c>
      <c r="B185" s="181">
        <v>6106.34</v>
      </c>
      <c r="C185" s="181">
        <v>294.38</v>
      </c>
    </row>
    <row r="186" spans="1:3" ht="15" hidden="1" x14ac:dyDescent="0.25">
      <c r="A186" s="7" t="s">
        <v>4449</v>
      </c>
      <c r="B186" s="181">
        <v>11542.5</v>
      </c>
      <c r="C186" s="181">
        <v>556.46</v>
      </c>
    </row>
    <row r="187" spans="1:3" ht="15" hidden="1" x14ac:dyDescent="0.25">
      <c r="A187" s="7" t="s">
        <v>5068</v>
      </c>
      <c r="B187" s="181">
        <v>32197</v>
      </c>
      <c r="C187" s="181">
        <v>1552.2</v>
      </c>
    </row>
    <row r="188" spans="1:3" ht="15" hidden="1" x14ac:dyDescent="0.25">
      <c r="A188" s="7" t="s">
        <v>4450</v>
      </c>
      <c r="B188" s="181">
        <v>32949.25</v>
      </c>
      <c r="C188" s="181">
        <v>1588.46</v>
      </c>
    </row>
    <row r="189" spans="1:3" ht="15" hidden="1" x14ac:dyDescent="0.25">
      <c r="A189" s="7" t="s">
        <v>4451</v>
      </c>
      <c r="B189" s="181">
        <v>272249.3</v>
      </c>
      <c r="C189" s="181">
        <v>13124.98</v>
      </c>
    </row>
    <row r="190" spans="1:3" ht="15" hidden="1" x14ac:dyDescent="0.25">
      <c r="A190" s="7" t="s">
        <v>4997</v>
      </c>
      <c r="B190" s="181">
        <v>74770.7</v>
      </c>
      <c r="C190" s="181">
        <v>3604.65</v>
      </c>
    </row>
    <row r="191" spans="1:3" ht="15" hidden="1" x14ac:dyDescent="0.25">
      <c r="A191" s="7" t="s">
        <v>4998</v>
      </c>
      <c r="B191" s="181">
        <v>45184.12</v>
      </c>
      <c r="C191" s="181">
        <v>2178.3000000000002</v>
      </c>
    </row>
    <row r="192" spans="1:3" ht="15" hidden="1" x14ac:dyDescent="0.25">
      <c r="A192" s="7" t="s">
        <v>4452</v>
      </c>
      <c r="B192" s="181">
        <v>18539.339999999997</v>
      </c>
      <c r="C192" s="181">
        <v>893.77</v>
      </c>
    </row>
    <row r="193" spans="1:3" ht="15" hidden="1" x14ac:dyDescent="0.25">
      <c r="A193" s="7" t="s">
        <v>5000</v>
      </c>
      <c r="B193" s="181">
        <v>294.92</v>
      </c>
      <c r="C193" s="181">
        <v>14.22</v>
      </c>
    </row>
    <row r="194" spans="1:3" ht="15" hidden="1" x14ac:dyDescent="0.25">
      <c r="A194" s="7" t="s">
        <v>4716</v>
      </c>
      <c r="B194" s="181">
        <v>385715</v>
      </c>
      <c r="C194" s="181">
        <v>18595.099999999999</v>
      </c>
    </row>
    <row r="195" spans="1:3" ht="15" hidden="1" x14ac:dyDescent="0.25">
      <c r="A195" s="7" t="s">
        <v>4717</v>
      </c>
      <c r="B195" s="181">
        <v>164369</v>
      </c>
      <c r="C195" s="181">
        <v>7924.13</v>
      </c>
    </row>
    <row r="196" spans="1:3" ht="15" hidden="1" x14ac:dyDescent="0.25">
      <c r="A196" s="7" t="s">
        <v>5209</v>
      </c>
      <c r="B196" s="181">
        <v>262698</v>
      </c>
      <c r="C196" s="181">
        <v>12664.52</v>
      </c>
    </row>
    <row r="197" spans="1:3" ht="15" hidden="1" x14ac:dyDescent="0.25">
      <c r="A197" s="7" t="s">
        <v>5001</v>
      </c>
      <c r="B197" s="181">
        <v>235.81</v>
      </c>
      <c r="C197" s="181">
        <v>11.37</v>
      </c>
    </row>
    <row r="198" spans="1:3" ht="15" hidden="1" x14ac:dyDescent="0.25">
      <c r="A198" s="7" t="s">
        <v>5210</v>
      </c>
      <c r="B198" s="181">
        <v>11360</v>
      </c>
      <c r="C198" s="181">
        <v>547.66</v>
      </c>
    </row>
    <row r="199" spans="1:3" ht="15" hidden="1" x14ac:dyDescent="0.25">
      <c r="A199" s="7" t="s">
        <v>5211</v>
      </c>
      <c r="B199" s="181">
        <v>90950</v>
      </c>
      <c r="C199" s="181">
        <v>4384.6499999999996</v>
      </c>
    </row>
    <row r="200" spans="1:3" ht="15" hidden="1" x14ac:dyDescent="0.25">
      <c r="A200" s="7" t="s">
        <v>5212</v>
      </c>
      <c r="B200" s="181">
        <v>19017.64</v>
      </c>
      <c r="C200" s="181">
        <v>916.83</v>
      </c>
    </row>
    <row r="201" spans="1:3" ht="15" hidden="1" x14ac:dyDescent="0.25">
      <c r="A201" s="7" t="s">
        <v>5076</v>
      </c>
      <c r="B201" s="181">
        <v>247252.20999999996</v>
      </c>
      <c r="C201" s="181">
        <v>11919.88</v>
      </c>
    </row>
    <row r="202" spans="1:3" ht="15" hidden="1" x14ac:dyDescent="0.25">
      <c r="A202" s="7" t="s">
        <v>5213</v>
      </c>
      <c r="B202" s="181">
        <v>10000</v>
      </c>
      <c r="C202" s="181">
        <v>482.09</v>
      </c>
    </row>
    <row r="203" spans="1:3" ht="15" hidden="1" x14ac:dyDescent="0.25">
      <c r="A203" s="7" t="s">
        <v>3880</v>
      </c>
      <c r="B203" s="181">
        <v>716.58</v>
      </c>
      <c r="C203" s="181">
        <v>34.549999999999997</v>
      </c>
    </row>
    <row r="204" spans="1:3" ht="15" hidden="1" x14ac:dyDescent="0.25">
      <c r="A204" s="7" t="s">
        <v>3977</v>
      </c>
      <c r="B204" s="181">
        <v>11350</v>
      </c>
      <c r="C204" s="181">
        <v>547.17999999999995</v>
      </c>
    </row>
    <row r="205" spans="1:3" ht="15" hidden="1" x14ac:dyDescent="0.25">
      <c r="A205" s="7" t="s">
        <v>4456</v>
      </c>
      <c r="B205" s="181">
        <v>41324.899999999994</v>
      </c>
      <c r="C205" s="181">
        <v>1992.25</v>
      </c>
    </row>
    <row r="206" spans="1:3" ht="15" hidden="1" x14ac:dyDescent="0.25">
      <c r="A206" s="7" t="s">
        <v>4917</v>
      </c>
      <c r="B206" s="181">
        <v>203226.40999999997</v>
      </c>
      <c r="C206" s="181">
        <v>9797.43</v>
      </c>
    </row>
    <row r="207" spans="1:3" ht="15" hidden="1" x14ac:dyDescent="0.25">
      <c r="A207" s="7" t="s">
        <v>4458</v>
      </c>
      <c r="B207" s="181">
        <v>9502.130000000001</v>
      </c>
      <c r="C207" s="181">
        <v>458.09</v>
      </c>
    </row>
    <row r="208" spans="1:3" ht="15" hidden="1" x14ac:dyDescent="0.25">
      <c r="A208" s="7" t="s">
        <v>4459</v>
      </c>
      <c r="B208" s="181">
        <v>3256.3999999999996</v>
      </c>
      <c r="C208" s="181">
        <v>156.99</v>
      </c>
    </row>
    <row r="209" spans="1:3" ht="15" hidden="1" x14ac:dyDescent="0.25">
      <c r="A209" s="7" t="s">
        <v>4726</v>
      </c>
      <c r="B209" s="181">
        <v>1714.58</v>
      </c>
      <c r="C209" s="181">
        <v>82.66</v>
      </c>
    </row>
    <row r="210" spans="1:3" ht="15" hidden="1" x14ac:dyDescent="0.25">
      <c r="A210" s="7" t="s">
        <v>4462</v>
      </c>
      <c r="B210" s="181">
        <v>17210.840000000004</v>
      </c>
      <c r="C210" s="181">
        <v>829.72</v>
      </c>
    </row>
    <row r="211" spans="1:3" ht="15" hidden="1" x14ac:dyDescent="0.25">
      <c r="A211" s="7" t="s">
        <v>4463</v>
      </c>
      <c r="B211" s="181">
        <v>36948.639999999999</v>
      </c>
      <c r="C211" s="181">
        <v>1781.27</v>
      </c>
    </row>
    <row r="212" spans="1:3" ht="15" hidden="1" x14ac:dyDescent="0.25">
      <c r="A212" s="7" t="s">
        <v>4464</v>
      </c>
      <c r="B212" s="181">
        <v>6785.89</v>
      </c>
      <c r="C212" s="181">
        <v>327.14</v>
      </c>
    </row>
    <row r="213" spans="1:3" ht="15" hidden="1" x14ac:dyDescent="0.25">
      <c r="A213" s="7" t="s">
        <v>5214</v>
      </c>
      <c r="B213" s="181">
        <v>496103.25</v>
      </c>
      <c r="C213" s="181">
        <v>23916.899999999998</v>
      </c>
    </row>
    <row r="214" spans="1:3" ht="15" hidden="1" x14ac:dyDescent="0.25">
      <c r="A214" s="7" t="s">
        <v>4729</v>
      </c>
      <c r="B214" s="181">
        <v>3502.19</v>
      </c>
      <c r="C214" s="181">
        <v>168.84</v>
      </c>
    </row>
    <row r="215" spans="1:3" ht="15" hidden="1" x14ac:dyDescent="0.25">
      <c r="A215" s="7" t="s">
        <v>4730</v>
      </c>
      <c r="B215" s="181">
        <v>56115.990000000005</v>
      </c>
      <c r="C215" s="181">
        <v>2705.32</v>
      </c>
    </row>
    <row r="216" spans="1:3" ht="15" hidden="1" x14ac:dyDescent="0.25">
      <c r="A216" s="7" t="s">
        <v>4732</v>
      </c>
      <c r="B216" s="181">
        <v>204310.40999999997</v>
      </c>
      <c r="C216" s="181">
        <v>9849.69</v>
      </c>
    </row>
    <row r="217" spans="1:3" ht="15" hidden="1" x14ac:dyDescent="0.25">
      <c r="A217" s="7" t="s">
        <v>4918</v>
      </c>
      <c r="B217" s="181">
        <v>7242.79</v>
      </c>
      <c r="C217" s="181">
        <v>349.17</v>
      </c>
    </row>
    <row r="218" spans="1:3" ht="15" hidden="1" x14ac:dyDescent="0.25">
      <c r="A218" s="7" t="s">
        <v>4922</v>
      </c>
      <c r="B218" s="181">
        <v>3609</v>
      </c>
      <c r="C218" s="181">
        <v>173.99</v>
      </c>
    </row>
    <row r="219" spans="1:3" ht="15" hidden="1" x14ac:dyDescent="0.25">
      <c r="A219" s="7" t="s">
        <v>5215</v>
      </c>
      <c r="B219" s="181">
        <v>45475</v>
      </c>
      <c r="C219" s="181">
        <v>2192.3200000000002</v>
      </c>
    </row>
    <row r="220" spans="1:3" ht="15" hidden="1" x14ac:dyDescent="0.25">
      <c r="A220" s="7" t="s">
        <v>5080</v>
      </c>
      <c r="B220" s="181">
        <v>7168.75</v>
      </c>
      <c r="C220" s="181">
        <v>345.6</v>
      </c>
    </row>
    <row r="221" spans="1:3" ht="15.75" hidden="1" thickBot="1" x14ac:dyDescent="0.3">
      <c r="A221" s="250" t="s">
        <v>975</v>
      </c>
      <c r="B221" s="234">
        <v>6765317.1099999994</v>
      </c>
      <c r="C221" s="234">
        <v>326151.98999999993</v>
      </c>
    </row>
    <row r="222" spans="1:3" ht="15" x14ac:dyDescent="0.25">
      <c r="B222" s="181"/>
    </row>
    <row r="225" spans="2:3" ht="13.5" thickBot="1" x14ac:dyDescent="0.25">
      <c r="B225" s="489">
        <v>445856.90000000014</v>
      </c>
      <c r="C225" s="489">
        <v>21494.480000000003</v>
      </c>
    </row>
    <row r="226" spans="2:3" ht="13.5" thickTop="1" x14ac:dyDescent="0.2"/>
  </sheetData>
  <autoFilter ref="A5:C221" xr:uid="{00000000-0009-0000-0000-000051000000}">
    <filterColumn colId="0">
      <filters>
        <filter val="8110-10014-000623"/>
        <filter val="8110-10014-001603"/>
        <filter val="8110-10014-001721"/>
        <filter val="8110-20014-000225"/>
        <filter val="8110-20014-001218"/>
        <filter val="8112-10014-000816"/>
        <filter val="8112-10014-000914"/>
        <filter val="8112-10014-001304"/>
        <filter val="8112-10014-001312"/>
        <filter val="8112-10014-001616"/>
        <filter val="8112-10014-001707"/>
        <filter val="8112-20012-001630"/>
        <filter val="8112-20014-000804"/>
        <filter val="8112-20014-000815"/>
        <filter val="8112-20014-000915"/>
        <filter val="8112-20014-001223"/>
        <filter val="8112-20014-001704"/>
        <filter val="8112-20014-001805"/>
        <filter val="8114-10014-001414"/>
        <filter val="8114-20014-000804"/>
        <filter val="8114-20014-000915"/>
        <filter val="8114-20014-001815"/>
        <filter val="8116-10013-000816"/>
        <filter val="8116-10014-001211"/>
        <filter val="8116-10014-001804"/>
        <filter val="8116-20014-000507"/>
        <filter val="8116-20014-000828"/>
        <filter val="8116-20014-001404"/>
        <filter val="8116-20014-001415"/>
      </filters>
    </filterColumn>
  </autoFilter>
  <mergeCells count="1">
    <mergeCell ref="F1:G1"/>
  </mergeCells>
  <pageMargins left="0.7" right="0.7" top="0.75" bottom="0.75" header="0.3" footer="0.3"/>
  <pageSetup scale="92" orientation="landscape" r:id="rId1"/>
  <headerFooter>
    <oddFooter>&amp;L&amp;F &amp;A&amp;R&amp;P of &amp;N</oddFooter>
  </headerFooter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sheetPr>
    <pageSetUpPr fitToPage="1"/>
  </sheetPr>
  <dimension ref="A1:V131"/>
  <sheetViews>
    <sheetView topLeftCell="H1" workbookViewId="0">
      <selection activeCell="E9" sqref="E9"/>
    </sheetView>
  </sheetViews>
  <sheetFormatPr defaultColWidth="9.140625" defaultRowHeight="12.75" x14ac:dyDescent="0.2"/>
  <cols>
    <col min="1" max="1" width="10.140625" style="7" bestFit="1" customWidth="1"/>
    <col min="2" max="2" width="28.5703125" style="7" bestFit="1" customWidth="1"/>
    <col min="3" max="3" width="32.140625" style="7" bestFit="1" customWidth="1"/>
    <col min="4" max="4" width="9.7109375" style="7" bestFit="1" customWidth="1"/>
    <col min="5" max="5" width="20" style="7" bestFit="1" customWidth="1"/>
    <col min="6" max="6" width="28.85546875" style="7" bestFit="1" customWidth="1"/>
    <col min="7" max="7" width="28.7109375" style="7" bestFit="1" customWidth="1"/>
    <col min="8" max="8" width="22.42578125" style="7" bestFit="1" customWidth="1"/>
    <col min="9" max="9" width="9.140625" style="7"/>
    <col min="10" max="10" width="13.5703125" style="7" bestFit="1" customWidth="1"/>
    <col min="11" max="11" width="14.140625" style="7" bestFit="1" customWidth="1"/>
    <col min="12" max="12" width="15.140625" style="7" bestFit="1" customWidth="1"/>
    <col min="13" max="13" width="14.85546875" style="7" bestFit="1" customWidth="1"/>
    <col min="14" max="19" width="39.42578125" style="7" hidden="1" customWidth="1"/>
    <col min="20" max="20" width="19" style="7" hidden="1" customWidth="1"/>
    <col min="21" max="21" width="24" style="7" bestFit="1" customWidth="1"/>
    <col min="22" max="22" width="12" style="7" hidden="1" customWidth="1"/>
    <col min="23" max="16384" width="9.140625" style="7"/>
  </cols>
  <sheetData>
    <row r="1" spans="1:22" ht="15" x14ac:dyDescent="0.25">
      <c r="A1" s="260" t="s">
        <v>5216</v>
      </c>
      <c r="B1" s="261" t="s">
        <v>309</v>
      </c>
      <c r="C1" s="261" t="s">
        <v>310</v>
      </c>
      <c r="D1" s="260" t="s">
        <v>311</v>
      </c>
      <c r="E1" s="261" t="s">
        <v>313</v>
      </c>
      <c r="F1" s="261" t="s">
        <v>314</v>
      </c>
      <c r="G1" s="261" t="s">
        <v>315</v>
      </c>
      <c r="H1" s="260" t="s">
        <v>5217</v>
      </c>
      <c r="I1" s="260" t="s">
        <v>5218</v>
      </c>
      <c r="J1" s="260" t="s">
        <v>2810</v>
      </c>
      <c r="K1" s="260" t="s">
        <v>3713</v>
      </c>
      <c r="L1" s="262" t="s">
        <v>3714</v>
      </c>
      <c r="M1" s="260" t="s">
        <v>5219</v>
      </c>
      <c r="N1" s="261" t="s">
        <v>2503</v>
      </c>
      <c r="O1" s="261" t="s">
        <v>3716</v>
      </c>
      <c r="P1" s="261" t="s">
        <v>3717</v>
      </c>
      <c r="Q1" s="261" t="s">
        <v>2502</v>
      </c>
      <c r="R1" s="261" t="s">
        <v>3718</v>
      </c>
      <c r="S1" s="261" t="s">
        <v>3719</v>
      </c>
      <c r="T1" s="261" t="s">
        <v>323</v>
      </c>
      <c r="U1" s="261" t="s">
        <v>322</v>
      </c>
      <c r="V1" s="261" t="s">
        <v>5220</v>
      </c>
    </row>
    <row r="2" spans="1:22" ht="15" x14ac:dyDescent="0.25">
      <c r="A2" s="260">
        <v>2015</v>
      </c>
      <c r="B2" s="261" t="s">
        <v>5260</v>
      </c>
      <c r="C2" s="390" t="s">
        <v>11658</v>
      </c>
      <c r="D2" s="263">
        <v>42006</v>
      </c>
      <c r="E2" s="261"/>
      <c r="F2" s="261"/>
      <c r="G2" s="261"/>
      <c r="H2" s="263">
        <v>42012</v>
      </c>
      <c r="I2" s="260">
        <v>1</v>
      </c>
      <c r="J2" s="265">
        <v>1136.24</v>
      </c>
      <c r="K2" s="260">
        <v>0</v>
      </c>
      <c r="L2" s="262" t="s">
        <v>3721</v>
      </c>
      <c r="M2" s="263">
        <v>1</v>
      </c>
      <c r="N2" s="261">
        <v>8020</v>
      </c>
      <c r="O2" s="261">
        <v>2</v>
      </c>
      <c r="P2" s="261">
        <v>100</v>
      </c>
      <c r="Q2" s="261">
        <v>10</v>
      </c>
      <c r="R2" s="261">
        <v>1618</v>
      </c>
      <c r="S2" s="261">
        <v>1052</v>
      </c>
      <c r="T2" s="261" t="s">
        <v>5084</v>
      </c>
      <c r="U2" s="261" t="s">
        <v>5085</v>
      </c>
      <c r="V2" s="261"/>
    </row>
    <row r="3" spans="1:22" ht="15" x14ac:dyDescent="0.25">
      <c r="A3" s="260">
        <v>2015</v>
      </c>
      <c r="B3" s="261" t="s">
        <v>5260</v>
      </c>
      <c r="C3" s="390" t="s">
        <v>11658</v>
      </c>
      <c r="D3" s="263">
        <v>42006</v>
      </c>
      <c r="E3" s="261"/>
      <c r="F3" s="261"/>
      <c r="G3" s="261"/>
      <c r="H3" s="263">
        <v>42012</v>
      </c>
      <c r="I3" s="260">
        <v>1</v>
      </c>
      <c r="J3" s="265">
        <v>1136.24</v>
      </c>
      <c r="K3" s="260">
        <v>0</v>
      </c>
      <c r="L3" s="262" t="s">
        <v>3721</v>
      </c>
      <c r="M3" s="263">
        <v>1</v>
      </c>
      <c r="N3" s="261">
        <v>8020</v>
      </c>
      <c r="O3" s="261">
        <v>2</v>
      </c>
      <c r="P3" s="261">
        <v>100</v>
      </c>
      <c r="Q3" s="261">
        <v>10</v>
      </c>
      <c r="R3" s="261">
        <v>1618</v>
      </c>
      <c r="S3" s="261">
        <v>1052</v>
      </c>
      <c r="T3" s="261" t="s">
        <v>5084</v>
      </c>
      <c r="U3" s="261" t="s">
        <v>5085</v>
      </c>
      <c r="V3" s="261"/>
    </row>
    <row r="4" spans="1:22" ht="15" x14ac:dyDescent="0.25">
      <c r="A4" s="260">
        <v>2015</v>
      </c>
      <c r="B4" s="261" t="s">
        <v>5260</v>
      </c>
      <c r="C4" s="390" t="s">
        <v>11658</v>
      </c>
      <c r="D4" s="263">
        <v>42006</v>
      </c>
      <c r="E4" s="261"/>
      <c r="F4" s="261"/>
      <c r="G4" s="261"/>
      <c r="H4" s="263">
        <v>42012</v>
      </c>
      <c r="I4" s="260">
        <v>1</v>
      </c>
      <c r="J4" s="265">
        <v>1034.04</v>
      </c>
      <c r="K4" s="260">
        <v>0</v>
      </c>
      <c r="L4" s="262" t="s">
        <v>3721</v>
      </c>
      <c r="M4" s="263">
        <v>1</v>
      </c>
      <c r="N4" s="261">
        <v>8020</v>
      </c>
      <c r="O4" s="261">
        <v>2</v>
      </c>
      <c r="P4" s="261">
        <v>100</v>
      </c>
      <c r="Q4" s="261">
        <v>10</v>
      </c>
      <c r="R4" s="261">
        <v>1618</v>
      </c>
      <c r="S4" s="261">
        <v>1052</v>
      </c>
      <c r="T4" s="261" t="s">
        <v>5084</v>
      </c>
      <c r="U4" s="261" t="s">
        <v>5085</v>
      </c>
      <c r="V4" s="261"/>
    </row>
    <row r="5" spans="1:22" ht="15" x14ac:dyDescent="0.25">
      <c r="A5" s="260">
        <v>2015</v>
      </c>
      <c r="B5" s="261" t="s">
        <v>5260</v>
      </c>
      <c r="C5" s="390" t="s">
        <v>11658</v>
      </c>
      <c r="D5" s="263">
        <v>42006</v>
      </c>
      <c r="E5" s="261"/>
      <c r="F5" s="261"/>
      <c r="G5" s="261"/>
      <c r="H5" s="263">
        <v>42012</v>
      </c>
      <c r="I5" s="260">
        <v>1</v>
      </c>
      <c r="J5" s="265">
        <v>1382.48</v>
      </c>
      <c r="K5" s="260">
        <v>0</v>
      </c>
      <c r="L5" s="262" t="s">
        <v>3721</v>
      </c>
      <c r="M5" s="263">
        <v>1</v>
      </c>
      <c r="N5" s="261">
        <v>8020</v>
      </c>
      <c r="O5" s="261">
        <v>2</v>
      </c>
      <c r="P5" s="261">
        <v>100</v>
      </c>
      <c r="Q5" s="261">
        <v>10</v>
      </c>
      <c r="R5" s="261">
        <v>1618</v>
      </c>
      <c r="S5" s="261">
        <v>1052</v>
      </c>
      <c r="T5" s="261" t="s">
        <v>5084</v>
      </c>
      <c r="U5" s="261" t="s">
        <v>5085</v>
      </c>
      <c r="V5" s="261"/>
    </row>
    <row r="6" spans="1:22" ht="15" x14ac:dyDescent="0.25">
      <c r="A6" s="260">
        <v>2015</v>
      </c>
      <c r="B6" s="261" t="s">
        <v>5260</v>
      </c>
      <c r="C6" s="390" t="s">
        <v>11658</v>
      </c>
      <c r="D6" s="263">
        <v>42006</v>
      </c>
      <c r="E6" s="261"/>
      <c r="F6" s="261"/>
      <c r="G6" s="261"/>
      <c r="H6" s="263">
        <v>42012</v>
      </c>
      <c r="I6" s="260">
        <v>1</v>
      </c>
      <c r="J6" s="265">
        <v>2304.12</v>
      </c>
      <c r="K6" s="260">
        <v>0</v>
      </c>
      <c r="L6" s="262" t="s">
        <v>3721</v>
      </c>
      <c r="M6" s="263">
        <v>1</v>
      </c>
      <c r="N6" s="261">
        <v>8020</v>
      </c>
      <c r="O6" s="261">
        <v>2</v>
      </c>
      <c r="P6" s="261">
        <v>100</v>
      </c>
      <c r="Q6" s="261">
        <v>10</v>
      </c>
      <c r="R6" s="261">
        <v>1618</v>
      </c>
      <c r="S6" s="261">
        <v>1052</v>
      </c>
      <c r="T6" s="261" t="s">
        <v>5084</v>
      </c>
      <c r="U6" s="261" t="s">
        <v>5085</v>
      </c>
      <c r="V6" s="261"/>
    </row>
    <row r="7" spans="1:22" ht="15" x14ac:dyDescent="0.25">
      <c r="A7" s="260">
        <v>2015</v>
      </c>
      <c r="B7" s="261" t="s">
        <v>5260</v>
      </c>
      <c r="C7" s="390" t="s">
        <v>11658</v>
      </c>
      <c r="D7" s="263">
        <v>42006</v>
      </c>
      <c r="E7" s="261"/>
      <c r="F7" s="261"/>
      <c r="G7" s="261"/>
      <c r="H7" s="263">
        <v>42012</v>
      </c>
      <c r="I7" s="260">
        <v>1</v>
      </c>
      <c r="J7" s="266">
        <v>334.61</v>
      </c>
      <c r="K7" s="260">
        <v>0</v>
      </c>
      <c r="L7" s="262" t="s">
        <v>3721</v>
      </c>
      <c r="M7" s="263">
        <v>1</v>
      </c>
      <c r="N7" s="261">
        <v>8020</v>
      </c>
      <c r="O7" s="261">
        <v>2</v>
      </c>
      <c r="P7" s="261">
        <v>100</v>
      </c>
      <c r="Q7" s="261">
        <v>10</v>
      </c>
      <c r="R7" s="261">
        <v>1618</v>
      </c>
      <c r="S7" s="261">
        <v>1052</v>
      </c>
      <c r="T7" s="261" t="s">
        <v>5084</v>
      </c>
      <c r="U7" s="261" t="s">
        <v>5085</v>
      </c>
      <c r="V7" s="261"/>
    </row>
    <row r="8" spans="1:22" ht="15" x14ac:dyDescent="0.25">
      <c r="A8" s="260">
        <v>2015</v>
      </c>
      <c r="B8" s="261" t="s">
        <v>5260</v>
      </c>
      <c r="C8" s="390" t="s">
        <v>11658</v>
      </c>
      <c r="D8" s="263">
        <v>42006</v>
      </c>
      <c r="E8" s="261"/>
      <c r="F8" s="261"/>
      <c r="G8" s="261"/>
      <c r="H8" s="263">
        <v>42012</v>
      </c>
      <c r="I8" s="260">
        <v>1</v>
      </c>
      <c r="J8" s="266">
        <v>334.62</v>
      </c>
      <c r="K8" s="260">
        <v>0</v>
      </c>
      <c r="L8" s="262" t="s">
        <v>3721</v>
      </c>
      <c r="M8" s="263">
        <v>1</v>
      </c>
      <c r="N8" s="261">
        <v>8020</v>
      </c>
      <c r="O8" s="261">
        <v>2</v>
      </c>
      <c r="P8" s="261">
        <v>100</v>
      </c>
      <c r="Q8" s="261">
        <v>10</v>
      </c>
      <c r="R8" s="261">
        <v>1618</v>
      </c>
      <c r="S8" s="261">
        <v>1052</v>
      </c>
      <c r="T8" s="261" t="s">
        <v>5084</v>
      </c>
      <c r="U8" s="261" t="s">
        <v>5085</v>
      </c>
      <c r="V8" s="261"/>
    </row>
    <row r="9" spans="1:22" ht="15" x14ac:dyDescent="0.25">
      <c r="A9" s="260">
        <v>2015</v>
      </c>
      <c r="B9" s="261" t="s">
        <v>5260</v>
      </c>
      <c r="C9" s="390" t="s">
        <v>11658</v>
      </c>
      <c r="D9" s="263">
        <v>42006</v>
      </c>
      <c r="E9" s="261"/>
      <c r="F9" s="261"/>
      <c r="G9" s="261"/>
      <c r="H9" s="263">
        <v>42012</v>
      </c>
      <c r="I9" s="260">
        <v>1</v>
      </c>
      <c r="J9" s="266">
        <v>766.53</v>
      </c>
      <c r="K9" s="260">
        <v>0</v>
      </c>
      <c r="L9" s="262" t="s">
        <v>3721</v>
      </c>
      <c r="M9" s="263">
        <v>1</v>
      </c>
      <c r="N9" s="261">
        <v>8020</v>
      </c>
      <c r="O9" s="261">
        <v>2</v>
      </c>
      <c r="P9" s="261">
        <v>100</v>
      </c>
      <c r="Q9" s="261">
        <v>10</v>
      </c>
      <c r="R9" s="261">
        <v>1618</v>
      </c>
      <c r="S9" s="261">
        <v>1052</v>
      </c>
      <c r="T9" s="261" t="s">
        <v>5084</v>
      </c>
      <c r="U9" s="261" t="s">
        <v>5085</v>
      </c>
      <c r="V9" s="261"/>
    </row>
    <row r="10" spans="1:22" ht="15" x14ac:dyDescent="0.25">
      <c r="A10" s="260">
        <v>2015</v>
      </c>
      <c r="B10" s="261" t="s">
        <v>5260</v>
      </c>
      <c r="C10" s="390" t="s">
        <v>11658</v>
      </c>
      <c r="D10" s="263">
        <v>42006</v>
      </c>
      <c r="E10" s="261"/>
      <c r="F10" s="261"/>
      <c r="G10" s="261"/>
      <c r="H10" s="263">
        <v>42012</v>
      </c>
      <c r="I10" s="260">
        <v>1</v>
      </c>
      <c r="J10" s="266">
        <v>119.77</v>
      </c>
      <c r="K10" s="260">
        <v>0</v>
      </c>
      <c r="L10" s="262" t="s">
        <v>3721</v>
      </c>
      <c r="M10" s="263">
        <v>1</v>
      </c>
      <c r="N10" s="261">
        <v>8020</v>
      </c>
      <c r="O10" s="261">
        <v>2</v>
      </c>
      <c r="P10" s="261">
        <v>100</v>
      </c>
      <c r="Q10" s="261">
        <v>10</v>
      </c>
      <c r="R10" s="261">
        <v>1618</v>
      </c>
      <c r="S10" s="261">
        <v>1052</v>
      </c>
      <c r="T10" s="261" t="s">
        <v>5084</v>
      </c>
      <c r="U10" s="261" t="s">
        <v>5085</v>
      </c>
      <c r="V10" s="261"/>
    </row>
    <row r="11" spans="1:22" ht="15" x14ac:dyDescent="0.25">
      <c r="A11" s="260">
        <v>2015</v>
      </c>
      <c r="B11" s="261" t="s">
        <v>5260</v>
      </c>
      <c r="C11" s="390" t="s">
        <v>11658</v>
      </c>
      <c r="D11" s="263">
        <v>42006</v>
      </c>
      <c r="E11" s="261"/>
      <c r="F11" s="261"/>
      <c r="G11" s="261"/>
      <c r="H11" s="263">
        <v>42012</v>
      </c>
      <c r="I11" s="260">
        <v>1</v>
      </c>
      <c r="J11" s="265">
        <v>1175.53</v>
      </c>
      <c r="K11" s="260">
        <v>0</v>
      </c>
      <c r="L11" s="262" t="s">
        <v>3721</v>
      </c>
      <c r="M11" s="263">
        <v>1</v>
      </c>
      <c r="N11" s="261">
        <v>8020</v>
      </c>
      <c r="O11" s="261">
        <v>2</v>
      </c>
      <c r="P11" s="261">
        <v>100</v>
      </c>
      <c r="Q11" s="261">
        <v>10</v>
      </c>
      <c r="R11" s="261">
        <v>1618</v>
      </c>
      <c r="S11" s="261">
        <v>1052</v>
      </c>
      <c r="T11" s="261" t="s">
        <v>5084</v>
      </c>
      <c r="U11" s="261" t="s">
        <v>5085</v>
      </c>
      <c r="V11" s="261"/>
    </row>
    <row r="12" spans="1:22" ht="15" x14ac:dyDescent="0.25">
      <c r="A12" s="260">
        <v>2015</v>
      </c>
      <c r="B12" s="261" t="s">
        <v>5260</v>
      </c>
      <c r="C12" s="390" t="s">
        <v>11658</v>
      </c>
      <c r="D12" s="263">
        <v>42006</v>
      </c>
      <c r="E12" s="261"/>
      <c r="F12" s="261"/>
      <c r="G12" s="261"/>
      <c r="H12" s="263">
        <v>42012</v>
      </c>
      <c r="I12" s="260">
        <v>1</v>
      </c>
      <c r="J12" s="266">
        <v>955.11</v>
      </c>
      <c r="K12" s="260">
        <v>0</v>
      </c>
      <c r="L12" s="262" t="s">
        <v>3721</v>
      </c>
      <c r="M12" s="263">
        <v>1</v>
      </c>
      <c r="N12" s="261">
        <v>8020</v>
      </c>
      <c r="O12" s="261">
        <v>2</v>
      </c>
      <c r="P12" s="261">
        <v>100</v>
      </c>
      <c r="Q12" s="261">
        <v>10</v>
      </c>
      <c r="R12" s="261">
        <v>1618</v>
      </c>
      <c r="S12" s="261">
        <v>1052</v>
      </c>
      <c r="T12" s="261" t="s">
        <v>5084</v>
      </c>
      <c r="U12" s="261" t="s">
        <v>5085</v>
      </c>
      <c r="V12" s="261"/>
    </row>
    <row r="13" spans="1:22" ht="15" x14ac:dyDescent="0.25">
      <c r="A13" s="260">
        <v>2015</v>
      </c>
      <c r="B13" s="261" t="s">
        <v>5260</v>
      </c>
      <c r="C13" s="390" t="s">
        <v>11658</v>
      </c>
      <c r="D13" s="263">
        <v>42006</v>
      </c>
      <c r="E13" s="261"/>
      <c r="F13" s="261"/>
      <c r="G13" s="261"/>
      <c r="H13" s="263">
        <v>42012</v>
      </c>
      <c r="I13" s="260">
        <v>1</v>
      </c>
      <c r="J13" s="265">
        <v>1603.88</v>
      </c>
      <c r="K13" s="260">
        <v>0</v>
      </c>
      <c r="L13" s="262" t="s">
        <v>3721</v>
      </c>
      <c r="M13" s="263">
        <v>1</v>
      </c>
      <c r="N13" s="261">
        <v>8020</v>
      </c>
      <c r="O13" s="261">
        <v>2</v>
      </c>
      <c r="P13" s="261">
        <v>100</v>
      </c>
      <c r="Q13" s="261">
        <v>10</v>
      </c>
      <c r="R13" s="261">
        <v>1618</v>
      </c>
      <c r="S13" s="261">
        <v>1052</v>
      </c>
      <c r="T13" s="261" t="s">
        <v>5084</v>
      </c>
      <c r="U13" s="261" t="s">
        <v>5085</v>
      </c>
      <c r="V13" s="261"/>
    </row>
    <row r="14" spans="1:22" ht="15" x14ac:dyDescent="0.25">
      <c r="A14" s="260">
        <v>2015</v>
      </c>
      <c r="B14" s="261" t="s">
        <v>5260</v>
      </c>
      <c r="C14" s="390" t="s">
        <v>11658</v>
      </c>
      <c r="D14" s="263">
        <v>42006</v>
      </c>
      <c r="E14" s="261"/>
      <c r="F14" s="261"/>
      <c r="G14" s="261"/>
      <c r="H14" s="263">
        <v>42012</v>
      </c>
      <c r="I14" s="260">
        <v>1</v>
      </c>
      <c r="J14" s="265">
        <v>1549.27</v>
      </c>
      <c r="K14" s="260">
        <v>0</v>
      </c>
      <c r="L14" s="262" t="s">
        <v>3721</v>
      </c>
      <c r="M14" s="263">
        <v>1</v>
      </c>
      <c r="N14" s="261">
        <v>8020</v>
      </c>
      <c r="O14" s="261">
        <v>2</v>
      </c>
      <c r="P14" s="261">
        <v>100</v>
      </c>
      <c r="Q14" s="261">
        <v>10</v>
      </c>
      <c r="R14" s="261">
        <v>1618</v>
      </c>
      <c r="S14" s="261">
        <v>1052</v>
      </c>
      <c r="T14" s="261" t="s">
        <v>5084</v>
      </c>
      <c r="U14" s="261" t="s">
        <v>5085</v>
      </c>
      <c r="V14" s="261"/>
    </row>
    <row r="15" spans="1:22" ht="15" x14ac:dyDescent="0.25">
      <c r="A15" s="260">
        <v>2015</v>
      </c>
      <c r="B15" s="261" t="s">
        <v>5260</v>
      </c>
      <c r="C15" s="390" t="s">
        <v>11658</v>
      </c>
      <c r="D15" s="263">
        <v>42006</v>
      </c>
      <c r="E15" s="261"/>
      <c r="F15" s="261"/>
      <c r="G15" s="261"/>
      <c r="H15" s="263">
        <v>42012</v>
      </c>
      <c r="I15" s="260">
        <v>1</v>
      </c>
      <c r="J15" s="265">
        <v>2582.12</v>
      </c>
      <c r="K15" s="260">
        <v>0</v>
      </c>
      <c r="L15" s="262" t="s">
        <v>3721</v>
      </c>
      <c r="M15" s="263">
        <v>1</v>
      </c>
      <c r="N15" s="261">
        <v>8020</v>
      </c>
      <c r="O15" s="261">
        <v>2</v>
      </c>
      <c r="P15" s="261">
        <v>100</v>
      </c>
      <c r="Q15" s="261">
        <v>10</v>
      </c>
      <c r="R15" s="261">
        <v>1618</v>
      </c>
      <c r="S15" s="261">
        <v>1052</v>
      </c>
      <c r="T15" s="261" t="s">
        <v>5084</v>
      </c>
      <c r="U15" s="261" t="s">
        <v>5085</v>
      </c>
      <c r="V15" s="261"/>
    </row>
    <row r="16" spans="1:22" ht="15" x14ac:dyDescent="0.25">
      <c r="A16" s="260">
        <v>2015</v>
      </c>
      <c r="B16" s="261" t="s">
        <v>5260</v>
      </c>
      <c r="C16" s="390" t="s">
        <v>11658</v>
      </c>
      <c r="D16" s="263">
        <v>42006</v>
      </c>
      <c r="E16" s="261"/>
      <c r="F16" s="261"/>
      <c r="G16" s="261"/>
      <c r="H16" s="263">
        <v>42012</v>
      </c>
      <c r="I16" s="260">
        <v>1</v>
      </c>
      <c r="J16" s="266">
        <v>159.52000000000001</v>
      </c>
      <c r="K16" s="260">
        <v>0</v>
      </c>
      <c r="L16" s="262" t="s">
        <v>3721</v>
      </c>
      <c r="M16" s="263">
        <v>1</v>
      </c>
      <c r="N16" s="261">
        <v>8020</v>
      </c>
      <c r="O16" s="261">
        <v>2</v>
      </c>
      <c r="P16" s="261">
        <v>100</v>
      </c>
      <c r="Q16" s="261">
        <v>10</v>
      </c>
      <c r="R16" s="261">
        <v>1618</v>
      </c>
      <c r="S16" s="261">
        <v>1052</v>
      </c>
      <c r="T16" s="261" t="s">
        <v>5084</v>
      </c>
      <c r="U16" s="261" t="s">
        <v>5085</v>
      </c>
      <c r="V16" s="261"/>
    </row>
    <row r="17" spans="1:22" ht="15" x14ac:dyDescent="0.25">
      <c r="A17" s="260">
        <v>2015</v>
      </c>
      <c r="B17" s="261" t="s">
        <v>5260</v>
      </c>
      <c r="C17" s="390" t="s">
        <v>11658</v>
      </c>
      <c r="D17" s="263">
        <v>42006</v>
      </c>
      <c r="E17" s="261"/>
      <c r="F17" s="261"/>
      <c r="G17" s="261"/>
      <c r="H17" s="263">
        <v>42012</v>
      </c>
      <c r="I17" s="260">
        <v>1</v>
      </c>
      <c r="J17" s="265">
        <v>1036.8800000000001</v>
      </c>
      <c r="K17" s="260">
        <v>0</v>
      </c>
      <c r="L17" s="262" t="s">
        <v>3721</v>
      </c>
      <c r="M17" s="263">
        <v>1</v>
      </c>
      <c r="N17" s="261">
        <v>8020</v>
      </c>
      <c r="O17" s="261">
        <v>2</v>
      </c>
      <c r="P17" s="261">
        <v>100</v>
      </c>
      <c r="Q17" s="261">
        <v>10</v>
      </c>
      <c r="R17" s="261">
        <v>1618</v>
      </c>
      <c r="S17" s="261">
        <v>1052</v>
      </c>
      <c r="T17" s="261" t="s">
        <v>5084</v>
      </c>
      <c r="U17" s="261" t="s">
        <v>5085</v>
      </c>
      <c r="V17" s="260"/>
    </row>
    <row r="18" spans="1:22" ht="15" x14ac:dyDescent="0.25">
      <c r="A18" s="260">
        <v>2015</v>
      </c>
      <c r="B18" s="261" t="s">
        <v>5260</v>
      </c>
      <c r="C18" s="390" t="s">
        <v>11658</v>
      </c>
      <c r="D18" s="263">
        <v>42006</v>
      </c>
      <c r="E18" s="261"/>
      <c r="F18" s="261"/>
      <c r="G18" s="261"/>
      <c r="H18" s="263">
        <v>42012</v>
      </c>
      <c r="I18" s="260">
        <v>1</v>
      </c>
      <c r="J18" s="266">
        <v>166.29</v>
      </c>
      <c r="K18" s="260">
        <v>0</v>
      </c>
      <c r="L18" s="262" t="s">
        <v>3721</v>
      </c>
      <c r="M18" s="263">
        <v>1</v>
      </c>
      <c r="N18" s="261">
        <v>8020</v>
      </c>
      <c r="O18" s="261">
        <v>2</v>
      </c>
      <c r="P18" s="261">
        <v>100</v>
      </c>
      <c r="Q18" s="261">
        <v>10</v>
      </c>
      <c r="R18" s="261">
        <v>1618</v>
      </c>
      <c r="S18" s="261">
        <v>1052</v>
      </c>
      <c r="T18" s="261" t="s">
        <v>5084</v>
      </c>
      <c r="U18" s="261" t="s">
        <v>5085</v>
      </c>
      <c r="V18" s="260"/>
    </row>
    <row r="19" spans="1:22" ht="15" x14ac:dyDescent="0.25">
      <c r="A19" s="260">
        <v>2015</v>
      </c>
      <c r="B19" s="261" t="s">
        <v>2808</v>
      </c>
      <c r="C19" s="261" t="s">
        <v>5092</v>
      </c>
      <c r="D19" s="263">
        <v>42013</v>
      </c>
      <c r="E19" s="261" t="s">
        <v>5154</v>
      </c>
      <c r="F19" s="261" t="s">
        <v>3735</v>
      </c>
      <c r="G19" s="261" t="s">
        <v>5256</v>
      </c>
      <c r="H19" s="263">
        <v>42017</v>
      </c>
      <c r="I19" s="260">
        <v>1</v>
      </c>
      <c r="J19" s="265">
        <v>4692.41</v>
      </c>
      <c r="K19" s="260">
        <v>0</v>
      </c>
      <c r="L19" s="262" t="s">
        <v>3732</v>
      </c>
      <c r="M19" s="263">
        <v>1</v>
      </c>
      <c r="N19" s="261">
        <v>8020</v>
      </c>
      <c r="O19" s="261">
        <v>2</v>
      </c>
      <c r="P19" s="261">
        <v>100</v>
      </c>
      <c r="Q19" s="261">
        <v>10</v>
      </c>
      <c r="R19" s="261">
        <v>1618</v>
      </c>
      <c r="S19" s="261">
        <v>1052</v>
      </c>
      <c r="T19" s="261" t="s">
        <v>5084</v>
      </c>
      <c r="U19" s="261" t="s">
        <v>5085</v>
      </c>
      <c r="V19" s="260"/>
    </row>
    <row r="20" spans="1:22" ht="15" x14ac:dyDescent="0.25">
      <c r="A20" s="260">
        <v>2015</v>
      </c>
      <c r="B20" s="261" t="s">
        <v>5257</v>
      </c>
      <c r="C20" s="261" t="s">
        <v>3886</v>
      </c>
      <c r="D20" s="263">
        <v>42016</v>
      </c>
      <c r="E20" s="261"/>
      <c r="F20" s="261"/>
      <c r="G20" s="261"/>
      <c r="H20" s="263">
        <v>42016</v>
      </c>
      <c r="I20" s="260">
        <v>1</v>
      </c>
      <c r="J20" s="264">
        <v>4692.41</v>
      </c>
      <c r="K20" s="260">
        <v>0</v>
      </c>
      <c r="L20" s="262" t="s">
        <v>3732</v>
      </c>
      <c r="M20" s="263">
        <v>1</v>
      </c>
      <c r="N20" s="261">
        <v>8020</v>
      </c>
      <c r="O20" s="261">
        <v>2</v>
      </c>
      <c r="P20" s="261">
        <v>100</v>
      </c>
      <c r="Q20" s="261">
        <v>10</v>
      </c>
      <c r="R20" s="261">
        <v>1618</v>
      </c>
      <c r="S20" s="261">
        <v>1052</v>
      </c>
      <c r="T20" s="261" t="s">
        <v>5084</v>
      </c>
      <c r="U20" s="261" t="s">
        <v>5085</v>
      </c>
      <c r="V20" s="260"/>
    </row>
    <row r="21" spans="1:22" ht="15" x14ac:dyDescent="0.25">
      <c r="A21" s="260">
        <v>2015</v>
      </c>
      <c r="B21" s="261" t="s">
        <v>5257</v>
      </c>
      <c r="C21" s="261" t="s">
        <v>5092</v>
      </c>
      <c r="D21" s="263">
        <v>42016</v>
      </c>
      <c r="E21" s="261"/>
      <c r="F21" s="261"/>
      <c r="G21" s="261"/>
      <c r="H21" s="263">
        <v>42016</v>
      </c>
      <c r="I21" s="260">
        <v>1</v>
      </c>
      <c r="J21" s="260">
        <v>0</v>
      </c>
      <c r="K21" s="264">
        <v>-4692.41</v>
      </c>
      <c r="L21" s="262" t="s">
        <v>3732</v>
      </c>
      <c r="M21" s="263">
        <v>1</v>
      </c>
      <c r="N21" s="261">
        <v>8020</v>
      </c>
      <c r="O21" s="261">
        <v>2</v>
      </c>
      <c r="P21" s="261">
        <v>100</v>
      </c>
      <c r="Q21" s="261">
        <v>10</v>
      </c>
      <c r="R21" s="261">
        <v>1618</v>
      </c>
      <c r="S21" s="261">
        <v>1052</v>
      </c>
      <c r="T21" s="261" t="s">
        <v>5084</v>
      </c>
      <c r="U21" s="261" t="s">
        <v>5085</v>
      </c>
      <c r="V21" s="260"/>
    </row>
    <row r="22" spans="1:22" ht="15" x14ac:dyDescent="0.25">
      <c r="A22" s="260">
        <v>2015</v>
      </c>
      <c r="B22" s="261" t="s">
        <v>5221</v>
      </c>
      <c r="C22" s="261" t="s">
        <v>3886</v>
      </c>
      <c r="D22" s="263">
        <v>42016</v>
      </c>
      <c r="E22" s="261"/>
      <c r="F22" s="261"/>
      <c r="G22" s="261"/>
      <c r="H22" s="263">
        <v>42016</v>
      </c>
      <c r="I22" s="260">
        <v>1</v>
      </c>
      <c r="J22" s="264">
        <v>2465.6</v>
      </c>
      <c r="K22" s="260">
        <v>0</v>
      </c>
      <c r="L22" s="262" t="s">
        <v>4107</v>
      </c>
      <c r="M22" s="263">
        <v>1</v>
      </c>
      <c r="N22" s="261">
        <v>8020</v>
      </c>
      <c r="O22" s="261">
        <v>2</v>
      </c>
      <c r="P22" s="261">
        <v>100</v>
      </c>
      <c r="Q22" s="261">
        <v>10</v>
      </c>
      <c r="R22" s="261">
        <v>1618</v>
      </c>
      <c r="S22" s="261">
        <v>1052</v>
      </c>
      <c r="T22" s="261" t="s">
        <v>5084</v>
      </c>
      <c r="U22" s="261" t="s">
        <v>5085</v>
      </c>
      <c r="V22" s="260"/>
    </row>
    <row r="23" spans="1:22" ht="15" x14ac:dyDescent="0.25">
      <c r="A23" s="260">
        <v>2015</v>
      </c>
      <c r="B23" s="261" t="s">
        <v>5221</v>
      </c>
      <c r="C23" s="261" t="s">
        <v>5092</v>
      </c>
      <c r="D23" s="263">
        <v>42016</v>
      </c>
      <c r="E23" s="261"/>
      <c r="F23" s="261"/>
      <c r="G23" s="261"/>
      <c r="H23" s="263">
        <v>42016</v>
      </c>
      <c r="I23" s="260">
        <v>1</v>
      </c>
      <c r="J23" s="260">
        <v>0</v>
      </c>
      <c r="K23" s="264">
        <v>-2465.6</v>
      </c>
      <c r="L23" s="262" t="s">
        <v>4107</v>
      </c>
      <c r="M23" s="263">
        <v>1</v>
      </c>
      <c r="N23" s="261">
        <v>8020</v>
      </c>
      <c r="O23" s="261">
        <v>2</v>
      </c>
      <c r="P23" s="261">
        <v>100</v>
      </c>
      <c r="Q23" s="261">
        <v>10</v>
      </c>
      <c r="R23" s="261">
        <v>1618</v>
      </c>
      <c r="S23" s="261">
        <v>1052</v>
      </c>
      <c r="T23" s="261" t="s">
        <v>5084</v>
      </c>
      <c r="U23" s="261" t="s">
        <v>5085</v>
      </c>
      <c r="V23" s="260"/>
    </row>
    <row r="24" spans="1:22" ht="15" x14ac:dyDescent="0.25">
      <c r="A24" s="260">
        <v>2015</v>
      </c>
      <c r="B24" s="261" t="s">
        <v>2808</v>
      </c>
      <c r="C24" s="261" t="s">
        <v>3886</v>
      </c>
      <c r="D24" s="263">
        <v>42018</v>
      </c>
      <c r="E24" s="261" t="s">
        <v>5150</v>
      </c>
      <c r="F24" s="261" t="s">
        <v>428</v>
      </c>
      <c r="G24" s="261">
        <v>2014493</v>
      </c>
      <c r="H24" s="263">
        <v>42018</v>
      </c>
      <c r="I24" s="260">
        <v>1</v>
      </c>
      <c r="J24" s="266">
        <v>206.25</v>
      </c>
      <c r="K24" s="260">
        <v>0</v>
      </c>
      <c r="L24" s="262" t="s">
        <v>3732</v>
      </c>
      <c r="M24" s="263">
        <v>1</v>
      </c>
      <c r="N24" s="261">
        <v>8020</v>
      </c>
      <c r="O24" s="261">
        <v>2</v>
      </c>
      <c r="P24" s="261">
        <v>100</v>
      </c>
      <c r="Q24" s="261">
        <v>10</v>
      </c>
      <c r="R24" s="261">
        <v>1618</v>
      </c>
      <c r="S24" s="261">
        <v>1052</v>
      </c>
      <c r="T24" s="261" t="s">
        <v>5084</v>
      </c>
      <c r="U24" s="261" t="s">
        <v>5085</v>
      </c>
      <c r="V24" s="260"/>
    </row>
    <row r="25" spans="1:22" ht="15" x14ac:dyDescent="0.25">
      <c r="A25" s="260">
        <v>2015</v>
      </c>
      <c r="B25" s="261" t="s">
        <v>2808</v>
      </c>
      <c r="C25" s="261" t="s">
        <v>3886</v>
      </c>
      <c r="D25" s="263">
        <v>42018</v>
      </c>
      <c r="E25" s="261" t="s">
        <v>5150</v>
      </c>
      <c r="F25" s="261" t="s">
        <v>428</v>
      </c>
      <c r="G25" s="261">
        <v>2015496.1</v>
      </c>
      <c r="H25" s="263">
        <v>42018</v>
      </c>
      <c r="I25" s="260">
        <v>1</v>
      </c>
      <c r="J25" s="266">
        <v>731.25</v>
      </c>
      <c r="K25" s="260">
        <v>0</v>
      </c>
      <c r="L25" s="262" t="s">
        <v>3732</v>
      </c>
      <c r="M25" s="263">
        <v>1</v>
      </c>
      <c r="N25" s="261">
        <v>8020</v>
      </c>
      <c r="O25" s="261">
        <v>2</v>
      </c>
      <c r="P25" s="261">
        <v>100</v>
      </c>
      <c r="Q25" s="261">
        <v>10</v>
      </c>
      <c r="R25" s="261">
        <v>1618</v>
      </c>
      <c r="S25" s="261">
        <v>1052</v>
      </c>
      <c r="T25" s="261" t="s">
        <v>5084</v>
      </c>
      <c r="U25" s="261" t="s">
        <v>5085</v>
      </c>
      <c r="V25" s="260"/>
    </row>
    <row r="26" spans="1:22" ht="15" x14ac:dyDescent="0.25">
      <c r="A26" s="260">
        <v>2015</v>
      </c>
      <c r="B26" s="261" t="s">
        <v>5261</v>
      </c>
      <c r="C26" s="390" t="s">
        <v>11658</v>
      </c>
      <c r="D26" s="263">
        <v>42020</v>
      </c>
      <c r="E26" s="261"/>
      <c r="F26" s="261"/>
      <c r="G26" s="261"/>
      <c r="H26" s="263">
        <v>42042</v>
      </c>
      <c r="I26" s="260">
        <v>1</v>
      </c>
      <c r="J26" s="266">
        <v>230.07</v>
      </c>
      <c r="K26" s="260">
        <v>0</v>
      </c>
      <c r="L26" s="262" t="s">
        <v>3721</v>
      </c>
      <c r="M26" s="263">
        <v>1</v>
      </c>
      <c r="N26" s="261">
        <v>8020</v>
      </c>
      <c r="O26" s="261">
        <v>2</v>
      </c>
      <c r="P26" s="261">
        <v>100</v>
      </c>
      <c r="Q26" s="261">
        <v>10</v>
      </c>
      <c r="R26" s="261">
        <v>1618</v>
      </c>
      <c r="S26" s="261">
        <v>1052</v>
      </c>
      <c r="T26" s="261" t="s">
        <v>5084</v>
      </c>
      <c r="U26" s="261" t="s">
        <v>5085</v>
      </c>
      <c r="V26" s="260"/>
    </row>
    <row r="27" spans="1:22" ht="15" x14ac:dyDescent="0.25">
      <c r="A27" s="260">
        <v>2015</v>
      </c>
      <c r="B27" s="261" t="s">
        <v>5261</v>
      </c>
      <c r="C27" s="390" t="s">
        <v>11658</v>
      </c>
      <c r="D27" s="263">
        <v>42020</v>
      </c>
      <c r="E27" s="261"/>
      <c r="F27" s="261"/>
      <c r="G27" s="261"/>
      <c r="H27" s="263">
        <v>42042</v>
      </c>
      <c r="I27" s="260">
        <v>1</v>
      </c>
      <c r="J27" s="266">
        <v>852.18</v>
      </c>
      <c r="K27" s="260">
        <v>0</v>
      </c>
      <c r="L27" s="262" t="s">
        <v>3721</v>
      </c>
      <c r="M27" s="263">
        <v>1</v>
      </c>
      <c r="N27" s="261">
        <v>8020</v>
      </c>
      <c r="O27" s="261">
        <v>2</v>
      </c>
      <c r="P27" s="261">
        <v>100</v>
      </c>
      <c r="Q27" s="261">
        <v>10</v>
      </c>
      <c r="R27" s="261">
        <v>1618</v>
      </c>
      <c r="S27" s="261">
        <v>1052</v>
      </c>
      <c r="T27" s="261" t="s">
        <v>5084</v>
      </c>
      <c r="U27" s="261" t="s">
        <v>5085</v>
      </c>
      <c r="V27" s="260"/>
    </row>
    <row r="28" spans="1:22" ht="15" x14ac:dyDescent="0.25">
      <c r="A28" s="260">
        <v>2015</v>
      </c>
      <c r="B28" s="261" t="s">
        <v>5261</v>
      </c>
      <c r="C28" s="390" t="s">
        <v>11658</v>
      </c>
      <c r="D28" s="263">
        <v>42020</v>
      </c>
      <c r="E28" s="261"/>
      <c r="F28" s="261"/>
      <c r="G28" s="261"/>
      <c r="H28" s="263">
        <v>42042</v>
      </c>
      <c r="I28" s="260">
        <v>1</v>
      </c>
      <c r="J28" s="265">
        <v>1817.97</v>
      </c>
      <c r="K28" s="260">
        <v>0</v>
      </c>
      <c r="L28" s="262" t="s">
        <v>3721</v>
      </c>
      <c r="M28" s="263">
        <v>1</v>
      </c>
      <c r="N28" s="261">
        <v>8020</v>
      </c>
      <c r="O28" s="261">
        <v>2</v>
      </c>
      <c r="P28" s="261">
        <v>100</v>
      </c>
      <c r="Q28" s="261">
        <v>10</v>
      </c>
      <c r="R28" s="261">
        <v>1618</v>
      </c>
      <c r="S28" s="261">
        <v>1052</v>
      </c>
      <c r="T28" s="261" t="s">
        <v>5084</v>
      </c>
      <c r="U28" s="261" t="s">
        <v>5085</v>
      </c>
      <c r="V28" s="260"/>
    </row>
    <row r="29" spans="1:22" ht="15" x14ac:dyDescent="0.25">
      <c r="A29" s="260">
        <v>2015</v>
      </c>
      <c r="B29" s="261" t="s">
        <v>5261</v>
      </c>
      <c r="C29" s="390" t="s">
        <v>11658</v>
      </c>
      <c r="D29" s="263">
        <v>42020</v>
      </c>
      <c r="E29" s="261"/>
      <c r="F29" s="261"/>
      <c r="G29" s="261"/>
      <c r="H29" s="263">
        <v>42042</v>
      </c>
      <c r="I29" s="260">
        <v>1</v>
      </c>
      <c r="J29" s="266">
        <v>787.84</v>
      </c>
      <c r="K29" s="260">
        <v>0</v>
      </c>
      <c r="L29" s="262" t="s">
        <v>3721</v>
      </c>
      <c r="M29" s="263">
        <v>1</v>
      </c>
      <c r="N29" s="261">
        <v>8020</v>
      </c>
      <c r="O29" s="261">
        <v>2</v>
      </c>
      <c r="P29" s="261">
        <v>100</v>
      </c>
      <c r="Q29" s="261">
        <v>10</v>
      </c>
      <c r="R29" s="261">
        <v>1618</v>
      </c>
      <c r="S29" s="261">
        <v>1052</v>
      </c>
      <c r="T29" s="261" t="s">
        <v>5084</v>
      </c>
      <c r="U29" s="261" t="s">
        <v>5085</v>
      </c>
      <c r="V29" s="260"/>
    </row>
    <row r="30" spans="1:22" ht="15" x14ac:dyDescent="0.25">
      <c r="A30" s="260">
        <v>2015</v>
      </c>
      <c r="B30" s="261" t="s">
        <v>5261</v>
      </c>
      <c r="C30" s="390" t="s">
        <v>11658</v>
      </c>
      <c r="D30" s="263">
        <v>42020</v>
      </c>
      <c r="E30" s="261"/>
      <c r="F30" s="261"/>
      <c r="G30" s="261"/>
      <c r="H30" s="263">
        <v>42042</v>
      </c>
      <c r="I30" s="260">
        <v>1</v>
      </c>
      <c r="J30" s="266">
        <v>295.44</v>
      </c>
      <c r="K30" s="260">
        <v>0</v>
      </c>
      <c r="L30" s="262" t="s">
        <v>3721</v>
      </c>
      <c r="M30" s="263">
        <v>1</v>
      </c>
      <c r="N30" s="261">
        <v>8020</v>
      </c>
      <c r="O30" s="261">
        <v>2</v>
      </c>
      <c r="P30" s="261">
        <v>100</v>
      </c>
      <c r="Q30" s="261">
        <v>10</v>
      </c>
      <c r="R30" s="261">
        <v>1618</v>
      </c>
      <c r="S30" s="261">
        <v>1052</v>
      </c>
      <c r="T30" s="261" t="s">
        <v>5084</v>
      </c>
      <c r="U30" s="261" t="s">
        <v>5085</v>
      </c>
      <c r="V30" s="260"/>
    </row>
    <row r="31" spans="1:22" ht="15" x14ac:dyDescent="0.25">
      <c r="A31" s="260">
        <v>2015</v>
      </c>
      <c r="B31" s="261" t="s">
        <v>5261</v>
      </c>
      <c r="C31" s="390" t="s">
        <v>11658</v>
      </c>
      <c r="D31" s="263">
        <v>42020</v>
      </c>
      <c r="E31" s="261"/>
      <c r="F31" s="261"/>
      <c r="G31" s="261"/>
      <c r="H31" s="263">
        <v>42042</v>
      </c>
      <c r="I31" s="260">
        <v>1</v>
      </c>
      <c r="J31" s="266">
        <v>590.88</v>
      </c>
      <c r="K31" s="260">
        <v>0</v>
      </c>
      <c r="L31" s="262" t="s">
        <v>3721</v>
      </c>
      <c r="M31" s="263">
        <v>1</v>
      </c>
      <c r="N31" s="261">
        <v>8020</v>
      </c>
      <c r="O31" s="261">
        <v>2</v>
      </c>
      <c r="P31" s="261">
        <v>100</v>
      </c>
      <c r="Q31" s="261">
        <v>10</v>
      </c>
      <c r="R31" s="261">
        <v>1618</v>
      </c>
      <c r="S31" s="261">
        <v>1052</v>
      </c>
      <c r="T31" s="261" t="s">
        <v>5084</v>
      </c>
      <c r="U31" s="261" t="s">
        <v>5085</v>
      </c>
      <c r="V31" s="260"/>
    </row>
    <row r="32" spans="1:22" ht="15" x14ac:dyDescent="0.25">
      <c r="A32" s="260">
        <v>2015</v>
      </c>
      <c r="B32" s="261" t="s">
        <v>5261</v>
      </c>
      <c r="C32" s="390" t="s">
        <v>11658</v>
      </c>
      <c r="D32" s="263">
        <v>42020</v>
      </c>
      <c r="E32" s="261"/>
      <c r="F32" s="261"/>
      <c r="G32" s="261"/>
      <c r="H32" s="263">
        <v>42042</v>
      </c>
      <c r="I32" s="260">
        <v>1</v>
      </c>
      <c r="J32" s="266">
        <v>691.24</v>
      </c>
      <c r="K32" s="260">
        <v>0</v>
      </c>
      <c r="L32" s="262" t="s">
        <v>3721</v>
      </c>
      <c r="M32" s="263">
        <v>1</v>
      </c>
      <c r="N32" s="261">
        <v>8020</v>
      </c>
      <c r="O32" s="261">
        <v>2</v>
      </c>
      <c r="P32" s="261">
        <v>100</v>
      </c>
      <c r="Q32" s="261">
        <v>10</v>
      </c>
      <c r="R32" s="261">
        <v>1618</v>
      </c>
      <c r="S32" s="261">
        <v>1052</v>
      </c>
      <c r="T32" s="261" t="s">
        <v>5084</v>
      </c>
      <c r="U32" s="261" t="s">
        <v>5085</v>
      </c>
      <c r="V32" s="260"/>
    </row>
    <row r="33" spans="1:22" ht="15" x14ac:dyDescent="0.25">
      <c r="A33" s="260">
        <v>2015</v>
      </c>
      <c r="B33" s="261" t="s">
        <v>5261</v>
      </c>
      <c r="C33" s="390" t="s">
        <v>11658</v>
      </c>
      <c r="D33" s="263">
        <v>42020</v>
      </c>
      <c r="E33" s="261"/>
      <c r="F33" s="261"/>
      <c r="G33" s="261"/>
      <c r="H33" s="263">
        <v>42042</v>
      </c>
      <c r="I33" s="260">
        <v>1</v>
      </c>
      <c r="J33" s="265">
        <v>3456.19</v>
      </c>
      <c r="K33" s="260">
        <v>0</v>
      </c>
      <c r="L33" s="262" t="s">
        <v>3721</v>
      </c>
      <c r="M33" s="263">
        <v>1</v>
      </c>
      <c r="N33" s="261">
        <v>8020</v>
      </c>
      <c r="O33" s="261">
        <v>2</v>
      </c>
      <c r="P33" s="261">
        <v>100</v>
      </c>
      <c r="Q33" s="261">
        <v>10</v>
      </c>
      <c r="R33" s="261">
        <v>1618</v>
      </c>
      <c r="S33" s="261">
        <v>1052</v>
      </c>
      <c r="T33" s="261" t="s">
        <v>5084</v>
      </c>
      <c r="U33" s="261" t="s">
        <v>5085</v>
      </c>
      <c r="V33" s="260"/>
    </row>
    <row r="34" spans="1:22" ht="15" x14ac:dyDescent="0.25">
      <c r="A34" s="260">
        <v>2015</v>
      </c>
      <c r="B34" s="261" t="s">
        <v>5261</v>
      </c>
      <c r="C34" s="390" t="s">
        <v>11658</v>
      </c>
      <c r="D34" s="263">
        <v>42020</v>
      </c>
      <c r="E34" s="261"/>
      <c r="F34" s="261"/>
      <c r="G34" s="261"/>
      <c r="H34" s="263">
        <v>42042</v>
      </c>
      <c r="I34" s="260">
        <v>1</v>
      </c>
      <c r="J34" s="266">
        <v>334.61</v>
      </c>
      <c r="K34" s="260">
        <v>0</v>
      </c>
      <c r="L34" s="262" t="s">
        <v>3721</v>
      </c>
      <c r="M34" s="263">
        <v>1</v>
      </c>
      <c r="N34" s="261">
        <v>8020</v>
      </c>
      <c r="O34" s="261">
        <v>2</v>
      </c>
      <c r="P34" s="261">
        <v>100</v>
      </c>
      <c r="Q34" s="261">
        <v>10</v>
      </c>
      <c r="R34" s="261">
        <v>1618</v>
      </c>
      <c r="S34" s="261">
        <v>1052</v>
      </c>
      <c r="T34" s="261" t="s">
        <v>5084</v>
      </c>
      <c r="U34" s="261" t="s">
        <v>5085</v>
      </c>
      <c r="V34" s="260"/>
    </row>
    <row r="35" spans="1:22" ht="15" x14ac:dyDescent="0.25">
      <c r="A35" s="260">
        <v>2015</v>
      </c>
      <c r="B35" s="261" t="s">
        <v>5261</v>
      </c>
      <c r="C35" s="390" t="s">
        <v>11658</v>
      </c>
      <c r="D35" s="263">
        <v>42020</v>
      </c>
      <c r="E35" s="261"/>
      <c r="F35" s="261"/>
      <c r="G35" s="261"/>
      <c r="H35" s="263">
        <v>42042</v>
      </c>
      <c r="I35" s="260">
        <v>1</v>
      </c>
      <c r="J35" s="265">
        <v>2133.1999999999998</v>
      </c>
      <c r="K35" s="260">
        <v>0</v>
      </c>
      <c r="L35" s="262" t="s">
        <v>3721</v>
      </c>
      <c r="M35" s="263">
        <v>1</v>
      </c>
      <c r="N35" s="261">
        <v>8020</v>
      </c>
      <c r="O35" s="261">
        <v>2</v>
      </c>
      <c r="P35" s="261">
        <v>100</v>
      </c>
      <c r="Q35" s="261">
        <v>10</v>
      </c>
      <c r="R35" s="261">
        <v>1618</v>
      </c>
      <c r="S35" s="261">
        <v>1052</v>
      </c>
      <c r="T35" s="261" t="s">
        <v>5084</v>
      </c>
      <c r="U35" s="261" t="s">
        <v>5085</v>
      </c>
      <c r="V35" s="260"/>
    </row>
    <row r="36" spans="1:22" ht="15" x14ac:dyDescent="0.25">
      <c r="A36" s="260">
        <v>2015</v>
      </c>
      <c r="B36" s="261" t="s">
        <v>5261</v>
      </c>
      <c r="C36" s="390" t="s">
        <v>11658</v>
      </c>
      <c r="D36" s="263">
        <v>42020</v>
      </c>
      <c r="E36" s="261"/>
      <c r="F36" s="261"/>
      <c r="G36" s="261"/>
      <c r="H36" s="263">
        <v>42042</v>
      </c>
      <c r="I36" s="260">
        <v>1</v>
      </c>
      <c r="J36" s="265">
        <v>1533.06</v>
      </c>
      <c r="K36" s="260">
        <v>0</v>
      </c>
      <c r="L36" s="262" t="s">
        <v>3721</v>
      </c>
      <c r="M36" s="263">
        <v>1</v>
      </c>
      <c r="N36" s="261">
        <v>8020</v>
      </c>
      <c r="O36" s="261">
        <v>2</v>
      </c>
      <c r="P36" s="261">
        <v>100</v>
      </c>
      <c r="Q36" s="261">
        <v>10</v>
      </c>
      <c r="R36" s="261">
        <v>1618</v>
      </c>
      <c r="S36" s="261">
        <v>1052</v>
      </c>
      <c r="T36" s="261" t="s">
        <v>5084</v>
      </c>
      <c r="U36" s="261" t="s">
        <v>5085</v>
      </c>
      <c r="V36" s="260"/>
    </row>
    <row r="37" spans="1:22" ht="15" x14ac:dyDescent="0.25">
      <c r="A37" s="260">
        <v>2015</v>
      </c>
      <c r="B37" s="261" t="s">
        <v>5261</v>
      </c>
      <c r="C37" s="390" t="s">
        <v>11658</v>
      </c>
      <c r="D37" s="263">
        <v>42020</v>
      </c>
      <c r="E37" s="261"/>
      <c r="F37" s="261"/>
      <c r="G37" s="261"/>
      <c r="H37" s="263">
        <v>42042</v>
      </c>
      <c r="I37" s="260">
        <v>1</v>
      </c>
      <c r="J37" s="266">
        <v>658.71</v>
      </c>
      <c r="K37" s="260">
        <v>0</v>
      </c>
      <c r="L37" s="262" t="s">
        <v>3721</v>
      </c>
      <c r="M37" s="263">
        <v>1</v>
      </c>
      <c r="N37" s="261">
        <v>8020</v>
      </c>
      <c r="O37" s="261">
        <v>2</v>
      </c>
      <c r="P37" s="261">
        <v>100</v>
      </c>
      <c r="Q37" s="261">
        <v>10</v>
      </c>
      <c r="R37" s="261">
        <v>1618</v>
      </c>
      <c r="S37" s="261">
        <v>1052</v>
      </c>
      <c r="T37" s="261" t="s">
        <v>5084</v>
      </c>
      <c r="U37" s="261" t="s">
        <v>5085</v>
      </c>
      <c r="V37" s="260"/>
    </row>
    <row r="38" spans="1:22" ht="15" x14ac:dyDescent="0.25">
      <c r="A38" s="260">
        <v>2015</v>
      </c>
      <c r="B38" s="261" t="s">
        <v>5261</v>
      </c>
      <c r="C38" s="390" t="s">
        <v>11658</v>
      </c>
      <c r="D38" s="263">
        <v>42020</v>
      </c>
      <c r="E38" s="261"/>
      <c r="F38" s="261"/>
      <c r="G38" s="261"/>
      <c r="H38" s="263">
        <v>42042</v>
      </c>
      <c r="I38" s="260">
        <v>1</v>
      </c>
      <c r="J38" s="266">
        <v>587.76</v>
      </c>
      <c r="K38" s="260">
        <v>0</v>
      </c>
      <c r="L38" s="262" t="s">
        <v>3721</v>
      </c>
      <c r="M38" s="263">
        <v>1</v>
      </c>
      <c r="N38" s="261">
        <v>8020</v>
      </c>
      <c r="O38" s="261">
        <v>2</v>
      </c>
      <c r="P38" s="261">
        <v>100</v>
      </c>
      <c r="Q38" s="261">
        <v>10</v>
      </c>
      <c r="R38" s="261">
        <v>1618</v>
      </c>
      <c r="S38" s="261">
        <v>1052</v>
      </c>
      <c r="T38" s="261" t="s">
        <v>5084</v>
      </c>
      <c r="U38" s="261" t="s">
        <v>5085</v>
      </c>
      <c r="V38" s="260"/>
    </row>
    <row r="39" spans="1:22" ht="15" x14ac:dyDescent="0.25">
      <c r="A39" s="260">
        <v>2015</v>
      </c>
      <c r="B39" s="261" t="s">
        <v>5261</v>
      </c>
      <c r="C39" s="390" t="s">
        <v>11658</v>
      </c>
      <c r="D39" s="263">
        <v>42020</v>
      </c>
      <c r="E39" s="261"/>
      <c r="F39" s="261"/>
      <c r="G39" s="261"/>
      <c r="H39" s="263">
        <v>42042</v>
      </c>
      <c r="I39" s="260">
        <v>1</v>
      </c>
      <c r="J39" s="266">
        <v>391.84</v>
      </c>
      <c r="K39" s="260">
        <v>0</v>
      </c>
      <c r="L39" s="262" t="s">
        <v>3721</v>
      </c>
      <c r="M39" s="263">
        <v>1</v>
      </c>
      <c r="N39" s="261">
        <v>8020</v>
      </c>
      <c r="O39" s="261">
        <v>2</v>
      </c>
      <c r="P39" s="261">
        <v>100</v>
      </c>
      <c r="Q39" s="261">
        <v>10</v>
      </c>
      <c r="R39" s="261">
        <v>1618</v>
      </c>
      <c r="S39" s="261">
        <v>1052</v>
      </c>
      <c r="T39" s="261" t="s">
        <v>5084</v>
      </c>
      <c r="U39" s="261" t="s">
        <v>5085</v>
      </c>
      <c r="V39" s="260"/>
    </row>
    <row r="40" spans="1:22" ht="15" x14ac:dyDescent="0.25">
      <c r="A40" s="260">
        <v>2015</v>
      </c>
      <c r="B40" s="261" t="s">
        <v>5261</v>
      </c>
      <c r="C40" s="390" t="s">
        <v>11658</v>
      </c>
      <c r="D40" s="263">
        <v>42020</v>
      </c>
      <c r="E40" s="261"/>
      <c r="F40" s="261"/>
      <c r="G40" s="261"/>
      <c r="H40" s="263">
        <v>42042</v>
      </c>
      <c r="I40" s="260">
        <v>1</v>
      </c>
      <c r="J40" s="266">
        <v>832.66</v>
      </c>
      <c r="K40" s="260">
        <v>0</v>
      </c>
      <c r="L40" s="262" t="s">
        <v>3721</v>
      </c>
      <c r="M40" s="263">
        <v>1</v>
      </c>
      <c r="N40" s="261">
        <v>8020</v>
      </c>
      <c r="O40" s="261">
        <v>2</v>
      </c>
      <c r="P40" s="261">
        <v>100</v>
      </c>
      <c r="Q40" s="261">
        <v>10</v>
      </c>
      <c r="R40" s="261">
        <v>1618</v>
      </c>
      <c r="S40" s="261">
        <v>1052</v>
      </c>
      <c r="T40" s="261" t="s">
        <v>5084</v>
      </c>
      <c r="U40" s="261" t="s">
        <v>5085</v>
      </c>
      <c r="V40" s="260"/>
    </row>
    <row r="41" spans="1:22" ht="15" x14ac:dyDescent="0.25">
      <c r="A41" s="260">
        <v>2015</v>
      </c>
      <c r="B41" s="261" t="s">
        <v>5261</v>
      </c>
      <c r="C41" s="390" t="s">
        <v>11658</v>
      </c>
      <c r="D41" s="263">
        <v>42020</v>
      </c>
      <c r="E41" s="261"/>
      <c r="F41" s="261"/>
      <c r="G41" s="261"/>
      <c r="H41" s="263">
        <v>42042</v>
      </c>
      <c r="I41" s="260">
        <v>1</v>
      </c>
      <c r="J41" s="265">
        <v>1058.24</v>
      </c>
      <c r="K41" s="260">
        <v>0</v>
      </c>
      <c r="L41" s="262" t="s">
        <v>3721</v>
      </c>
      <c r="M41" s="263">
        <v>1</v>
      </c>
      <c r="N41" s="261">
        <v>8020</v>
      </c>
      <c r="O41" s="261">
        <v>2</v>
      </c>
      <c r="P41" s="261">
        <v>100</v>
      </c>
      <c r="Q41" s="261">
        <v>10</v>
      </c>
      <c r="R41" s="261">
        <v>1618</v>
      </c>
      <c r="S41" s="261">
        <v>1052</v>
      </c>
      <c r="T41" s="261" t="s">
        <v>5084</v>
      </c>
      <c r="U41" s="261" t="s">
        <v>5085</v>
      </c>
      <c r="V41" s="260"/>
    </row>
    <row r="42" spans="1:22" ht="15" x14ac:dyDescent="0.25">
      <c r="A42" s="260">
        <v>2015</v>
      </c>
      <c r="B42" s="261" t="s">
        <v>5261</v>
      </c>
      <c r="C42" s="390" t="s">
        <v>11658</v>
      </c>
      <c r="D42" s="263">
        <v>42020</v>
      </c>
      <c r="E42" s="261"/>
      <c r="F42" s="261"/>
      <c r="G42" s="261"/>
      <c r="H42" s="263">
        <v>42042</v>
      </c>
      <c r="I42" s="260">
        <v>1</v>
      </c>
      <c r="J42" s="266">
        <v>132.28</v>
      </c>
      <c r="K42" s="260">
        <v>0</v>
      </c>
      <c r="L42" s="262" t="s">
        <v>3721</v>
      </c>
      <c r="M42" s="263">
        <v>1</v>
      </c>
      <c r="N42" s="261">
        <v>8020</v>
      </c>
      <c r="O42" s="261">
        <v>2</v>
      </c>
      <c r="P42" s="261">
        <v>100</v>
      </c>
      <c r="Q42" s="261">
        <v>10</v>
      </c>
      <c r="R42" s="261">
        <v>1618</v>
      </c>
      <c r="S42" s="261">
        <v>1052</v>
      </c>
      <c r="T42" s="261" t="s">
        <v>5084</v>
      </c>
      <c r="U42" s="261" t="s">
        <v>5085</v>
      </c>
      <c r="V42" s="260"/>
    </row>
    <row r="43" spans="1:22" ht="15" x14ac:dyDescent="0.25">
      <c r="A43" s="260">
        <v>2015</v>
      </c>
      <c r="B43" s="261" t="s">
        <v>5261</v>
      </c>
      <c r="C43" s="390" t="s">
        <v>11658</v>
      </c>
      <c r="D43" s="263">
        <v>42020</v>
      </c>
      <c r="E43" s="261"/>
      <c r="F43" s="261"/>
      <c r="G43" s="261"/>
      <c r="H43" s="263">
        <v>42042</v>
      </c>
      <c r="I43" s="260">
        <v>1</v>
      </c>
      <c r="J43" s="265">
        <v>1190.52</v>
      </c>
      <c r="K43" s="260">
        <v>0</v>
      </c>
      <c r="L43" s="262" t="s">
        <v>3721</v>
      </c>
      <c r="M43" s="263">
        <v>1</v>
      </c>
      <c r="N43" s="261">
        <v>8020</v>
      </c>
      <c r="O43" s="261">
        <v>2</v>
      </c>
      <c r="P43" s="261">
        <v>100</v>
      </c>
      <c r="Q43" s="261">
        <v>10</v>
      </c>
      <c r="R43" s="261">
        <v>1618</v>
      </c>
      <c r="S43" s="261">
        <v>1052</v>
      </c>
      <c r="T43" s="261" t="s">
        <v>5084</v>
      </c>
      <c r="U43" s="261" t="s">
        <v>5085</v>
      </c>
      <c r="V43" s="260"/>
    </row>
    <row r="44" spans="1:22" ht="15" x14ac:dyDescent="0.25">
      <c r="A44" s="260">
        <v>2015</v>
      </c>
      <c r="B44" s="261" t="s">
        <v>5261</v>
      </c>
      <c r="C44" s="390" t="s">
        <v>11658</v>
      </c>
      <c r="D44" s="263">
        <v>42020</v>
      </c>
      <c r="E44" s="261"/>
      <c r="F44" s="261"/>
      <c r="G44" s="261"/>
      <c r="H44" s="263">
        <v>42042</v>
      </c>
      <c r="I44" s="260">
        <v>1</v>
      </c>
      <c r="J44" s="265">
        <v>1549.27</v>
      </c>
      <c r="K44" s="260">
        <v>0</v>
      </c>
      <c r="L44" s="262" t="s">
        <v>3721</v>
      </c>
      <c r="M44" s="263">
        <v>1</v>
      </c>
      <c r="N44" s="261">
        <v>8020</v>
      </c>
      <c r="O44" s="261">
        <v>2</v>
      </c>
      <c r="P44" s="261">
        <v>100</v>
      </c>
      <c r="Q44" s="261">
        <v>10</v>
      </c>
      <c r="R44" s="261">
        <v>1618</v>
      </c>
      <c r="S44" s="261">
        <v>1052</v>
      </c>
      <c r="T44" s="261" t="s">
        <v>5084</v>
      </c>
      <c r="U44" s="261" t="s">
        <v>5085</v>
      </c>
      <c r="V44" s="260"/>
    </row>
    <row r="45" spans="1:22" ht="15" x14ac:dyDescent="0.25">
      <c r="A45" s="260">
        <v>2015</v>
      </c>
      <c r="B45" s="261" t="s">
        <v>5261</v>
      </c>
      <c r="C45" s="390" t="s">
        <v>11658</v>
      </c>
      <c r="D45" s="263">
        <v>42020</v>
      </c>
      <c r="E45" s="261"/>
      <c r="F45" s="261"/>
      <c r="G45" s="261"/>
      <c r="H45" s="263">
        <v>42042</v>
      </c>
      <c r="I45" s="260">
        <v>1</v>
      </c>
      <c r="J45" s="266">
        <v>258.20999999999998</v>
      </c>
      <c r="K45" s="260">
        <v>0</v>
      </c>
      <c r="L45" s="262" t="s">
        <v>3721</v>
      </c>
      <c r="M45" s="263">
        <v>1</v>
      </c>
      <c r="N45" s="261">
        <v>8020</v>
      </c>
      <c r="O45" s="261">
        <v>2</v>
      </c>
      <c r="P45" s="261">
        <v>100</v>
      </c>
      <c r="Q45" s="261">
        <v>10</v>
      </c>
      <c r="R45" s="261">
        <v>1618</v>
      </c>
      <c r="S45" s="261">
        <v>1052</v>
      </c>
      <c r="T45" s="261" t="s">
        <v>5084</v>
      </c>
      <c r="U45" s="261" t="s">
        <v>5085</v>
      </c>
      <c r="V45" s="260"/>
    </row>
    <row r="46" spans="1:22" ht="15" x14ac:dyDescent="0.25">
      <c r="A46" s="260">
        <v>2015</v>
      </c>
      <c r="B46" s="261" t="s">
        <v>5261</v>
      </c>
      <c r="C46" s="390" t="s">
        <v>11658</v>
      </c>
      <c r="D46" s="263">
        <v>42020</v>
      </c>
      <c r="E46" s="261"/>
      <c r="F46" s="261"/>
      <c r="G46" s="261"/>
      <c r="H46" s="263">
        <v>42042</v>
      </c>
      <c r="I46" s="260">
        <v>1</v>
      </c>
      <c r="J46" s="265">
        <v>2840.33</v>
      </c>
      <c r="K46" s="260">
        <v>0</v>
      </c>
      <c r="L46" s="262" t="s">
        <v>3721</v>
      </c>
      <c r="M46" s="263">
        <v>1</v>
      </c>
      <c r="N46" s="261">
        <v>8020</v>
      </c>
      <c r="O46" s="261">
        <v>2</v>
      </c>
      <c r="P46" s="261">
        <v>100</v>
      </c>
      <c r="Q46" s="261">
        <v>10</v>
      </c>
      <c r="R46" s="261">
        <v>1618</v>
      </c>
      <c r="S46" s="261">
        <v>1052</v>
      </c>
      <c r="T46" s="261" t="s">
        <v>5084</v>
      </c>
      <c r="U46" s="261" t="s">
        <v>5085</v>
      </c>
      <c r="V46" s="260"/>
    </row>
    <row r="47" spans="1:22" ht="15" x14ac:dyDescent="0.25">
      <c r="A47" s="260">
        <v>2015</v>
      </c>
      <c r="B47" s="261" t="s">
        <v>5261</v>
      </c>
      <c r="C47" s="390" t="s">
        <v>11658</v>
      </c>
      <c r="D47" s="263">
        <v>42020</v>
      </c>
      <c r="E47" s="261"/>
      <c r="F47" s="261"/>
      <c r="G47" s="261"/>
      <c r="H47" s="263">
        <v>42042</v>
      </c>
      <c r="I47" s="260">
        <v>1</v>
      </c>
      <c r="J47" s="266">
        <v>159.52000000000001</v>
      </c>
      <c r="K47" s="260">
        <v>0</v>
      </c>
      <c r="L47" s="262" t="s">
        <v>3721</v>
      </c>
      <c r="M47" s="263">
        <v>1</v>
      </c>
      <c r="N47" s="261">
        <v>8020</v>
      </c>
      <c r="O47" s="261">
        <v>2</v>
      </c>
      <c r="P47" s="261">
        <v>100</v>
      </c>
      <c r="Q47" s="261">
        <v>10</v>
      </c>
      <c r="R47" s="261">
        <v>1618</v>
      </c>
      <c r="S47" s="261">
        <v>1052</v>
      </c>
      <c r="T47" s="261" t="s">
        <v>5084</v>
      </c>
      <c r="U47" s="261" t="s">
        <v>5085</v>
      </c>
      <c r="V47" s="260"/>
    </row>
    <row r="48" spans="1:22" ht="15" x14ac:dyDescent="0.25">
      <c r="A48" s="260">
        <v>2015</v>
      </c>
      <c r="B48" s="261" t="s">
        <v>5261</v>
      </c>
      <c r="C48" s="390" t="s">
        <v>11658</v>
      </c>
      <c r="D48" s="263">
        <v>42020</v>
      </c>
      <c r="E48" s="261"/>
      <c r="F48" s="261"/>
      <c r="G48" s="261"/>
      <c r="H48" s="263">
        <v>42042</v>
      </c>
      <c r="I48" s="260">
        <v>1</v>
      </c>
      <c r="J48" s="266">
        <v>269.19</v>
      </c>
      <c r="K48" s="260">
        <v>0</v>
      </c>
      <c r="L48" s="262" t="s">
        <v>3721</v>
      </c>
      <c r="M48" s="263">
        <v>1</v>
      </c>
      <c r="N48" s="261">
        <v>8020</v>
      </c>
      <c r="O48" s="261">
        <v>2</v>
      </c>
      <c r="P48" s="261">
        <v>100</v>
      </c>
      <c r="Q48" s="261">
        <v>10</v>
      </c>
      <c r="R48" s="261">
        <v>1618</v>
      </c>
      <c r="S48" s="261">
        <v>1052</v>
      </c>
      <c r="T48" s="261" t="s">
        <v>5084</v>
      </c>
      <c r="U48" s="261" t="s">
        <v>5085</v>
      </c>
      <c r="V48" s="260"/>
    </row>
    <row r="49" spans="1:22" ht="15" x14ac:dyDescent="0.25">
      <c r="A49" s="260">
        <v>2015</v>
      </c>
      <c r="B49" s="261" t="s">
        <v>5261</v>
      </c>
      <c r="C49" s="390" t="s">
        <v>11658</v>
      </c>
      <c r="D49" s="263">
        <v>42020</v>
      </c>
      <c r="E49" s="261"/>
      <c r="F49" s="261"/>
      <c r="G49" s="261"/>
      <c r="H49" s="263">
        <v>42042</v>
      </c>
      <c r="I49" s="260">
        <v>1</v>
      </c>
      <c r="J49" s="266">
        <v>937.18</v>
      </c>
      <c r="K49" s="260">
        <v>0</v>
      </c>
      <c r="L49" s="262" t="s">
        <v>3721</v>
      </c>
      <c r="M49" s="263">
        <v>1</v>
      </c>
      <c r="N49" s="261">
        <v>8020</v>
      </c>
      <c r="O49" s="261">
        <v>2</v>
      </c>
      <c r="P49" s="261">
        <v>100</v>
      </c>
      <c r="Q49" s="261">
        <v>10</v>
      </c>
      <c r="R49" s="261">
        <v>1618</v>
      </c>
      <c r="S49" s="261">
        <v>1052</v>
      </c>
      <c r="T49" s="261" t="s">
        <v>5084</v>
      </c>
      <c r="U49" s="261" t="s">
        <v>5085</v>
      </c>
      <c r="V49" s="260"/>
    </row>
    <row r="50" spans="1:22" ht="15" x14ac:dyDescent="0.25">
      <c r="A50" s="260">
        <v>2015</v>
      </c>
      <c r="B50" s="261" t="s">
        <v>2808</v>
      </c>
      <c r="C50" s="261" t="s">
        <v>3886</v>
      </c>
      <c r="D50" s="263">
        <v>42031</v>
      </c>
      <c r="E50" s="261" t="s">
        <v>5150</v>
      </c>
      <c r="F50" s="261" t="s">
        <v>428</v>
      </c>
      <c r="G50" s="261">
        <v>2015498</v>
      </c>
      <c r="H50" s="263">
        <v>42032</v>
      </c>
      <c r="I50" s="260">
        <v>1</v>
      </c>
      <c r="J50" s="266">
        <v>918.75</v>
      </c>
      <c r="K50" s="260">
        <v>0</v>
      </c>
      <c r="L50" s="262" t="s">
        <v>3732</v>
      </c>
      <c r="M50" s="263">
        <v>1</v>
      </c>
      <c r="N50" s="261">
        <v>8020</v>
      </c>
      <c r="O50" s="261">
        <v>2</v>
      </c>
      <c r="P50" s="261">
        <v>100</v>
      </c>
      <c r="Q50" s="261">
        <v>10</v>
      </c>
      <c r="R50" s="261">
        <v>1618</v>
      </c>
      <c r="S50" s="261">
        <v>1052</v>
      </c>
      <c r="T50" s="261" t="s">
        <v>5084</v>
      </c>
      <c r="U50" s="261" t="s">
        <v>5085</v>
      </c>
      <c r="V50" s="260"/>
    </row>
    <row r="51" spans="1:22" ht="15" x14ac:dyDescent="0.25">
      <c r="A51" s="260">
        <v>2015</v>
      </c>
      <c r="B51" s="261" t="s">
        <v>2808</v>
      </c>
      <c r="C51" s="261" t="s">
        <v>3886</v>
      </c>
      <c r="D51" s="263">
        <v>42031</v>
      </c>
      <c r="E51" s="261" t="s">
        <v>5150</v>
      </c>
      <c r="F51" s="261" t="s">
        <v>428</v>
      </c>
      <c r="G51" s="261">
        <v>2015497</v>
      </c>
      <c r="H51" s="263">
        <v>42032</v>
      </c>
      <c r="I51" s="260">
        <v>1</v>
      </c>
      <c r="J51" s="266">
        <v>562.5</v>
      </c>
      <c r="K51" s="260">
        <v>0</v>
      </c>
      <c r="L51" s="262" t="s">
        <v>3732</v>
      </c>
      <c r="M51" s="263">
        <v>1</v>
      </c>
      <c r="N51" s="261">
        <v>8020</v>
      </c>
      <c r="O51" s="261">
        <v>2</v>
      </c>
      <c r="P51" s="261">
        <v>100</v>
      </c>
      <c r="Q51" s="261">
        <v>10</v>
      </c>
      <c r="R51" s="261">
        <v>1618</v>
      </c>
      <c r="S51" s="261">
        <v>1052</v>
      </c>
      <c r="T51" s="261" t="s">
        <v>5084</v>
      </c>
      <c r="U51" s="261" t="s">
        <v>5085</v>
      </c>
      <c r="V51" s="260"/>
    </row>
    <row r="52" spans="1:22" ht="15" x14ac:dyDescent="0.25">
      <c r="A52" s="260">
        <v>2015</v>
      </c>
      <c r="B52" s="261" t="s">
        <v>2808</v>
      </c>
      <c r="C52" s="261" t="s">
        <v>3886</v>
      </c>
      <c r="D52" s="263">
        <v>42032</v>
      </c>
      <c r="E52" s="261" t="s">
        <v>5156</v>
      </c>
      <c r="F52" s="261" t="s">
        <v>3746</v>
      </c>
      <c r="G52" s="261" t="s">
        <v>5258</v>
      </c>
      <c r="H52" s="263">
        <v>42032</v>
      </c>
      <c r="I52" s="260">
        <v>1</v>
      </c>
      <c r="J52" s="266">
        <v>13.88</v>
      </c>
      <c r="K52" s="260">
        <v>0</v>
      </c>
      <c r="L52" s="262" t="s">
        <v>3732</v>
      </c>
      <c r="M52" s="263">
        <v>1</v>
      </c>
      <c r="N52" s="261">
        <v>8020</v>
      </c>
      <c r="O52" s="261">
        <v>2</v>
      </c>
      <c r="P52" s="261">
        <v>100</v>
      </c>
      <c r="Q52" s="261">
        <v>10</v>
      </c>
      <c r="R52" s="261">
        <v>1618</v>
      </c>
      <c r="S52" s="261">
        <v>1052</v>
      </c>
      <c r="T52" s="261" t="s">
        <v>5084</v>
      </c>
      <c r="U52" s="261" t="s">
        <v>5085</v>
      </c>
      <c r="V52" s="260"/>
    </row>
    <row r="53" spans="1:22" ht="15" x14ac:dyDescent="0.25">
      <c r="A53" s="260">
        <v>2015</v>
      </c>
      <c r="B53" s="261" t="s">
        <v>2808</v>
      </c>
      <c r="C53" s="261" t="s">
        <v>3886</v>
      </c>
      <c r="D53" s="263">
        <v>42033</v>
      </c>
      <c r="E53" s="261" t="s">
        <v>5150</v>
      </c>
      <c r="F53" s="261" t="s">
        <v>428</v>
      </c>
      <c r="G53" s="261">
        <v>2015499</v>
      </c>
      <c r="H53" s="263">
        <v>42034</v>
      </c>
      <c r="I53" s="260">
        <v>1</v>
      </c>
      <c r="J53" s="265">
        <v>1218.75</v>
      </c>
      <c r="K53" s="260">
        <v>0</v>
      </c>
      <c r="L53" s="262" t="s">
        <v>3732</v>
      </c>
      <c r="M53" s="263">
        <v>1</v>
      </c>
      <c r="N53" s="261">
        <v>8020</v>
      </c>
      <c r="O53" s="261">
        <v>2</v>
      </c>
      <c r="P53" s="261">
        <v>100</v>
      </c>
      <c r="Q53" s="261">
        <v>10</v>
      </c>
      <c r="R53" s="261">
        <v>1618</v>
      </c>
      <c r="S53" s="261">
        <v>1052</v>
      </c>
      <c r="T53" s="261" t="s">
        <v>5084</v>
      </c>
      <c r="U53" s="261" t="s">
        <v>5085</v>
      </c>
      <c r="V53" s="260"/>
    </row>
    <row r="54" spans="1:22" ht="15" x14ac:dyDescent="0.25">
      <c r="A54" s="260">
        <v>2015</v>
      </c>
      <c r="B54" s="261" t="s">
        <v>5261</v>
      </c>
      <c r="C54" s="390" t="s">
        <v>11658</v>
      </c>
      <c r="D54" s="263">
        <v>42034</v>
      </c>
      <c r="E54" s="261"/>
      <c r="F54" s="261"/>
      <c r="G54" s="261"/>
      <c r="H54" s="263">
        <v>42044</v>
      </c>
      <c r="I54" s="260">
        <v>1</v>
      </c>
      <c r="J54" s="266">
        <v>343.93</v>
      </c>
      <c r="K54" s="260">
        <v>0</v>
      </c>
      <c r="L54" s="262" t="s">
        <v>3721</v>
      </c>
      <c r="M54" s="263">
        <v>1</v>
      </c>
      <c r="N54" s="261">
        <v>8020</v>
      </c>
      <c r="O54" s="261">
        <v>2</v>
      </c>
      <c r="P54" s="261">
        <v>100</v>
      </c>
      <c r="Q54" s="261">
        <v>10</v>
      </c>
      <c r="R54" s="261">
        <v>1618</v>
      </c>
      <c r="S54" s="261">
        <v>1052</v>
      </c>
      <c r="T54" s="261" t="s">
        <v>5084</v>
      </c>
      <c r="U54" s="261" t="s">
        <v>5085</v>
      </c>
      <c r="V54" s="260"/>
    </row>
    <row r="55" spans="1:22" ht="15" x14ac:dyDescent="0.25">
      <c r="A55" s="260">
        <v>2015</v>
      </c>
      <c r="B55" s="261" t="s">
        <v>5261</v>
      </c>
      <c r="C55" s="390" t="s">
        <v>11658</v>
      </c>
      <c r="D55" s="263">
        <v>42034</v>
      </c>
      <c r="E55" s="261"/>
      <c r="F55" s="261"/>
      <c r="G55" s="261"/>
      <c r="H55" s="263">
        <v>42044</v>
      </c>
      <c r="I55" s="260">
        <v>1</v>
      </c>
      <c r="J55" s="266">
        <v>42.99</v>
      </c>
      <c r="K55" s="260">
        <v>0</v>
      </c>
      <c r="L55" s="262" t="s">
        <v>3721</v>
      </c>
      <c r="M55" s="263">
        <v>1</v>
      </c>
      <c r="N55" s="261">
        <v>8020</v>
      </c>
      <c r="O55" s="261">
        <v>2</v>
      </c>
      <c r="P55" s="261">
        <v>100</v>
      </c>
      <c r="Q55" s="261">
        <v>10</v>
      </c>
      <c r="R55" s="261">
        <v>1618</v>
      </c>
      <c r="S55" s="261">
        <v>1052</v>
      </c>
      <c r="T55" s="261" t="s">
        <v>5084</v>
      </c>
      <c r="U55" s="261" t="s">
        <v>5085</v>
      </c>
      <c r="V55" s="260"/>
    </row>
    <row r="56" spans="1:22" ht="15" x14ac:dyDescent="0.25">
      <c r="A56" s="260">
        <v>2015</v>
      </c>
      <c r="B56" s="261" t="s">
        <v>5261</v>
      </c>
      <c r="C56" s="390" t="s">
        <v>11658</v>
      </c>
      <c r="D56" s="263">
        <v>42034</v>
      </c>
      <c r="E56" s="261"/>
      <c r="F56" s="261"/>
      <c r="G56" s="261"/>
      <c r="H56" s="263">
        <v>42044</v>
      </c>
      <c r="I56" s="260">
        <v>1</v>
      </c>
      <c r="J56" s="266">
        <v>386.92</v>
      </c>
      <c r="K56" s="260">
        <v>0</v>
      </c>
      <c r="L56" s="262" t="s">
        <v>3721</v>
      </c>
      <c r="M56" s="263">
        <v>1</v>
      </c>
      <c r="N56" s="261">
        <v>8020</v>
      </c>
      <c r="O56" s="261">
        <v>2</v>
      </c>
      <c r="P56" s="261">
        <v>100</v>
      </c>
      <c r="Q56" s="261">
        <v>10</v>
      </c>
      <c r="R56" s="261">
        <v>1618</v>
      </c>
      <c r="S56" s="261">
        <v>1052</v>
      </c>
      <c r="T56" s="261" t="s">
        <v>5084</v>
      </c>
      <c r="U56" s="261" t="s">
        <v>5085</v>
      </c>
      <c r="V56" s="260"/>
    </row>
    <row r="57" spans="1:22" ht="15" x14ac:dyDescent="0.25">
      <c r="A57" s="260">
        <v>2015</v>
      </c>
      <c r="B57" s="261" t="s">
        <v>5261</v>
      </c>
      <c r="C57" s="390" t="s">
        <v>11658</v>
      </c>
      <c r="D57" s="263">
        <v>42034</v>
      </c>
      <c r="E57" s="261"/>
      <c r="F57" s="261"/>
      <c r="G57" s="261"/>
      <c r="H57" s="263">
        <v>42044</v>
      </c>
      <c r="I57" s="260">
        <v>1</v>
      </c>
      <c r="J57" s="266">
        <v>503.51</v>
      </c>
      <c r="K57" s="260">
        <v>0</v>
      </c>
      <c r="L57" s="262" t="s">
        <v>3721</v>
      </c>
      <c r="M57" s="263">
        <v>1</v>
      </c>
      <c r="N57" s="261">
        <v>8020</v>
      </c>
      <c r="O57" s="261">
        <v>2</v>
      </c>
      <c r="P57" s="261">
        <v>100</v>
      </c>
      <c r="Q57" s="261">
        <v>10</v>
      </c>
      <c r="R57" s="261">
        <v>1618</v>
      </c>
      <c r="S57" s="261">
        <v>1052</v>
      </c>
      <c r="T57" s="261" t="s">
        <v>5084</v>
      </c>
      <c r="U57" s="261" t="s">
        <v>5085</v>
      </c>
      <c r="V57" s="260"/>
    </row>
    <row r="58" spans="1:22" ht="15" x14ac:dyDescent="0.25">
      <c r="A58" s="260">
        <v>2015</v>
      </c>
      <c r="B58" s="261" t="s">
        <v>5261</v>
      </c>
      <c r="C58" s="390" t="s">
        <v>11658</v>
      </c>
      <c r="D58" s="263">
        <v>42034</v>
      </c>
      <c r="E58" s="261"/>
      <c r="F58" s="261"/>
      <c r="G58" s="261"/>
      <c r="H58" s="263">
        <v>42044</v>
      </c>
      <c r="I58" s="260">
        <v>1</v>
      </c>
      <c r="J58" s="266">
        <v>83.92</v>
      </c>
      <c r="K58" s="260">
        <v>0</v>
      </c>
      <c r="L58" s="262" t="s">
        <v>3721</v>
      </c>
      <c r="M58" s="263">
        <v>1</v>
      </c>
      <c r="N58" s="261">
        <v>8020</v>
      </c>
      <c r="O58" s="261">
        <v>2</v>
      </c>
      <c r="P58" s="261">
        <v>100</v>
      </c>
      <c r="Q58" s="261">
        <v>10</v>
      </c>
      <c r="R58" s="261">
        <v>1618</v>
      </c>
      <c r="S58" s="261">
        <v>1052</v>
      </c>
      <c r="T58" s="261" t="s">
        <v>5084</v>
      </c>
      <c r="U58" s="261" t="s">
        <v>5085</v>
      </c>
      <c r="V58" s="260"/>
    </row>
    <row r="59" spans="1:22" ht="15" x14ac:dyDescent="0.25">
      <c r="A59" s="260">
        <v>2015</v>
      </c>
      <c r="B59" s="261" t="s">
        <v>5261</v>
      </c>
      <c r="C59" s="390" t="s">
        <v>11658</v>
      </c>
      <c r="D59" s="263">
        <v>42034</v>
      </c>
      <c r="E59" s="261"/>
      <c r="F59" s="261"/>
      <c r="G59" s="261"/>
      <c r="H59" s="263">
        <v>42044</v>
      </c>
      <c r="I59" s="260">
        <v>1</v>
      </c>
      <c r="J59" s="266">
        <v>923.11</v>
      </c>
      <c r="K59" s="260">
        <v>0</v>
      </c>
      <c r="L59" s="262" t="s">
        <v>3721</v>
      </c>
      <c r="M59" s="263">
        <v>1</v>
      </c>
      <c r="N59" s="261">
        <v>8020</v>
      </c>
      <c r="O59" s="261">
        <v>2</v>
      </c>
      <c r="P59" s="261">
        <v>100</v>
      </c>
      <c r="Q59" s="261">
        <v>10</v>
      </c>
      <c r="R59" s="261">
        <v>1618</v>
      </c>
      <c r="S59" s="261">
        <v>1052</v>
      </c>
      <c r="T59" s="261" t="s">
        <v>5084</v>
      </c>
      <c r="U59" s="261" t="s">
        <v>5085</v>
      </c>
      <c r="V59" s="260"/>
    </row>
    <row r="60" spans="1:22" ht="15" x14ac:dyDescent="0.25">
      <c r="A60" s="260">
        <v>2015</v>
      </c>
      <c r="B60" s="261" t="s">
        <v>5261</v>
      </c>
      <c r="C60" s="390" t="s">
        <v>11658</v>
      </c>
      <c r="D60" s="263">
        <v>42034</v>
      </c>
      <c r="E60" s="261"/>
      <c r="F60" s="261"/>
      <c r="G60" s="261"/>
      <c r="H60" s="263">
        <v>42044</v>
      </c>
      <c r="I60" s="260">
        <v>1</v>
      </c>
      <c r="J60" s="266">
        <v>51.84</v>
      </c>
      <c r="K60" s="260">
        <v>0</v>
      </c>
      <c r="L60" s="262" t="s">
        <v>3721</v>
      </c>
      <c r="M60" s="263">
        <v>1</v>
      </c>
      <c r="N60" s="261">
        <v>8020</v>
      </c>
      <c r="O60" s="261">
        <v>2</v>
      </c>
      <c r="P60" s="261">
        <v>100</v>
      </c>
      <c r="Q60" s="261">
        <v>10</v>
      </c>
      <c r="R60" s="261">
        <v>1618</v>
      </c>
      <c r="S60" s="261">
        <v>1052</v>
      </c>
      <c r="T60" s="261" t="s">
        <v>5084</v>
      </c>
      <c r="U60" s="261" t="s">
        <v>5085</v>
      </c>
      <c r="V60" s="260"/>
    </row>
    <row r="61" spans="1:22" ht="15" x14ac:dyDescent="0.25">
      <c r="A61" s="260">
        <v>2015</v>
      </c>
      <c r="B61" s="261" t="s">
        <v>5261</v>
      </c>
      <c r="C61" s="390" t="s">
        <v>11658</v>
      </c>
      <c r="D61" s="263">
        <v>42034</v>
      </c>
      <c r="E61" s="261"/>
      <c r="F61" s="261"/>
      <c r="G61" s="261"/>
      <c r="H61" s="263">
        <v>42044</v>
      </c>
      <c r="I61" s="260">
        <v>1</v>
      </c>
      <c r="J61" s="266">
        <v>87.49</v>
      </c>
      <c r="K61" s="260">
        <v>0</v>
      </c>
      <c r="L61" s="262" t="s">
        <v>3721</v>
      </c>
      <c r="M61" s="263">
        <v>1</v>
      </c>
      <c r="N61" s="261">
        <v>8020</v>
      </c>
      <c r="O61" s="261">
        <v>2</v>
      </c>
      <c r="P61" s="261">
        <v>100</v>
      </c>
      <c r="Q61" s="261">
        <v>10</v>
      </c>
      <c r="R61" s="261">
        <v>1618</v>
      </c>
      <c r="S61" s="261">
        <v>1052</v>
      </c>
      <c r="T61" s="261" t="s">
        <v>5084</v>
      </c>
      <c r="U61" s="261" t="s">
        <v>5085</v>
      </c>
      <c r="V61" s="260"/>
    </row>
    <row r="62" spans="1:22" ht="15" x14ac:dyDescent="0.25">
      <c r="A62" s="260">
        <v>2015</v>
      </c>
      <c r="B62" s="261" t="s">
        <v>5261</v>
      </c>
      <c r="C62" s="390" t="s">
        <v>11658</v>
      </c>
      <c r="D62" s="263">
        <v>42034</v>
      </c>
      <c r="E62" s="261"/>
      <c r="F62" s="261"/>
      <c r="G62" s="261"/>
      <c r="H62" s="263">
        <v>42044</v>
      </c>
      <c r="I62" s="260">
        <v>1</v>
      </c>
      <c r="J62" s="266">
        <v>304.58</v>
      </c>
      <c r="K62" s="260">
        <v>0</v>
      </c>
      <c r="L62" s="262" t="s">
        <v>3721</v>
      </c>
      <c r="M62" s="263">
        <v>1</v>
      </c>
      <c r="N62" s="261">
        <v>8020</v>
      </c>
      <c r="O62" s="261">
        <v>2</v>
      </c>
      <c r="P62" s="261">
        <v>100</v>
      </c>
      <c r="Q62" s="261">
        <v>10</v>
      </c>
      <c r="R62" s="261">
        <v>1618</v>
      </c>
      <c r="S62" s="261">
        <v>1052</v>
      </c>
      <c r="T62" s="261" t="s">
        <v>5084</v>
      </c>
      <c r="U62" s="261" t="s">
        <v>5085</v>
      </c>
      <c r="V62" s="260"/>
    </row>
    <row r="63" spans="1:22" ht="15" x14ac:dyDescent="0.25">
      <c r="A63" s="260">
        <v>2015</v>
      </c>
      <c r="B63" s="261" t="s">
        <v>5261</v>
      </c>
      <c r="C63" s="390" t="s">
        <v>11658</v>
      </c>
      <c r="D63" s="263">
        <v>42034</v>
      </c>
      <c r="E63" s="261"/>
      <c r="F63" s="261"/>
      <c r="G63" s="261"/>
      <c r="H63" s="263">
        <v>42044</v>
      </c>
      <c r="I63" s="260">
        <v>1</v>
      </c>
      <c r="J63" s="266">
        <v>270.61</v>
      </c>
      <c r="K63" s="260">
        <v>0</v>
      </c>
      <c r="L63" s="262" t="s">
        <v>3721</v>
      </c>
      <c r="M63" s="263">
        <v>1</v>
      </c>
      <c r="N63" s="261">
        <v>8020</v>
      </c>
      <c r="O63" s="261">
        <v>2</v>
      </c>
      <c r="P63" s="261">
        <v>100</v>
      </c>
      <c r="Q63" s="261">
        <v>10</v>
      </c>
      <c r="R63" s="261">
        <v>1618</v>
      </c>
      <c r="S63" s="261">
        <v>1052</v>
      </c>
      <c r="T63" s="261" t="s">
        <v>5084</v>
      </c>
      <c r="U63" s="261" t="s">
        <v>5085</v>
      </c>
      <c r="V63" s="260"/>
    </row>
    <row r="64" spans="1:22" ht="15" x14ac:dyDescent="0.25">
      <c r="A64" s="260">
        <v>2015</v>
      </c>
      <c r="B64" s="261" t="s">
        <v>5261</v>
      </c>
      <c r="C64" s="390" t="s">
        <v>11658</v>
      </c>
      <c r="D64" s="263">
        <v>42034</v>
      </c>
      <c r="E64" s="261"/>
      <c r="F64" s="261"/>
      <c r="G64" s="261"/>
      <c r="H64" s="263">
        <v>42044</v>
      </c>
      <c r="I64" s="260">
        <v>1</v>
      </c>
      <c r="J64" s="266">
        <v>127.35</v>
      </c>
      <c r="K64" s="260">
        <v>0</v>
      </c>
      <c r="L64" s="262" t="s">
        <v>3721</v>
      </c>
      <c r="M64" s="263">
        <v>1</v>
      </c>
      <c r="N64" s="261">
        <v>8020</v>
      </c>
      <c r="O64" s="261">
        <v>2</v>
      </c>
      <c r="P64" s="261">
        <v>100</v>
      </c>
      <c r="Q64" s="261">
        <v>10</v>
      </c>
      <c r="R64" s="261">
        <v>1618</v>
      </c>
      <c r="S64" s="261">
        <v>1052</v>
      </c>
      <c r="T64" s="261" t="s">
        <v>5084</v>
      </c>
      <c r="U64" s="261" t="s">
        <v>5085</v>
      </c>
      <c r="V64" s="260"/>
    </row>
    <row r="65" spans="1:22" ht="15" x14ac:dyDescent="0.25">
      <c r="A65" s="260">
        <v>2015</v>
      </c>
      <c r="B65" s="261" t="s">
        <v>5261</v>
      </c>
      <c r="C65" s="390" t="s">
        <v>11658</v>
      </c>
      <c r="D65" s="263">
        <v>42034</v>
      </c>
      <c r="E65" s="261"/>
      <c r="F65" s="261"/>
      <c r="G65" s="261"/>
      <c r="H65" s="263">
        <v>42044</v>
      </c>
      <c r="I65" s="260">
        <v>1</v>
      </c>
      <c r="J65" s="266">
        <v>191.02</v>
      </c>
      <c r="K65" s="260">
        <v>0</v>
      </c>
      <c r="L65" s="262" t="s">
        <v>3721</v>
      </c>
      <c r="M65" s="263">
        <v>1</v>
      </c>
      <c r="N65" s="261">
        <v>8020</v>
      </c>
      <c r="O65" s="261">
        <v>2</v>
      </c>
      <c r="P65" s="261">
        <v>100</v>
      </c>
      <c r="Q65" s="261">
        <v>10</v>
      </c>
      <c r="R65" s="261">
        <v>1618</v>
      </c>
      <c r="S65" s="261">
        <v>1052</v>
      </c>
      <c r="T65" s="261" t="s">
        <v>5084</v>
      </c>
      <c r="U65" s="261" t="s">
        <v>5085</v>
      </c>
      <c r="V65" s="260"/>
    </row>
    <row r="66" spans="1:22" ht="15" x14ac:dyDescent="0.25">
      <c r="A66" s="260">
        <v>2015</v>
      </c>
      <c r="B66" s="261" t="s">
        <v>5261</v>
      </c>
      <c r="C66" s="390" t="s">
        <v>11658</v>
      </c>
      <c r="D66" s="263">
        <v>42034</v>
      </c>
      <c r="E66" s="261"/>
      <c r="F66" s="261"/>
      <c r="G66" s="261"/>
      <c r="H66" s="263">
        <v>42044</v>
      </c>
      <c r="I66" s="260">
        <v>1</v>
      </c>
      <c r="J66" s="266">
        <v>214.08</v>
      </c>
      <c r="K66" s="260">
        <v>0</v>
      </c>
      <c r="L66" s="262" t="s">
        <v>3721</v>
      </c>
      <c r="M66" s="263">
        <v>1</v>
      </c>
      <c r="N66" s="261">
        <v>8020</v>
      </c>
      <c r="O66" s="261">
        <v>2</v>
      </c>
      <c r="P66" s="261">
        <v>100</v>
      </c>
      <c r="Q66" s="261">
        <v>10</v>
      </c>
      <c r="R66" s="261">
        <v>1618</v>
      </c>
      <c r="S66" s="261">
        <v>1052</v>
      </c>
      <c r="T66" s="261" t="s">
        <v>5084</v>
      </c>
      <c r="U66" s="261" t="s">
        <v>5085</v>
      </c>
      <c r="V66" s="260"/>
    </row>
    <row r="67" spans="1:22" ht="15" x14ac:dyDescent="0.25">
      <c r="A67" s="260">
        <v>2015</v>
      </c>
      <c r="B67" s="261" t="s">
        <v>5261</v>
      </c>
      <c r="C67" s="390" t="s">
        <v>11658</v>
      </c>
      <c r="D67" s="263">
        <v>42034</v>
      </c>
      <c r="E67" s="261"/>
      <c r="F67" s="261"/>
      <c r="G67" s="261"/>
      <c r="H67" s="263">
        <v>42044</v>
      </c>
      <c r="I67" s="260">
        <v>1</v>
      </c>
      <c r="J67" s="266">
        <v>498.24</v>
      </c>
      <c r="K67" s="260">
        <v>0</v>
      </c>
      <c r="L67" s="262" t="s">
        <v>3721</v>
      </c>
      <c r="M67" s="263">
        <v>1</v>
      </c>
      <c r="N67" s="261">
        <v>8020</v>
      </c>
      <c r="O67" s="261">
        <v>2</v>
      </c>
      <c r="P67" s="261">
        <v>100</v>
      </c>
      <c r="Q67" s="261">
        <v>10</v>
      </c>
      <c r="R67" s="261">
        <v>1618</v>
      </c>
      <c r="S67" s="261">
        <v>1052</v>
      </c>
      <c r="T67" s="261" t="s">
        <v>5084</v>
      </c>
      <c r="U67" s="261" t="s">
        <v>5085</v>
      </c>
      <c r="V67" s="260"/>
    </row>
    <row r="68" spans="1:22" ht="15" x14ac:dyDescent="0.25">
      <c r="A68" s="260">
        <v>2015</v>
      </c>
      <c r="B68" s="261" t="s">
        <v>5261</v>
      </c>
      <c r="C68" s="390" t="s">
        <v>11658</v>
      </c>
      <c r="D68" s="263">
        <v>42034</v>
      </c>
      <c r="E68" s="261"/>
      <c r="F68" s="261"/>
      <c r="G68" s="261"/>
      <c r="H68" s="263">
        <v>42044</v>
      </c>
      <c r="I68" s="260">
        <v>1</v>
      </c>
      <c r="J68" s="266">
        <v>693.29</v>
      </c>
      <c r="K68" s="260">
        <v>0</v>
      </c>
      <c r="L68" s="262" t="s">
        <v>3721</v>
      </c>
      <c r="M68" s="263">
        <v>1</v>
      </c>
      <c r="N68" s="261">
        <v>8020</v>
      </c>
      <c r="O68" s="261">
        <v>2</v>
      </c>
      <c r="P68" s="261">
        <v>100</v>
      </c>
      <c r="Q68" s="261">
        <v>10</v>
      </c>
      <c r="R68" s="261">
        <v>1618</v>
      </c>
      <c r="S68" s="261">
        <v>1052</v>
      </c>
      <c r="T68" s="261" t="s">
        <v>5084</v>
      </c>
      <c r="U68" s="261" t="s">
        <v>5085</v>
      </c>
      <c r="V68" s="260"/>
    </row>
    <row r="69" spans="1:22" ht="15" x14ac:dyDescent="0.25">
      <c r="A69" s="260">
        <v>2015</v>
      </c>
      <c r="B69" s="261" t="s">
        <v>5261</v>
      </c>
      <c r="C69" s="390" t="s">
        <v>11658</v>
      </c>
      <c r="D69" s="263">
        <v>42034</v>
      </c>
      <c r="E69" s="261"/>
      <c r="F69" s="261"/>
      <c r="G69" s="261"/>
      <c r="H69" s="263">
        <v>42044</v>
      </c>
      <c r="I69" s="260">
        <v>1</v>
      </c>
      <c r="J69" s="266">
        <v>108.75</v>
      </c>
      <c r="K69" s="260">
        <v>0</v>
      </c>
      <c r="L69" s="262" t="s">
        <v>3721</v>
      </c>
      <c r="M69" s="263">
        <v>1</v>
      </c>
      <c r="N69" s="261">
        <v>8020</v>
      </c>
      <c r="O69" s="261">
        <v>2</v>
      </c>
      <c r="P69" s="261">
        <v>100</v>
      </c>
      <c r="Q69" s="261">
        <v>10</v>
      </c>
      <c r="R69" s="261">
        <v>1618</v>
      </c>
      <c r="S69" s="261">
        <v>1052</v>
      </c>
      <c r="T69" s="261" t="s">
        <v>5084</v>
      </c>
      <c r="U69" s="261" t="s">
        <v>5085</v>
      </c>
      <c r="V69" s="260"/>
    </row>
    <row r="70" spans="1:22" ht="15" x14ac:dyDescent="0.25">
      <c r="A70" s="260">
        <v>2015</v>
      </c>
      <c r="B70" s="261" t="s">
        <v>5261</v>
      </c>
      <c r="C70" s="390" t="s">
        <v>11658</v>
      </c>
      <c r="D70" s="263">
        <v>42034</v>
      </c>
      <c r="E70" s="261"/>
      <c r="F70" s="261"/>
      <c r="G70" s="261"/>
      <c r="H70" s="263">
        <v>42044</v>
      </c>
      <c r="I70" s="260">
        <v>1</v>
      </c>
      <c r="J70" s="265">
        <v>1123.26</v>
      </c>
      <c r="K70" s="260">
        <v>0</v>
      </c>
      <c r="L70" s="262" t="s">
        <v>3721</v>
      </c>
      <c r="M70" s="263">
        <v>1</v>
      </c>
      <c r="N70" s="261">
        <v>8020</v>
      </c>
      <c r="O70" s="261">
        <v>2</v>
      </c>
      <c r="P70" s="261">
        <v>100</v>
      </c>
      <c r="Q70" s="261">
        <v>10</v>
      </c>
      <c r="R70" s="261">
        <v>1618</v>
      </c>
      <c r="S70" s="261">
        <v>1052</v>
      </c>
      <c r="T70" s="261" t="s">
        <v>5084</v>
      </c>
      <c r="U70" s="261" t="s">
        <v>5085</v>
      </c>
      <c r="V70" s="260"/>
    </row>
    <row r="71" spans="1:22" ht="15" x14ac:dyDescent="0.25">
      <c r="A71" s="260">
        <v>2015</v>
      </c>
      <c r="B71" s="261" t="s">
        <v>5261</v>
      </c>
      <c r="C71" s="390" t="s">
        <v>11658</v>
      </c>
      <c r="D71" s="263">
        <v>42034</v>
      </c>
      <c r="E71" s="261"/>
      <c r="F71" s="261"/>
      <c r="G71" s="261"/>
      <c r="H71" s="263">
        <v>42044</v>
      </c>
      <c r="I71" s="260">
        <v>1</v>
      </c>
      <c r="J71" s="266">
        <v>224.65</v>
      </c>
      <c r="K71" s="260">
        <v>0</v>
      </c>
      <c r="L71" s="262" t="s">
        <v>3721</v>
      </c>
      <c r="M71" s="263">
        <v>1</v>
      </c>
      <c r="N71" s="261">
        <v>8020</v>
      </c>
      <c r="O71" s="261">
        <v>2</v>
      </c>
      <c r="P71" s="261">
        <v>100</v>
      </c>
      <c r="Q71" s="261">
        <v>10</v>
      </c>
      <c r="R71" s="261">
        <v>1618</v>
      </c>
      <c r="S71" s="261">
        <v>1052</v>
      </c>
      <c r="T71" s="261" t="s">
        <v>5084</v>
      </c>
      <c r="U71" s="261" t="s">
        <v>5085</v>
      </c>
      <c r="V71" s="260"/>
    </row>
    <row r="72" spans="1:22" ht="15" x14ac:dyDescent="0.25">
      <c r="A72" s="260">
        <v>2015</v>
      </c>
      <c r="B72" s="261" t="s">
        <v>5261</v>
      </c>
      <c r="C72" s="390" t="s">
        <v>11658</v>
      </c>
      <c r="D72" s="263">
        <v>42034</v>
      </c>
      <c r="E72" s="261"/>
      <c r="F72" s="261"/>
      <c r="G72" s="261"/>
      <c r="H72" s="263">
        <v>42044</v>
      </c>
      <c r="I72" s="260">
        <v>1</v>
      </c>
      <c r="J72" s="266">
        <v>192.04</v>
      </c>
      <c r="K72" s="260">
        <v>0</v>
      </c>
      <c r="L72" s="262" t="s">
        <v>3721</v>
      </c>
      <c r="M72" s="263">
        <v>1</v>
      </c>
      <c r="N72" s="261">
        <v>8020</v>
      </c>
      <c r="O72" s="261">
        <v>2</v>
      </c>
      <c r="P72" s="261">
        <v>100</v>
      </c>
      <c r="Q72" s="261">
        <v>10</v>
      </c>
      <c r="R72" s="261">
        <v>1618</v>
      </c>
      <c r="S72" s="261">
        <v>1052</v>
      </c>
      <c r="T72" s="261" t="s">
        <v>5084</v>
      </c>
      <c r="U72" s="261" t="s">
        <v>5085</v>
      </c>
      <c r="V72" s="260"/>
    </row>
    <row r="73" spans="1:22" ht="15" x14ac:dyDescent="0.25">
      <c r="A73" s="260">
        <v>2015</v>
      </c>
      <c r="B73" s="261" t="s">
        <v>5261</v>
      </c>
      <c r="C73" s="390" t="s">
        <v>11658</v>
      </c>
      <c r="D73" s="263">
        <v>42034</v>
      </c>
      <c r="E73" s="261"/>
      <c r="F73" s="261"/>
      <c r="G73" s="261"/>
      <c r="H73" s="263">
        <v>42044</v>
      </c>
      <c r="I73" s="260">
        <v>1</v>
      </c>
      <c r="J73" s="266">
        <v>96.02</v>
      </c>
      <c r="K73" s="260">
        <v>0</v>
      </c>
      <c r="L73" s="262" t="s">
        <v>3721</v>
      </c>
      <c r="M73" s="263">
        <v>1</v>
      </c>
      <c r="N73" s="261">
        <v>8020</v>
      </c>
      <c r="O73" s="261">
        <v>2</v>
      </c>
      <c r="P73" s="261">
        <v>100</v>
      </c>
      <c r="Q73" s="261">
        <v>10</v>
      </c>
      <c r="R73" s="261">
        <v>1618</v>
      </c>
      <c r="S73" s="261">
        <v>1052</v>
      </c>
      <c r="T73" s="261" t="s">
        <v>5084</v>
      </c>
      <c r="U73" s="261" t="s">
        <v>5085</v>
      </c>
      <c r="V73" s="260"/>
    </row>
    <row r="74" spans="1:22" ht="15" x14ac:dyDescent="0.25">
      <c r="A74" s="260">
        <v>2015</v>
      </c>
      <c r="B74" s="261" t="s">
        <v>5261</v>
      </c>
      <c r="C74" s="390" t="s">
        <v>11658</v>
      </c>
      <c r="D74" s="263">
        <v>42034</v>
      </c>
      <c r="E74" s="261"/>
      <c r="F74" s="261"/>
      <c r="G74" s="261"/>
      <c r="H74" s="263">
        <v>42044</v>
      </c>
      <c r="I74" s="260">
        <v>1</v>
      </c>
      <c r="J74" s="266">
        <v>256.05</v>
      </c>
      <c r="K74" s="260">
        <v>0</v>
      </c>
      <c r="L74" s="262" t="s">
        <v>3721</v>
      </c>
      <c r="M74" s="263">
        <v>1</v>
      </c>
      <c r="N74" s="261">
        <v>8020</v>
      </c>
      <c r="O74" s="261">
        <v>2</v>
      </c>
      <c r="P74" s="261">
        <v>100</v>
      </c>
      <c r="Q74" s="261">
        <v>10</v>
      </c>
      <c r="R74" s="261">
        <v>1618</v>
      </c>
      <c r="S74" s="261">
        <v>1052</v>
      </c>
      <c r="T74" s="261" t="s">
        <v>5084</v>
      </c>
      <c r="U74" s="261" t="s">
        <v>5085</v>
      </c>
      <c r="V74" s="260"/>
    </row>
    <row r="75" spans="1:22" ht="15" x14ac:dyDescent="0.25">
      <c r="A75" s="260">
        <v>2015</v>
      </c>
      <c r="B75" s="261" t="s">
        <v>5261</v>
      </c>
      <c r="C75" s="390" t="s">
        <v>11658</v>
      </c>
      <c r="D75" s="263">
        <v>42034</v>
      </c>
      <c r="E75" s="261"/>
      <c r="F75" s="261"/>
      <c r="G75" s="261"/>
      <c r="H75" s="263">
        <v>42044</v>
      </c>
      <c r="I75" s="260">
        <v>1</v>
      </c>
      <c r="J75" s="266">
        <v>590.84</v>
      </c>
      <c r="K75" s="260">
        <v>0</v>
      </c>
      <c r="L75" s="262" t="s">
        <v>3721</v>
      </c>
      <c r="M75" s="263">
        <v>1</v>
      </c>
      <c r="N75" s="261">
        <v>8020</v>
      </c>
      <c r="O75" s="261">
        <v>2</v>
      </c>
      <c r="P75" s="261">
        <v>100</v>
      </c>
      <c r="Q75" s="261">
        <v>10</v>
      </c>
      <c r="R75" s="261">
        <v>1618</v>
      </c>
      <c r="S75" s="261">
        <v>1052</v>
      </c>
      <c r="T75" s="261" t="s">
        <v>5084</v>
      </c>
      <c r="U75" s="261" t="s">
        <v>5085</v>
      </c>
      <c r="V75" s="260"/>
    </row>
    <row r="76" spans="1:22" ht="15" x14ac:dyDescent="0.25">
      <c r="A76" s="260">
        <v>2015</v>
      </c>
      <c r="B76" s="261" t="s">
        <v>5261</v>
      </c>
      <c r="C76" s="390" t="s">
        <v>11658</v>
      </c>
      <c r="D76" s="263">
        <v>42034</v>
      </c>
      <c r="E76" s="261"/>
      <c r="F76" s="261"/>
      <c r="G76" s="261"/>
      <c r="H76" s="263">
        <v>42044</v>
      </c>
      <c r="I76" s="260">
        <v>1</v>
      </c>
      <c r="J76" s="266">
        <v>276.95999999999998</v>
      </c>
      <c r="K76" s="260">
        <v>0</v>
      </c>
      <c r="L76" s="262" t="s">
        <v>3721</v>
      </c>
      <c r="M76" s="263">
        <v>1</v>
      </c>
      <c r="N76" s="261">
        <v>8020</v>
      </c>
      <c r="O76" s="261">
        <v>2</v>
      </c>
      <c r="P76" s="261">
        <v>100</v>
      </c>
      <c r="Q76" s="261">
        <v>10</v>
      </c>
      <c r="R76" s="261">
        <v>1618</v>
      </c>
      <c r="S76" s="261">
        <v>1052</v>
      </c>
      <c r="T76" s="261" t="s">
        <v>5084</v>
      </c>
      <c r="U76" s="261" t="s">
        <v>5085</v>
      </c>
      <c r="V76" s="260"/>
    </row>
    <row r="77" spans="1:22" ht="15" x14ac:dyDescent="0.25">
      <c r="A77" s="260">
        <v>2015</v>
      </c>
      <c r="B77" s="261" t="s">
        <v>5261</v>
      </c>
      <c r="C77" s="390" t="s">
        <v>11658</v>
      </c>
      <c r="D77" s="263">
        <v>42034</v>
      </c>
      <c r="E77" s="261"/>
      <c r="F77" s="261"/>
      <c r="G77" s="261"/>
      <c r="H77" s="263">
        <v>42044</v>
      </c>
      <c r="I77" s="260">
        <v>1</v>
      </c>
      <c r="J77" s="266">
        <v>74.77</v>
      </c>
      <c r="K77" s="260">
        <v>0</v>
      </c>
      <c r="L77" s="262" t="s">
        <v>3721</v>
      </c>
      <c r="M77" s="263">
        <v>1</v>
      </c>
      <c r="N77" s="261">
        <v>8020</v>
      </c>
      <c r="O77" s="261">
        <v>2</v>
      </c>
      <c r="P77" s="261">
        <v>100</v>
      </c>
      <c r="Q77" s="261">
        <v>10</v>
      </c>
      <c r="R77" s="261">
        <v>1618</v>
      </c>
      <c r="S77" s="261">
        <v>1052</v>
      </c>
      <c r="T77" s="261" t="s">
        <v>5084</v>
      </c>
      <c r="U77" s="261" t="s">
        <v>5085</v>
      </c>
      <c r="V77" s="260"/>
    </row>
    <row r="78" spans="1:22" ht="15" x14ac:dyDescent="0.25">
      <c r="A78" s="260">
        <v>2015</v>
      </c>
      <c r="B78" s="261" t="s">
        <v>5261</v>
      </c>
      <c r="C78" s="390" t="s">
        <v>11658</v>
      </c>
      <c r="D78" s="263">
        <v>42034</v>
      </c>
      <c r="E78" s="261"/>
      <c r="F78" s="261"/>
      <c r="G78" s="261"/>
      <c r="H78" s="263">
        <v>42044</v>
      </c>
      <c r="I78" s="260">
        <v>1</v>
      </c>
      <c r="J78" s="266">
        <v>795.33</v>
      </c>
      <c r="K78" s="260">
        <v>0</v>
      </c>
      <c r="L78" s="262" t="s">
        <v>3721</v>
      </c>
      <c r="M78" s="263">
        <v>1</v>
      </c>
      <c r="N78" s="261">
        <v>8020</v>
      </c>
      <c r="O78" s="261">
        <v>2</v>
      </c>
      <c r="P78" s="261">
        <v>100</v>
      </c>
      <c r="Q78" s="261">
        <v>10</v>
      </c>
      <c r="R78" s="261">
        <v>1618</v>
      </c>
      <c r="S78" s="261">
        <v>1052</v>
      </c>
      <c r="T78" s="261" t="s">
        <v>5084</v>
      </c>
      <c r="U78" s="261" t="s">
        <v>5085</v>
      </c>
      <c r="V78" s="260"/>
    </row>
    <row r="79" spans="1:22" ht="15" x14ac:dyDescent="0.25">
      <c r="A79" s="260">
        <v>2015</v>
      </c>
      <c r="B79" s="261" t="s">
        <v>5261</v>
      </c>
      <c r="C79" s="390" t="s">
        <v>11658</v>
      </c>
      <c r="D79" s="263">
        <v>42034</v>
      </c>
      <c r="E79" s="261"/>
      <c r="F79" s="261"/>
      <c r="G79" s="261"/>
      <c r="H79" s="263">
        <v>42044</v>
      </c>
      <c r="I79" s="260">
        <v>1</v>
      </c>
      <c r="J79" s="266">
        <v>897.34</v>
      </c>
      <c r="K79" s="260">
        <v>0</v>
      </c>
      <c r="L79" s="262" t="s">
        <v>3721</v>
      </c>
      <c r="M79" s="263">
        <v>1</v>
      </c>
      <c r="N79" s="261">
        <v>8020</v>
      </c>
      <c r="O79" s="261">
        <v>2</v>
      </c>
      <c r="P79" s="261">
        <v>100</v>
      </c>
      <c r="Q79" s="261">
        <v>10</v>
      </c>
      <c r="R79" s="261">
        <v>1618</v>
      </c>
      <c r="S79" s="261">
        <v>1052</v>
      </c>
      <c r="T79" s="261" t="s">
        <v>5084</v>
      </c>
      <c r="U79" s="261" t="s">
        <v>5085</v>
      </c>
      <c r="V79" s="260"/>
    </row>
    <row r="80" spans="1:22" ht="15" x14ac:dyDescent="0.25">
      <c r="A80" s="260">
        <v>2015</v>
      </c>
      <c r="B80" s="261" t="s">
        <v>5261</v>
      </c>
      <c r="C80" s="390" t="s">
        <v>11658</v>
      </c>
      <c r="D80" s="263">
        <v>42034</v>
      </c>
      <c r="E80" s="261"/>
      <c r="F80" s="261"/>
      <c r="G80" s="261"/>
      <c r="H80" s="263">
        <v>42044</v>
      </c>
      <c r="I80" s="260">
        <v>1</v>
      </c>
      <c r="J80" s="266">
        <v>99.7</v>
      </c>
      <c r="K80" s="260">
        <v>0</v>
      </c>
      <c r="L80" s="262" t="s">
        <v>3721</v>
      </c>
      <c r="M80" s="263">
        <v>1</v>
      </c>
      <c r="N80" s="261">
        <v>8020</v>
      </c>
      <c r="O80" s="261">
        <v>2</v>
      </c>
      <c r="P80" s="261">
        <v>100</v>
      </c>
      <c r="Q80" s="261">
        <v>10</v>
      </c>
      <c r="R80" s="261">
        <v>1618</v>
      </c>
      <c r="S80" s="261">
        <v>1052</v>
      </c>
      <c r="T80" s="261" t="s">
        <v>5084</v>
      </c>
      <c r="U80" s="261" t="s">
        <v>5085</v>
      </c>
      <c r="V80" s="260"/>
    </row>
    <row r="81" spans="1:22" ht="15" x14ac:dyDescent="0.25">
      <c r="A81" s="260">
        <v>2015</v>
      </c>
      <c r="B81" s="261" t="s">
        <v>5261</v>
      </c>
      <c r="C81" s="390" t="s">
        <v>11658</v>
      </c>
      <c r="D81" s="263">
        <v>42034</v>
      </c>
      <c r="E81" s="261"/>
      <c r="F81" s="261"/>
      <c r="G81" s="261"/>
      <c r="H81" s="263">
        <v>42044</v>
      </c>
      <c r="I81" s="260">
        <v>1</v>
      </c>
      <c r="J81" s="266">
        <v>891.44</v>
      </c>
      <c r="K81" s="260">
        <v>0</v>
      </c>
      <c r="L81" s="262" t="s">
        <v>3721</v>
      </c>
      <c r="M81" s="263">
        <v>1</v>
      </c>
      <c r="N81" s="261">
        <v>8020</v>
      </c>
      <c r="O81" s="261">
        <v>2</v>
      </c>
      <c r="P81" s="261">
        <v>100</v>
      </c>
      <c r="Q81" s="261">
        <v>10</v>
      </c>
      <c r="R81" s="261">
        <v>1618</v>
      </c>
      <c r="S81" s="261">
        <v>1052</v>
      </c>
      <c r="T81" s="261" t="s">
        <v>5084</v>
      </c>
      <c r="U81" s="261" t="s">
        <v>5085</v>
      </c>
      <c r="V81" s="260"/>
    </row>
    <row r="82" spans="1:22" ht="15" x14ac:dyDescent="0.25">
      <c r="A82" s="260">
        <v>2015</v>
      </c>
      <c r="B82" s="261" t="s">
        <v>5261</v>
      </c>
      <c r="C82" s="390" t="s">
        <v>11658</v>
      </c>
      <c r="D82" s="263">
        <v>42034</v>
      </c>
      <c r="E82" s="261"/>
      <c r="F82" s="261"/>
      <c r="G82" s="261"/>
      <c r="H82" s="263">
        <v>42044</v>
      </c>
      <c r="I82" s="260">
        <v>1</v>
      </c>
      <c r="J82" s="265">
        <v>1422.8</v>
      </c>
      <c r="K82" s="260">
        <v>0</v>
      </c>
      <c r="L82" s="262" t="s">
        <v>3721</v>
      </c>
      <c r="M82" s="263">
        <v>1</v>
      </c>
      <c r="N82" s="261">
        <v>8020</v>
      </c>
      <c r="O82" s="261">
        <v>2</v>
      </c>
      <c r="P82" s="261">
        <v>100</v>
      </c>
      <c r="Q82" s="261">
        <v>10</v>
      </c>
      <c r="R82" s="261">
        <v>1618</v>
      </c>
      <c r="S82" s="261">
        <v>1052</v>
      </c>
      <c r="T82" s="261" t="s">
        <v>5084</v>
      </c>
      <c r="U82" s="261" t="s">
        <v>5085</v>
      </c>
      <c r="V82" s="260"/>
    </row>
    <row r="83" spans="1:22" ht="15" x14ac:dyDescent="0.25">
      <c r="A83" s="260">
        <v>2015</v>
      </c>
      <c r="B83" s="261" t="s">
        <v>5261</v>
      </c>
      <c r="C83" s="390" t="s">
        <v>11658</v>
      </c>
      <c r="D83" s="263">
        <v>42034</v>
      </c>
      <c r="E83" s="261"/>
      <c r="F83" s="261"/>
      <c r="G83" s="261"/>
      <c r="H83" s="263">
        <v>42044</v>
      </c>
      <c r="I83" s="260">
        <v>1</v>
      </c>
      <c r="J83" s="266">
        <v>74.88</v>
      </c>
      <c r="K83" s="260">
        <v>0</v>
      </c>
      <c r="L83" s="262" t="s">
        <v>3721</v>
      </c>
      <c r="M83" s="263">
        <v>1</v>
      </c>
      <c r="N83" s="261">
        <v>8020</v>
      </c>
      <c r="O83" s="261">
        <v>2</v>
      </c>
      <c r="P83" s="261">
        <v>100</v>
      </c>
      <c r="Q83" s="261">
        <v>10</v>
      </c>
      <c r="R83" s="261">
        <v>1618</v>
      </c>
      <c r="S83" s="261">
        <v>1052</v>
      </c>
      <c r="T83" s="261" t="s">
        <v>5084</v>
      </c>
      <c r="U83" s="261" t="s">
        <v>5085</v>
      </c>
      <c r="V83" s="260"/>
    </row>
    <row r="84" spans="1:22" ht="15" x14ac:dyDescent="0.25">
      <c r="A84" s="260">
        <v>2015</v>
      </c>
      <c r="B84" s="261" t="s">
        <v>5261</v>
      </c>
      <c r="C84" s="390" t="s">
        <v>11658</v>
      </c>
      <c r="D84" s="263">
        <v>42034</v>
      </c>
      <c r="E84" s="261"/>
      <c r="F84" s="261"/>
      <c r="G84" s="261"/>
      <c r="H84" s="263">
        <v>42044</v>
      </c>
      <c r="I84" s="260">
        <v>1</v>
      </c>
      <c r="J84" s="266">
        <v>149.55000000000001</v>
      </c>
      <c r="K84" s="260">
        <v>0</v>
      </c>
      <c r="L84" s="262" t="s">
        <v>3721</v>
      </c>
      <c r="M84" s="263">
        <v>1</v>
      </c>
      <c r="N84" s="261">
        <v>8020</v>
      </c>
      <c r="O84" s="261">
        <v>2</v>
      </c>
      <c r="P84" s="261">
        <v>100</v>
      </c>
      <c r="Q84" s="261">
        <v>10</v>
      </c>
      <c r="R84" s="261">
        <v>1618</v>
      </c>
      <c r="S84" s="261">
        <v>1052</v>
      </c>
      <c r="T84" s="261" t="s">
        <v>5084</v>
      </c>
      <c r="U84" s="261" t="s">
        <v>5085</v>
      </c>
      <c r="V84" s="260"/>
    </row>
    <row r="85" spans="1:22" ht="15" x14ac:dyDescent="0.25">
      <c r="A85" s="260">
        <v>2015</v>
      </c>
      <c r="B85" s="261" t="s">
        <v>5261</v>
      </c>
      <c r="C85" s="390" t="s">
        <v>11658</v>
      </c>
      <c r="D85" s="263">
        <v>42034</v>
      </c>
      <c r="E85" s="261"/>
      <c r="F85" s="261"/>
      <c r="G85" s="261"/>
      <c r="H85" s="263">
        <v>42044</v>
      </c>
      <c r="I85" s="260">
        <v>1</v>
      </c>
      <c r="J85" s="266">
        <v>362.01</v>
      </c>
      <c r="K85" s="260">
        <v>0</v>
      </c>
      <c r="L85" s="262" t="s">
        <v>3721</v>
      </c>
      <c r="M85" s="263">
        <v>1</v>
      </c>
      <c r="N85" s="261">
        <v>8020</v>
      </c>
      <c r="O85" s="261">
        <v>2</v>
      </c>
      <c r="P85" s="261">
        <v>100</v>
      </c>
      <c r="Q85" s="261">
        <v>10</v>
      </c>
      <c r="R85" s="261">
        <v>1618</v>
      </c>
      <c r="S85" s="261">
        <v>1052</v>
      </c>
      <c r="T85" s="261" t="s">
        <v>5084</v>
      </c>
      <c r="U85" s="261" t="s">
        <v>5085</v>
      </c>
      <c r="V85" s="260"/>
    </row>
    <row r="86" spans="1:22" ht="15" x14ac:dyDescent="0.25">
      <c r="A86" s="260">
        <v>2015</v>
      </c>
      <c r="B86" s="261" t="s">
        <v>5261</v>
      </c>
      <c r="C86" s="390" t="s">
        <v>11658</v>
      </c>
      <c r="D86" s="263">
        <v>42034</v>
      </c>
      <c r="E86" s="261"/>
      <c r="F86" s="261"/>
      <c r="G86" s="261"/>
      <c r="H86" s="263">
        <v>42044</v>
      </c>
      <c r="I86" s="260">
        <v>1</v>
      </c>
      <c r="J86" s="266">
        <v>124.56</v>
      </c>
      <c r="K86" s="260">
        <v>0</v>
      </c>
      <c r="L86" s="262" t="s">
        <v>3721</v>
      </c>
      <c r="M86" s="263">
        <v>1</v>
      </c>
      <c r="N86" s="261">
        <v>8020</v>
      </c>
      <c r="O86" s="261">
        <v>2</v>
      </c>
      <c r="P86" s="261">
        <v>100</v>
      </c>
      <c r="Q86" s="261">
        <v>10</v>
      </c>
      <c r="R86" s="261">
        <v>1618</v>
      </c>
      <c r="S86" s="261">
        <v>1052</v>
      </c>
      <c r="T86" s="261" t="s">
        <v>5084</v>
      </c>
      <c r="U86" s="261" t="s">
        <v>5085</v>
      </c>
      <c r="V86" s="260"/>
    </row>
    <row r="87" spans="1:22" ht="15" x14ac:dyDescent="0.25">
      <c r="A87" s="260">
        <v>2015</v>
      </c>
      <c r="B87" s="261" t="s">
        <v>5261</v>
      </c>
      <c r="C87" s="390" t="s">
        <v>11658</v>
      </c>
      <c r="D87" s="263">
        <v>42034</v>
      </c>
      <c r="E87" s="261"/>
      <c r="F87" s="261"/>
      <c r="G87" s="261"/>
      <c r="H87" s="263">
        <v>42044</v>
      </c>
      <c r="I87" s="260">
        <v>1</v>
      </c>
      <c r="J87" s="266">
        <v>236.04</v>
      </c>
      <c r="K87" s="260">
        <v>0</v>
      </c>
      <c r="L87" s="262" t="s">
        <v>3721</v>
      </c>
      <c r="M87" s="263">
        <v>1</v>
      </c>
      <c r="N87" s="261">
        <v>8020</v>
      </c>
      <c r="O87" s="261">
        <v>2</v>
      </c>
      <c r="P87" s="261">
        <v>100</v>
      </c>
      <c r="Q87" s="261">
        <v>10</v>
      </c>
      <c r="R87" s="261">
        <v>1618</v>
      </c>
      <c r="S87" s="261">
        <v>1052</v>
      </c>
      <c r="T87" s="261" t="s">
        <v>5084</v>
      </c>
      <c r="U87" s="261" t="s">
        <v>5085</v>
      </c>
      <c r="V87" s="260"/>
    </row>
    <row r="88" spans="1:22" ht="15" x14ac:dyDescent="0.25">
      <c r="A88" s="260">
        <v>2015</v>
      </c>
      <c r="B88" s="261" t="s">
        <v>5261</v>
      </c>
      <c r="C88" s="390" t="s">
        <v>11658</v>
      </c>
      <c r="D88" s="263">
        <v>42034</v>
      </c>
      <c r="E88" s="261"/>
      <c r="F88" s="261"/>
      <c r="G88" s="261"/>
      <c r="H88" s="263">
        <v>42044</v>
      </c>
      <c r="I88" s="260">
        <v>1</v>
      </c>
      <c r="J88" s="266">
        <v>144.03</v>
      </c>
      <c r="K88" s="260">
        <v>0</v>
      </c>
      <c r="L88" s="262" t="s">
        <v>3721</v>
      </c>
      <c r="M88" s="263">
        <v>1</v>
      </c>
      <c r="N88" s="261">
        <v>8020</v>
      </c>
      <c r="O88" s="261">
        <v>2</v>
      </c>
      <c r="P88" s="261">
        <v>100</v>
      </c>
      <c r="Q88" s="261">
        <v>10</v>
      </c>
      <c r="R88" s="261">
        <v>1618</v>
      </c>
      <c r="S88" s="261">
        <v>1052</v>
      </c>
      <c r="T88" s="261" t="s">
        <v>5084</v>
      </c>
      <c r="U88" s="261" t="s">
        <v>5085</v>
      </c>
      <c r="V88" s="260"/>
    </row>
    <row r="89" spans="1:22" ht="15" x14ac:dyDescent="0.25">
      <c r="A89" s="260">
        <v>2015</v>
      </c>
      <c r="B89" s="261" t="s">
        <v>5261</v>
      </c>
      <c r="C89" s="390" t="s">
        <v>11658</v>
      </c>
      <c r="D89" s="263">
        <v>42034</v>
      </c>
      <c r="E89" s="261"/>
      <c r="F89" s="261"/>
      <c r="G89" s="261"/>
      <c r="H89" s="263">
        <v>42044</v>
      </c>
      <c r="I89" s="260">
        <v>1</v>
      </c>
      <c r="J89" s="266">
        <v>382.35</v>
      </c>
      <c r="K89" s="260">
        <v>0</v>
      </c>
      <c r="L89" s="262" t="s">
        <v>3721</v>
      </c>
      <c r="M89" s="263">
        <v>1</v>
      </c>
      <c r="N89" s="261">
        <v>8020</v>
      </c>
      <c r="O89" s="261">
        <v>2</v>
      </c>
      <c r="P89" s="261">
        <v>100</v>
      </c>
      <c r="Q89" s="261">
        <v>10</v>
      </c>
      <c r="R89" s="261">
        <v>1618</v>
      </c>
      <c r="S89" s="261">
        <v>1052</v>
      </c>
      <c r="T89" s="261" t="s">
        <v>5084</v>
      </c>
      <c r="U89" s="261" t="s">
        <v>5085</v>
      </c>
      <c r="V89" s="260"/>
    </row>
    <row r="90" spans="1:22" ht="15" x14ac:dyDescent="0.25">
      <c r="A90" s="260">
        <v>2015</v>
      </c>
      <c r="B90" s="261" t="s">
        <v>5261</v>
      </c>
      <c r="C90" s="390" t="s">
        <v>11658</v>
      </c>
      <c r="D90" s="263">
        <v>42034</v>
      </c>
      <c r="E90" s="261"/>
      <c r="F90" s="261"/>
      <c r="G90" s="261"/>
      <c r="H90" s="263">
        <v>42044</v>
      </c>
      <c r="I90" s="260">
        <v>1</v>
      </c>
      <c r="J90" s="266">
        <v>51.84</v>
      </c>
      <c r="K90" s="260">
        <v>0</v>
      </c>
      <c r="L90" s="262" t="s">
        <v>3721</v>
      </c>
      <c r="M90" s="263">
        <v>1</v>
      </c>
      <c r="N90" s="261">
        <v>8020</v>
      </c>
      <c r="O90" s="261">
        <v>2</v>
      </c>
      <c r="P90" s="261">
        <v>100</v>
      </c>
      <c r="Q90" s="261">
        <v>10</v>
      </c>
      <c r="R90" s="261">
        <v>1618</v>
      </c>
      <c r="S90" s="261">
        <v>1052</v>
      </c>
      <c r="T90" s="261" t="s">
        <v>5084</v>
      </c>
      <c r="U90" s="261" t="s">
        <v>5085</v>
      </c>
      <c r="V90" s="260"/>
    </row>
    <row r="91" spans="1:22" ht="15" x14ac:dyDescent="0.25">
      <c r="A91" s="260">
        <v>2015</v>
      </c>
      <c r="B91" s="261" t="s">
        <v>5261</v>
      </c>
      <c r="C91" s="390" t="s">
        <v>11658</v>
      </c>
      <c r="D91" s="263">
        <v>42034</v>
      </c>
      <c r="E91" s="261"/>
      <c r="F91" s="261"/>
      <c r="G91" s="261"/>
      <c r="H91" s="263">
        <v>42044</v>
      </c>
      <c r="I91" s="260">
        <v>1</v>
      </c>
      <c r="J91" s="266">
        <v>12.96</v>
      </c>
      <c r="K91" s="260">
        <v>0</v>
      </c>
      <c r="L91" s="262" t="s">
        <v>3721</v>
      </c>
      <c r="M91" s="263">
        <v>1</v>
      </c>
      <c r="N91" s="261">
        <v>8020</v>
      </c>
      <c r="O91" s="261">
        <v>2</v>
      </c>
      <c r="P91" s="261">
        <v>100</v>
      </c>
      <c r="Q91" s="261">
        <v>10</v>
      </c>
      <c r="R91" s="261">
        <v>1618</v>
      </c>
      <c r="S91" s="261">
        <v>1052</v>
      </c>
      <c r="T91" s="261" t="s">
        <v>5084</v>
      </c>
      <c r="U91" s="261" t="s">
        <v>5085</v>
      </c>
      <c r="V91" s="260"/>
    </row>
    <row r="92" spans="1:22" ht="15" x14ac:dyDescent="0.25">
      <c r="A92" s="260">
        <v>2015</v>
      </c>
      <c r="B92" s="261" t="s">
        <v>5261</v>
      </c>
      <c r="C92" s="390" t="s">
        <v>11658</v>
      </c>
      <c r="D92" s="263">
        <v>42034</v>
      </c>
      <c r="E92" s="261"/>
      <c r="F92" s="261"/>
      <c r="G92" s="261"/>
      <c r="H92" s="263">
        <v>42044</v>
      </c>
      <c r="I92" s="260">
        <v>1</v>
      </c>
      <c r="J92" s="265">
        <v>1678.38</v>
      </c>
      <c r="K92" s="260">
        <v>0</v>
      </c>
      <c r="L92" s="262" t="s">
        <v>3721</v>
      </c>
      <c r="M92" s="263">
        <v>1</v>
      </c>
      <c r="N92" s="261">
        <v>8020</v>
      </c>
      <c r="O92" s="261">
        <v>2</v>
      </c>
      <c r="P92" s="261">
        <v>100</v>
      </c>
      <c r="Q92" s="261">
        <v>10</v>
      </c>
      <c r="R92" s="261">
        <v>1618</v>
      </c>
      <c r="S92" s="261">
        <v>1052</v>
      </c>
      <c r="T92" s="261" t="s">
        <v>5084</v>
      </c>
      <c r="U92" s="261" t="s">
        <v>5085</v>
      </c>
      <c r="V92" s="260"/>
    </row>
    <row r="93" spans="1:22" ht="15" x14ac:dyDescent="0.25">
      <c r="A93" s="260">
        <v>2015</v>
      </c>
      <c r="B93" s="261" t="s">
        <v>5261</v>
      </c>
      <c r="C93" s="390" t="s">
        <v>11658</v>
      </c>
      <c r="D93" s="263">
        <v>42034</v>
      </c>
      <c r="E93" s="261"/>
      <c r="F93" s="261"/>
      <c r="G93" s="261"/>
      <c r="H93" s="263">
        <v>42044</v>
      </c>
      <c r="I93" s="260">
        <v>1</v>
      </c>
      <c r="J93" s="265">
        <v>1087.5</v>
      </c>
      <c r="K93" s="260">
        <v>0</v>
      </c>
      <c r="L93" s="262" t="s">
        <v>3721</v>
      </c>
      <c r="M93" s="263">
        <v>1</v>
      </c>
      <c r="N93" s="261">
        <v>8020</v>
      </c>
      <c r="O93" s="261">
        <v>2</v>
      </c>
      <c r="P93" s="261">
        <v>100</v>
      </c>
      <c r="Q93" s="261">
        <v>10</v>
      </c>
      <c r="R93" s="261">
        <v>1618</v>
      </c>
      <c r="S93" s="261">
        <v>1052</v>
      </c>
      <c r="T93" s="261" t="s">
        <v>5084</v>
      </c>
      <c r="U93" s="261" t="s">
        <v>5085</v>
      </c>
      <c r="V93" s="260"/>
    </row>
    <row r="94" spans="1:22" ht="15" x14ac:dyDescent="0.25">
      <c r="A94" s="260">
        <v>2015</v>
      </c>
      <c r="B94" s="261" t="s">
        <v>5272</v>
      </c>
      <c r="C94" s="390" t="s">
        <v>11658</v>
      </c>
      <c r="D94" s="263">
        <v>42034</v>
      </c>
      <c r="E94" s="261"/>
      <c r="F94" s="261"/>
      <c r="G94" s="261"/>
      <c r="H94" s="263">
        <v>42042</v>
      </c>
      <c r="I94" s="260">
        <v>1</v>
      </c>
      <c r="J94" s="265">
        <v>3346.15</v>
      </c>
      <c r="K94" s="260">
        <v>0</v>
      </c>
      <c r="L94" s="262" t="s">
        <v>3721</v>
      </c>
      <c r="M94" s="263">
        <v>1</v>
      </c>
      <c r="N94" s="261">
        <v>8020</v>
      </c>
      <c r="O94" s="261">
        <v>2</v>
      </c>
      <c r="P94" s="261">
        <v>100</v>
      </c>
      <c r="Q94" s="261">
        <v>10</v>
      </c>
      <c r="R94" s="261">
        <v>1618</v>
      </c>
      <c r="S94" s="261">
        <v>1052</v>
      </c>
      <c r="T94" s="261" t="s">
        <v>5084</v>
      </c>
      <c r="U94" s="261" t="s">
        <v>5085</v>
      </c>
      <c r="V94" s="260"/>
    </row>
    <row r="95" spans="1:22" ht="15" x14ac:dyDescent="0.25">
      <c r="A95" s="260">
        <v>2015</v>
      </c>
      <c r="B95" s="261" t="s">
        <v>5272</v>
      </c>
      <c r="C95" s="390" t="s">
        <v>11658</v>
      </c>
      <c r="D95" s="263">
        <v>42034</v>
      </c>
      <c r="E95" s="261"/>
      <c r="F95" s="261"/>
      <c r="G95" s="261"/>
      <c r="H95" s="263">
        <v>42042</v>
      </c>
      <c r="I95" s="260">
        <v>1</v>
      </c>
      <c r="J95" s="265">
        <v>5164.24</v>
      </c>
      <c r="K95" s="260">
        <v>0</v>
      </c>
      <c r="L95" s="262" t="s">
        <v>3721</v>
      </c>
      <c r="M95" s="263">
        <v>1</v>
      </c>
      <c r="N95" s="261">
        <v>8020</v>
      </c>
      <c r="O95" s="261">
        <v>2</v>
      </c>
      <c r="P95" s="261">
        <v>100</v>
      </c>
      <c r="Q95" s="261">
        <v>10</v>
      </c>
      <c r="R95" s="261">
        <v>1618</v>
      </c>
      <c r="S95" s="261">
        <v>1052</v>
      </c>
      <c r="T95" s="261" t="s">
        <v>5084</v>
      </c>
      <c r="U95" s="261" t="s">
        <v>5085</v>
      </c>
      <c r="V95" s="260"/>
    </row>
    <row r="96" spans="1:22" ht="15" x14ac:dyDescent="0.25">
      <c r="A96" s="260">
        <v>2015</v>
      </c>
      <c r="B96" s="261" t="s">
        <v>5272</v>
      </c>
      <c r="C96" s="390" t="s">
        <v>11658</v>
      </c>
      <c r="D96" s="263">
        <v>42034</v>
      </c>
      <c r="E96" s="261"/>
      <c r="F96" s="261"/>
      <c r="G96" s="261"/>
      <c r="H96" s="263">
        <v>42042</v>
      </c>
      <c r="I96" s="260">
        <v>1</v>
      </c>
      <c r="J96" s="266">
        <v>39.880000000000003</v>
      </c>
      <c r="K96" s="260">
        <v>0</v>
      </c>
      <c r="L96" s="262" t="s">
        <v>3721</v>
      </c>
      <c r="M96" s="263">
        <v>1</v>
      </c>
      <c r="N96" s="261">
        <v>8020</v>
      </c>
      <c r="O96" s="261">
        <v>2</v>
      </c>
      <c r="P96" s="261">
        <v>100</v>
      </c>
      <c r="Q96" s="261">
        <v>10</v>
      </c>
      <c r="R96" s="261">
        <v>1618</v>
      </c>
      <c r="S96" s="261">
        <v>1052</v>
      </c>
      <c r="T96" s="261" t="s">
        <v>5084</v>
      </c>
      <c r="U96" s="261" t="s">
        <v>5085</v>
      </c>
      <c r="V96" s="260"/>
    </row>
    <row r="97" spans="1:22" ht="15" x14ac:dyDescent="0.25">
      <c r="A97" s="260">
        <v>2015</v>
      </c>
      <c r="B97" s="261" t="s">
        <v>5272</v>
      </c>
      <c r="C97" s="390" t="s">
        <v>11658</v>
      </c>
      <c r="D97" s="263">
        <v>42034</v>
      </c>
      <c r="E97" s="261"/>
      <c r="F97" s="261"/>
      <c r="G97" s="261"/>
      <c r="H97" s="263">
        <v>42042</v>
      </c>
      <c r="I97" s="260">
        <v>1</v>
      </c>
      <c r="J97" s="266">
        <v>159.52000000000001</v>
      </c>
      <c r="K97" s="260">
        <v>0</v>
      </c>
      <c r="L97" s="262" t="s">
        <v>3721</v>
      </c>
      <c r="M97" s="263">
        <v>1</v>
      </c>
      <c r="N97" s="261">
        <v>8020</v>
      </c>
      <c r="O97" s="261">
        <v>2</v>
      </c>
      <c r="P97" s="261">
        <v>100</v>
      </c>
      <c r="Q97" s="261">
        <v>10</v>
      </c>
      <c r="R97" s="261">
        <v>1618</v>
      </c>
      <c r="S97" s="261">
        <v>1052</v>
      </c>
      <c r="T97" s="261" t="s">
        <v>5084</v>
      </c>
      <c r="U97" s="261" t="s">
        <v>5085</v>
      </c>
      <c r="V97" s="260"/>
    </row>
    <row r="98" spans="1:22" ht="15" x14ac:dyDescent="0.25">
      <c r="A98" s="260">
        <v>2015</v>
      </c>
      <c r="B98" s="261" t="s">
        <v>5272</v>
      </c>
      <c r="C98" s="390" t="s">
        <v>11658</v>
      </c>
      <c r="D98" s="263">
        <v>42034</v>
      </c>
      <c r="E98" s="261"/>
      <c r="F98" s="261"/>
      <c r="G98" s="261"/>
      <c r="H98" s="263">
        <v>42042</v>
      </c>
      <c r="I98" s="260">
        <v>1</v>
      </c>
      <c r="J98" s="265">
        <v>1176.46</v>
      </c>
      <c r="K98" s="260">
        <v>0</v>
      </c>
      <c r="L98" s="262" t="s">
        <v>3721</v>
      </c>
      <c r="M98" s="263">
        <v>1</v>
      </c>
      <c r="N98" s="261">
        <v>8020</v>
      </c>
      <c r="O98" s="261">
        <v>2</v>
      </c>
      <c r="P98" s="261">
        <v>100</v>
      </c>
      <c r="Q98" s="261">
        <v>10</v>
      </c>
      <c r="R98" s="261">
        <v>1618</v>
      </c>
      <c r="S98" s="261">
        <v>1052</v>
      </c>
      <c r="T98" s="261" t="s">
        <v>5084</v>
      </c>
      <c r="U98" s="261" t="s">
        <v>5085</v>
      </c>
      <c r="V98" s="260"/>
    </row>
    <row r="99" spans="1:22" ht="15" x14ac:dyDescent="0.25">
      <c r="A99" s="260">
        <v>2015</v>
      </c>
      <c r="B99" s="261" t="s">
        <v>5272</v>
      </c>
      <c r="C99" s="390" t="s">
        <v>11658</v>
      </c>
      <c r="D99" s="263">
        <v>42034</v>
      </c>
      <c r="E99" s="261"/>
      <c r="F99" s="261"/>
      <c r="G99" s="261"/>
      <c r="H99" s="263">
        <v>42042</v>
      </c>
      <c r="I99" s="260">
        <v>1</v>
      </c>
      <c r="J99" s="266">
        <v>443.16</v>
      </c>
      <c r="K99" s="260">
        <v>0</v>
      </c>
      <c r="L99" s="262" t="s">
        <v>3721</v>
      </c>
      <c r="M99" s="263">
        <v>1</v>
      </c>
      <c r="N99" s="261">
        <v>8020</v>
      </c>
      <c r="O99" s="261">
        <v>2</v>
      </c>
      <c r="P99" s="261">
        <v>100</v>
      </c>
      <c r="Q99" s="261">
        <v>10</v>
      </c>
      <c r="R99" s="261">
        <v>1618</v>
      </c>
      <c r="S99" s="261">
        <v>1052</v>
      </c>
      <c r="T99" s="261" t="s">
        <v>5084</v>
      </c>
      <c r="U99" s="261" t="s">
        <v>5085</v>
      </c>
      <c r="V99" s="260"/>
    </row>
    <row r="100" spans="1:22" ht="15" x14ac:dyDescent="0.25">
      <c r="A100" s="260">
        <v>2015</v>
      </c>
      <c r="B100" s="261" t="s">
        <v>5272</v>
      </c>
      <c r="C100" s="390" t="s">
        <v>11658</v>
      </c>
      <c r="D100" s="263">
        <v>42034</v>
      </c>
      <c r="E100" s="261"/>
      <c r="F100" s="261"/>
      <c r="G100" s="261"/>
      <c r="H100" s="263">
        <v>42042</v>
      </c>
      <c r="I100" s="260">
        <v>1</v>
      </c>
      <c r="J100" s="266">
        <v>726.29</v>
      </c>
      <c r="K100" s="260">
        <v>0</v>
      </c>
      <c r="L100" s="262" t="s">
        <v>3721</v>
      </c>
      <c r="M100" s="263">
        <v>1</v>
      </c>
      <c r="N100" s="261">
        <v>8020</v>
      </c>
      <c r="O100" s="261">
        <v>2</v>
      </c>
      <c r="P100" s="261">
        <v>100</v>
      </c>
      <c r="Q100" s="261">
        <v>10</v>
      </c>
      <c r="R100" s="261">
        <v>1618</v>
      </c>
      <c r="S100" s="261">
        <v>1052</v>
      </c>
      <c r="T100" s="261" t="s">
        <v>5084</v>
      </c>
      <c r="U100" s="261" t="s">
        <v>5085</v>
      </c>
      <c r="V100" s="260"/>
    </row>
    <row r="101" spans="1:22" ht="15" x14ac:dyDescent="0.25">
      <c r="A101" s="260">
        <v>2015</v>
      </c>
      <c r="B101" s="261" t="s">
        <v>5272</v>
      </c>
      <c r="C101" s="390" t="s">
        <v>11658</v>
      </c>
      <c r="D101" s="263">
        <v>42034</v>
      </c>
      <c r="E101" s="261"/>
      <c r="F101" s="261"/>
      <c r="G101" s="261"/>
      <c r="H101" s="263">
        <v>42042</v>
      </c>
      <c r="I101" s="260">
        <v>1</v>
      </c>
      <c r="J101" s="266">
        <v>383.26</v>
      </c>
      <c r="K101" s="260">
        <v>0</v>
      </c>
      <c r="L101" s="262" t="s">
        <v>3721</v>
      </c>
      <c r="M101" s="263">
        <v>1</v>
      </c>
      <c r="N101" s="261">
        <v>8020</v>
      </c>
      <c r="O101" s="261">
        <v>2</v>
      </c>
      <c r="P101" s="261">
        <v>100</v>
      </c>
      <c r="Q101" s="261">
        <v>10</v>
      </c>
      <c r="R101" s="261">
        <v>1618</v>
      </c>
      <c r="S101" s="261">
        <v>1052</v>
      </c>
      <c r="T101" s="261" t="s">
        <v>5084</v>
      </c>
      <c r="U101" s="261" t="s">
        <v>5085</v>
      </c>
      <c r="V101" s="260"/>
    </row>
    <row r="102" spans="1:22" ht="15" x14ac:dyDescent="0.25">
      <c r="A102" s="260">
        <v>2015</v>
      </c>
      <c r="B102" s="261" t="s">
        <v>5272</v>
      </c>
      <c r="C102" s="390" t="s">
        <v>11658</v>
      </c>
      <c r="D102" s="263">
        <v>42034</v>
      </c>
      <c r="E102" s="261"/>
      <c r="F102" s="261"/>
      <c r="G102" s="261"/>
      <c r="H102" s="263">
        <v>42042</v>
      </c>
      <c r="I102" s="260">
        <v>1</v>
      </c>
      <c r="J102" s="265">
        <v>1113.8699999999999</v>
      </c>
      <c r="K102" s="260">
        <v>0</v>
      </c>
      <c r="L102" s="262" t="s">
        <v>3721</v>
      </c>
      <c r="M102" s="263">
        <v>1</v>
      </c>
      <c r="N102" s="261">
        <v>8020</v>
      </c>
      <c r="O102" s="261">
        <v>2</v>
      </c>
      <c r="P102" s="261">
        <v>100</v>
      </c>
      <c r="Q102" s="261">
        <v>10</v>
      </c>
      <c r="R102" s="261">
        <v>1618</v>
      </c>
      <c r="S102" s="261">
        <v>1052</v>
      </c>
      <c r="T102" s="261" t="s">
        <v>5084</v>
      </c>
      <c r="U102" s="261" t="s">
        <v>5085</v>
      </c>
      <c r="V102" s="260"/>
    </row>
    <row r="103" spans="1:22" ht="15" x14ac:dyDescent="0.25">
      <c r="A103" s="260">
        <v>2015</v>
      </c>
      <c r="B103" s="261" t="s">
        <v>5272</v>
      </c>
      <c r="C103" s="390" t="s">
        <v>11658</v>
      </c>
      <c r="D103" s="263">
        <v>42034</v>
      </c>
      <c r="E103" s="261"/>
      <c r="F103" s="261"/>
      <c r="G103" s="261"/>
      <c r="H103" s="263">
        <v>42042</v>
      </c>
      <c r="I103" s="260">
        <v>1</v>
      </c>
      <c r="J103" s="266">
        <v>460.14</v>
      </c>
      <c r="K103" s="260">
        <v>0</v>
      </c>
      <c r="L103" s="262" t="s">
        <v>3721</v>
      </c>
      <c r="M103" s="263">
        <v>1</v>
      </c>
      <c r="N103" s="261">
        <v>8020</v>
      </c>
      <c r="O103" s="261">
        <v>2</v>
      </c>
      <c r="P103" s="261">
        <v>100</v>
      </c>
      <c r="Q103" s="261">
        <v>10</v>
      </c>
      <c r="R103" s="261">
        <v>1618</v>
      </c>
      <c r="S103" s="261">
        <v>1052</v>
      </c>
      <c r="T103" s="261" t="s">
        <v>5084</v>
      </c>
      <c r="U103" s="261" t="s">
        <v>5085</v>
      </c>
      <c r="V103" s="260"/>
    </row>
    <row r="104" spans="1:22" ht="15" x14ac:dyDescent="0.25">
      <c r="A104" s="260">
        <v>2015</v>
      </c>
      <c r="B104" s="261" t="s">
        <v>5272</v>
      </c>
      <c r="C104" s="390" t="s">
        <v>11658</v>
      </c>
      <c r="D104" s="263">
        <v>42034</v>
      </c>
      <c r="E104" s="261"/>
      <c r="F104" s="261"/>
      <c r="G104" s="261"/>
      <c r="H104" s="263">
        <v>42042</v>
      </c>
      <c r="I104" s="260">
        <v>1</v>
      </c>
      <c r="J104" s="266">
        <v>230.41</v>
      </c>
      <c r="K104" s="260">
        <v>0</v>
      </c>
      <c r="L104" s="262" t="s">
        <v>3721</v>
      </c>
      <c r="M104" s="263">
        <v>1</v>
      </c>
      <c r="N104" s="261">
        <v>8020</v>
      </c>
      <c r="O104" s="261">
        <v>2</v>
      </c>
      <c r="P104" s="261">
        <v>100</v>
      </c>
      <c r="Q104" s="261">
        <v>10</v>
      </c>
      <c r="R104" s="261">
        <v>1618</v>
      </c>
      <c r="S104" s="261">
        <v>1052</v>
      </c>
      <c r="T104" s="261" t="s">
        <v>5084</v>
      </c>
      <c r="U104" s="261" t="s">
        <v>5085</v>
      </c>
      <c r="V104" s="260"/>
    </row>
    <row r="105" spans="1:22" ht="15" x14ac:dyDescent="0.25">
      <c r="A105" s="260">
        <v>2015</v>
      </c>
      <c r="B105" s="261" t="s">
        <v>5272</v>
      </c>
      <c r="C105" s="390" t="s">
        <v>11658</v>
      </c>
      <c r="D105" s="263">
        <v>42034</v>
      </c>
      <c r="E105" s="261"/>
      <c r="F105" s="261"/>
      <c r="G105" s="261"/>
      <c r="H105" s="263">
        <v>42042</v>
      </c>
      <c r="I105" s="260">
        <v>1</v>
      </c>
      <c r="J105" s="265">
        <v>4377.84</v>
      </c>
      <c r="K105" s="260">
        <v>0</v>
      </c>
      <c r="L105" s="262" t="s">
        <v>3721</v>
      </c>
      <c r="M105" s="263">
        <v>1</v>
      </c>
      <c r="N105" s="261">
        <v>8020</v>
      </c>
      <c r="O105" s="261">
        <v>2</v>
      </c>
      <c r="P105" s="261">
        <v>100</v>
      </c>
      <c r="Q105" s="261">
        <v>10</v>
      </c>
      <c r="R105" s="261">
        <v>1618</v>
      </c>
      <c r="S105" s="261">
        <v>1052</v>
      </c>
      <c r="T105" s="261" t="s">
        <v>5084</v>
      </c>
      <c r="U105" s="261" t="s">
        <v>5085</v>
      </c>
      <c r="V105" s="260"/>
    </row>
    <row r="106" spans="1:22" ht="15" x14ac:dyDescent="0.25">
      <c r="A106" s="260">
        <v>2015</v>
      </c>
      <c r="B106" s="261" t="s">
        <v>5272</v>
      </c>
      <c r="C106" s="390" t="s">
        <v>11658</v>
      </c>
      <c r="D106" s="263">
        <v>42034</v>
      </c>
      <c r="E106" s="261"/>
      <c r="F106" s="261"/>
      <c r="G106" s="261"/>
      <c r="H106" s="263">
        <v>42042</v>
      </c>
      <c r="I106" s="260">
        <v>1</v>
      </c>
      <c r="J106" s="265">
        <v>2742.89</v>
      </c>
      <c r="K106" s="260">
        <v>0</v>
      </c>
      <c r="L106" s="262" t="s">
        <v>3721</v>
      </c>
      <c r="M106" s="263">
        <v>1</v>
      </c>
      <c r="N106" s="261">
        <v>8020</v>
      </c>
      <c r="O106" s="261">
        <v>2</v>
      </c>
      <c r="P106" s="261">
        <v>100</v>
      </c>
      <c r="Q106" s="261">
        <v>10</v>
      </c>
      <c r="R106" s="261">
        <v>1618</v>
      </c>
      <c r="S106" s="261">
        <v>1052</v>
      </c>
      <c r="T106" s="261" t="s">
        <v>5084</v>
      </c>
      <c r="U106" s="261" t="s">
        <v>5085</v>
      </c>
      <c r="V106" s="260"/>
    </row>
    <row r="107" spans="1:22" ht="15" x14ac:dyDescent="0.25">
      <c r="A107" s="260">
        <v>2015</v>
      </c>
      <c r="B107" s="261" t="s">
        <v>5272</v>
      </c>
      <c r="C107" s="390" t="s">
        <v>11658</v>
      </c>
      <c r="D107" s="263">
        <v>42034</v>
      </c>
      <c r="E107" s="261"/>
      <c r="F107" s="261"/>
      <c r="G107" s="261"/>
      <c r="H107" s="263">
        <v>42042</v>
      </c>
      <c r="I107" s="260">
        <v>1</v>
      </c>
      <c r="J107" s="266">
        <v>306.77999999999997</v>
      </c>
      <c r="K107" s="260">
        <v>0</v>
      </c>
      <c r="L107" s="262" t="s">
        <v>3721</v>
      </c>
      <c r="M107" s="263">
        <v>1</v>
      </c>
      <c r="N107" s="261">
        <v>8020</v>
      </c>
      <c r="O107" s="261">
        <v>2</v>
      </c>
      <c r="P107" s="261">
        <v>100</v>
      </c>
      <c r="Q107" s="261">
        <v>10</v>
      </c>
      <c r="R107" s="261">
        <v>1618</v>
      </c>
      <c r="S107" s="261">
        <v>1052</v>
      </c>
      <c r="T107" s="261" t="s">
        <v>5084</v>
      </c>
      <c r="U107" s="261" t="s">
        <v>5085</v>
      </c>
      <c r="V107" s="260"/>
    </row>
    <row r="108" spans="1:22" ht="15" x14ac:dyDescent="0.25">
      <c r="A108" s="260">
        <v>2015</v>
      </c>
      <c r="B108" s="261" t="s">
        <v>5272</v>
      </c>
      <c r="C108" s="390" t="s">
        <v>11658</v>
      </c>
      <c r="D108" s="263">
        <v>42034</v>
      </c>
      <c r="E108" s="261"/>
      <c r="F108" s="261"/>
      <c r="G108" s="261"/>
      <c r="H108" s="263">
        <v>42042</v>
      </c>
      <c r="I108" s="260">
        <v>1</v>
      </c>
      <c r="J108" s="265">
        <v>2761.04</v>
      </c>
      <c r="K108" s="260">
        <v>0</v>
      </c>
      <c r="L108" s="262" t="s">
        <v>3721</v>
      </c>
      <c r="M108" s="263">
        <v>1</v>
      </c>
      <c r="N108" s="261">
        <v>8020</v>
      </c>
      <c r="O108" s="261">
        <v>2</v>
      </c>
      <c r="P108" s="261">
        <v>100</v>
      </c>
      <c r="Q108" s="261">
        <v>10</v>
      </c>
      <c r="R108" s="261">
        <v>1618</v>
      </c>
      <c r="S108" s="261">
        <v>1052</v>
      </c>
      <c r="T108" s="261" t="s">
        <v>5084</v>
      </c>
      <c r="U108" s="261" t="s">
        <v>5085</v>
      </c>
      <c r="V108" s="260"/>
    </row>
    <row r="109" spans="1:22" ht="15" x14ac:dyDescent="0.25">
      <c r="A109" s="260">
        <v>2015</v>
      </c>
      <c r="B109" s="261" t="s">
        <v>5272</v>
      </c>
      <c r="C109" s="390" t="s">
        <v>11658</v>
      </c>
      <c r="D109" s="263">
        <v>42034</v>
      </c>
      <c r="E109" s="261"/>
      <c r="F109" s="261"/>
      <c r="G109" s="261"/>
      <c r="H109" s="263">
        <v>42042</v>
      </c>
      <c r="I109" s="260">
        <v>1</v>
      </c>
      <c r="J109" s="265">
        <v>2447.1799999999998</v>
      </c>
      <c r="K109" s="260">
        <v>0</v>
      </c>
      <c r="L109" s="262" t="s">
        <v>3721</v>
      </c>
      <c r="M109" s="263">
        <v>1</v>
      </c>
      <c r="N109" s="261">
        <v>8020</v>
      </c>
      <c r="O109" s="261">
        <v>2</v>
      </c>
      <c r="P109" s="261">
        <v>100</v>
      </c>
      <c r="Q109" s="261">
        <v>10</v>
      </c>
      <c r="R109" s="261">
        <v>1618</v>
      </c>
      <c r="S109" s="261">
        <v>1052</v>
      </c>
      <c r="T109" s="261" t="s">
        <v>5084</v>
      </c>
      <c r="U109" s="261" t="s">
        <v>5085</v>
      </c>
      <c r="V109" s="260"/>
    </row>
    <row r="110" spans="1:22" ht="15" x14ac:dyDescent="0.25">
      <c r="A110" s="260">
        <v>2015</v>
      </c>
      <c r="B110" s="261" t="s">
        <v>2808</v>
      </c>
      <c r="C110" s="261" t="s">
        <v>3886</v>
      </c>
      <c r="D110" s="263">
        <v>42034</v>
      </c>
      <c r="E110" s="261" t="s">
        <v>5160</v>
      </c>
      <c r="F110" s="261" t="s">
        <v>4289</v>
      </c>
      <c r="G110" s="261" t="s">
        <v>5259</v>
      </c>
      <c r="H110" s="263">
        <v>42039</v>
      </c>
      <c r="I110" s="260">
        <v>1</v>
      </c>
      <c r="J110" s="266">
        <v>378.41</v>
      </c>
      <c r="K110" s="260">
        <v>0</v>
      </c>
      <c r="L110" s="262" t="s">
        <v>3732</v>
      </c>
      <c r="M110" s="263">
        <v>1</v>
      </c>
      <c r="N110" s="261">
        <v>8020</v>
      </c>
      <c r="O110" s="261">
        <v>2</v>
      </c>
      <c r="P110" s="261">
        <v>100</v>
      </c>
      <c r="Q110" s="261">
        <v>10</v>
      </c>
      <c r="R110" s="261">
        <v>1618</v>
      </c>
      <c r="S110" s="261">
        <v>1052</v>
      </c>
      <c r="T110" s="261" t="s">
        <v>5084</v>
      </c>
      <c r="U110" s="261" t="s">
        <v>5085</v>
      </c>
      <c r="V110" s="260"/>
    </row>
    <row r="111" spans="1:22" ht="15" x14ac:dyDescent="0.25">
      <c r="A111" s="260">
        <v>2015</v>
      </c>
      <c r="B111" s="261" t="s">
        <v>5229</v>
      </c>
      <c r="C111" s="261" t="s">
        <v>3886</v>
      </c>
      <c r="D111" s="263">
        <v>42034</v>
      </c>
      <c r="E111" s="261" t="s">
        <v>5082</v>
      </c>
      <c r="F111" s="261" t="s">
        <v>3911</v>
      </c>
      <c r="G111" s="261" t="s">
        <v>5230</v>
      </c>
      <c r="H111" s="263">
        <v>42039</v>
      </c>
      <c r="I111" s="260">
        <v>1</v>
      </c>
      <c r="J111" s="266">
        <v>249.81</v>
      </c>
      <c r="K111" s="260">
        <v>0</v>
      </c>
      <c r="L111" s="262" t="s">
        <v>3913</v>
      </c>
      <c r="M111" s="263">
        <v>1</v>
      </c>
      <c r="N111" s="261">
        <v>8020</v>
      </c>
      <c r="O111" s="261">
        <v>2</v>
      </c>
      <c r="P111" s="261">
        <v>100</v>
      </c>
      <c r="Q111" s="261">
        <v>10</v>
      </c>
      <c r="R111" s="261">
        <v>1618</v>
      </c>
      <c r="S111" s="261">
        <v>1052</v>
      </c>
      <c r="T111" s="261" t="s">
        <v>5084</v>
      </c>
      <c r="U111" s="261" t="s">
        <v>5085</v>
      </c>
      <c r="V111" s="260"/>
    </row>
    <row r="112" spans="1:22" ht="15" x14ac:dyDescent="0.25">
      <c r="A112" s="260">
        <v>2015</v>
      </c>
      <c r="B112" s="261" t="s">
        <v>5231</v>
      </c>
      <c r="C112" s="261" t="s">
        <v>3886</v>
      </c>
      <c r="D112" s="263">
        <v>42034</v>
      </c>
      <c r="E112" s="261" t="s">
        <v>5082</v>
      </c>
      <c r="F112" s="261" t="s">
        <v>3911</v>
      </c>
      <c r="G112" s="261" t="s">
        <v>5232</v>
      </c>
      <c r="H112" s="263">
        <v>42039</v>
      </c>
      <c r="I112" s="260">
        <v>1</v>
      </c>
      <c r="J112" s="266">
        <v>538.85</v>
      </c>
      <c r="K112" s="260">
        <v>0</v>
      </c>
      <c r="L112" s="262" t="s">
        <v>3913</v>
      </c>
      <c r="M112" s="263">
        <v>1</v>
      </c>
      <c r="N112" s="261">
        <v>8020</v>
      </c>
      <c r="O112" s="261">
        <v>2</v>
      </c>
      <c r="P112" s="261">
        <v>100</v>
      </c>
      <c r="Q112" s="261">
        <v>10</v>
      </c>
      <c r="R112" s="261">
        <v>1618</v>
      </c>
      <c r="S112" s="261">
        <v>1052</v>
      </c>
      <c r="T112" s="261" t="s">
        <v>5084</v>
      </c>
      <c r="U112" s="261" t="s">
        <v>5085</v>
      </c>
      <c r="V112" s="260"/>
    </row>
    <row r="113" spans="1:22" ht="15" x14ac:dyDescent="0.25">
      <c r="A113" s="260">
        <v>2015</v>
      </c>
      <c r="B113" s="261" t="s">
        <v>5233</v>
      </c>
      <c r="C113" s="261" t="s">
        <v>3886</v>
      </c>
      <c r="D113" s="263">
        <v>42034</v>
      </c>
      <c r="E113" s="261" t="s">
        <v>5082</v>
      </c>
      <c r="F113" s="261" t="s">
        <v>3911</v>
      </c>
      <c r="G113" s="261" t="s">
        <v>5234</v>
      </c>
      <c r="H113" s="263">
        <v>42039</v>
      </c>
      <c r="I113" s="260">
        <v>1</v>
      </c>
      <c r="J113" s="266">
        <v>408.49</v>
      </c>
      <c r="K113" s="260">
        <v>0</v>
      </c>
      <c r="L113" s="262" t="s">
        <v>3913</v>
      </c>
      <c r="M113" s="263">
        <v>1</v>
      </c>
      <c r="N113" s="261">
        <v>8020</v>
      </c>
      <c r="O113" s="261">
        <v>2</v>
      </c>
      <c r="P113" s="261">
        <v>100</v>
      </c>
      <c r="Q113" s="261">
        <v>10</v>
      </c>
      <c r="R113" s="261">
        <v>1618</v>
      </c>
      <c r="S113" s="261">
        <v>1052</v>
      </c>
      <c r="T113" s="261" t="s">
        <v>5084</v>
      </c>
      <c r="U113" s="261" t="s">
        <v>5085</v>
      </c>
      <c r="V113" s="260"/>
    </row>
    <row r="114" spans="1:22" ht="15" x14ac:dyDescent="0.25">
      <c r="A114" s="260">
        <v>2015</v>
      </c>
      <c r="B114" s="261" t="s">
        <v>2808</v>
      </c>
      <c r="C114" s="261" t="s">
        <v>3886</v>
      </c>
      <c r="D114" s="263">
        <v>42034</v>
      </c>
      <c r="E114" s="261" t="s">
        <v>5082</v>
      </c>
      <c r="F114" s="261" t="s">
        <v>3911</v>
      </c>
      <c r="G114" s="261" t="s">
        <v>5235</v>
      </c>
      <c r="H114" s="263">
        <v>42039</v>
      </c>
      <c r="I114" s="260">
        <v>1</v>
      </c>
      <c r="J114" s="266">
        <v>149.65</v>
      </c>
      <c r="K114" s="260">
        <v>0</v>
      </c>
      <c r="L114" s="262" t="s">
        <v>3913</v>
      </c>
      <c r="M114" s="263">
        <v>1</v>
      </c>
      <c r="N114" s="261">
        <v>8020</v>
      </c>
      <c r="O114" s="261">
        <v>2</v>
      </c>
      <c r="P114" s="261">
        <v>100</v>
      </c>
      <c r="Q114" s="261">
        <v>10</v>
      </c>
      <c r="R114" s="261">
        <v>1618</v>
      </c>
      <c r="S114" s="261">
        <v>1052</v>
      </c>
      <c r="T114" s="261" t="s">
        <v>5084</v>
      </c>
      <c r="U114" s="261" t="s">
        <v>5085</v>
      </c>
      <c r="V114" s="260"/>
    </row>
    <row r="115" spans="1:22" ht="15" x14ac:dyDescent="0.25">
      <c r="A115" s="260">
        <v>2015</v>
      </c>
      <c r="B115" s="261" t="s">
        <v>5236</v>
      </c>
      <c r="C115" s="261" t="s">
        <v>3886</v>
      </c>
      <c r="D115" s="263">
        <v>42034</v>
      </c>
      <c r="E115" s="261" t="s">
        <v>5082</v>
      </c>
      <c r="F115" s="261" t="s">
        <v>3911</v>
      </c>
      <c r="G115" s="261" t="s">
        <v>5237</v>
      </c>
      <c r="H115" s="263">
        <v>42039</v>
      </c>
      <c r="I115" s="260">
        <v>1</v>
      </c>
      <c r="J115" s="265">
        <v>1846.2</v>
      </c>
      <c r="K115" s="260">
        <v>0</v>
      </c>
      <c r="L115" s="262" t="s">
        <v>3913</v>
      </c>
      <c r="M115" s="263">
        <v>1</v>
      </c>
      <c r="N115" s="261">
        <v>8020</v>
      </c>
      <c r="O115" s="261">
        <v>2</v>
      </c>
      <c r="P115" s="261">
        <v>100</v>
      </c>
      <c r="Q115" s="261">
        <v>10</v>
      </c>
      <c r="R115" s="261">
        <v>1618</v>
      </c>
      <c r="S115" s="261">
        <v>1052</v>
      </c>
      <c r="T115" s="261" t="s">
        <v>5084</v>
      </c>
      <c r="U115" s="261" t="s">
        <v>5085</v>
      </c>
      <c r="V115" s="260"/>
    </row>
    <row r="116" spans="1:22" ht="15" x14ac:dyDescent="0.25">
      <c r="A116" s="260">
        <v>2015</v>
      </c>
      <c r="B116" s="261" t="s">
        <v>5238</v>
      </c>
      <c r="C116" s="261" t="s">
        <v>3886</v>
      </c>
      <c r="D116" s="263">
        <v>42034</v>
      </c>
      <c r="E116" s="261" t="s">
        <v>5082</v>
      </c>
      <c r="F116" s="261" t="s">
        <v>3911</v>
      </c>
      <c r="G116" s="261" t="s">
        <v>5239</v>
      </c>
      <c r="H116" s="263">
        <v>42039</v>
      </c>
      <c r="I116" s="260">
        <v>1</v>
      </c>
      <c r="J116" s="266">
        <v>605.51</v>
      </c>
      <c r="K116" s="260">
        <v>0</v>
      </c>
      <c r="L116" s="262" t="s">
        <v>3913</v>
      </c>
      <c r="M116" s="263">
        <v>1</v>
      </c>
      <c r="N116" s="261">
        <v>8020</v>
      </c>
      <c r="O116" s="261">
        <v>2</v>
      </c>
      <c r="P116" s="261">
        <v>100</v>
      </c>
      <c r="Q116" s="261">
        <v>10</v>
      </c>
      <c r="R116" s="261">
        <v>1618</v>
      </c>
      <c r="S116" s="261">
        <v>1052</v>
      </c>
      <c r="T116" s="261" t="s">
        <v>5084</v>
      </c>
      <c r="U116" s="261" t="s">
        <v>5085</v>
      </c>
      <c r="V116" s="260"/>
    </row>
    <row r="117" spans="1:22" ht="15" x14ac:dyDescent="0.25">
      <c r="A117" s="260">
        <v>2015</v>
      </c>
      <c r="B117" s="261" t="s">
        <v>5240</v>
      </c>
      <c r="C117" s="261" t="s">
        <v>3886</v>
      </c>
      <c r="D117" s="263">
        <v>42034</v>
      </c>
      <c r="E117" s="261" t="s">
        <v>5082</v>
      </c>
      <c r="F117" s="261" t="s">
        <v>3911</v>
      </c>
      <c r="G117" s="261" t="s">
        <v>5241</v>
      </c>
      <c r="H117" s="263">
        <v>42039</v>
      </c>
      <c r="I117" s="260">
        <v>1</v>
      </c>
      <c r="J117" s="266">
        <v>247.65</v>
      </c>
      <c r="K117" s="260">
        <v>0</v>
      </c>
      <c r="L117" s="262" t="s">
        <v>3913</v>
      </c>
      <c r="M117" s="263">
        <v>1</v>
      </c>
      <c r="N117" s="261">
        <v>8020</v>
      </c>
      <c r="O117" s="261">
        <v>2</v>
      </c>
      <c r="P117" s="261">
        <v>100</v>
      </c>
      <c r="Q117" s="261">
        <v>10</v>
      </c>
      <c r="R117" s="261">
        <v>1618</v>
      </c>
      <c r="S117" s="261">
        <v>1052</v>
      </c>
      <c r="T117" s="261" t="s">
        <v>5084</v>
      </c>
      <c r="U117" s="261" t="s">
        <v>5085</v>
      </c>
      <c r="V117" s="260"/>
    </row>
    <row r="118" spans="1:22" ht="15" x14ac:dyDescent="0.25">
      <c r="A118" s="260">
        <v>2015</v>
      </c>
      <c r="B118" s="261" t="s">
        <v>5242</v>
      </c>
      <c r="C118" s="261" t="s">
        <v>3886</v>
      </c>
      <c r="D118" s="263">
        <v>42034</v>
      </c>
      <c r="E118" s="261" t="s">
        <v>5082</v>
      </c>
      <c r="F118" s="261" t="s">
        <v>3911</v>
      </c>
      <c r="G118" s="261" t="s">
        <v>5243</v>
      </c>
      <c r="H118" s="263">
        <v>42039</v>
      </c>
      <c r="I118" s="260">
        <v>1</v>
      </c>
      <c r="J118" s="266">
        <v>994.65</v>
      </c>
      <c r="K118" s="260">
        <v>0</v>
      </c>
      <c r="L118" s="262" t="s">
        <v>3913</v>
      </c>
      <c r="M118" s="263">
        <v>1</v>
      </c>
      <c r="N118" s="261">
        <v>8020</v>
      </c>
      <c r="O118" s="261">
        <v>2</v>
      </c>
      <c r="P118" s="261">
        <v>100</v>
      </c>
      <c r="Q118" s="261">
        <v>10</v>
      </c>
      <c r="R118" s="261">
        <v>1618</v>
      </c>
      <c r="S118" s="261">
        <v>1052</v>
      </c>
      <c r="T118" s="261" t="s">
        <v>5084</v>
      </c>
      <c r="U118" s="261" t="s">
        <v>5085</v>
      </c>
      <c r="V118" s="260"/>
    </row>
    <row r="119" spans="1:22" ht="15" x14ac:dyDescent="0.25">
      <c r="A119" s="260">
        <v>2015</v>
      </c>
      <c r="B119" s="261" t="s">
        <v>5244</v>
      </c>
      <c r="C119" s="261" t="s">
        <v>3886</v>
      </c>
      <c r="D119" s="263">
        <v>42034</v>
      </c>
      <c r="E119" s="261" t="s">
        <v>5082</v>
      </c>
      <c r="F119" s="261" t="s">
        <v>3911</v>
      </c>
      <c r="G119" s="261" t="s">
        <v>5245</v>
      </c>
      <c r="H119" s="263">
        <v>42039</v>
      </c>
      <c r="I119" s="260">
        <v>1</v>
      </c>
      <c r="J119" s="265">
        <v>2412.3200000000002</v>
      </c>
      <c r="K119" s="260">
        <v>0</v>
      </c>
      <c r="L119" s="262" t="s">
        <v>3913</v>
      </c>
      <c r="M119" s="263">
        <v>1</v>
      </c>
      <c r="N119" s="261">
        <v>8020</v>
      </c>
      <c r="O119" s="261">
        <v>2</v>
      </c>
      <c r="P119" s="261">
        <v>100</v>
      </c>
      <c r="Q119" s="261">
        <v>10</v>
      </c>
      <c r="R119" s="261">
        <v>1618</v>
      </c>
      <c r="S119" s="261">
        <v>1052</v>
      </c>
      <c r="T119" s="261" t="s">
        <v>5084</v>
      </c>
      <c r="U119" s="261" t="s">
        <v>5085</v>
      </c>
      <c r="V119" s="260"/>
    </row>
    <row r="120" spans="1:22" ht="15" x14ac:dyDescent="0.25">
      <c r="A120" s="260">
        <v>2015</v>
      </c>
      <c r="B120" s="261" t="s">
        <v>2808</v>
      </c>
      <c r="C120" s="261" t="s">
        <v>3886</v>
      </c>
      <c r="D120" s="263">
        <v>42034</v>
      </c>
      <c r="E120" s="261" t="s">
        <v>5082</v>
      </c>
      <c r="F120" s="261" t="s">
        <v>3911</v>
      </c>
      <c r="G120" s="261" t="s">
        <v>5246</v>
      </c>
      <c r="H120" s="263">
        <v>42039</v>
      </c>
      <c r="I120" s="260">
        <v>1</v>
      </c>
      <c r="J120" s="266">
        <v>65.599999999999994</v>
      </c>
      <c r="K120" s="260">
        <v>0</v>
      </c>
      <c r="L120" s="262" t="s">
        <v>3913</v>
      </c>
      <c r="M120" s="263">
        <v>1</v>
      </c>
      <c r="N120" s="261">
        <v>8020</v>
      </c>
      <c r="O120" s="261">
        <v>2</v>
      </c>
      <c r="P120" s="261">
        <v>100</v>
      </c>
      <c r="Q120" s="261">
        <v>10</v>
      </c>
      <c r="R120" s="261">
        <v>1618</v>
      </c>
      <c r="S120" s="261">
        <v>1052</v>
      </c>
      <c r="T120" s="261" t="s">
        <v>5084</v>
      </c>
      <c r="U120" s="261" t="s">
        <v>5085</v>
      </c>
      <c r="V120" s="260"/>
    </row>
    <row r="121" spans="1:22" ht="15" x14ac:dyDescent="0.25">
      <c r="A121" s="260">
        <v>2015</v>
      </c>
      <c r="B121" s="261" t="s">
        <v>5247</v>
      </c>
      <c r="C121" s="261" t="s">
        <v>3886</v>
      </c>
      <c r="D121" s="263">
        <v>42034</v>
      </c>
      <c r="E121" s="261" t="s">
        <v>5082</v>
      </c>
      <c r="F121" s="261" t="s">
        <v>3911</v>
      </c>
      <c r="G121" s="261" t="s">
        <v>5248</v>
      </c>
      <c r="H121" s="263">
        <v>42039</v>
      </c>
      <c r="I121" s="260">
        <v>1</v>
      </c>
      <c r="J121" s="266">
        <v>359.86</v>
      </c>
      <c r="K121" s="260">
        <v>0</v>
      </c>
      <c r="L121" s="262" t="s">
        <v>3913</v>
      </c>
      <c r="M121" s="263">
        <v>1</v>
      </c>
      <c r="N121" s="261">
        <v>8020</v>
      </c>
      <c r="O121" s="261">
        <v>2</v>
      </c>
      <c r="P121" s="261">
        <v>100</v>
      </c>
      <c r="Q121" s="261">
        <v>10</v>
      </c>
      <c r="R121" s="261">
        <v>1618</v>
      </c>
      <c r="S121" s="261">
        <v>1052</v>
      </c>
      <c r="T121" s="261" t="s">
        <v>5084</v>
      </c>
      <c r="U121" s="261" t="s">
        <v>5085</v>
      </c>
      <c r="V121" s="260"/>
    </row>
    <row r="122" spans="1:22" ht="15" x14ac:dyDescent="0.25">
      <c r="A122" s="260">
        <v>2015</v>
      </c>
      <c r="B122" s="261" t="s">
        <v>5249</v>
      </c>
      <c r="C122" s="261" t="s">
        <v>3886</v>
      </c>
      <c r="D122" s="263">
        <v>42034</v>
      </c>
      <c r="E122" s="261" t="s">
        <v>5082</v>
      </c>
      <c r="F122" s="261" t="s">
        <v>3911</v>
      </c>
      <c r="G122" s="261" t="s">
        <v>5250</v>
      </c>
      <c r="H122" s="263">
        <v>42039</v>
      </c>
      <c r="I122" s="260">
        <v>1</v>
      </c>
      <c r="J122" s="265">
        <v>1367.69</v>
      </c>
      <c r="K122" s="260">
        <v>0</v>
      </c>
      <c r="L122" s="262" t="s">
        <v>3913</v>
      </c>
      <c r="M122" s="263">
        <v>1</v>
      </c>
      <c r="N122" s="261">
        <v>8020</v>
      </c>
      <c r="O122" s="261">
        <v>2</v>
      </c>
      <c r="P122" s="261">
        <v>100</v>
      </c>
      <c r="Q122" s="261">
        <v>10</v>
      </c>
      <c r="R122" s="261">
        <v>1618</v>
      </c>
      <c r="S122" s="261">
        <v>1052</v>
      </c>
      <c r="T122" s="261" t="s">
        <v>5084</v>
      </c>
      <c r="U122" s="261" t="s">
        <v>5085</v>
      </c>
      <c r="V122" s="260"/>
    </row>
    <row r="123" spans="1:22" ht="15" x14ac:dyDescent="0.25">
      <c r="A123" s="260">
        <v>2015</v>
      </c>
      <c r="B123" s="261" t="s">
        <v>5251</v>
      </c>
      <c r="C123" s="261" t="s">
        <v>3886</v>
      </c>
      <c r="D123" s="263">
        <v>42034</v>
      </c>
      <c r="E123" s="261" t="s">
        <v>5082</v>
      </c>
      <c r="F123" s="261" t="s">
        <v>3911</v>
      </c>
      <c r="G123" s="261" t="s">
        <v>5252</v>
      </c>
      <c r="H123" s="263">
        <v>42039</v>
      </c>
      <c r="I123" s="260">
        <v>1</v>
      </c>
      <c r="J123" s="266">
        <v>900.54</v>
      </c>
      <c r="K123" s="260">
        <v>0</v>
      </c>
      <c r="L123" s="262" t="s">
        <v>3913</v>
      </c>
      <c r="M123" s="263">
        <v>1</v>
      </c>
      <c r="N123" s="261">
        <v>8020</v>
      </c>
      <c r="O123" s="261">
        <v>2</v>
      </c>
      <c r="P123" s="261">
        <v>100</v>
      </c>
      <c r="Q123" s="261">
        <v>10</v>
      </c>
      <c r="R123" s="261">
        <v>1618</v>
      </c>
      <c r="S123" s="261">
        <v>1052</v>
      </c>
      <c r="T123" s="261" t="s">
        <v>5084</v>
      </c>
      <c r="U123" s="261" t="s">
        <v>5085</v>
      </c>
      <c r="V123" s="260"/>
    </row>
    <row r="124" spans="1:22" ht="15" x14ac:dyDescent="0.25">
      <c r="A124" s="260">
        <v>2015</v>
      </c>
      <c r="B124" s="261" t="s">
        <v>5253</v>
      </c>
      <c r="C124" s="261" t="s">
        <v>3886</v>
      </c>
      <c r="D124" s="263">
        <v>42034</v>
      </c>
      <c r="E124" s="261" t="s">
        <v>5082</v>
      </c>
      <c r="F124" s="261" t="s">
        <v>3911</v>
      </c>
      <c r="G124" s="261" t="s">
        <v>5254</v>
      </c>
      <c r="H124" s="263">
        <v>42039</v>
      </c>
      <c r="I124" s="260">
        <v>1</v>
      </c>
      <c r="J124" s="265">
        <v>2386.62</v>
      </c>
      <c r="K124" s="260">
        <v>0</v>
      </c>
      <c r="L124" s="262" t="s">
        <v>3913</v>
      </c>
      <c r="M124" s="263">
        <v>1</v>
      </c>
      <c r="N124" s="261">
        <v>8020</v>
      </c>
      <c r="O124" s="261">
        <v>2</v>
      </c>
      <c r="P124" s="261">
        <v>100</v>
      </c>
      <c r="Q124" s="261">
        <v>10</v>
      </c>
      <c r="R124" s="261">
        <v>1618</v>
      </c>
      <c r="S124" s="261">
        <v>1052</v>
      </c>
      <c r="T124" s="261" t="s">
        <v>5084</v>
      </c>
      <c r="U124" s="261" t="s">
        <v>5085</v>
      </c>
      <c r="V124" s="260"/>
    </row>
    <row r="125" spans="1:22" ht="15" x14ac:dyDescent="0.25">
      <c r="A125" s="260">
        <v>2015</v>
      </c>
      <c r="B125" s="261" t="s">
        <v>2808</v>
      </c>
      <c r="C125" s="261" t="s">
        <v>3886</v>
      </c>
      <c r="D125" s="263">
        <v>42034</v>
      </c>
      <c r="E125" s="261" t="s">
        <v>5082</v>
      </c>
      <c r="F125" s="261" t="s">
        <v>3911</v>
      </c>
      <c r="G125" s="261" t="s">
        <v>5255</v>
      </c>
      <c r="H125" s="263">
        <v>42039</v>
      </c>
      <c r="I125" s="260">
        <v>1</v>
      </c>
      <c r="J125" s="266">
        <v>23.38</v>
      </c>
      <c r="K125" s="260">
        <v>0</v>
      </c>
      <c r="L125" s="262" t="s">
        <v>3913</v>
      </c>
      <c r="M125" s="263">
        <v>1</v>
      </c>
      <c r="N125" s="261">
        <v>8020</v>
      </c>
      <c r="O125" s="261">
        <v>2</v>
      </c>
      <c r="P125" s="261">
        <v>100</v>
      </c>
      <c r="Q125" s="261">
        <v>10</v>
      </c>
      <c r="R125" s="261">
        <v>1618</v>
      </c>
      <c r="S125" s="261">
        <v>1052</v>
      </c>
      <c r="T125" s="261" t="s">
        <v>5084</v>
      </c>
      <c r="U125" s="261" t="s">
        <v>5085</v>
      </c>
      <c r="V125" s="260"/>
    </row>
    <row r="126" spans="1:22" ht="15" x14ac:dyDescent="0.25">
      <c r="A126" s="260">
        <v>2015</v>
      </c>
      <c r="B126" s="261" t="s">
        <v>2808</v>
      </c>
      <c r="C126" s="261" t="s">
        <v>3886</v>
      </c>
      <c r="D126" s="263">
        <v>42034</v>
      </c>
      <c r="E126" s="261" t="s">
        <v>5082</v>
      </c>
      <c r="F126" s="261" t="s">
        <v>3911</v>
      </c>
      <c r="G126" s="261" t="s">
        <v>5222</v>
      </c>
      <c r="H126" s="263">
        <v>42041</v>
      </c>
      <c r="I126" s="260">
        <v>1</v>
      </c>
      <c r="J126" s="265">
        <v>14562.88</v>
      </c>
      <c r="K126" s="260">
        <v>0</v>
      </c>
      <c r="L126" s="262" t="s">
        <v>4107</v>
      </c>
      <c r="M126" s="263">
        <v>1</v>
      </c>
      <c r="N126" s="261">
        <v>8020</v>
      </c>
      <c r="O126" s="261">
        <v>2</v>
      </c>
      <c r="P126" s="261">
        <v>100</v>
      </c>
      <c r="Q126" s="261">
        <v>10</v>
      </c>
      <c r="R126" s="261">
        <v>1618</v>
      </c>
      <c r="S126" s="261">
        <v>1052</v>
      </c>
      <c r="T126" s="261" t="s">
        <v>5084</v>
      </c>
      <c r="U126" s="261" t="s">
        <v>5085</v>
      </c>
      <c r="V126" s="260"/>
    </row>
    <row r="127" spans="1:22" ht="15" x14ac:dyDescent="0.25">
      <c r="A127" s="260">
        <v>2015</v>
      </c>
      <c r="B127" s="261" t="s">
        <v>5223</v>
      </c>
      <c r="C127" s="261" t="s">
        <v>3886</v>
      </c>
      <c r="D127" s="263">
        <v>42034</v>
      </c>
      <c r="E127" s="261" t="s">
        <v>5082</v>
      </c>
      <c r="F127" s="261" t="s">
        <v>3911</v>
      </c>
      <c r="G127" s="261" t="s">
        <v>5224</v>
      </c>
      <c r="H127" s="263">
        <v>42041</v>
      </c>
      <c r="I127" s="260">
        <v>1</v>
      </c>
      <c r="J127" s="266">
        <v>623.37</v>
      </c>
      <c r="K127" s="260">
        <v>0</v>
      </c>
      <c r="L127" s="262" t="s">
        <v>4107</v>
      </c>
      <c r="M127" s="263">
        <v>1</v>
      </c>
      <c r="N127" s="261">
        <v>8020</v>
      </c>
      <c r="O127" s="261">
        <v>2</v>
      </c>
      <c r="P127" s="261">
        <v>100</v>
      </c>
      <c r="Q127" s="261">
        <v>10</v>
      </c>
      <c r="R127" s="261">
        <v>1618</v>
      </c>
      <c r="S127" s="261">
        <v>1052</v>
      </c>
      <c r="T127" s="261" t="s">
        <v>5084</v>
      </c>
      <c r="U127" s="261" t="s">
        <v>5085</v>
      </c>
      <c r="V127" s="260"/>
    </row>
    <row r="128" spans="1:22" ht="15" x14ac:dyDescent="0.25">
      <c r="A128" s="260">
        <v>2015</v>
      </c>
      <c r="B128" s="261" t="s">
        <v>5225</v>
      </c>
      <c r="C128" s="261" t="s">
        <v>3886</v>
      </c>
      <c r="D128" s="263">
        <v>42034</v>
      </c>
      <c r="E128" s="261" t="s">
        <v>5090</v>
      </c>
      <c r="F128" s="261" t="s">
        <v>4091</v>
      </c>
      <c r="G128" s="261" t="s">
        <v>5226</v>
      </c>
      <c r="H128" s="263">
        <v>42041</v>
      </c>
      <c r="I128" s="260">
        <v>1</v>
      </c>
      <c r="J128" s="265">
        <v>15110.54</v>
      </c>
      <c r="K128" s="260">
        <v>0</v>
      </c>
      <c r="L128" s="262" t="s">
        <v>4107</v>
      </c>
      <c r="M128" s="263">
        <v>1</v>
      </c>
      <c r="N128" s="261">
        <v>8020</v>
      </c>
      <c r="O128" s="261">
        <v>2</v>
      </c>
      <c r="P128" s="261">
        <v>100</v>
      </c>
      <c r="Q128" s="261">
        <v>10</v>
      </c>
      <c r="R128" s="261">
        <v>1618</v>
      </c>
      <c r="S128" s="261">
        <v>1052</v>
      </c>
      <c r="T128" s="261" t="s">
        <v>5084</v>
      </c>
      <c r="U128" s="261" t="s">
        <v>5085</v>
      </c>
      <c r="V128" s="260"/>
    </row>
    <row r="129" spans="1:22" ht="15" x14ac:dyDescent="0.25">
      <c r="A129" s="260">
        <v>2015</v>
      </c>
      <c r="B129" s="261" t="s">
        <v>5227</v>
      </c>
      <c r="C129" s="261" t="s">
        <v>3886</v>
      </c>
      <c r="D129" s="263">
        <v>42034</v>
      </c>
      <c r="E129" s="261" t="s">
        <v>5082</v>
      </c>
      <c r="F129" s="261" t="s">
        <v>3911</v>
      </c>
      <c r="G129" s="261" t="s">
        <v>5228</v>
      </c>
      <c r="H129" s="263">
        <v>42041</v>
      </c>
      <c r="I129" s="260">
        <v>1</v>
      </c>
      <c r="J129" s="265">
        <v>10214.299999999999</v>
      </c>
      <c r="K129" s="260">
        <v>0</v>
      </c>
      <c r="L129" s="262" t="s">
        <v>4107</v>
      </c>
      <c r="M129" s="263">
        <v>1</v>
      </c>
      <c r="N129" s="261">
        <v>8020</v>
      </c>
      <c r="O129" s="261">
        <v>2</v>
      </c>
      <c r="P129" s="261">
        <v>100</v>
      </c>
      <c r="Q129" s="261">
        <v>10</v>
      </c>
      <c r="R129" s="261">
        <v>1618</v>
      </c>
      <c r="S129" s="261">
        <v>1052</v>
      </c>
      <c r="T129" s="261" t="s">
        <v>5084</v>
      </c>
      <c r="U129" s="261" t="s">
        <v>5085</v>
      </c>
      <c r="V129" s="260"/>
    </row>
    <row r="130" spans="1:22" ht="15" x14ac:dyDescent="0.25">
      <c r="A130" s="260">
        <v>2015</v>
      </c>
      <c r="B130" s="261" t="s">
        <v>5273</v>
      </c>
      <c r="C130" s="261"/>
      <c r="D130" s="263">
        <v>42035</v>
      </c>
      <c r="E130" s="261"/>
      <c r="F130" s="261"/>
      <c r="G130" s="261"/>
      <c r="H130" s="263">
        <v>42045</v>
      </c>
      <c r="I130" s="260">
        <v>1</v>
      </c>
      <c r="J130" s="260">
        <v>0</v>
      </c>
      <c r="K130" s="265">
        <v>-31633.81</v>
      </c>
      <c r="L130" s="267" t="s">
        <v>3721</v>
      </c>
      <c r="M130" s="263">
        <v>1</v>
      </c>
      <c r="N130" s="261">
        <v>8020</v>
      </c>
      <c r="O130" s="261">
        <v>2</v>
      </c>
      <c r="P130" s="261">
        <v>100</v>
      </c>
      <c r="Q130" s="261">
        <v>10</v>
      </c>
      <c r="R130" s="261">
        <v>1618</v>
      </c>
      <c r="S130" s="261">
        <v>1052</v>
      </c>
      <c r="T130" s="261" t="s">
        <v>5084</v>
      </c>
      <c r="U130" s="261" t="s">
        <v>5085</v>
      </c>
      <c r="V130" s="260"/>
    </row>
    <row r="131" spans="1:22" x14ac:dyDescent="0.2">
      <c r="J131" s="129">
        <v>152269.79999999996</v>
      </c>
      <c r="K131" s="129">
        <v>-38791.82</v>
      </c>
      <c r="L131" s="129"/>
      <c r="M131" s="129">
        <v>113477.97999999995</v>
      </c>
    </row>
  </sheetData>
  <autoFilter ref="A1:V131" xr:uid="{00000000-0009-0000-0000-000052000000}"/>
  <pageMargins left="0.7" right="0.7" top="0.75" bottom="0.75" header="0.3" footer="0.3"/>
  <pageSetup scale="45" fitToHeight="0" orientation="landscape" r:id="rId1"/>
  <headerFooter>
    <oddFooter>&amp;L&amp;F &amp;A&amp;R&amp;P of &amp;N</oddFooter>
  </headerFooter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sheetPr filterMode="1">
    <pageSetUpPr fitToPage="1"/>
  </sheetPr>
  <dimension ref="A1:H174"/>
  <sheetViews>
    <sheetView topLeftCell="A10" workbookViewId="0">
      <selection activeCell="E9" sqref="E9"/>
    </sheetView>
  </sheetViews>
  <sheetFormatPr defaultColWidth="9.140625" defaultRowHeight="12.75" x14ac:dyDescent="0.2"/>
  <cols>
    <col min="1" max="1" width="33.140625" style="7" bestFit="1" customWidth="1"/>
    <col min="2" max="2" width="20" style="7" bestFit="1" customWidth="1"/>
    <col min="3" max="3" width="11.42578125" style="7" bestFit="1" customWidth="1"/>
    <col min="4" max="5" width="9.140625" style="7"/>
    <col min="6" max="6" width="14.85546875" style="7" bestFit="1" customWidth="1"/>
    <col min="7" max="7" width="12.28515625" style="7" bestFit="1" customWidth="1"/>
    <col min="8" max="16384" width="9.140625" style="7"/>
  </cols>
  <sheetData>
    <row r="1" spans="1:8" ht="15" x14ac:dyDescent="0.25">
      <c r="A1" s="225" t="s">
        <v>2807</v>
      </c>
      <c r="B1" s="246" t="s">
        <v>2808</v>
      </c>
      <c r="C1" s="226"/>
      <c r="F1" s="494" t="s">
        <v>3758</v>
      </c>
      <c r="G1" s="494"/>
    </row>
    <row r="2" spans="1:8" ht="15" x14ac:dyDescent="0.25">
      <c r="A2" s="225" t="s">
        <v>5274</v>
      </c>
      <c r="B2" s="246" t="s">
        <v>2451</v>
      </c>
      <c r="C2" s="232">
        <v>113477.98</v>
      </c>
      <c r="F2" s="7" t="s">
        <v>299</v>
      </c>
      <c r="G2" s="356">
        <v>51687.87</v>
      </c>
    </row>
    <row r="3" spans="1:8" ht="15" x14ac:dyDescent="0.25">
      <c r="F3" s="7" t="s">
        <v>300</v>
      </c>
      <c r="G3" s="356">
        <v>8722.2000000000007</v>
      </c>
    </row>
    <row r="4" spans="1:8" ht="15" x14ac:dyDescent="0.25">
      <c r="F4" s="7" t="s">
        <v>301</v>
      </c>
      <c r="G4" s="356">
        <v>12556.82</v>
      </c>
      <c r="H4" s="227">
        <v>0.21</v>
      </c>
    </row>
    <row r="5" spans="1:8" ht="15" x14ac:dyDescent="0.25">
      <c r="A5" s="228" t="s">
        <v>1</v>
      </c>
      <c r="B5" s="247" t="s">
        <v>5275</v>
      </c>
      <c r="C5" s="229" t="s">
        <v>2811</v>
      </c>
      <c r="D5" s="7" t="s">
        <v>3983</v>
      </c>
      <c r="E5" s="7" t="s">
        <v>3983</v>
      </c>
      <c r="F5" s="7" t="s">
        <v>3760</v>
      </c>
      <c r="G5" s="356">
        <v>40511.089999999997</v>
      </c>
      <c r="H5" s="227">
        <v>0.21</v>
      </c>
    </row>
    <row r="6" spans="1:8" ht="15" hidden="1" x14ac:dyDescent="0.25">
      <c r="A6" s="7" t="s">
        <v>5276</v>
      </c>
      <c r="B6" s="181">
        <v>1605</v>
      </c>
      <c r="C6" s="181">
        <v>47.330848262388272</v>
      </c>
      <c r="F6" s="7" t="s">
        <v>303</v>
      </c>
      <c r="G6" s="356">
        <v>113477.98000000001</v>
      </c>
    </row>
    <row r="7" spans="1:8" ht="15" x14ac:dyDescent="0.25">
      <c r="A7" s="7" t="s">
        <v>5277</v>
      </c>
      <c r="B7" s="181">
        <v>7500</v>
      </c>
      <c r="C7" s="181">
        <v>221.17218814200126</v>
      </c>
      <c r="D7" s="7" t="s">
        <v>11785</v>
      </c>
      <c r="E7" s="7">
        <v>330</v>
      </c>
    </row>
    <row r="8" spans="1:8" ht="15" x14ac:dyDescent="0.25">
      <c r="A8" s="7" t="s">
        <v>4611</v>
      </c>
      <c r="B8" s="181">
        <v>965.9</v>
      </c>
      <c r="C8" s="181">
        <v>28.484028870181206</v>
      </c>
      <c r="D8" s="7" t="s">
        <v>11717</v>
      </c>
      <c r="E8" s="7">
        <v>304</v>
      </c>
    </row>
    <row r="9" spans="1:8" ht="15" x14ac:dyDescent="0.25">
      <c r="A9" s="7" t="s">
        <v>5278</v>
      </c>
      <c r="B9" s="181">
        <v>2385</v>
      </c>
      <c r="C9" s="181">
        <v>70.332755829156412</v>
      </c>
      <c r="D9" s="7" t="s">
        <v>11763</v>
      </c>
      <c r="E9" s="7">
        <v>307</v>
      </c>
    </row>
    <row r="10" spans="1:8" ht="15" x14ac:dyDescent="0.25">
      <c r="A10" s="7" t="s">
        <v>4788</v>
      </c>
      <c r="B10" s="181">
        <v>22444</v>
      </c>
      <c r="C10" s="181">
        <v>661.86514542121029</v>
      </c>
      <c r="D10" s="7" t="s">
        <v>11782</v>
      </c>
      <c r="E10" s="118">
        <v>332</v>
      </c>
    </row>
    <row r="11" spans="1:8" ht="15" x14ac:dyDescent="0.25">
      <c r="A11" s="7" t="s">
        <v>5279</v>
      </c>
      <c r="B11" s="181">
        <v>780</v>
      </c>
      <c r="C11" s="181">
        <v>23.001907566768132</v>
      </c>
      <c r="E11" s="7">
        <v>331</v>
      </c>
    </row>
    <row r="12" spans="1:8" ht="15" x14ac:dyDescent="0.25">
      <c r="A12" s="7" t="s">
        <v>5280</v>
      </c>
      <c r="B12" s="181">
        <v>1366.44</v>
      </c>
      <c r="C12" s="181">
        <v>40.295803301967503</v>
      </c>
      <c r="D12" s="7" t="s">
        <v>11786</v>
      </c>
      <c r="E12" s="7">
        <v>354</v>
      </c>
    </row>
    <row r="13" spans="1:8" ht="15" x14ac:dyDescent="0.25">
      <c r="A13" s="7" t="s">
        <v>5281</v>
      </c>
      <c r="B13" s="181">
        <v>689.5</v>
      </c>
      <c r="C13" s="181">
        <v>20.333096496521321</v>
      </c>
      <c r="D13" s="7" t="s">
        <v>11786</v>
      </c>
      <c r="E13" s="7">
        <v>371</v>
      </c>
    </row>
    <row r="14" spans="1:8" ht="15" hidden="1" x14ac:dyDescent="0.25">
      <c r="A14" s="7" t="s">
        <v>5048</v>
      </c>
      <c r="B14" s="181">
        <v>1266.69</v>
      </c>
      <c r="C14" s="181">
        <v>37.354213199678881</v>
      </c>
    </row>
    <row r="15" spans="1:8" ht="15" hidden="1" x14ac:dyDescent="0.25">
      <c r="A15" s="7" t="s">
        <v>4634</v>
      </c>
      <c r="B15" s="181">
        <v>8200.2099999999991</v>
      </c>
      <c r="C15" s="181">
        <v>241.82111852318937</v>
      </c>
    </row>
    <row r="16" spans="1:8" ht="15" hidden="1" x14ac:dyDescent="0.25">
      <c r="A16" s="7" t="s">
        <v>5282</v>
      </c>
      <c r="B16" s="181">
        <v>3589.52</v>
      </c>
      <c r="C16" s="181">
        <v>105.85359903726352</v>
      </c>
    </row>
    <row r="17" spans="1:3" ht="15" hidden="1" x14ac:dyDescent="0.25">
      <c r="A17" s="7" t="s">
        <v>5283</v>
      </c>
      <c r="B17" s="181">
        <v>15442.6</v>
      </c>
      <c r="C17" s="181">
        <v>455.39648434688922</v>
      </c>
    </row>
    <row r="18" spans="1:3" ht="15" hidden="1" x14ac:dyDescent="0.25">
      <c r="A18" s="7" t="s">
        <v>5284</v>
      </c>
      <c r="B18" s="181">
        <v>45327.37</v>
      </c>
      <c r="C18" s="181">
        <v>1336.6871474162808</v>
      </c>
    </row>
    <row r="19" spans="1:3" ht="15" hidden="1" x14ac:dyDescent="0.25">
      <c r="A19" s="7" t="s">
        <v>5285</v>
      </c>
      <c r="B19" s="181">
        <v>25115.25</v>
      </c>
      <c r="C19" s="181">
        <v>740.63930643111973</v>
      </c>
    </row>
    <row r="20" spans="1:3" ht="15" hidden="1" x14ac:dyDescent="0.25">
      <c r="A20" s="7" t="s">
        <v>5286</v>
      </c>
      <c r="B20" s="181">
        <v>78177.75</v>
      </c>
      <c r="C20" s="181">
        <v>2305.4325375357789</v>
      </c>
    </row>
    <row r="21" spans="1:3" ht="15" hidden="1" x14ac:dyDescent="0.25">
      <c r="A21" s="7" t="s">
        <v>5287</v>
      </c>
      <c r="B21" s="181">
        <v>1727.11</v>
      </c>
      <c r="C21" s="181">
        <v>50.931826381590909</v>
      </c>
    </row>
    <row r="22" spans="1:3" ht="15" hidden="1" x14ac:dyDescent="0.25">
      <c r="A22" s="7" t="s">
        <v>5288</v>
      </c>
      <c r="B22" s="181">
        <v>7502</v>
      </c>
      <c r="C22" s="181">
        <v>221.23116739217249</v>
      </c>
    </row>
    <row r="23" spans="1:3" ht="15" hidden="1" x14ac:dyDescent="0.25">
      <c r="A23" s="7" t="s">
        <v>5289</v>
      </c>
      <c r="B23" s="181">
        <v>7942</v>
      </c>
      <c r="C23" s="181">
        <v>234.20660242983655</v>
      </c>
    </row>
    <row r="24" spans="1:3" ht="15" hidden="1" x14ac:dyDescent="0.25">
      <c r="A24" s="7" t="s">
        <v>5290</v>
      </c>
      <c r="B24" s="181">
        <v>18814.37</v>
      </c>
      <c r="C24" s="181">
        <v>554.82871752176322</v>
      </c>
    </row>
    <row r="25" spans="1:3" ht="15" hidden="1" x14ac:dyDescent="0.25">
      <c r="A25" s="7" t="s">
        <v>5291</v>
      </c>
      <c r="B25" s="181">
        <v>17095.03</v>
      </c>
      <c r="C25" s="181">
        <v>504.12602552708745</v>
      </c>
    </row>
    <row r="26" spans="1:3" ht="15" hidden="1" x14ac:dyDescent="0.25">
      <c r="A26" s="7" t="s">
        <v>5292</v>
      </c>
      <c r="B26" s="181">
        <v>1093.5999999999999</v>
      </c>
      <c r="C26" s="181">
        <v>32.249853993612348</v>
      </c>
    </row>
    <row r="27" spans="1:3" ht="15" hidden="1" x14ac:dyDescent="0.25">
      <c r="A27" s="7" t="s">
        <v>5293</v>
      </c>
      <c r="B27" s="181">
        <v>64518.75</v>
      </c>
      <c r="C27" s="181">
        <v>1902.6337484915662</v>
      </c>
    </row>
    <row r="28" spans="1:3" ht="15" hidden="1" x14ac:dyDescent="0.25">
      <c r="A28" s="7" t="s">
        <v>5294</v>
      </c>
      <c r="B28" s="181">
        <v>77958.25</v>
      </c>
      <c r="C28" s="181">
        <v>2298.9595648294894</v>
      </c>
    </row>
    <row r="29" spans="1:3" ht="15" hidden="1" x14ac:dyDescent="0.25">
      <c r="A29" s="7" t="s">
        <v>4377</v>
      </c>
      <c r="B29" s="181">
        <v>766.15</v>
      </c>
      <c r="C29" s="181">
        <v>22.593476259332569</v>
      </c>
    </row>
    <row r="30" spans="1:3" ht="15" hidden="1" x14ac:dyDescent="0.25">
      <c r="A30" s="7" t="s">
        <v>4797</v>
      </c>
      <c r="B30" s="181">
        <v>1335.9</v>
      </c>
      <c r="C30" s="181">
        <v>39.395190151853271</v>
      </c>
    </row>
    <row r="31" spans="1:3" ht="15" hidden="1" x14ac:dyDescent="0.25">
      <c r="A31" s="7" t="s">
        <v>5295</v>
      </c>
      <c r="B31" s="181">
        <v>1213.8</v>
      </c>
      <c r="C31" s="181">
        <v>35.794506928901484</v>
      </c>
    </row>
    <row r="32" spans="1:3" ht="15" hidden="1" x14ac:dyDescent="0.25">
      <c r="A32" s="7" t="s">
        <v>5296</v>
      </c>
      <c r="B32" s="181">
        <v>5593.5</v>
      </c>
      <c r="C32" s="181">
        <v>164.95021791630455</v>
      </c>
    </row>
    <row r="33" spans="1:3" ht="15" hidden="1" x14ac:dyDescent="0.25">
      <c r="A33" s="7" t="s">
        <v>4805</v>
      </c>
      <c r="B33" s="181">
        <v>653.42999999999995</v>
      </c>
      <c r="C33" s="181">
        <v>19.269405719683718</v>
      </c>
    </row>
    <row r="34" spans="1:3" ht="15" hidden="1" x14ac:dyDescent="0.25">
      <c r="A34" s="7" t="s">
        <v>5297</v>
      </c>
      <c r="B34" s="181">
        <v>49716</v>
      </c>
      <c r="C34" s="181">
        <v>1466.106200755698</v>
      </c>
    </row>
    <row r="35" spans="1:3" ht="15" hidden="1" x14ac:dyDescent="0.25">
      <c r="A35" s="7" t="s">
        <v>4813</v>
      </c>
      <c r="B35" s="181">
        <v>1337.12</v>
      </c>
      <c r="C35" s="181">
        <v>39.431167494457696</v>
      </c>
    </row>
    <row r="36" spans="1:3" ht="15" hidden="1" x14ac:dyDescent="0.25">
      <c r="A36" s="7" t="s">
        <v>5298</v>
      </c>
      <c r="B36" s="181">
        <v>2651.92</v>
      </c>
      <c r="C36" s="181">
        <v>78.204126557004813</v>
      </c>
    </row>
    <row r="37" spans="1:3" ht="15" hidden="1" x14ac:dyDescent="0.25">
      <c r="A37" s="7" t="s">
        <v>5064</v>
      </c>
      <c r="B37" s="181">
        <v>21973.86</v>
      </c>
      <c r="C37" s="181">
        <v>648.00089308346617</v>
      </c>
    </row>
    <row r="38" spans="1:3" ht="15" hidden="1" x14ac:dyDescent="0.25">
      <c r="A38" s="7" t="s">
        <v>5299</v>
      </c>
      <c r="B38" s="181">
        <v>6906</v>
      </c>
      <c r="C38" s="181">
        <v>203.65535084115479</v>
      </c>
    </row>
    <row r="39" spans="1:3" ht="15" hidden="1" x14ac:dyDescent="0.25">
      <c r="A39" s="7" t="s">
        <v>5300</v>
      </c>
      <c r="B39" s="181">
        <v>1038.3800000000001</v>
      </c>
      <c r="C39" s="181">
        <v>30.621436896385507</v>
      </c>
    </row>
    <row r="40" spans="1:3" ht="15" hidden="1" x14ac:dyDescent="0.25">
      <c r="A40" s="7" t="s">
        <v>5301</v>
      </c>
      <c r="B40" s="181">
        <v>383.86</v>
      </c>
      <c r="C40" s="181">
        <v>11.319887485358482</v>
      </c>
    </row>
    <row r="41" spans="1:3" ht="15" hidden="1" x14ac:dyDescent="0.25">
      <c r="A41" s="7" t="s">
        <v>5302</v>
      </c>
      <c r="B41" s="181">
        <v>51617.62</v>
      </c>
      <c r="C41" s="181">
        <v>1522.184261610977</v>
      </c>
    </row>
    <row r="42" spans="1:3" ht="15" hidden="1" x14ac:dyDescent="0.25">
      <c r="A42" s="7" t="s">
        <v>4994</v>
      </c>
      <c r="B42" s="181">
        <v>44186.7</v>
      </c>
      <c r="C42" s="181">
        <v>1303.049216769889</v>
      </c>
    </row>
    <row r="43" spans="1:3" ht="15" hidden="1" x14ac:dyDescent="0.25">
      <c r="A43" s="7" t="s">
        <v>5303</v>
      </c>
      <c r="B43" s="181">
        <v>1727.12</v>
      </c>
      <c r="C43" s="181">
        <v>50.932121277841759</v>
      </c>
    </row>
    <row r="44" spans="1:3" ht="15" hidden="1" x14ac:dyDescent="0.25">
      <c r="A44" s="7" t="s">
        <v>5304</v>
      </c>
      <c r="B44" s="181">
        <v>990.38</v>
      </c>
      <c r="C44" s="181">
        <v>29.205934892276701</v>
      </c>
    </row>
    <row r="45" spans="1:3" ht="15" hidden="1" x14ac:dyDescent="0.25">
      <c r="A45" s="7" t="s">
        <v>5305</v>
      </c>
      <c r="B45" s="181">
        <v>3635.4</v>
      </c>
      <c r="C45" s="181">
        <v>107.20658303619086</v>
      </c>
    </row>
    <row r="46" spans="1:3" ht="15" hidden="1" x14ac:dyDescent="0.25">
      <c r="A46" s="7" t="s">
        <v>5306</v>
      </c>
      <c r="B46" s="181">
        <v>394.56</v>
      </c>
      <c r="C46" s="181">
        <v>11.635426473774404</v>
      </c>
    </row>
    <row r="47" spans="1:3" ht="15" hidden="1" x14ac:dyDescent="0.25">
      <c r="A47" s="7" t="s">
        <v>4713</v>
      </c>
      <c r="B47" s="181">
        <v>664.38</v>
      </c>
      <c r="C47" s="181">
        <v>19.592317114371042</v>
      </c>
    </row>
    <row r="48" spans="1:3" ht="15" hidden="1" x14ac:dyDescent="0.25">
      <c r="A48" s="7" t="s">
        <v>4448</v>
      </c>
      <c r="B48" s="181">
        <v>1945.07</v>
      </c>
      <c r="C48" s="181">
        <v>57.359385065248325</v>
      </c>
    </row>
    <row r="49" spans="1:5" ht="15" hidden="1" x14ac:dyDescent="0.25">
      <c r="A49" s="7" t="s">
        <v>5307</v>
      </c>
      <c r="B49" s="181">
        <v>96089.68</v>
      </c>
      <c r="C49" s="181">
        <v>2833.6486377952929</v>
      </c>
    </row>
    <row r="50" spans="1:5" ht="15" hidden="1" x14ac:dyDescent="0.25">
      <c r="A50" s="7" t="s">
        <v>4999</v>
      </c>
      <c r="B50" s="181">
        <v>52915.95</v>
      </c>
      <c r="C50" s="181">
        <v>1560.4715265483644</v>
      </c>
    </row>
    <row r="51" spans="1:5" ht="15" hidden="1" x14ac:dyDescent="0.25">
      <c r="A51" s="7" t="s">
        <v>4912</v>
      </c>
      <c r="B51" s="181">
        <v>18132.010000000002</v>
      </c>
      <c r="C51" s="181">
        <v>534.70617694835323</v>
      </c>
    </row>
    <row r="52" spans="1:5" ht="15" hidden="1" x14ac:dyDescent="0.25">
      <c r="A52" s="7" t="s">
        <v>5308</v>
      </c>
      <c r="B52" s="181">
        <v>51514.52</v>
      </c>
      <c r="C52" s="181">
        <v>1519.1438812646516</v>
      </c>
    </row>
    <row r="53" spans="1:5" ht="15" hidden="1" x14ac:dyDescent="0.25">
      <c r="A53" s="7" t="s">
        <v>5309</v>
      </c>
      <c r="B53" s="181">
        <v>20556.199999999997</v>
      </c>
      <c r="C53" s="181">
        <v>606.1946311846142</v>
      </c>
    </row>
    <row r="54" spans="1:5" ht="15" hidden="1" x14ac:dyDescent="0.25">
      <c r="A54" s="7" t="s">
        <v>5310</v>
      </c>
      <c r="B54" s="181">
        <v>8925</v>
      </c>
      <c r="C54" s="181">
        <v>263.19490388898151</v>
      </c>
    </row>
    <row r="55" spans="1:5" ht="15" hidden="1" x14ac:dyDescent="0.25">
      <c r="A55" s="7" t="s">
        <v>5311</v>
      </c>
      <c r="B55" s="181">
        <v>5093.75</v>
      </c>
      <c r="C55" s="181">
        <v>150.21277777977588</v>
      </c>
    </row>
    <row r="56" spans="1:5" ht="15" hidden="1" x14ac:dyDescent="0.25">
      <c r="A56" s="7" t="s">
        <v>5312</v>
      </c>
      <c r="B56" s="181">
        <v>1195</v>
      </c>
      <c r="C56" s="181">
        <v>35.240101977292206</v>
      </c>
    </row>
    <row r="57" spans="1:5" ht="15" hidden="1" x14ac:dyDescent="0.25">
      <c r="A57" s="7" t="s">
        <v>5313</v>
      </c>
      <c r="B57" s="181">
        <v>5142.16</v>
      </c>
      <c r="C57" s="181">
        <v>151.64037053016978</v>
      </c>
    </row>
    <row r="58" spans="1:5" ht="15" hidden="1" x14ac:dyDescent="0.25">
      <c r="A58" s="7" t="s">
        <v>5314</v>
      </c>
      <c r="B58" s="181">
        <v>1997.55</v>
      </c>
      <c r="C58" s="181">
        <v>58.907000589740626</v>
      </c>
    </row>
    <row r="59" spans="1:5" ht="15" hidden="1" x14ac:dyDescent="0.25">
      <c r="A59" s="7" t="s">
        <v>5315</v>
      </c>
      <c r="B59" s="181">
        <v>2987</v>
      </c>
      <c r="C59" s="181">
        <v>88.085510130687709</v>
      </c>
    </row>
    <row r="60" spans="1:5" ht="15" hidden="1" x14ac:dyDescent="0.25">
      <c r="A60" s="7" t="s">
        <v>5004</v>
      </c>
      <c r="B60" s="181">
        <v>56133.34</v>
      </c>
      <c r="C60" s="181">
        <v>1655.3511514025233</v>
      </c>
    </row>
    <row r="61" spans="1:5" ht="15" hidden="1" x14ac:dyDescent="0.25">
      <c r="A61" s="7" t="s">
        <v>5316</v>
      </c>
      <c r="B61" s="181">
        <v>57394.7</v>
      </c>
      <c r="C61" s="181">
        <v>1692.5481849004962</v>
      </c>
    </row>
    <row r="62" spans="1:5" ht="15" hidden="1" x14ac:dyDescent="0.25">
      <c r="A62" s="7" t="s">
        <v>4919</v>
      </c>
      <c r="B62" s="181">
        <v>1496.92</v>
      </c>
      <c r="C62" s="181">
        <v>44.143609583136609</v>
      </c>
    </row>
    <row r="63" spans="1:5" ht="15" hidden="1" x14ac:dyDescent="0.25">
      <c r="A63" s="7" t="s">
        <v>5079</v>
      </c>
      <c r="B63" s="181">
        <v>539.5</v>
      </c>
      <c r="C63" s="181">
        <v>15.909652733681293</v>
      </c>
    </row>
    <row r="64" spans="1:5" ht="15" x14ac:dyDescent="0.25">
      <c r="A64" s="7" t="s">
        <v>2842</v>
      </c>
      <c r="B64" s="181">
        <v>538.9</v>
      </c>
      <c r="C64" s="181">
        <v>15.891958958629932</v>
      </c>
      <c r="D64" s="7" t="s">
        <v>11777</v>
      </c>
      <c r="E64" s="7">
        <v>330</v>
      </c>
    </row>
    <row r="65" spans="1:5" ht="15" hidden="1" x14ac:dyDescent="0.25">
      <c r="A65" s="7" t="s">
        <v>4892</v>
      </c>
      <c r="B65" s="181">
        <v>13565.7</v>
      </c>
      <c r="C65" s="181">
        <v>400.04740702372624</v>
      </c>
    </row>
    <row r="66" spans="1:5" ht="15" hidden="1" x14ac:dyDescent="0.25">
      <c r="A66" s="7" t="s">
        <v>4804</v>
      </c>
      <c r="B66" s="181">
        <v>626.48</v>
      </c>
      <c r="C66" s="181">
        <v>18.474660323626797</v>
      </c>
    </row>
    <row r="67" spans="1:5" ht="15" hidden="1" x14ac:dyDescent="0.25">
      <c r="A67" s="7" t="s">
        <v>4458</v>
      </c>
      <c r="B67" s="181">
        <v>21895.809999999998</v>
      </c>
      <c r="C67" s="181">
        <v>645.69922784553501</v>
      </c>
    </row>
    <row r="68" spans="1:5" ht="15" hidden="1" x14ac:dyDescent="0.25">
      <c r="A68" s="7" t="s">
        <v>4459</v>
      </c>
      <c r="B68" s="181">
        <v>1642.08</v>
      </c>
      <c r="C68" s="181">
        <v>48.424323560562328</v>
      </c>
    </row>
    <row r="69" spans="1:5" ht="15" hidden="1" x14ac:dyDescent="0.25">
      <c r="A69" s="7" t="s">
        <v>4392</v>
      </c>
      <c r="B69" s="181">
        <v>782.81</v>
      </c>
      <c r="C69" s="181">
        <v>23.08477341325867</v>
      </c>
    </row>
    <row r="70" spans="1:5" ht="15" hidden="1" x14ac:dyDescent="0.25">
      <c r="A70" s="7" t="s">
        <v>4688</v>
      </c>
      <c r="B70" s="181">
        <v>4674.2</v>
      </c>
      <c r="C70" s="181">
        <v>137.84040557511233</v>
      </c>
    </row>
    <row r="71" spans="1:5" ht="15" hidden="1" x14ac:dyDescent="0.25">
      <c r="A71" s="7" t="s">
        <v>4976</v>
      </c>
      <c r="B71" s="181">
        <v>14248.77</v>
      </c>
      <c r="C71" s="181">
        <v>420.19088523094717</v>
      </c>
    </row>
    <row r="72" spans="1:5" ht="15" x14ac:dyDescent="0.25">
      <c r="A72" s="7" t="s">
        <v>4319</v>
      </c>
      <c r="B72" s="181">
        <v>21560</v>
      </c>
      <c r="C72" s="181">
        <v>635.79631684553965</v>
      </c>
      <c r="D72" s="7" t="s">
        <v>11773</v>
      </c>
      <c r="E72" s="7">
        <v>315</v>
      </c>
    </row>
    <row r="73" spans="1:5" ht="15" hidden="1" x14ac:dyDescent="0.25">
      <c r="A73" s="7" t="s">
        <v>4650</v>
      </c>
      <c r="B73" s="181">
        <v>2745.44</v>
      </c>
      <c r="C73" s="181">
        <v>80.961996295010138</v>
      </c>
    </row>
    <row r="74" spans="1:5" ht="15" hidden="1" x14ac:dyDescent="0.25">
      <c r="A74" s="7" t="s">
        <v>4694</v>
      </c>
      <c r="B74" s="181">
        <v>2556</v>
      </c>
      <c r="C74" s="181">
        <v>75.375481718794035</v>
      </c>
    </row>
    <row r="75" spans="1:5" ht="15" hidden="1" x14ac:dyDescent="0.25">
      <c r="A75" s="7" t="s">
        <v>4417</v>
      </c>
      <c r="B75" s="181">
        <v>1469</v>
      </c>
      <c r="C75" s="181">
        <v>43.320259250746652</v>
      </c>
    </row>
    <row r="76" spans="1:5" ht="15" hidden="1" x14ac:dyDescent="0.25">
      <c r="A76" s="7" t="s">
        <v>4404</v>
      </c>
      <c r="B76" s="181">
        <v>1650</v>
      </c>
      <c r="C76" s="181">
        <v>48.657881391240288</v>
      </c>
    </row>
    <row r="77" spans="1:5" ht="15" hidden="1" x14ac:dyDescent="0.25">
      <c r="A77" s="7" t="s">
        <v>4982</v>
      </c>
      <c r="B77" s="181">
        <v>12125</v>
      </c>
      <c r="C77" s="181">
        <v>357.56170416290206</v>
      </c>
    </row>
    <row r="78" spans="1:5" ht="15" hidden="1" x14ac:dyDescent="0.25">
      <c r="A78" s="7" t="s">
        <v>4880</v>
      </c>
      <c r="B78" s="181">
        <v>895.33</v>
      </c>
      <c r="C78" s="181">
        <v>26.402946027890401</v>
      </c>
    </row>
    <row r="79" spans="1:5" ht="15" hidden="1" x14ac:dyDescent="0.25">
      <c r="A79" s="7" t="s">
        <v>4889</v>
      </c>
      <c r="B79" s="181">
        <v>57742.75</v>
      </c>
      <c r="C79" s="181">
        <v>1702.8120489115395</v>
      </c>
    </row>
    <row r="80" spans="1:5" ht="15" hidden="1" x14ac:dyDescent="0.25">
      <c r="A80" s="7" t="s">
        <v>5203</v>
      </c>
      <c r="B80" s="181">
        <v>18253.03</v>
      </c>
      <c r="C80" s="181">
        <v>538.27501137621255</v>
      </c>
    </row>
    <row r="81" spans="1:5" ht="15" hidden="1" x14ac:dyDescent="0.25">
      <c r="A81" s="7" t="s">
        <v>4816</v>
      </c>
      <c r="B81" s="181">
        <v>4465</v>
      </c>
      <c r="C81" s="181">
        <v>131.67117600720476</v>
      </c>
    </row>
    <row r="82" spans="1:5" ht="15" hidden="1" x14ac:dyDescent="0.25">
      <c r="A82" s="7" t="s">
        <v>4462</v>
      </c>
      <c r="B82" s="181">
        <v>306089.5</v>
      </c>
      <c r="C82" s="181">
        <v>9026.4645976388128</v>
      </c>
    </row>
    <row r="83" spans="1:5" ht="15" hidden="1" x14ac:dyDescent="0.25">
      <c r="A83" s="7" t="s">
        <v>4463</v>
      </c>
      <c r="B83" s="181">
        <v>350552.61</v>
      </c>
      <c r="C83" s="181">
        <v>10337.665041678614</v>
      </c>
    </row>
    <row r="84" spans="1:5" ht="15" hidden="1" x14ac:dyDescent="0.25">
      <c r="A84" s="7" t="s">
        <v>4686</v>
      </c>
      <c r="B84" s="181">
        <v>2570.04</v>
      </c>
      <c r="C84" s="181">
        <v>75.789516054995858</v>
      </c>
    </row>
    <row r="85" spans="1:5" ht="15" hidden="1" x14ac:dyDescent="0.25">
      <c r="A85" s="7" t="s">
        <v>4865</v>
      </c>
      <c r="B85" s="181">
        <v>4295.84</v>
      </c>
      <c r="C85" s="181">
        <v>126.68271102772464</v>
      </c>
    </row>
    <row r="86" spans="1:5" ht="15" hidden="1" x14ac:dyDescent="0.25">
      <c r="A86" s="7" t="s">
        <v>4589</v>
      </c>
      <c r="B86" s="181">
        <v>12286.6</v>
      </c>
      <c r="C86" s="181">
        <v>362.32722757673508</v>
      </c>
    </row>
    <row r="87" spans="1:5" ht="15" x14ac:dyDescent="0.25">
      <c r="A87" s="7" t="s">
        <v>5189</v>
      </c>
      <c r="B87" s="181">
        <v>2645.38</v>
      </c>
      <c r="C87" s="181">
        <v>78.011264408944996</v>
      </c>
      <c r="D87" s="7" t="s">
        <v>11717</v>
      </c>
      <c r="E87" s="7">
        <v>304</v>
      </c>
    </row>
    <row r="88" spans="1:5" ht="15" hidden="1" x14ac:dyDescent="0.25">
      <c r="A88" s="7" t="s">
        <v>4340</v>
      </c>
      <c r="B88" s="181">
        <v>1121.06</v>
      </c>
      <c r="C88" s="181">
        <v>33.059639098462931</v>
      </c>
    </row>
    <row r="89" spans="1:5" ht="15" hidden="1" x14ac:dyDescent="0.25">
      <c r="A89" s="7" t="s">
        <v>4390</v>
      </c>
      <c r="B89" s="181">
        <v>447.91</v>
      </c>
      <c r="C89" s="181">
        <v>13.208697972091175</v>
      </c>
    </row>
    <row r="90" spans="1:5" ht="15" hidden="1" x14ac:dyDescent="0.25">
      <c r="A90" s="7" t="s">
        <v>4394</v>
      </c>
      <c r="B90" s="181">
        <v>11741.25</v>
      </c>
      <c r="C90" s="181">
        <v>346.24506053630301</v>
      </c>
    </row>
    <row r="91" spans="1:5" ht="15" hidden="1" x14ac:dyDescent="0.25">
      <c r="A91" s="7" t="s">
        <v>4811</v>
      </c>
      <c r="B91" s="181">
        <v>4473.82</v>
      </c>
      <c r="C91" s="181">
        <v>131.93127450045975</v>
      </c>
    </row>
    <row r="92" spans="1:5" ht="15" hidden="1" x14ac:dyDescent="0.25">
      <c r="A92" s="7" t="s">
        <v>4814</v>
      </c>
      <c r="B92" s="181">
        <v>517.06999999999994</v>
      </c>
      <c r="C92" s="181">
        <v>15.248200443011278</v>
      </c>
    </row>
    <row r="93" spans="1:5" ht="15" hidden="1" x14ac:dyDescent="0.25">
      <c r="A93" s="7" t="s">
        <v>4815</v>
      </c>
      <c r="B93" s="181">
        <v>24224.350000000002</v>
      </c>
      <c r="C93" s="181">
        <v>714.36699944235852</v>
      </c>
    </row>
    <row r="94" spans="1:5" ht="15" hidden="1" x14ac:dyDescent="0.25">
      <c r="A94" s="7" t="s">
        <v>4416</v>
      </c>
      <c r="B94" s="181">
        <v>351.78</v>
      </c>
      <c r="C94" s="181">
        <v>10.373860312612427</v>
      </c>
    </row>
    <row r="95" spans="1:5" ht="15" hidden="1" x14ac:dyDescent="0.25">
      <c r="A95" s="7" t="s">
        <v>3977</v>
      </c>
      <c r="B95" s="181">
        <v>2940</v>
      </c>
      <c r="C95" s="181">
        <v>86.699497751664495</v>
      </c>
    </row>
    <row r="96" spans="1:5" ht="15" hidden="1" x14ac:dyDescent="0.25">
      <c r="A96" s="7" t="s">
        <v>4917</v>
      </c>
      <c r="B96" s="181">
        <v>10553.44</v>
      </c>
      <c r="C96" s="181">
        <v>311.21698896337631</v>
      </c>
    </row>
    <row r="97" spans="1:3" ht="15" hidden="1" x14ac:dyDescent="0.25">
      <c r="A97" s="7" t="s">
        <v>4732</v>
      </c>
      <c r="B97" s="181">
        <v>41790.469999999994</v>
      </c>
      <c r="C97" s="181">
        <v>1232.3852924510213</v>
      </c>
    </row>
    <row r="98" spans="1:3" ht="15" hidden="1" x14ac:dyDescent="0.25">
      <c r="A98" s="7" t="s">
        <v>4918</v>
      </c>
      <c r="B98" s="181">
        <v>11216.2</v>
      </c>
      <c r="C98" s="181">
        <v>330.76153288510869</v>
      </c>
    </row>
    <row r="99" spans="1:3" ht="15" hidden="1" x14ac:dyDescent="0.25">
      <c r="A99" s="7" t="s">
        <v>4456</v>
      </c>
      <c r="B99" s="181">
        <v>4280.3</v>
      </c>
      <c r="C99" s="181">
        <v>126.22444225389441</v>
      </c>
    </row>
    <row r="100" spans="1:3" ht="15" hidden="1" x14ac:dyDescent="0.25">
      <c r="A100" s="7" t="s">
        <v>4729</v>
      </c>
      <c r="B100" s="181">
        <v>447.12</v>
      </c>
      <c r="C100" s="181">
        <v>13.185401168273549</v>
      </c>
    </row>
    <row r="101" spans="1:3" ht="15" hidden="1" x14ac:dyDescent="0.25">
      <c r="A101" s="7" t="s">
        <v>4984</v>
      </c>
      <c r="B101" s="181">
        <v>4186.3</v>
      </c>
      <c r="C101" s="181">
        <v>123.452417495848</v>
      </c>
    </row>
    <row r="102" spans="1:3" ht="15" hidden="1" x14ac:dyDescent="0.25">
      <c r="A102" s="7" t="s">
        <v>5052</v>
      </c>
      <c r="B102" s="181">
        <v>228658.5</v>
      </c>
      <c r="C102" s="181">
        <v>6743.0534376357064</v>
      </c>
    </row>
    <row r="103" spans="1:3" ht="15" hidden="1" x14ac:dyDescent="0.25">
      <c r="A103" s="7" t="s">
        <v>5065</v>
      </c>
      <c r="B103" s="181">
        <v>5625.2000000000007</v>
      </c>
      <c r="C103" s="181">
        <v>165.88503903151812</v>
      </c>
    </row>
    <row r="104" spans="1:3" ht="15" hidden="1" x14ac:dyDescent="0.25">
      <c r="A104" s="7" t="s">
        <v>5204</v>
      </c>
      <c r="B104" s="181">
        <v>2222.4</v>
      </c>
      <c r="C104" s="181">
        <v>65.537742790237829</v>
      </c>
    </row>
    <row r="105" spans="1:3" ht="15" hidden="1" x14ac:dyDescent="0.25">
      <c r="A105" s="7" t="s">
        <v>5076</v>
      </c>
      <c r="B105" s="181">
        <v>48066.179999999993</v>
      </c>
      <c r="C105" s="181">
        <v>1417.453627496973</v>
      </c>
    </row>
    <row r="106" spans="1:3" ht="15" hidden="1" x14ac:dyDescent="0.25">
      <c r="A106" s="7" t="s">
        <v>5213</v>
      </c>
      <c r="B106" s="181">
        <v>15439</v>
      </c>
      <c r="C106" s="181">
        <v>455.29032169658103</v>
      </c>
    </row>
    <row r="107" spans="1:3" ht="15" hidden="1" x14ac:dyDescent="0.25">
      <c r="A107" s="7" t="s">
        <v>4821</v>
      </c>
      <c r="B107" s="181">
        <v>383.90000000000003</v>
      </c>
      <c r="C107" s="181">
        <v>11.321067070361908</v>
      </c>
    </row>
    <row r="108" spans="1:3" ht="15" hidden="1" x14ac:dyDescent="0.25">
      <c r="A108" s="7" t="s">
        <v>5001</v>
      </c>
      <c r="B108" s="181">
        <v>111544.59</v>
      </c>
      <c r="C108" s="181">
        <v>3289.4081394269861</v>
      </c>
    </row>
    <row r="109" spans="1:3" ht="15" hidden="1" x14ac:dyDescent="0.25">
      <c r="A109" s="7" t="s">
        <v>4874</v>
      </c>
      <c r="B109" s="181">
        <v>2111.65</v>
      </c>
      <c r="C109" s="181">
        <v>62.271766812007613</v>
      </c>
    </row>
    <row r="110" spans="1:3" ht="15" hidden="1" x14ac:dyDescent="0.25">
      <c r="A110" s="7" t="s">
        <v>4875</v>
      </c>
      <c r="B110" s="181">
        <v>630.4</v>
      </c>
      <c r="C110" s="181">
        <v>18.590259653962349</v>
      </c>
    </row>
    <row r="111" spans="1:3" ht="15" hidden="1" x14ac:dyDescent="0.25">
      <c r="A111" s="7" t="s">
        <v>4877</v>
      </c>
      <c r="B111" s="181">
        <v>592.9</v>
      </c>
      <c r="C111" s="181">
        <v>17.484398713252343</v>
      </c>
    </row>
    <row r="112" spans="1:3" ht="15" hidden="1" x14ac:dyDescent="0.25">
      <c r="A112" s="7" t="s">
        <v>4673</v>
      </c>
      <c r="B112" s="181">
        <v>8224.15</v>
      </c>
      <c r="C112" s="181">
        <v>242.52710014773865</v>
      </c>
    </row>
    <row r="113" spans="1:5" ht="15" hidden="1" x14ac:dyDescent="0.25">
      <c r="A113" s="7" t="s">
        <v>4675</v>
      </c>
      <c r="B113" s="181">
        <v>8792.9</v>
      </c>
      <c r="C113" s="181">
        <v>259.29932441517377</v>
      </c>
    </row>
    <row r="114" spans="1:5" ht="15" hidden="1" x14ac:dyDescent="0.25">
      <c r="A114" s="7" t="s">
        <v>4916</v>
      </c>
      <c r="B114" s="181">
        <v>10023.75</v>
      </c>
      <c r="C114" s="181">
        <v>295.59662945178474</v>
      </c>
    </row>
    <row r="115" spans="1:5" ht="15" hidden="1" x14ac:dyDescent="0.25">
      <c r="A115" s="7" t="s">
        <v>5057</v>
      </c>
      <c r="B115" s="181">
        <v>4200.08</v>
      </c>
      <c r="C115" s="181">
        <v>123.85878452952757</v>
      </c>
    </row>
    <row r="116" spans="1:5" ht="15" hidden="1" x14ac:dyDescent="0.25">
      <c r="A116" s="7" t="s">
        <v>5191</v>
      </c>
      <c r="B116" s="181">
        <v>466.84</v>
      </c>
      <c r="C116" s="181">
        <v>13.766936574961584</v>
      </c>
    </row>
    <row r="117" spans="1:5" ht="15" hidden="1" x14ac:dyDescent="0.25">
      <c r="A117" s="7" t="s">
        <v>4436</v>
      </c>
      <c r="B117" s="181">
        <v>1206.28</v>
      </c>
      <c r="C117" s="181">
        <v>35.572744948257778</v>
      </c>
    </row>
    <row r="118" spans="1:5" ht="15" hidden="1" x14ac:dyDescent="0.25">
      <c r="A118" s="7" t="s">
        <v>4345</v>
      </c>
      <c r="B118" s="181">
        <v>1291.54</v>
      </c>
      <c r="C118" s="181">
        <v>38.087030383056046</v>
      </c>
    </row>
    <row r="119" spans="1:5" ht="15" hidden="1" x14ac:dyDescent="0.25">
      <c r="A119" s="7" t="s">
        <v>4707</v>
      </c>
      <c r="B119" s="181">
        <v>508.05</v>
      </c>
      <c r="C119" s="181">
        <v>14.982204024739168</v>
      </c>
    </row>
    <row r="120" spans="1:5" ht="15" x14ac:dyDescent="0.25">
      <c r="A120" s="7" t="s">
        <v>5184</v>
      </c>
      <c r="B120" s="181">
        <v>525</v>
      </c>
      <c r="C120" s="181">
        <v>15.482053169940091</v>
      </c>
      <c r="D120" s="7" t="s">
        <v>11787</v>
      </c>
      <c r="E120" s="7">
        <v>321</v>
      </c>
    </row>
    <row r="121" spans="1:5" ht="15" hidden="1" x14ac:dyDescent="0.25">
      <c r="A121" s="7" t="s">
        <v>5209</v>
      </c>
      <c r="B121" s="181">
        <v>1601.16</v>
      </c>
      <c r="C121" s="181">
        <v>47.217608102059572</v>
      </c>
    </row>
    <row r="122" spans="1:5" ht="15" hidden="1" x14ac:dyDescent="0.25">
      <c r="A122" s="7" t="s">
        <v>4352</v>
      </c>
      <c r="B122" s="181">
        <v>1864.25</v>
      </c>
      <c r="C122" s="181">
        <v>54.976033565830114</v>
      </c>
    </row>
    <row r="123" spans="1:5" ht="15" hidden="1" x14ac:dyDescent="0.25">
      <c r="A123" s="7" t="s">
        <v>5000</v>
      </c>
      <c r="B123" s="181">
        <v>54303.8</v>
      </c>
      <c r="C123" s="181">
        <v>1601.3987027234148</v>
      </c>
    </row>
    <row r="124" spans="1:5" ht="15" hidden="1" x14ac:dyDescent="0.25">
      <c r="A124" s="7" t="s">
        <v>5192</v>
      </c>
      <c r="B124" s="181">
        <v>9072.33</v>
      </c>
      <c r="C124" s="181">
        <v>267.539610352843</v>
      </c>
    </row>
    <row r="125" spans="1:5" ht="15" hidden="1" x14ac:dyDescent="0.25">
      <c r="A125" s="7" t="s">
        <v>4350</v>
      </c>
      <c r="B125" s="181">
        <v>1388.21</v>
      </c>
      <c r="C125" s="181">
        <v>40.937792440081012</v>
      </c>
    </row>
    <row r="126" spans="1:5" ht="15" hidden="1" x14ac:dyDescent="0.25">
      <c r="A126" s="7" t="s">
        <v>4362</v>
      </c>
      <c r="B126" s="181">
        <v>844.66</v>
      </c>
      <c r="C126" s="181">
        <v>24.908706724803039</v>
      </c>
    </row>
    <row r="127" spans="1:5" ht="15" hidden="1" x14ac:dyDescent="0.25">
      <c r="A127" s="7" t="s">
        <v>4368</v>
      </c>
      <c r="B127" s="181">
        <v>1336.35</v>
      </c>
      <c r="C127" s="181">
        <v>39.408460483141788</v>
      </c>
    </row>
    <row r="128" spans="1:5" ht="15" hidden="1" x14ac:dyDescent="0.25">
      <c r="A128" s="7" t="s">
        <v>4385</v>
      </c>
      <c r="B128" s="181">
        <v>3001.78</v>
      </c>
      <c r="C128" s="181">
        <v>88.521366789452884</v>
      </c>
    </row>
    <row r="129" spans="1:3" ht="15" hidden="1" x14ac:dyDescent="0.25">
      <c r="A129" s="7" t="s">
        <v>4429</v>
      </c>
      <c r="B129" s="181">
        <v>1729.6200000000001</v>
      </c>
      <c r="C129" s="181">
        <v>51.005845340555773</v>
      </c>
    </row>
    <row r="130" spans="1:3" ht="15" hidden="1" x14ac:dyDescent="0.25">
      <c r="A130" s="7" t="s">
        <v>5207</v>
      </c>
      <c r="B130" s="181">
        <v>43297.02</v>
      </c>
      <c r="C130" s="181">
        <v>1276.8128871237323</v>
      </c>
    </row>
    <row r="131" spans="1:3" ht="15" hidden="1" x14ac:dyDescent="0.25">
      <c r="A131" s="7" t="s">
        <v>4444</v>
      </c>
      <c r="B131" s="181">
        <v>7998.71</v>
      </c>
      <c r="C131" s="181">
        <v>235.87895906844096</v>
      </c>
    </row>
    <row r="132" spans="1:3" ht="15" hidden="1" x14ac:dyDescent="0.25">
      <c r="A132" s="7" t="s">
        <v>4447</v>
      </c>
      <c r="B132" s="181">
        <v>3703.4900000000002</v>
      </c>
      <c r="C132" s="181">
        <v>109.21453160826938</v>
      </c>
    </row>
    <row r="133" spans="1:3" ht="15" hidden="1" x14ac:dyDescent="0.25">
      <c r="A133" s="7" t="s">
        <v>4348</v>
      </c>
      <c r="B133" s="181">
        <v>12745.76</v>
      </c>
      <c r="C133" s="181">
        <v>375.86768383103924</v>
      </c>
    </row>
    <row r="134" spans="1:3" ht="15" hidden="1" x14ac:dyDescent="0.25">
      <c r="A134" s="7" t="s">
        <v>4427</v>
      </c>
      <c r="B134" s="181">
        <v>3564.66</v>
      </c>
      <c r="C134" s="181">
        <v>105.12048695763551</v>
      </c>
    </row>
    <row r="135" spans="1:3" ht="15" hidden="1" x14ac:dyDescent="0.25">
      <c r="A135" s="7" t="s">
        <v>4442</v>
      </c>
      <c r="B135" s="181">
        <v>25306.639999999999</v>
      </c>
      <c r="C135" s="181">
        <v>746.2833257762527</v>
      </c>
    </row>
    <row r="136" spans="1:3" ht="15" hidden="1" x14ac:dyDescent="0.25">
      <c r="A136" s="7" t="s">
        <v>4997</v>
      </c>
      <c r="B136" s="181">
        <v>13731.3</v>
      </c>
      <c r="C136" s="181">
        <v>404.93088893790161</v>
      </c>
    </row>
    <row r="137" spans="1:3" ht="15" hidden="1" x14ac:dyDescent="0.25">
      <c r="A137" s="7" t="s">
        <v>4801</v>
      </c>
      <c r="B137" s="181">
        <v>2568.75</v>
      </c>
      <c r="C137" s="181">
        <v>75.751474438635441</v>
      </c>
    </row>
    <row r="138" spans="1:3" ht="15" hidden="1" x14ac:dyDescent="0.25">
      <c r="A138" s="7" t="s">
        <v>4335</v>
      </c>
      <c r="B138" s="181">
        <v>1362.59</v>
      </c>
      <c r="C138" s="181">
        <v>40.182268245387938</v>
      </c>
    </row>
    <row r="139" spans="1:3" ht="15" hidden="1" x14ac:dyDescent="0.25">
      <c r="A139" s="7" t="s">
        <v>4353</v>
      </c>
      <c r="B139" s="181">
        <v>1224.55</v>
      </c>
      <c r="C139" s="181">
        <v>36.111520398571685</v>
      </c>
    </row>
    <row r="140" spans="1:3" ht="15" hidden="1" x14ac:dyDescent="0.25">
      <c r="A140" s="7" t="s">
        <v>4364</v>
      </c>
      <c r="B140" s="181">
        <v>31127.879999999997</v>
      </c>
      <c r="C140" s="181">
        <v>917.9495109095518</v>
      </c>
    </row>
    <row r="141" spans="1:3" ht="15" hidden="1" x14ac:dyDescent="0.25">
      <c r="A141" s="7" t="s">
        <v>4382</v>
      </c>
      <c r="B141" s="181">
        <v>57906.71</v>
      </c>
      <c r="C141" s="181">
        <v>1707.6471678405744</v>
      </c>
    </row>
    <row r="142" spans="1:3" ht="15" hidden="1" x14ac:dyDescent="0.25">
      <c r="A142" s="7" t="s">
        <v>5068</v>
      </c>
      <c r="B142" s="181">
        <v>22835.16</v>
      </c>
      <c r="C142" s="181">
        <v>673.40030716969363</v>
      </c>
    </row>
    <row r="143" spans="1:3" ht="15" hidden="1" x14ac:dyDescent="0.25">
      <c r="A143" s="7" t="s">
        <v>4450</v>
      </c>
      <c r="B143" s="181">
        <v>19807.550000000003</v>
      </c>
      <c r="C143" s="181">
        <v>584.11722336427977</v>
      </c>
    </row>
    <row r="144" spans="1:3" ht="15" hidden="1" x14ac:dyDescent="0.25">
      <c r="A144" s="7" t="s">
        <v>4451</v>
      </c>
      <c r="B144" s="181">
        <v>1079.6300000000001</v>
      </c>
      <c r="C144" s="181">
        <v>31.837883931166516</v>
      </c>
    </row>
    <row r="145" spans="1:5" ht="15" hidden="1" x14ac:dyDescent="0.25">
      <c r="A145" s="7" t="s">
        <v>4452</v>
      </c>
      <c r="B145" s="181">
        <v>457415.29000000004</v>
      </c>
      <c r="C145" s="181">
        <v>13489.005410521078</v>
      </c>
    </row>
    <row r="146" spans="1:5" ht="15" hidden="1" x14ac:dyDescent="0.25">
      <c r="A146" s="7" t="s">
        <v>3949</v>
      </c>
      <c r="B146" s="181">
        <v>1074.74</v>
      </c>
      <c r="C146" s="181">
        <v>31.693679664497932</v>
      </c>
    </row>
    <row r="147" spans="1:5" ht="15" x14ac:dyDescent="0.25">
      <c r="A147" s="7" t="s">
        <v>4605</v>
      </c>
      <c r="B147" s="181">
        <v>783.16</v>
      </c>
      <c r="C147" s="181">
        <v>23.095094782038629</v>
      </c>
      <c r="D147" s="7" t="s">
        <v>11788</v>
      </c>
      <c r="E147" s="7">
        <v>312</v>
      </c>
    </row>
    <row r="148" spans="1:5" ht="15" hidden="1" x14ac:dyDescent="0.25">
      <c r="A148" s="7" t="s">
        <v>4355</v>
      </c>
      <c r="B148" s="181">
        <v>1741.47</v>
      </c>
      <c r="C148" s="181">
        <v>51.355297397820131</v>
      </c>
    </row>
    <row r="149" spans="1:5" ht="15" hidden="1" x14ac:dyDescent="0.25">
      <c r="A149" s="7" t="s">
        <v>4883</v>
      </c>
      <c r="B149" s="181">
        <v>43863.210000000006</v>
      </c>
      <c r="C149" s="181">
        <v>1293.5096179509485</v>
      </c>
    </row>
    <row r="150" spans="1:5" ht="15" hidden="1" x14ac:dyDescent="0.25">
      <c r="A150" s="7" t="s">
        <v>4158</v>
      </c>
      <c r="B150" s="181">
        <v>35519.020000000004</v>
      </c>
      <c r="C150" s="181">
        <v>1047.4425832079344</v>
      </c>
    </row>
    <row r="151" spans="1:5" ht="15" hidden="1" x14ac:dyDescent="0.25">
      <c r="A151" s="7" t="s">
        <v>4135</v>
      </c>
      <c r="B151" s="181">
        <v>115599.27</v>
      </c>
      <c r="C151" s="181">
        <v>3408.9791324690677</v>
      </c>
    </row>
    <row r="152" spans="1:5" ht="15" hidden="1" x14ac:dyDescent="0.25">
      <c r="A152" s="7" t="s">
        <v>4356</v>
      </c>
      <c r="B152" s="181">
        <v>360.14</v>
      </c>
      <c r="C152" s="181">
        <v>10.620393578328045</v>
      </c>
    </row>
    <row r="153" spans="1:5" ht="15" x14ac:dyDescent="0.25">
      <c r="A153" s="7" t="s">
        <v>4314</v>
      </c>
      <c r="B153" s="181">
        <v>2437.29</v>
      </c>
      <c r="C153" s="181">
        <v>71.874768324882439</v>
      </c>
      <c r="D153" s="7" t="s">
        <v>11755</v>
      </c>
      <c r="E153" s="7">
        <v>304</v>
      </c>
    </row>
    <row r="154" spans="1:5" ht="15" x14ac:dyDescent="0.25">
      <c r="A154" s="7" t="s">
        <v>4873</v>
      </c>
      <c r="B154" s="181">
        <v>667.93</v>
      </c>
      <c r="C154" s="181">
        <v>19.697005283424922</v>
      </c>
      <c r="D154" s="7" t="s">
        <v>11755</v>
      </c>
      <c r="E154" s="7">
        <v>304</v>
      </c>
    </row>
    <row r="155" spans="1:5" ht="15" hidden="1" x14ac:dyDescent="0.25">
      <c r="A155" s="7" t="s">
        <v>4791</v>
      </c>
      <c r="B155" s="181">
        <v>360.66</v>
      </c>
      <c r="C155" s="181">
        <v>10.635728183372558</v>
      </c>
    </row>
    <row r="156" spans="1:5" ht="15" hidden="1" x14ac:dyDescent="0.25">
      <c r="A156" s="7" t="s">
        <v>4792</v>
      </c>
      <c r="B156" s="181">
        <v>1003.57</v>
      </c>
      <c r="C156" s="181">
        <v>29.594903047155764</v>
      </c>
    </row>
    <row r="157" spans="1:5" ht="15" hidden="1" x14ac:dyDescent="0.25">
      <c r="A157" s="7" t="s">
        <v>5194</v>
      </c>
      <c r="B157" s="181">
        <v>20646.2</v>
      </c>
      <c r="C157" s="181">
        <v>608.84869744231833</v>
      </c>
    </row>
    <row r="158" spans="1:5" ht="15" hidden="1" x14ac:dyDescent="0.25">
      <c r="A158" s="7" t="s">
        <v>4137</v>
      </c>
      <c r="B158" s="181">
        <v>74659.649999999994</v>
      </c>
      <c r="C158" s="181">
        <v>2201.6850875221285</v>
      </c>
    </row>
    <row r="159" spans="1:5" ht="15" hidden="1" x14ac:dyDescent="0.25">
      <c r="A159" s="7" t="s">
        <v>5195</v>
      </c>
      <c r="B159" s="181">
        <v>12545.5</v>
      </c>
      <c r="C159" s="181">
        <v>369.96209151139698</v>
      </c>
    </row>
    <row r="160" spans="1:5" ht="15" hidden="1" x14ac:dyDescent="0.25">
      <c r="A160" s="7" t="s">
        <v>4905</v>
      </c>
      <c r="B160" s="181">
        <v>39368.71</v>
      </c>
      <c r="C160" s="181">
        <v>1160.9684980037182</v>
      </c>
    </row>
    <row r="161" spans="1:3" ht="15" hidden="1" x14ac:dyDescent="0.25">
      <c r="A161" s="7" t="s">
        <v>4433</v>
      </c>
      <c r="B161" s="181">
        <v>13558.05</v>
      </c>
      <c r="C161" s="181">
        <v>399.82181139182137</v>
      </c>
    </row>
    <row r="162" spans="1:3" ht="15" hidden="1" x14ac:dyDescent="0.25">
      <c r="A162" s="7" t="s">
        <v>4908</v>
      </c>
      <c r="B162" s="181">
        <v>42307.45</v>
      </c>
      <c r="C162" s="181">
        <v>1247.6308388277748</v>
      </c>
    </row>
    <row r="163" spans="1:3" ht="15" hidden="1" x14ac:dyDescent="0.25">
      <c r="A163" s="7" t="s">
        <v>3869</v>
      </c>
      <c r="B163" s="181">
        <v>193805.5</v>
      </c>
      <c r="C163" s="181">
        <v>5715.2515345272841</v>
      </c>
    </row>
    <row r="164" spans="1:3" ht="15" hidden="1" x14ac:dyDescent="0.25">
      <c r="A164" s="7" t="s">
        <v>4293</v>
      </c>
      <c r="B164" s="181">
        <v>2810.22</v>
      </c>
      <c r="C164" s="181">
        <v>82.872334208055307</v>
      </c>
    </row>
    <row r="165" spans="1:3" ht="15" hidden="1" x14ac:dyDescent="0.25">
      <c r="A165" s="7" t="s">
        <v>4295</v>
      </c>
      <c r="B165" s="181">
        <v>31927.34</v>
      </c>
      <c r="C165" s="181">
        <v>941.52528658048573</v>
      </c>
    </row>
    <row r="166" spans="1:3" ht="15" hidden="1" x14ac:dyDescent="0.25">
      <c r="A166" s="7" t="s">
        <v>4296</v>
      </c>
      <c r="B166" s="181">
        <v>8057.4699999999993</v>
      </c>
      <c r="C166" s="181">
        <v>237.61176943847079</v>
      </c>
    </row>
    <row r="167" spans="1:3" ht="15" hidden="1" x14ac:dyDescent="0.25">
      <c r="A167" s="7" t="s">
        <v>4972</v>
      </c>
      <c r="B167" s="181">
        <v>1436.06</v>
      </c>
      <c r="C167" s="181">
        <v>42.348871000426982</v>
      </c>
    </row>
    <row r="168" spans="1:3" ht="15" hidden="1" x14ac:dyDescent="0.25">
      <c r="A168" s="7" t="s">
        <v>4776</v>
      </c>
      <c r="B168" s="181">
        <v>3682.64</v>
      </c>
      <c r="C168" s="181">
        <v>108.59967292523461</v>
      </c>
    </row>
    <row r="169" spans="1:3" ht="15.75" hidden="1" thickBot="1" x14ac:dyDescent="0.3">
      <c r="A169" s="250" t="s">
        <v>975</v>
      </c>
      <c r="B169" s="234">
        <v>3848064.5200000005</v>
      </c>
      <c r="C169" s="234">
        <v>113477.98</v>
      </c>
    </row>
    <row r="173" spans="1:3" ht="13.5" thickBot="1" x14ac:dyDescent="0.25">
      <c r="B173" s="489">
        <v>65288.500000000007</v>
      </c>
      <c r="C173" s="489">
        <v>1925.3333874012069</v>
      </c>
    </row>
    <row r="174" spans="1:3" ht="13.5" thickTop="1" x14ac:dyDescent="0.2"/>
  </sheetData>
  <autoFilter ref="A5:C169" xr:uid="{00000000-0009-0000-0000-000053000000}">
    <filterColumn colId="0">
      <filters>
        <filter val="8110-10014-001721"/>
        <filter val="8110-14001-33000"/>
        <filter val="8112-10014-001304"/>
        <filter val="8112-10014-001312"/>
        <filter val="8112-20012-001630"/>
        <filter val="8112-20014-000815"/>
        <filter val="8112-20014-000904"/>
        <filter val="8114-10014-001307"/>
        <filter val="8116-10014-001732"/>
        <filter val="8116-10014-001804"/>
        <filter val="8116-15013-33100"/>
        <filter val="8116-15037-35400"/>
        <filter val="8116-15037-37100"/>
        <filter val="8116-20014-001404"/>
      </filters>
    </filterColumn>
  </autoFilter>
  <mergeCells count="1">
    <mergeCell ref="F1:G1"/>
  </mergeCells>
  <pageMargins left="0.7" right="0.7" top="0.75" bottom="0.75" header="0.3" footer="0.3"/>
  <pageSetup fitToHeight="0" orientation="landscape" r:id="rId1"/>
  <headerFooter>
    <oddFooter>&amp;L&amp;F &amp;A&amp;R&amp;P of &amp;N</oddFooter>
  </headerFooter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sheetPr filterMode="1">
    <pageSetUpPr fitToPage="1"/>
  </sheetPr>
  <dimension ref="A1:H164"/>
  <sheetViews>
    <sheetView topLeftCell="A18" workbookViewId="0">
      <selection activeCell="E9" sqref="E9"/>
    </sheetView>
  </sheetViews>
  <sheetFormatPr defaultColWidth="9.140625" defaultRowHeight="12.75" x14ac:dyDescent="0.2"/>
  <cols>
    <col min="1" max="1" width="33.140625" style="7" bestFit="1" customWidth="1"/>
    <col min="2" max="2" width="19.28515625" style="7" bestFit="1" customWidth="1"/>
    <col min="3" max="3" width="11.42578125" style="7" bestFit="1" customWidth="1"/>
    <col min="4" max="5" width="9.140625" style="7"/>
    <col min="6" max="6" width="14.85546875" style="7" bestFit="1" customWidth="1"/>
    <col min="7" max="7" width="12.28515625" style="7" bestFit="1" customWidth="1"/>
    <col min="8" max="16384" width="9.140625" style="7"/>
  </cols>
  <sheetData>
    <row r="1" spans="1:8" ht="15" x14ac:dyDescent="0.25">
      <c r="A1" s="225" t="s">
        <v>2807</v>
      </c>
      <c r="B1" s="246" t="s">
        <v>2808</v>
      </c>
      <c r="C1" s="226"/>
      <c r="F1" s="494" t="s">
        <v>3758</v>
      </c>
      <c r="G1" s="494"/>
    </row>
    <row r="2" spans="1:8" ht="15" x14ac:dyDescent="0.25">
      <c r="A2" s="225" t="s">
        <v>5274</v>
      </c>
      <c r="B2" s="246" t="s">
        <v>2451</v>
      </c>
      <c r="C2" s="232">
        <v>78688.929999999993</v>
      </c>
      <c r="F2" s="7" t="s">
        <v>299</v>
      </c>
      <c r="G2" s="356">
        <v>78688.929999999993</v>
      </c>
    </row>
    <row r="3" spans="1:8" ht="15" x14ac:dyDescent="0.25">
      <c r="A3" s="237">
        <v>42005</v>
      </c>
      <c r="F3" s="7" t="s">
        <v>300</v>
      </c>
      <c r="G3" s="356">
        <v>0</v>
      </c>
    </row>
    <row r="4" spans="1:8" ht="15" x14ac:dyDescent="0.25">
      <c r="F4" s="7" t="s">
        <v>301</v>
      </c>
      <c r="G4" s="356">
        <v>0</v>
      </c>
      <c r="H4" s="227">
        <v>0.21</v>
      </c>
    </row>
    <row r="5" spans="1:8" ht="15" x14ac:dyDescent="0.25">
      <c r="A5" s="228" t="s">
        <v>1</v>
      </c>
      <c r="B5" s="247" t="s">
        <v>5318</v>
      </c>
      <c r="C5" s="229" t="s">
        <v>2811</v>
      </c>
      <c r="D5" s="7" t="s">
        <v>3983</v>
      </c>
      <c r="E5" s="7" t="s">
        <v>3983</v>
      </c>
      <c r="F5" s="7" t="s">
        <v>3760</v>
      </c>
      <c r="G5" s="356">
        <v>0</v>
      </c>
      <c r="H5" s="227">
        <v>0.21</v>
      </c>
    </row>
    <row r="6" spans="1:8" ht="15" hidden="1" x14ac:dyDescent="0.25">
      <c r="A6" s="7" t="s">
        <v>4293</v>
      </c>
      <c r="B6" s="181">
        <v>2810.22</v>
      </c>
      <c r="C6" s="181">
        <v>57.52</v>
      </c>
      <c r="F6" s="7" t="s">
        <v>303</v>
      </c>
      <c r="G6" s="356">
        <v>78688.929999999993</v>
      </c>
    </row>
    <row r="7" spans="1:8" ht="15" hidden="1" x14ac:dyDescent="0.25">
      <c r="A7" s="7" t="s">
        <v>4295</v>
      </c>
      <c r="B7" s="181">
        <v>31927.34</v>
      </c>
      <c r="C7" s="181">
        <v>653.49</v>
      </c>
    </row>
    <row r="8" spans="1:8" ht="15" hidden="1" x14ac:dyDescent="0.25">
      <c r="A8" s="7" t="s">
        <v>4296</v>
      </c>
      <c r="B8" s="181">
        <v>8057.4699999999993</v>
      </c>
      <c r="C8" s="181">
        <v>164.92</v>
      </c>
    </row>
    <row r="9" spans="1:8" ht="15" hidden="1" x14ac:dyDescent="0.25">
      <c r="A9" s="7" t="s">
        <v>4972</v>
      </c>
      <c r="B9" s="181">
        <v>1436.06</v>
      </c>
      <c r="C9" s="181">
        <v>29.39</v>
      </c>
    </row>
    <row r="10" spans="1:8" ht="15" hidden="1" x14ac:dyDescent="0.25">
      <c r="A10" s="7" t="s">
        <v>5276</v>
      </c>
      <c r="B10" s="181">
        <v>1605</v>
      </c>
      <c r="C10" s="181">
        <v>32.85</v>
      </c>
    </row>
    <row r="11" spans="1:8" ht="15" hidden="1" x14ac:dyDescent="0.25">
      <c r="A11" s="7" t="s">
        <v>4776</v>
      </c>
      <c r="B11" s="181">
        <v>3682.64</v>
      </c>
      <c r="C11" s="181">
        <v>75.38</v>
      </c>
    </row>
    <row r="12" spans="1:8" ht="15" hidden="1" x14ac:dyDescent="0.25">
      <c r="A12" s="7" t="s">
        <v>4976</v>
      </c>
      <c r="B12" s="181">
        <v>14248.77</v>
      </c>
      <c r="C12" s="181">
        <v>291.64999999999998</v>
      </c>
    </row>
    <row r="13" spans="1:8" ht="15" hidden="1" x14ac:dyDescent="0.25">
      <c r="A13" s="7" t="s">
        <v>4865</v>
      </c>
      <c r="B13" s="181">
        <v>4295.84</v>
      </c>
      <c r="C13" s="181">
        <v>87.93</v>
      </c>
    </row>
    <row r="14" spans="1:8" ht="15" hidden="1" x14ac:dyDescent="0.25">
      <c r="A14" s="7" t="s">
        <v>4589</v>
      </c>
      <c r="B14" s="181">
        <v>12286.6</v>
      </c>
      <c r="C14" s="181">
        <v>251.48</v>
      </c>
    </row>
    <row r="15" spans="1:8" ht="15" x14ac:dyDescent="0.25">
      <c r="A15" s="7" t="s">
        <v>5184</v>
      </c>
      <c r="B15" s="181">
        <v>525</v>
      </c>
      <c r="C15" s="181">
        <v>10.75</v>
      </c>
      <c r="D15" s="7" t="s">
        <v>11787</v>
      </c>
      <c r="E15" s="7">
        <v>321</v>
      </c>
    </row>
    <row r="16" spans="1:8" ht="15" x14ac:dyDescent="0.25">
      <c r="A16" s="7" t="s">
        <v>5277</v>
      </c>
      <c r="B16" s="181">
        <v>7500</v>
      </c>
      <c r="C16" s="181">
        <v>153.51</v>
      </c>
      <c r="D16" s="7" t="s">
        <v>11785</v>
      </c>
      <c r="E16" s="7">
        <v>330</v>
      </c>
    </row>
    <row r="17" spans="1:5" ht="15" x14ac:dyDescent="0.25">
      <c r="A17" s="7" t="s">
        <v>4314</v>
      </c>
      <c r="B17" s="181">
        <v>2437.29</v>
      </c>
      <c r="C17" s="181">
        <v>49.89</v>
      </c>
      <c r="D17" s="7" t="s">
        <v>11755</v>
      </c>
      <c r="E17" s="7">
        <v>304</v>
      </c>
    </row>
    <row r="18" spans="1:5" ht="15" x14ac:dyDescent="0.25">
      <c r="A18" s="7" t="s">
        <v>4605</v>
      </c>
      <c r="B18" s="181">
        <v>783.16</v>
      </c>
      <c r="C18" s="181">
        <v>16.03</v>
      </c>
      <c r="D18" s="7" t="s">
        <v>11788</v>
      </c>
      <c r="E18" s="7">
        <v>312</v>
      </c>
    </row>
    <row r="19" spans="1:5" ht="15" x14ac:dyDescent="0.25">
      <c r="A19" s="7" t="s">
        <v>2842</v>
      </c>
      <c r="B19" s="181">
        <v>538.9</v>
      </c>
      <c r="C19" s="181">
        <v>11.03</v>
      </c>
      <c r="D19" s="7" t="s">
        <v>11777</v>
      </c>
      <c r="E19" s="7">
        <v>330</v>
      </c>
    </row>
    <row r="20" spans="1:5" ht="15" x14ac:dyDescent="0.25">
      <c r="A20" s="7" t="s">
        <v>4319</v>
      </c>
      <c r="B20" s="181">
        <v>21560</v>
      </c>
      <c r="C20" s="181">
        <v>441.29</v>
      </c>
      <c r="D20" s="7" t="s">
        <v>11773</v>
      </c>
      <c r="E20" s="7">
        <v>315</v>
      </c>
    </row>
    <row r="21" spans="1:5" ht="15" x14ac:dyDescent="0.25">
      <c r="A21" s="7" t="s">
        <v>4611</v>
      </c>
      <c r="B21" s="181">
        <v>965.9</v>
      </c>
      <c r="C21" s="181">
        <v>19.77</v>
      </c>
      <c r="D21" s="7" t="s">
        <v>11717</v>
      </c>
      <c r="E21" s="7">
        <v>304</v>
      </c>
    </row>
    <row r="22" spans="1:5" ht="15" x14ac:dyDescent="0.25">
      <c r="A22" s="7" t="s">
        <v>5278</v>
      </c>
      <c r="B22" s="181">
        <v>2385</v>
      </c>
      <c r="C22" s="181">
        <v>48.82</v>
      </c>
      <c r="D22" s="7" t="s">
        <v>11763</v>
      </c>
      <c r="E22" s="7">
        <v>307</v>
      </c>
    </row>
    <row r="23" spans="1:5" ht="15" x14ac:dyDescent="0.25">
      <c r="A23" s="7" t="s">
        <v>4788</v>
      </c>
      <c r="B23" s="181">
        <v>22444</v>
      </c>
      <c r="C23" s="181">
        <v>459.39</v>
      </c>
      <c r="D23" s="7" t="s">
        <v>11782</v>
      </c>
      <c r="E23" s="7">
        <v>332</v>
      </c>
    </row>
    <row r="24" spans="1:5" ht="15" x14ac:dyDescent="0.25">
      <c r="A24" s="7" t="s">
        <v>4873</v>
      </c>
      <c r="B24" s="181">
        <v>667.93</v>
      </c>
      <c r="C24" s="181">
        <v>13.67</v>
      </c>
      <c r="D24" s="7" t="s">
        <v>11755</v>
      </c>
      <c r="E24" s="7">
        <v>304</v>
      </c>
    </row>
    <row r="25" spans="1:5" ht="15" x14ac:dyDescent="0.25">
      <c r="A25" s="7" t="s">
        <v>5279</v>
      </c>
      <c r="B25" s="181">
        <v>780</v>
      </c>
      <c r="C25" s="181">
        <v>15.97</v>
      </c>
      <c r="D25" s="7" t="s">
        <v>11786</v>
      </c>
      <c r="E25" s="7">
        <v>331</v>
      </c>
    </row>
    <row r="26" spans="1:5" ht="15" x14ac:dyDescent="0.25">
      <c r="A26" s="7" t="s">
        <v>5280</v>
      </c>
      <c r="B26" s="181">
        <v>1366.44</v>
      </c>
      <c r="C26" s="181">
        <v>27.97</v>
      </c>
      <c r="D26" s="7" t="s">
        <v>11786</v>
      </c>
      <c r="E26" s="7">
        <v>354</v>
      </c>
    </row>
    <row r="27" spans="1:5" ht="15" x14ac:dyDescent="0.25">
      <c r="A27" s="7" t="s">
        <v>5281</v>
      </c>
      <c r="B27" s="181">
        <v>689.5</v>
      </c>
      <c r="C27" s="181">
        <v>14.11</v>
      </c>
      <c r="D27" s="7" t="s">
        <v>11786</v>
      </c>
      <c r="E27" s="7">
        <v>371</v>
      </c>
    </row>
    <row r="28" spans="1:5" ht="15" x14ac:dyDescent="0.25">
      <c r="A28" s="7" t="s">
        <v>5189</v>
      </c>
      <c r="B28" s="181">
        <v>2645.38</v>
      </c>
      <c r="C28" s="181">
        <v>54.15</v>
      </c>
      <c r="D28" s="7" t="s">
        <v>11717</v>
      </c>
      <c r="E28" s="7">
        <v>354</v>
      </c>
    </row>
    <row r="29" spans="1:5" ht="15" hidden="1" x14ac:dyDescent="0.25">
      <c r="A29" s="7" t="s">
        <v>5048</v>
      </c>
      <c r="B29" s="181">
        <v>1266.69</v>
      </c>
      <c r="C29" s="181">
        <v>25.93</v>
      </c>
    </row>
    <row r="30" spans="1:5" ht="15" hidden="1" x14ac:dyDescent="0.25">
      <c r="A30" s="7" t="s">
        <v>4634</v>
      </c>
      <c r="B30" s="181">
        <v>8200.2099999999991</v>
      </c>
      <c r="C30" s="181">
        <v>167.84</v>
      </c>
    </row>
    <row r="31" spans="1:5" ht="15" hidden="1" x14ac:dyDescent="0.25">
      <c r="A31" s="7" t="s">
        <v>4874</v>
      </c>
      <c r="B31" s="181">
        <v>2111.65</v>
      </c>
      <c r="C31" s="181">
        <v>43.22</v>
      </c>
    </row>
    <row r="32" spans="1:5" ht="15" hidden="1" x14ac:dyDescent="0.25">
      <c r="A32" s="7" t="s">
        <v>4875</v>
      </c>
      <c r="B32" s="181">
        <v>630.4</v>
      </c>
      <c r="C32" s="181">
        <v>12.9</v>
      </c>
    </row>
    <row r="33" spans="1:3" ht="15" hidden="1" x14ac:dyDescent="0.25">
      <c r="A33" s="7" t="s">
        <v>5282</v>
      </c>
      <c r="B33" s="181">
        <v>3589.52</v>
      </c>
      <c r="C33" s="181">
        <v>73.47</v>
      </c>
    </row>
    <row r="34" spans="1:3" ht="15" hidden="1" x14ac:dyDescent="0.25">
      <c r="A34" s="7" t="s">
        <v>4982</v>
      </c>
      <c r="B34" s="181">
        <v>12125</v>
      </c>
      <c r="C34" s="181">
        <v>248.18</v>
      </c>
    </row>
    <row r="35" spans="1:3" ht="15" hidden="1" x14ac:dyDescent="0.25">
      <c r="A35" s="7" t="s">
        <v>4335</v>
      </c>
      <c r="B35" s="181">
        <v>1362.59</v>
      </c>
      <c r="C35" s="181">
        <v>27.89</v>
      </c>
    </row>
    <row r="36" spans="1:3" ht="15" hidden="1" x14ac:dyDescent="0.25">
      <c r="A36" s="7" t="s">
        <v>5192</v>
      </c>
      <c r="B36" s="181">
        <v>9072.33</v>
      </c>
      <c r="C36" s="181">
        <v>185.69</v>
      </c>
    </row>
    <row r="37" spans="1:3" ht="15" hidden="1" x14ac:dyDescent="0.25">
      <c r="A37" s="7" t="s">
        <v>4877</v>
      </c>
      <c r="B37" s="181">
        <v>592.9</v>
      </c>
      <c r="C37" s="181">
        <v>12.14</v>
      </c>
    </row>
    <row r="38" spans="1:3" ht="15" hidden="1" x14ac:dyDescent="0.25">
      <c r="A38" s="7" t="s">
        <v>4340</v>
      </c>
      <c r="B38" s="181">
        <v>1121.06</v>
      </c>
      <c r="C38" s="181">
        <v>22.95</v>
      </c>
    </row>
    <row r="39" spans="1:3" ht="15" hidden="1" x14ac:dyDescent="0.25">
      <c r="A39" s="7" t="s">
        <v>5283</v>
      </c>
      <c r="B39" s="181">
        <v>15442.6</v>
      </c>
      <c r="C39" s="181">
        <v>316.08</v>
      </c>
    </row>
    <row r="40" spans="1:3" ht="15" hidden="1" x14ac:dyDescent="0.25">
      <c r="A40" s="7" t="s">
        <v>5284</v>
      </c>
      <c r="B40" s="181">
        <v>45327.37</v>
      </c>
      <c r="C40" s="181">
        <v>927.76</v>
      </c>
    </row>
    <row r="41" spans="1:3" ht="15" hidden="1" x14ac:dyDescent="0.25">
      <c r="A41" s="7" t="s">
        <v>5285</v>
      </c>
      <c r="B41" s="181">
        <v>25115.25</v>
      </c>
      <c r="C41" s="181">
        <v>514.05999999999995</v>
      </c>
    </row>
    <row r="42" spans="1:3" ht="15" hidden="1" x14ac:dyDescent="0.25">
      <c r="A42" s="7" t="s">
        <v>5286</v>
      </c>
      <c r="B42" s="181">
        <v>78177.75</v>
      </c>
      <c r="C42" s="181">
        <v>1600.15</v>
      </c>
    </row>
    <row r="43" spans="1:3" ht="15" hidden="1" x14ac:dyDescent="0.25">
      <c r="A43" s="7" t="s">
        <v>4345</v>
      </c>
      <c r="B43" s="181">
        <v>1291.54</v>
      </c>
      <c r="C43" s="181">
        <v>26.44</v>
      </c>
    </row>
    <row r="44" spans="1:3" ht="15" hidden="1" x14ac:dyDescent="0.25">
      <c r="A44" s="7" t="s">
        <v>4348</v>
      </c>
      <c r="B44" s="181">
        <v>12745.76</v>
      </c>
      <c r="C44" s="181">
        <v>260.88</v>
      </c>
    </row>
    <row r="45" spans="1:3" ht="15" hidden="1" x14ac:dyDescent="0.25">
      <c r="A45" s="7" t="s">
        <v>4350</v>
      </c>
      <c r="B45" s="181">
        <v>1388.21</v>
      </c>
      <c r="C45" s="181">
        <v>28.41</v>
      </c>
    </row>
    <row r="46" spans="1:3" ht="15" hidden="1" x14ac:dyDescent="0.25">
      <c r="A46" s="7" t="s">
        <v>4352</v>
      </c>
      <c r="B46" s="181">
        <v>1864.25</v>
      </c>
      <c r="C46" s="181">
        <v>38.159999999999997</v>
      </c>
    </row>
    <row r="47" spans="1:3" ht="15" hidden="1" x14ac:dyDescent="0.25">
      <c r="A47" s="7" t="s">
        <v>4353</v>
      </c>
      <c r="B47" s="181">
        <v>1224.55</v>
      </c>
      <c r="C47" s="181">
        <v>25.06</v>
      </c>
    </row>
    <row r="48" spans="1:3" ht="15" hidden="1" x14ac:dyDescent="0.25">
      <c r="A48" s="7" t="s">
        <v>4355</v>
      </c>
      <c r="B48" s="181">
        <v>1741.47</v>
      </c>
      <c r="C48" s="181">
        <v>35.64</v>
      </c>
    </row>
    <row r="49" spans="1:3" ht="15" hidden="1" x14ac:dyDescent="0.25">
      <c r="A49" s="7" t="s">
        <v>4792</v>
      </c>
      <c r="B49" s="181">
        <v>1003.57</v>
      </c>
      <c r="C49" s="181">
        <v>20.54</v>
      </c>
    </row>
    <row r="50" spans="1:3" ht="15" hidden="1" x14ac:dyDescent="0.25">
      <c r="A50" s="7" t="s">
        <v>4984</v>
      </c>
      <c r="B50" s="181">
        <v>4186.3</v>
      </c>
      <c r="C50" s="181">
        <v>85.69</v>
      </c>
    </row>
    <row r="51" spans="1:3" ht="15" hidden="1" x14ac:dyDescent="0.25">
      <c r="A51" s="7" t="s">
        <v>5052</v>
      </c>
      <c r="B51" s="181">
        <v>228658.5</v>
      </c>
      <c r="C51" s="181">
        <v>4680.2</v>
      </c>
    </row>
    <row r="52" spans="1:3" ht="15" hidden="1" x14ac:dyDescent="0.25">
      <c r="A52" s="7" t="s">
        <v>5287</v>
      </c>
      <c r="B52" s="181">
        <v>1727.11</v>
      </c>
      <c r="C52" s="181">
        <v>35.35</v>
      </c>
    </row>
    <row r="53" spans="1:3" ht="15" hidden="1" x14ac:dyDescent="0.25">
      <c r="A53" s="7" t="s">
        <v>5288</v>
      </c>
      <c r="B53" s="181">
        <v>7502</v>
      </c>
      <c r="C53" s="181">
        <v>153.55000000000001</v>
      </c>
    </row>
    <row r="54" spans="1:3" ht="15" hidden="1" x14ac:dyDescent="0.25">
      <c r="A54" s="7" t="s">
        <v>5289</v>
      </c>
      <c r="B54" s="181">
        <v>7942</v>
      </c>
      <c r="C54" s="181">
        <v>162.56</v>
      </c>
    </row>
    <row r="55" spans="1:3" ht="15" hidden="1" x14ac:dyDescent="0.25">
      <c r="A55" s="7" t="s">
        <v>4880</v>
      </c>
      <c r="B55" s="181">
        <v>895.33</v>
      </c>
      <c r="C55" s="181">
        <v>18.329999999999998</v>
      </c>
    </row>
    <row r="56" spans="1:3" ht="15" hidden="1" x14ac:dyDescent="0.25">
      <c r="A56" s="7" t="s">
        <v>4650</v>
      </c>
      <c r="B56" s="181">
        <v>2745.44</v>
      </c>
      <c r="C56" s="181">
        <v>56.19</v>
      </c>
    </row>
    <row r="57" spans="1:3" ht="15" hidden="1" x14ac:dyDescent="0.25">
      <c r="A57" s="7" t="s">
        <v>3949</v>
      </c>
      <c r="B57" s="181">
        <v>1074.74</v>
      </c>
      <c r="C57" s="181">
        <v>22</v>
      </c>
    </row>
    <row r="58" spans="1:3" ht="15" hidden="1" x14ac:dyDescent="0.25">
      <c r="A58" s="7" t="s">
        <v>4135</v>
      </c>
      <c r="B58" s="181">
        <v>115599.27</v>
      </c>
      <c r="C58" s="181">
        <v>2366.1</v>
      </c>
    </row>
    <row r="59" spans="1:3" ht="15" hidden="1" x14ac:dyDescent="0.25">
      <c r="A59" s="7" t="s">
        <v>4362</v>
      </c>
      <c r="B59" s="181">
        <v>844.66</v>
      </c>
      <c r="C59" s="181">
        <v>17.29</v>
      </c>
    </row>
    <row r="60" spans="1:3" ht="15" hidden="1" x14ac:dyDescent="0.25">
      <c r="A60" s="7" t="s">
        <v>5194</v>
      </c>
      <c r="B60" s="181">
        <v>20646.2</v>
      </c>
      <c r="C60" s="181">
        <v>422.59</v>
      </c>
    </row>
    <row r="61" spans="1:3" ht="15" hidden="1" x14ac:dyDescent="0.25">
      <c r="A61" s="7" t="s">
        <v>5290</v>
      </c>
      <c r="B61" s="181">
        <v>18814.37</v>
      </c>
      <c r="C61" s="181">
        <v>385.09</v>
      </c>
    </row>
    <row r="62" spans="1:3" ht="15" hidden="1" x14ac:dyDescent="0.25">
      <c r="A62" s="7" t="s">
        <v>4137</v>
      </c>
      <c r="B62" s="181">
        <v>74659.649999999994</v>
      </c>
      <c r="C62" s="181">
        <v>1528.14</v>
      </c>
    </row>
    <row r="63" spans="1:3" ht="15" hidden="1" x14ac:dyDescent="0.25">
      <c r="A63" s="7" t="s">
        <v>4883</v>
      </c>
      <c r="B63" s="181">
        <v>43863.210000000006</v>
      </c>
      <c r="C63" s="181">
        <v>897.8</v>
      </c>
    </row>
    <row r="64" spans="1:3" ht="15" hidden="1" x14ac:dyDescent="0.25">
      <c r="A64" s="7" t="s">
        <v>4364</v>
      </c>
      <c r="B64" s="181">
        <v>31127.879999999997</v>
      </c>
      <c r="C64" s="181">
        <v>637.13</v>
      </c>
    </row>
    <row r="65" spans="1:3" ht="15" hidden="1" x14ac:dyDescent="0.25">
      <c r="A65" s="7" t="s">
        <v>4368</v>
      </c>
      <c r="B65" s="181">
        <v>1336.35</v>
      </c>
      <c r="C65" s="181">
        <v>27.35</v>
      </c>
    </row>
    <row r="66" spans="1:3" ht="15" hidden="1" x14ac:dyDescent="0.25">
      <c r="A66" s="7" t="s">
        <v>5195</v>
      </c>
      <c r="B66" s="181">
        <v>12545.5</v>
      </c>
      <c r="C66" s="181">
        <v>256.77999999999997</v>
      </c>
    </row>
    <row r="67" spans="1:3" ht="15" hidden="1" x14ac:dyDescent="0.25">
      <c r="A67" s="7" t="s">
        <v>5291</v>
      </c>
      <c r="B67" s="181">
        <v>17095.03</v>
      </c>
      <c r="C67" s="181">
        <v>349.9</v>
      </c>
    </row>
    <row r="68" spans="1:3" ht="15" hidden="1" x14ac:dyDescent="0.25">
      <c r="A68" s="7" t="s">
        <v>5292</v>
      </c>
      <c r="B68" s="181">
        <v>1093.5999999999999</v>
      </c>
      <c r="C68" s="181">
        <v>22.38</v>
      </c>
    </row>
    <row r="69" spans="1:3" ht="15" hidden="1" x14ac:dyDescent="0.25">
      <c r="A69" s="7" t="s">
        <v>5293</v>
      </c>
      <c r="B69" s="181">
        <v>64518.75</v>
      </c>
      <c r="C69" s="181">
        <v>1320.58</v>
      </c>
    </row>
    <row r="70" spans="1:3" ht="15" hidden="1" x14ac:dyDescent="0.25">
      <c r="A70" s="7" t="s">
        <v>5294</v>
      </c>
      <c r="B70" s="181">
        <v>77958.25</v>
      </c>
      <c r="C70" s="181">
        <v>1595.66</v>
      </c>
    </row>
    <row r="71" spans="1:3" ht="15" hidden="1" x14ac:dyDescent="0.25">
      <c r="A71" s="7" t="s">
        <v>4377</v>
      </c>
      <c r="B71" s="181">
        <v>766.15</v>
      </c>
      <c r="C71" s="181">
        <v>15.68</v>
      </c>
    </row>
    <row r="72" spans="1:3" ht="15" hidden="1" x14ac:dyDescent="0.25">
      <c r="A72" s="7" t="s">
        <v>4797</v>
      </c>
      <c r="B72" s="181">
        <v>1335.9</v>
      </c>
      <c r="C72" s="181">
        <v>27.34</v>
      </c>
    </row>
    <row r="73" spans="1:3" ht="15" hidden="1" x14ac:dyDescent="0.25">
      <c r="A73" s="7" t="s">
        <v>5057</v>
      </c>
      <c r="B73" s="181">
        <v>4200.08</v>
      </c>
      <c r="C73" s="181">
        <v>85.97</v>
      </c>
    </row>
    <row r="74" spans="1:3" ht="15" hidden="1" x14ac:dyDescent="0.25">
      <c r="A74" s="7" t="s">
        <v>4673</v>
      </c>
      <c r="B74" s="181">
        <v>8224.15</v>
      </c>
      <c r="C74" s="181">
        <v>168.33</v>
      </c>
    </row>
    <row r="75" spans="1:3" ht="15" hidden="1" x14ac:dyDescent="0.25">
      <c r="A75" s="7" t="s">
        <v>4801</v>
      </c>
      <c r="B75" s="181">
        <v>2568.75</v>
      </c>
      <c r="C75" s="181">
        <v>52.58</v>
      </c>
    </row>
    <row r="76" spans="1:3" ht="15" hidden="1" x14ac:dyDescent="0.25">
      <c r="A76" s="7" t="s">
        <v>4382</v>
      </c>
      <c r="B76" s="181">
        <v>57906.71</v>
      </c>
      <c r="C76" s="181">
        <v>1185.24</v>
      </c>
    </row>
    <row r="77" spans="1:3" ht="15" hidden="1" x14ac:dyDescent="0.25">
      <c r="A77" s="7" t="s">
        <v>4385</v>
      </c>
      <c r="B77" s="181">
        <v>3001.78</v>
      </c>
      <c r="C77" s="181">
        <v>61.44</v>
      </c>
    </row>
    <row r="78" spans="1:3" ht="15" hidden="1" x14ac:dyDescent="0.25">
      <c r="A78" s="7" t="s">
        <v>4675</v>
      </c>
      <c r="B78" s="181">
        <v>8792.9</v>
      </c>
      <c r="C78" s="181">
        <v>179.97</v>
      </c>
    </row>
    <row r="79" spans="1:3" ht="15" hidden="1" x14ac:dyDescent="0.25">
      <c r="A79" s="7" t="s">
        <v>5295</v>
      </c>
      <c r="B79" s="181">
        <v>1213.8</v>
      </c>
      <c r="C79" s="181">
        <v>24.84</v>
      </c>
    </row>
    <row r="80" spans="1:3" ht="15" hidden="1" x14ac:dyDescent="0.25">
      <c r="A80" s="7" t="s">
        <v>4889</v>
      </c>
      <c r="B80" s="181">
        <v>57742.75</v>
      </c>
      <c r="C80" s="181">
        <v>1181.8800000000001</v>
      </c>
    </row>
    <row r="81" spans="1:3" ht="15" hidden="1" x14ac:dyDescent="0.25">
      <c r="A81" s="7" t="s">
        <v>5296</v>
      </c>
      <c r="B81" s="181">
        <v>5593.5</v>
      </c>
      <c r="C81" s="181">
        <v>114.49</v>
      </c>
    </row>
    <row r="82" spans="1:3" ht="15" hidden="1" x14ac:dyDescent="0.25">
      <c r="A82" s="7" t="s">
        <v>4804</v>
      </c>
      <c r="B82" s="181">
        <v>626.48</v>
      </c>
      <c r="C82" s="181">
        <v>12.82</v>
      </c>
    </row>
    <row r="83" spans="1:3" ht="15" hidden="1" x14ac:dyDescent="0.25">
      <c r="A83" s="7" t="s">
        <v>4805</v>
      </c>
      <c r="B83" s="181">
        <v>653.42999999999995</v>
      </c>
      <c r="C83" s="181">
        <v>13.37</v>
      </c>
    </row>
    <row r="84" spans="1:3" ht="15" hidden="1" x14ac:dyDescent="0.25">
      <c r="A84" s="7" t="s">
        <v>4392</v>
      </c>
      <c r="B84" s="181">
        <v>782.81</v>
      </c>
      <c r="C84" s="181">
        <v>16.02</v>
      </c>
    </row>
    <row r="85" spans="1:3" ht="15" hidden="1" x14ac:dyDescent="0.25">
      <c r="A85" s="7" t="s">
        <v>4394</v>
      </c>
      <c r="B85" s="181">
        <v>11741.25</v>
      </c>
      <c r="C85" s="181">
        <v>240.32</v>
      </c>
    </row>
    <row r="86" spans="1:3" ht="15" hidden="1" x14ac:dyDescent="0.25">
      <c r="A86" s="7" t="s">
        <v>4892</v>
      </c>
      <c r="B86" s="181">
        <v>13565.7</v>
      </c>
      <c r="C86" s="181">
        <v>277.66000000000003</v>
      </c>
    </row>
    <row r="87" spans="1:3" ht="15" hidden="1" x14ac:dyDescent="0.25">
      <c r="A87" s="7" t="s">
        <v>4686</v>
      </c>
      <c r="B87" s="181">
        <v>2570.04</v>
      </c>
      <c r="C87" s="181">
        <v>52.6</v>
      </c>
    </row>
    <row r="88" spans="1:3" ht="15" hidden="1" x14ac:dyDescent="0.25">
      <c r="A88" s="7" t="s">
        <v>4688</v>
      </c>
      <c r="B88" s="181">
        <v>4674.2</v>
      </c>
      <c r="C88" s="181">
        <v>95.67</v>
      </c>
    </row>
    <row r="89" spans="1:3" ht="15" hidden="1" x14ac:dyDescent="0.25">
      <c r="A89" s="7" t="s">
        <v>5297</v>
      </c>
      <c r="B89" s="181">
        <v>49716</v>
      </c>
      <c r="C89" s="181">
        <v>1017.59</v>
      </c>
    </row>
    <row r="90" spans="1:3" ht="15" hidden="1" x14ac:dyDescent="0.25">
      <c r="A90" s="7" t="s">
        <v>4811</v>
      </c>
      <c r="B90" s="181">
        <v>4473.82</v>
      </c>
      <c r="C90" s="181">
        <v>91.57</v>
      </c>
    </row>
    <row r="91" spans="1:3" ht="15" hidden="1" x14ac:dyDescent="0.25">
      <c r="A91" s="7" t="s">
        <v>4404</v>
      </c>
      <c r="B91" s="181">
        <v>1650</v>
      </c>
      <c r="C91" s="181">
        <v>33.770000000000003</v>
      </c>
    </row>
    <row r="92" spans="1:3" ht="15" hidden="1" x14ac:dyDescent="0.25">
      <c r="A92" s="7" t="s">
        <v>4813</v>
      </c>
      <c r="B92" s="181">
        <v>1337.12</v>
      </c>
      <c r="C92" s="181">
        <v>27.37</v>
      </c>
    </row>
    <row r="93" spans="1:3" ht="15" hidden="1" x14ac:dyDescent="0.25">
      <c r="A93" s="7" t="s">
        <v>4694</v>
      </c>
      <c r="B93" s="181">
        <v>2556</v>
      </c>
      <c r="C93" s="181">
        <v>52.32</v>
      </c>
    </row>
    <row r="94" spans="1:3" ht="15" hidden="1" x14ac:dyDescent="0.25">
      <c r="A94" s="7" t="s">
        <v>5298</v>
      </c>
      <c r="B94" s="181">
        <v>2651.92</v>
      </c>
      <c r="C94" s="181">
        <v>54.28</v>
      </c>
    </row>
    <row r="95" spans="1:3" ht="15" hidden="1" x14ac:dyDescent="0.25">
      <c r="A95" s="7" t="s">
        <v>4814</v>
      </c>
      <c r="B95" s="181">
        <v>517.06999999999994</v>
      </c>
      <c r="C95" s="181">
        <v>10.58</v>
      </c>
    </row>
    <row r="96" spans="1:3" ht="15" hidden="1" x14ac:dyDescent="0.25">
      <c r="A96" s="7" t="s">
        <v>4815</v>
      </c>
      <c r="B96" s="181">
        <v>24224.350000000002</v>
      </c>
      <c r="C96" s="181">
        <v>495.83</v>
      </c>
    </row>
    <row r="97" spans="1:3" ht="15" hidden="1" x14ac:dyDescent="0.25">
      <c r="A97" s="7" t="s">
        <v>5064</v>
      </c>
      <c r="B97" s="181">
        <v>21973.86</v>
      </c>
      <c r="C97" s="181">
        <v>449.76</v>
      </c>
    </row>
    <row r="98" spans="1:3" ht="15" hidden="1" x14ac:dyDescent="0.25">
      <c r="A98" s="7" t="s">
        <v>5203</v>
      </c>
      <c r="B98" s="181">
        <v>18253.03</v>
      </c>
      <c r="C98" s="181">
        <v>373.6</v>
      </c>
    </row>
    <row r="99" spans="1:3" ht="15" hidden="1" x14ac:dyDescent="0.25">
      <c r="A99" s="7" t="s">
        <v>5065</v>
      </c>
      <c r="B99" s="181">
        <v>5625.2000000000007</v>
      </c>
      <c r="C99" s="181">
        <v>115.14</v>
      </c>
    </row>
    <row r="100" spans="1:3" ht="15" hidden="1" x14ac:dyDescent="0.25">
      <c r="A100" s="7" t="s">
        <v>5204</v>
      </c>
      <c r="B100" s="181">
        <v>2222.4</v>
      </c>
      <c r="C100" s="181">
        <v>45.49</v>
      </c>
    </row>
    <row r="101" spans="1:3" ht="15" hidden="1" x14ac:dyDescent="0.25">
      <c r="A101" s="7" t="s">
        <v>5299</v>
      </c>
      <c r="B101" s="181">
        <v>6906</v>
      </c>
      <c r="C101" s="181">
        <v>141.35</v>
      </c>
    </row>
    <row r="102" spans="1:3" ht="15" hidden="1" x14ac:dyDescent="0.25">
      <c r="A102" s="7" t="s">
        <v>5300</v>
      </c>
      <c r="B102" s="181">
        <v>1038.3800000000001</v>
      </c>
      <c r="C102" s="181">
        <v>21.25</v>
      </c>
    </row>
    <row r="103" spans="1:3" ht="15" hidden="1" x14ac:dyDescent="0.25">
      <c r="A103" s="7" t="s">
        <v>4816</v>
      </c>
      <c r="B103" s="181">
        <v>4465</v>
      </c>
      <c r="C103" s="181">
        <v>91.39</v>
      </c>
    </row>
    <row r="104" spans="1:3" ht="15" hidden="1" x14ac:dyDescent="0.25">
      <c r="A104" s="7" t="s">
        <v>4417</v>
      </c>
      <c r="B104" s="181">
        <v>1469</v>
      </c>
      <c r="C104" s="181">
        <v>30.07</v>
      </c>
    </row>
    <row r="105" spans="1:3" ht="15" hidden="1" x14ac:dyDescent="0.25">
      <c r="A105" s="7" t="s">
        <v>4905</v>
      </c>
      <c r="B105" s="181">
        <v>39368.71</v>
      </c>
      <c r="C105" s="181">
        <v>805.8</v>
      </c>
    </row>
    <row r="106" spans="1:3" ht="15" hidden="1" x14ac:dyDescent="0.25">
      <c r="A106" s="7" t="s">
        <v>4158</v>
      </c>
      <c r="B106" s="181">
        <v>35519.020000000004</v>
      </c>
      <c r="C106" s="181">
        <v>727.01</v>
      </c>
    </row>
    <row r="107" spans="1:3" ht="15" hidden="1" x14ac:dyDescent="0.25">
      <c r="A107" s="7" t="s">
        <v>4707</v>
      </c>
      <c r="B107" s="181">
        <v>508.05</v>
      </c>
      <c r="C107" s="181">
        <v>10.4</v>
      </c>
    </row>
    <row r="108" spans="1:3" ht="15" hidden="1" x14ac:dyDescent="0.25">
      <c r="A108" s="7" t="s">
        <v>4427</v>
      </c>
      <c r="B108" s="181">
        <v>3564.66</v>
      </c>
      <c r="C108" s="181">
        <v>72.959999999999994</v>
      </c>
    </row>
    <row r="109" spans="1:3" ht="15" hidden="1" x14ac:dyDescent="0.25">
      <c r="A109" s="7" t="s">
        <v>4429</v>
      </c>
      <c r="B109" s="181">
        <v>1729.6200000000001</v>
      </c>
      <c r="C109" s="181">
        <v>35.4</v>
      </c>
    </row>
    <row r="110" spans="1:3" ht="15" hidden="1" x14ac:dyDescent="0.25">
      <c r="A110" s="7" t="s">
        <v>4433</v>
      </c>
      <c r="B110" s="181">
        <v>13558.05</v>
      </c>
      <c r="C110" s="181">
        <v>277.51</v>
      </c>
    </row>
    <row r="111" spans="1:3" ht="15" hidden="1" x14ac:dyDescent="0.25">
      <c r="A111" s="7" t="s">
        <v>4436</v>
      </c>
      <c r="B111" s="181">
        <v>1206.28</v>
      </c>
      <c r="C111" s="181">
        <v>24.69</v>
      </c>
    </row>
    <row r="112" spans="1:3" ht="15" hidden="1" x14ac:dyDescent="0.25">
      <c r="A112" s="7" t="s">
        <v>4908</v>
      </c>
      <c r="B112" s="181">
        <v>42307.45</v>
      </c>
      <c r="C112" s="181">
        <v>865.95</v>
      </c>
    </row>
    <row r="113" spans="1:3" ht="15" hidden="1" x14ac:dyDescent="0.25">
      <c r="A113" s="7" t="s">
        <v>5302</v>
      </c>
      <c r="B113" s="181">
        <v>51617.62</v>
      </c>
      <c r="C113" s="181">
        <v>1056.51</v>
      </c>
    </row>
    <row r="114" spans="1:3" ht="15" hidden="1" x14ac:dyDescent="0.25">
      <c r="A114" s="7" t="s">
        <v>5207</v>
      </c>
      <c r="B114" s="181">
        <v>43297.02</v>
      </c>
      <c r="C114" s="181">
        <v>886.21</v>
      </c>
    </row>
    <row r="115" spans="1:3" ht="15" hidden="1" x14ac:dyDescent="0.25">
      <c r="A115" s="7" t="s">
        <v>4994</v>
      </c>
      <c r="B115" s="181">
        <v>44186.7</v>
      </c>
      <c r="C115" s="181">
        <v>904.42</v>
      </c>
    </row>
    <row r="116" spans="1:3" ht="15" hidden="1" x14ac:dyDescent="0.25">
      <c r="A116" s="7" t="s">
        <v>5303</v>
      </c>
      <c r="B116" s="181">
        <v>1727.12</v>
      </c>
      <c r="C116" s="181">
        <v>35.35</v>
      </c>
    </row>
    <row r="117" spans="1:3" ht="15" hidden="1" x14ac:dyDescent="0.25">
      <c r="A117" s="7" t="s">
        <v>5304</v>
      </c>
      <c r="B117" s="181">
        <v>990.38</v>
      </c>
      <c r="C117" s="181">
        <v>20.27</v>
      </c>
    </row>
    <row r="118" spans="1:3" ht="15" hidden="1" x14ac:dyDescent="0.25">
      <c r="A118" s="7" t="s">
        <v>5305</v>
      </c>
      <c r="B118" s="181">
        <v>3635.4</v>
      </c>
      <c r="C118" s="181">
        <v>74.41</v>
      </c>
    </row>
    <row r="119" spans="1:3" ht="15" hidden="1" x14ac:dyDescent="0.25">
      <c r="A119" s="7" t="s">
        <v>3869</v>
      </c>
      <c r="B119" s="181">
        <v>193805.5</v>
      </c>
      <c r="C119" s="181">
        <v>3966.83</v>
      </c>
    </row>
    <row r="120" spans="1:3" ht="15" hidden="1" x14ac:dyDescent="0.25">
      <c r="A120" s="7" t="s">
        <v>4713</v>
      </c>
      <c r="B120" s="181">
        <v>664.38</v>
      </c>
      <c r="C120" s="181">
        <v>13.6</v>
      </c>
    </row>
    <row r="121" spans="1:3" ht="15" hidden="1" x14ac:dyDescent="0.25">
      <c r="A121" s="7" t="s">
        <v>4442</v>
      </c>
      <c r="B121" s="181">
        <v>25306.639999999999</v>
      </c>
      <c r="C121" s="181">
        <v>517.98</v>
      </c>
    </row>
    <row r="122" spans="1:3" ht="15" hidden="1" x14ac:dyDescent="0.25">
      <c r="A122" s="7" t="s">
        <v>4444</v>
      </c>
      <c r="B122" s="181">
        <v>7998.71</v>
      </c>
      <c r="C122" s="181">
        <v>163.72</v>
      </c>
    </row>
    <row r="123" spans="1:3" ht="15" hidden="1" x14ac:dyDescent="0.25">
      <c r="A123" s="7" t="s">
        <v>4447</v>
      </c>
      <c r="B123" s="181">
        <v>3703.4900000000002</v>
      </c>
      <c r="C123" s="181">
        <v>75.8</v>
      </c>
    </row>
    <row r="124" spans="1:3" ht="15" hidden="1" x14ac:dyDescent="0.25">
      <c r="A124" s="7" t="s">
        <v>4448</v>
      </c>
      <c r="B124" s="181">
        <v>1945.07</v>
      </c>
      <c r="C124" s="181">
        <v>39.81</v>
      </c>
    </row>
    <row r="125" spans="1:3" ht="15" hidden="1" x14ac:dyDescent="0.25">
      <c r="A125" s="7" t="s">
        <v>5068</v>
      </c>
      <c r="B125" s="181">
        <v>22835.16</v>
      </c>
      <c r="C125" s="181">
        <v>467.39</v>
      </c>
    </row>
    <row r="126" spans="1:3" ht="15" hidden="1" x14ac:dyDescent="0.25">
      <c r="A126" s="7" t="s">
        <v>4450</v>
      </c>
      <c r="B126" s="181">
        <v>19807.550000000003</v>
      </c>
      <c r="C126" s="181">
        <v>405.42</v>
      </c>
    </row>
    <row r="127" spans="1:3" ht="15" hidden="1" x14ac:dyDescent="0.25">
      <c r="A127" s="7" t="s">
        <v>5307</v>
      </c>
      <c r="B127" s="181">
        <v>96089.68</v>
      </c>
      <c r="C127" s="181">
        <v>1966.77</v>
      </c>
    </row>
    <row r="128" spans="1:3" ht="15" hidden="1" x14ac:dyDescent="0.25">
      <c r="A128" s="7" t="s">
        <v>4451</v>
      </c>
      <c r="B128" s="181">
        <v>1079.6300000000001</v>
      </c>
      <c r="C128" s="181">
        <v>22.1</v>
      </c>
    </row>
    <row r="129" spans="1:3" ht="15" hidden="1" x14ac:dyDescent="0.25">
      <c r="A129" s="7" t="s">
        <v>4997</v>
      </c>
      <c r="B129" s="181">
        <v>13731.3</v>
      </c>
      <c r="C129" s="181">
        <v>281.05</v>
      </c>
    </row>
    <row r="130" spans="1:3" ht="15" hidden="1" x14ac:dyDescent="0.25">
      <c r="A130" s="7" t="s">
        <v>4452</v>
      </c>
      <c r="B130" s="181">
        <v>457415.29000000004</v>
      </c>
      <c r="C130" s="181">
        <v>9362.44</v>
      </c>
    </row>
    <row r="131" spans="1:3" ht="15" hidden="1" x14ac:dyDescent="0.25">
      <c r="A131" s="7" t="s">
        <v>4999</v>
      </c>
      <c r="B131" s="181">
        <v>52915.95</v>
      </c>
      <c r="C131" s="181">
        <v>1083.0899999999999</v>
      </c>
    </row>
    <row r="132" spans="1:3" ht="15" hidden="1" x14ac:dyDescent="0.25">
      <c r="A132" s="7" t="s">
        <v>5000</v>
      </c>
      <c r="B132" s="181">
        <v>54303.8</v>
      </c>
      <c r="C132" s="181">
        <v>1111.5</v>
      </c>
    </row>
    <row r="133" spans="1:3" ht="15" hidden="1" x14ac:dyDescent="0.25">
      <c r="A133" s="7" t="s">
        <v>5209</v>
      </c>
      <c r="B133" s="181">
        <v>1601.16</v>
      </c>
      <c r="C133" s="181">
        <v>32.770000000000003</v>
      </c>
    </row>
    <row r="134" spans="1:3" ht="15" hidden="1" x14ac:dyDescent="0.25">
      <c r="A134" s="7" t="s">
        <v>4912</v>
      </c>
      <c r="B134" s="181">
        <v>18132.010000000002</v>
      </c>
      <c r="C134" s="181">
        <v>371.13</v>
      </c>
    </row>
    <row r="135" spans="1:3" ht="15" hidden="1" x14ac:dyDescent="0.25">
      <c r="A135" s="7" t="s">
        <v>5001</v>
      </c>
      <c r="B135" s="181">
        <v>111544.59</v>
      </c>
      <c r="C135" s="181">
        <v>2283.11</v>
      </c>
    </row>
    <row r="136" spans="1:3" ht="15" hidden="1" x14ac:dyDescent="0.25">
      <c r="A136" s="7" t="s">
        <v>5308</v>
      </c>
      <c r="B136" s="181">
        <v>51514.52</v>
      </c>
      <c r="C136" s="181">
        <v>1054.4000000000001</v>
      </c>
    </row>
    <row r="137" spans="1:3" ht="15" hidden="1" x14ac:dyDescent="0.25">
      <c r="A137" s="7" t="s">
        <v>4916</v>
      </c>
      <c r="B137" s="181">
        <v>10023.75</v>
      </c>
      <c r="C137" s="181">
        <v>205.17</v>
      </c>
    </row>
    <row r="138" spans="1:3" ht="15" hidden="1" x14ac:dyDescent="0.25">
      <c r="A138" s="7" t="s">
        <v>5076</v>
      </c>
      <c r="B138" s="181">
        <v>48066.179999999993</v>
      </c>
      <c r="C138" s="181">
        <v>983.82</v>
      </c>
    </row>
    <row r="139" spans="1:3" ht="15" hidden="1" x14ac:dyDescent="0.25">
      <c r="A139" s="7" t="s">
        <v>5309</v>
      </c>
      <c r="B139" s="181">
        <v>20556.199999999997</v>
      </c>
      <c r="C139" s="181">
        <v>420.75</v>
      </c>
    </row>
    <row r="140" spans="1:3" ht="15" hidden="1" x14ac:dyDescent="0.25">
      <c r="A140" s="7" t="s">
        <v>5213</v>
      </c>
      <c r="B140" s="181">
        <v>15439</v>
      </c>
      <c r="C140" s="181">
        <v>316.01</v>
      </c>
    </row>
    <row r="141" spans="1:3" ht="15" hidden="1" x14ac:dyDescent="0.25">
      <c r="A141" s="7" t="s">
        <v>5310</v>
      </c>
      <c r="B141" s="181">
        <v>8925</v>
      </c>
      <c r="C141" s="181">
        <v>182.68</v>
      </c>
    </row>
    <row r="142" spans="1:3" ht="15" hidden="1" x14ac:dyDescent="0.25">
      <c r="A142" s="7" t="s">
        <v>5311</v>
      </c>
      <c r="B142" s="181">
        <v>5093.75</v>
      </c>
      <c r="C142" s="181">
        <v>104.26</v>
      </c>
    </row>
    <row r="143" spans="1:3" ht="15" hidden="1" x14ac:dyDescent="0.25">
      <c r="A143" s="7" t="s">
        <v>5312</v>
      </c>
      <c r="B143" s="181">
        <v>1195</v>
      </c>
      <c r="C143" s="181">
        <v>24.46</v>
      </c>
    </row>
    <row r="144" spans="1:3" ht="15" hidden="1" x14ac:dyDescent="0.25">
      <c r="A144" s="7" t="s">
        <v>5313</v>
      </c>
      <c r="B144" s="181">
        <v>5142.16</v>
      </c>
      <c r="C144" s="181">
        <v>105.25</v>
      </c>
    </row>
    <row r="145" spans="1:3" ht="15" hidden="1" x14ac:dyDescent="0.25">
      <c r="A145" s="7" t="s">
        <v>5314</v>
      </c>
      <c r="B145" s="181">
        <v>1997.55</v>
      </c>
      <c r="C145" s="181">
        <v>40.89</v>
      </c>
    </row>
    <row r="146" spans="1:3" ht="15" hidden="1" x14ac:dyDescent="0.25">
      <c r="A146" s="7" t="s">
        <v>3977</v>
      </c>
      <c r="B146" s="181">
        <v>2940</v>
      </c>
      <c r="C146" s="181">
        <v>60.18</v>
      </c>
    </row>
    <row r="147" spans="1:3" ht="15" hidden="1" x14ac:dyDescent="0.25">
      <c r="A147" s="7" t="s">
        <v>4456</v>
      </c>
      <c r="B147" s="181">
        <v>4280.3</v>
      </c>
      <c r="C147" s="181">
        <v>87.61</v>
      </c>
    </row>
    <row r="148" spans="1:3" ht="15" hidden="1" x14ac:dyDescent="0.25">
      <c r="A148" s="7" t="s">
        <v>4917</v>
      </c>
      <c r="B148" s="181">
        <v>10553.44</v>
      </c>
      <c r="C148" s="181">
        <v>216.01</v>
      </c>
    </row>
    <row r="149" spans="1:3" ht="15" hidden="1" x14ac:dyDescent="0.25">
      <c r="A149" s="7" t="s">
        <v>4458</v>
      </c>
      <c r="B149" s="181">
        <v>21895.809999999998</v>
      </c>
      <c r="C149" s="181">
        <v>448.17</v>
      </c>
    </row>
    <row r="150" spans="1:3" ht="15" hidden="1" x14ac:dyDescent="0.25">
      <c r="A150" s="7" t="s">
        <v>4459</v>
      </c>
      <c r="B150" s="181">
        <v>1642.08</v>
      </c>
      <c r="C150" s="181">
        <v>33.61</v>
      </c>
    </row>
    <row r="151" spans="1:3" ht="15" hidden="1" x14ac:dyDescent="0.25">
      <c r="A151" s="7" t="s">
        <v>5315</v>
      </c>
      <c r="B151" s="181">
        <v>2987</v>
      </c>
      <c r="C151" s="181">
        <v>61.14</v>
      </c>
    </row>
    <row r="152" spans="1:3" ht="15" hidden="1" x14ac:dyDescent="0.25">
      <c r="A152" s="7" t="s">
        <v>5004</v>
      </c>
      <c r="B152" s="181">
        <v>56133.34</v>
      </c>
      <c r="C152" s="181">
        <v>1148.94</v>
      </c>
    </row>
    <row r="153" spans="1:3" ht="15" hidden="1" x14ac:dyDescent="0.25">
      <c r="A153" s="7" t="s">
        <v>4462</v>
      </c>
      <c r="B153" s="181">
        <v>306089.5</v>
      </c>
      <c r="C153" s="181">
        <v>6265.07</v>
      </c>
    </row>
    <row r="154" spans="1:3" ht="15" hidden="1" x14ac:dyDescent="0.25">
      <c r="A154" s="7" t="s">
        <v>5316</v>
      </c>
      <c r="B154" s="181">
        <v>57394.7</v>
      </c>
      <c r="C154" s="181">
        <v>1174.76</v>
      </c>
    </row>
    <row r="155" spans="1:3" ht="15" hidden="1" x14ac:dyDescent="0.25">
      <c r="A155" s="7" t="s">
        <v>4463</v>
      </c>
      <c r="B155" s="181">
        <v>350552.61</v>
      </c>
      <c r="C155" s="181">
        <v>7175.14</v>
      </c>
    </row>
    <row r="156" spans="1:3" ht="15" hidden="1" x14ac:dyDescent="0.25">
      <c r="A156" s="7" t="s">
        <v>4732</v>
      </c>
      <c r="B156" s="181">
        <v>41790.469999999994</v>
      </c>
      <c r="C156" s="181">
        <v>855.37</v>
      </c>
    </row>
    <row r="157" spans="1:3" ht="15" hidden="1" x14ac:dyDescent="0.25">
      <c r="A157" s="7" t="s">
        <v>4918</v>
      </c>
      <c r="B157" s="181">
        <v>11216.2</v>
      </c>
      <c r="C157" s="181">
        <v>229.57</v>
      </c>
    </row>
    <row r="158" spans="1:3" ht="15" hidden="1" x14ac:dyDescent="0.25">
      <c r="A158" s="7" t="s">
        <v>4919</v>
      </c>
      <c r="B158" s="181">
        <v>1496.92</v>
      </c>
      <c r="C158" s="181">
        <v>30.64</v>
      </c>
    </row>
    <row r="159" spans="1:3" ht="15" hidden="1" x14ac:dyDescent="0.25">
      <c r="A159" s="7" t="s">
        <v>5079</v>
      </c>
      <c r="B159" s="181">
        <v>539.5</v>
      </c>
      <c r="C159" s="181">
        <v>11.04</v>
      </c>
    </row>
    <row r="160" spans="1:3" ht="15.75" hidden="1" thickBot="1" x14ac:dyDescent="0.3">
      <c r="A160" s="250" t="s">
        <v>975</v>
      </c>
      <c r="B160" s="234">
        <v>3844467.7499999995</v>
      </c>
      <c r="C160" s="234">
        <v>78688.929999999993</v>
      </c>
    </row>
    <row r="163" spans="2:3" ht="13.5" thickBot="1" x14ac:dyDescent="0.25">
      <c r="B163" s="489">
        <v>65288.5</v>
      </c>
      <c r="C163" s="489">
        <v>1336.3500000000001</v>
      </c>
    </row>
    <row r="164" spans="2:3" ht="13.5" thickTop="1" x14ac:dyDescent="0.2"/>
  </sheetData>
  <autoFilter ref="A5:C160" xr:uid="{00000000-0009-0000-0000-000054000000}">
    <filterColumn colId="0">
      <filters>
        <filter val="8110-10014-001721"/>
        <filter val="8110-14001-33000"/>
        <filter val="8112-10014-001304"/>
        <filter val="8112-10014-001312"/>
        <filter val="8112-20012-001630"/>
        <filter val="8112-20014-000815"/>
        <filter val="8112-20014-000904"/>
        <filter val="8114-10014-001307"/>
        <filter val="8116-10014-001732"/>
        <filter val="8116-10014-001804"/>
        <filter val="8116-15013-33100"/>
        <filter val="8116-15037-35400"/>
        <filter val="8116-15037-37100"/>
        <filter val="8116-20014-001404"/>
      </filters>
    </filterColumn>
  </autoFilter>
  <mergeCells count="1">
    <mergeCell ref="F1:G1"/>
  </mergeCells>
  <pageMargins left="0.7" right="0.7" top="0.75" bottom="0.75" header="0.3" footer="0.3"/>
  <pageSetup fitToHeight="0" orientation="landscape" r:id="rId1"/>
  <headerFooter>
    <oddFooter>&amp;L&amp;F &amp;A&amp;R&amp;P of &amp;N</oddFooter>
  </headerFooter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sheetPr>
    <pageSetUpPr fitToPage="1"/>
  </sheetPr>
  <dimension ref="A1:V2"/>
  <sheetViews>
    <sheetView workbookViewId="0">
      <selection activeCell="E9" sqref="E9"/>
    </sheetView>
  </sheetViews>
  <sheetFormatPr defaultColWidth="9.140625" defaultRowHeight="12.75" x14ac:dyDescent="0.2"/>
  <cols>
    <col min="1" max="1" width="10.140625" style="7" bestFit="1" customWidth="1"/>
    <col min="2" max="2" width="19.42578125" style="7" bestFit="1" customWidth="1"/>
    <col min="3" max="3" width="11.140625" style="7" bestFit="1" customWidth="1"/>
    <col min="4" max="4" width="9.7109375" style="7" bestFit="1" customWidth="1"/>
    <col min="5" max="5" width="20" style="7" bestFit="1" customWidth="1"/>
    <col min="6" max="6" width="23.5703125" style="7" bestFit="1" customWidth="1"/>
    <col min="7" max="7" width="28.7109375" style="7" bestFit="1" customWidth="1"/>
    <col min="8" max="8" width="22.42578125" style="7" bestFit="1" customWidth="1"/>
    <col min="9" max="9" width="9.140625" style="7" bestFit="1" customWidth="1"/>
    <col min="10" max="10" width="13.5703125" style="7" bestFit="1" customWidth="1"/>
    <col min="11" max="11" width="14.140625" style="7" bestFit="1" customWidth="1"/>
    <col min="12" max="12" width="14.140625" style="7" customWidth="1"/>
    <col min="13" max="13" width="14.85546875" style="7" bestFit="1" customWidth="1"/>
    <col min="14" max="19" width="39.42578125" style="7" hidden="1" customWidth="1"/>
    <col min="20" max="20" width="19" style="7" hidden="1" customWidth="1"/>
    <col min="21" max="21" width="24" style="7" bestFit="1" customWidth="1"/>
    <col min="22" max="22" width="12" style="7" hidden="1" customWidth="1"/>
    <col min="23" max="16384" width="9.140625" style="7"/>
  </cols>
  <sheetData>
    <row r="1" spans="1:22" ht="15" x14ac:dyDescent="0.25">
      <c r="A1" s="268" t="s">
        <v>5216</v>
      </c>
      <c r="B1" s="269" t="s">
        <v>309</v>
      </c>
      <c r="C1" s="269" t="s">
        <v>310</v>
      </c>
      <c r="D1" s="268" t="s">
        <v>311</v>
      </c>
      <c r="E1" s="269" t="s">
        <v>313</v>
      </c>
      <c r="F1" s="269" t="s">
        <v>314</v>
      </c>
      <c r="G1" s="269" t="s">
        <v>315</v>
      </c>
      <c r="H1" s="268" t="s">
        <v>5217</v>
      </c>
      <c r="I1" s="268" t="s">
        <v>5218</v>
      </c>
      <c r="J1" s="268" t="s">
        <v>2810</v>
      </c>
      <c r="K1" s="268" t="s">
        <v>3713</v>
      </c>
      <c r="L1" s="270" t="s">
        <v>3714</v>
      </c>
      <c r="M1" s="268" t="s">
        <v>5219</v>
      </c>
      <c r="N1" s="269" t="s">
        <v>2503</v>
      </c>
      <c r="O1" s="269" t="s">
        <v>3716</v>
      </c>
      <c r="P1" s="269" t="s">
        <v>3717</v>
      </c>
      <c r="Q1" s="269" t="s">
        <v>2502</v>
      </c>
      <c r="R1" s="269" t="s">
        <v>3718</v>
      </c>
      <c r="S1" s="269" t="s">
        <v>3719</v>
      </c>
      <c r="T1" s="269" t="s">
        <v>323</v>
      </c>
      <c r="U1" s="269" t="s">
        <v>322</v>
      </c>
      <c r="V1" s="269" t="s">
        <v>5220</v>
      </c>
    </row>
    <row r="2" spans="1:22" ht="15" x14ac:dyDescent="0.25">
      <c r="A2" s="268">
        <v>2015</v>
      </c>
      <c r="B2" s="269" t="s">
        <v>5317</v>
      </c>
      <c r="C2" s="269"/>
      <c r="D2" s="271">
        <v>42035</v>
      </c>
      <c r="E2" s="269"/>
      <c r="F2" s="269"/>
      <c r="G2" s="269"/>
      <c r="H2" s="271">
        <v>42048</v>
      </c>
      <c r="I2" s="268">
        <v>1</v>
      </c>
      <c r="J2" s="272">
        <v>78688.929999999993</v>
      </c>
      <c r="K2" s="268">
        <v>0</v>
      </c>
      <c r="L2" s="270" t="s">
        <v>3721</v>
      </c>
      <c r="M2" s="271">
        <v>1</v>
      </c>
      <c r="N2" s="269">
        <v>8020</v>
      </c>
      <c r="O2" s="269">
        <v>2</v>
      </c>
      <c r="P2" s="269">
        <v>100</v>
      </c>
      <c r="Q2" s="269">
        <v>10</v>
      </c>
      <c r="R2" s="269">
        <v>1618</v>
      </c>
      <c r="S2" s="269">
        <v>1052</v>
      </c>
      <c r="T2" s="269" t="s">
        <v>5084</v>
      </c>
      <c r="U2" s="269" t="s">
        <v>5085</v>
      </c>
      <c r="V2" s="268"/>
    </row>
  </sheetData>
  <pageMargins left="0.7" right="0.7" top="0.75" bottom="0.75" header="0.3" footer="0.3"/>
  <pageSetup scale="52" fitToHeight="0" orientation="landscape" r:id="rId1"/>
  <headerFooter>
    <oddFooter>&amp;L&amp;F &amp;A&amp;R&amp;P of &amp;N</oddFooter>
  </headerFooter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sheetPr>
    <pageSetUpPr fitToPage="1"/>
  </sheetPr>
  <dimension ref="A1:V82"/>
  <sheetViews>
    <sheetView workbookViewId="0">
      <selection activeCell="E9" sqref="E9"/>
    </sheetView>
  </sheetViews>
  <sheetFormatPr defaultColWidth="9.140625" defaultRowHeight="15" x14ac:dyDescent="0.25"/>
  <cols>
    <col min="1" max="1" width="10.140625" style="7" bestFit="1" customWidth="1"/>
    <col min="2" max="2" width="26.7109375" style="7" bestFit="1" customWidth="1"/>
    <col min="3" max="3" width="27" style="7" bestFit="1" customWidth="1"/>
    <col min="4" max="4" width="9.7109375" style="7" bestFit="1" customWidth="1"/>
    <col min="5" max="5" width="20" style="7" bestFit="1" customWidth="1"/>
    <col min="6" max="6" width="28.85546875" style="7" bestFit="1" customWidth="1"/>
    <col min="7" max="7" width="28.7109375" style="7" bestFit="1" customWidth="1"/>
    <col min="8" max="8" width="22.42578125" style="7" bestFit="1" customWidth="1"/>
    <col min="9" max="9" width="9.140625" style="7" bestFit="1" customWidth="1"/>
    <col min="10" max="10" width="13.5703125" style="181" bestFit="1" customWidth="1"/>
    <col min="11" max="11" width="14.140625" style="7" bestFit="1" customWidth="1"/>
    <col min="12" max="12" width="16.140625" style="7" customWidth="1"/>
    <col min="13" max="13" width="14.85546875" style="7" bestFit="1" customWidth="1"/>
    <col min="14" max="19" width="39.42578125" style="7" hidden="1" customWidth="1"/>
    <col min="20" max="20" width="24" style="7" hidden="1" customWidth="1"/>
    <col min="21" max="21" width="21.85546875" style="7" bestFit="1" customWidth="1"/>
    <col min="22" max="22" width="12" style="7" hidden="1" customWidth="1"/>
    <col min="23" max="16384" width="9.140625" style="7"/>
  </cols>
  <sheetData>
    <row r="1" spans="1:22" x14ac:dyDescent="0.25">
      <c r="A1" s="260" t="s">
        <v>5216</v>
      </c>
      <c r="B1" s="261" t="s">
        <v>309</v>
      </c>
      <c r="C1" s="261" t="s">
        <v>310</v>
      </c>
      <c r="D1" s="260" t="s">
        <v>311</v>
      </c>
      <c r="E1" s="261" t="s">
        <v>313</v>
      </c>
      <c r="F1" s="261" t="s">
        <v>314</v>
      </c>
      <c r="G1" s="261" t="s">
        <v>315</v>
      </c>
      <c r="H1" s="260" t="s">
        <v>5217</v>
      </c>
      <c r="I1" s="260" t="s">
        <v>5218</v>
      </c>
      <c r="J1" s="260" t="s">
        <v>2810</v>
      </c>
      <c r="K1" s="260" t="s">
        <v>3713</v>
      </c>
      <c r="L1" s="262" t="s">
        <v>3714</v>
      </c>
      <c r="M1" s="260" t="s">
        <v>5219</v>
      </c>
      <c r="N1" s="261" t="s">
        <v>2503</v>
      </c>
      <c r="O1" s="261" t="s">
        <v>3716</v>
      </c>
      <c r="P1" s="261" t="s">
        <v>3717</v>
      </c>
      <c r="Q1" s="261" t="s">
        <v>2502</v>
      </c>
      <c r="R1" s="261" t="s">
        <v>3718</v>
      </c>
      <c r="S1" s="261" t="s">
        <v>3719</v>
      </c>
      <c r="T1" s="261" t="s">
        <v>323</v>
      </c>
      <c r="U1" s="261" t="s">
        <v>322</v>
      </c>
      <c r="V1" s="261" t="s">
        <v>5220</v>
      </c>
    </row>
    <row r="2" spans="1:22" x14ac:dyDescent="0.25">
      <c r="A2" s="273">
        <v>2015</v>
      </c>
      <c r="B2" s="274" t="s">
        <v>5361</v>
      </c>
      <c r="C2" s="274" t="s">
        <v>3886</v>
      </c>
      <c r="D2" s="275">
        <v>42043</v>
      </c>
      <c r="E2" s="274" t="s">
        <v>5150</v>
      </c>
      <c r="F2" s="274" t="s">
        <v>428</v>
      </c>
      <c r="G2" s="274">
        <v>2015500</v>
      </c>
      <c r="H2" s="275">
        <v>42044</v>
      </c>
      <c r="I2" s="273">
        <v>2</v>
      </c>
      <c r="J2" s="192">
        <v>562.5</v>
      </c>
      <c r="K2" s="273">
        <v>0</v>
      </c>
      <c r="L2" s="276" t="s">
        <v>3732</v>
      </c>
      <c r="M2" s="275">
        <v>1</v>
      </c>
      <c r="N2" s="274">
        <v>8020</v>
      </c>
      <c r="O2" s="274">
        <v>2</v>
      </c>
      <c r="P2" s="274">
        <v>100</v>
      </c>
      <c r="Q2" s="274">
        <v>10</v>
      </c>
      <c r="R2" s="274">
        <v>1618</v>
      </c>
      <c r="S2" s="274">
        <v>1052</v>
      </c>
      <c r="T2" s="274" t="s">
        <v>5084</v>
      </c>
      <c r="U2" s="274" t="s">
        <v>5085</v>
      </c>
      <c r="V2" s="273"/>
    </row>
    <row r="3" spans="1:22" x14ac:dyDescent="0.25">
      <c r="A3" s="273">
        <v>2015</v>
      </c>
      <c r="B3" s="274" t="s">
        <v>2808</v>
      </c>
      <c r="C3" s="274" t="s">
        <v>5092</v>
      </c>
      <c r="D3" s="275">
        <v>42044</v>
      </c>
      <c r="E3" s="274" t="s">
        <v>5154</v>
      </c>
      <c r="F3" s="274" t="s">
        <v>3735</v>
      </c>
      <c r="G3" s="274" t="s">
        <v>5362</v>
      </c>
      <c r="H3" s="275">
        <v>42046</v>
      </c>
      <c r="I3" s="273">
        <v>2</v>
      </c>
      <c r="J3" s="192">
        <v>4755.7299999999996</v>
      </c>
      <c r="K3" s="273">
        <v>0</v>
      </c>
      <c r="L3" s="276" t="s">
        <v>3732</v>
      </c>
      <c r="M3" s="275">
        <v>1</v>
      </c>
      <c r="N3" s="274">
        <v>8020</v>
      </c>
      <c r="O3" s="274">
        <v>2</v>
      </c>
      <c r="P3" s="274">
        <v>100</v>
      </c>
      <c r="Q3" s="274">
        <v>10</v>
      </c>
      <c r="R3" s="274">
        <v>1618</v>
      </c>
      <c r="S3" s="274">
        <v>1052</v>
      </c>
      <c r="T3" s="274" t="s">
        <v>5084</v>
      </c>
      <c r="U3" s="274" t="s">
        <v>5085</v>
      </c>
      <c r="V3" s="273"/>
    </row>
    <row r="4" spans="1:22" x14ac:dyDescent="0.25">
      <c r="A4" s="273">
        <v>2015</v>
      </c>
      <c r="B4" s="274" t="s">
        <v>2808</v>
      </c>
      <c r="C4" s="274" t="s">
        <v>3886</v>
      </c>
      <c r="D4" s="275">
        <v>42047</v>
      </c>
      <c r="E4" s="274" t="s">
        <v>5145</v>
      </c>
      <c r="F4" s="274" t="s">
        <v>4281</v>
      </c>
      <c r="G4" s="274" t="s">
        <v>5363</v>
      </c>
      <c r="H4" s="275">
        <v>42048</v>
      </c>
      <c r="I4" s="273">
        <v>2</v>
      </c>
      <c r="J4" s="192">
        <v>357.15</v>
      </c>
      <c r="K4" s="273">
        <v>0</v>
      </c>
      <c r="L4" s="276" t="s">
        <v>3732</v>
      </c>
      <c r="M4" s="275">
        <v>1</v>
      </c>
      <c r="N4" s="274">
        <v>8020</v>
      </c>
      <c r="O4" s="274">
        <v>2</v>
      </c>
      <c r="P4" s="274">
        <v>100</v>
      </c>
      <c r="Q4" s="274">
        <v>10</v>
      </c>
      <c r="R4" s="274">
        <v>1618</v>
      </c>
      <c r="S4" s="274">
        <v>1052</v>
      </c>
      <c r="T4" s="274" t="s">
        <v>5084</v>
      </c>
      <c r="U4" s="274" t="s">
        <v>5085</v>
      </c>
      <c r="V4" s="273"/>
    </row>
    <row r="5" spans="1:22" x14ac:dyDescent="0.25">
      <c r="A5" s="273">
        <v>2015</v>
      </c>
      <c r="B5" s="274" t="s">
        <v>2808</v>
      </c>
      <c r="C5" s="274" t="s">
        <v>3886</v>
      </c>
      <c r="D5" s="275">
        <v>42047</v>
      </c>
      <c r="E5" s="274" t="s">
        <v>5147</v>
      </c>
      <c r="F5" s="274" t="s">
        <v>4279</v>
      </c>
      <c r="G5" s="274">
        <v>13115.1</v>
      </c>
      <c r="H5" s="275">
        <v>42048</v>
      </c>
      <c r="I5" s="273">
        <v>2</v>
      </c>
      <c r="J5" s="192">
        <v>195</v>
      </c>
      <c r="K5" s="273">
        <v>0</v>
      </c>
      <c r="L5" s="276" t="s">
        <v>3732</v>
      </c>
      <c r="M5" s="275">
        <v>1</v>
      </c>
      <c r="N5" s="274">
        <v>8020</v>
      </c>
      <c r="O5" s="274">
        <v>2</v>
      </c>
      <c r="P5" s="274">
        <v>100</v>
      </c>
      <c r="Q5" s="274">
        <v>10</v>
      </c>
      <c r="R5" s="274">
        <v>1618</v>
      </c>
      <c r="S5" s="274">
        <v>1052</v>
      </c>
      <c r="T5" s="274" t="s">
        <v>5084</v>
      </c>
      <c r="U5" s="274" t="s">
        <v>5085</v>
      </c>
      <c r="V5" s="273"/>
    </row>
    <row r="6" spans="1:22" x14ac:dyDescent="0.25">
      <c r="A6" s="273">
        <v>2015</v>
      </c>
      <c r="B6" s="274" t="s">
        <v>2808</v>
      </c>
      <c r="C6" s="274" t="s">
        <v>3886</v>
      </c>
      <c r="D6" s="275">
        <v>42047</v>
      </c>
      <c r="E6" s="274" t="s">
        <v>5150</v>
      </c>
      <c r="F6" s="274" t="s">
        <v>428</v>
      </c>
      <c r="G6" s="274">
        <v>2015501.1</v>
      </c>
      <c r="H6" s="275">
        <v>42048</v>
      </c>
      <c r="I6" s="273">
        <v>2</v>
      </c>
      <c r="J6" s="192">
        <v>900</v>
      </c>
      <c r="K6" s="273">
        <v>0</v>
      </c>
      <c r="L6" s="276" t="s">
        <v>3732</v>
      </c>
      <c r="M6" s="275">
        <v>1</v>
      </c>
      <c r="N6" s="274">
        <v>8020</v>
      </c>
      <c r="O6" s="274">
        <v>2</v>
      </c>
      <c r="P6" s="274">
        <v>100</v>
      </c>
      <c r="Q6" s="274">
        <v>10</v>
      </c>
      <c r="R6" s="274">
        <v>1618</v>
      </c>
      <c r="S6" s="274">
        <v>1052</v>
      </c>
      <c r="T6" s="274" t="s">
        <v>5084</v>
      </c>
      <c r="U6" s="274" t="s">
        <v>5085</v>
      </c>
      <c r="V6" s="273"/>
    </row>
    <row r="7" spans="1:22" x14ac:dyDescent="0.25">
      <c r="A7" s="273">
        <v>2015</v>
      </c>
      <c r="B7" s="274" t="s">
        <v>2808</v>
      </c>
      <c r="C7" s="274" t="s">
        <v>3886</v>
      </c>
      <c r="D7" s="275">
        <v>42048</v>
      </c>
      <c r="E7" s="274" t="s">
        <v>5150</v>
      </c>
      <c r="F7" s="274" t="s">
        <v>428</v>
      </c>
      <c r="G7" s="274">
        <v>2015502.1</v>
      </c>
      <c r="H7" s="275">
        <v>42051</v>
      </c>
      <c r="I7" s="273">
        <v>2</v>
      </c>
      <c r="J7" s="192">
        <v>1031.25</v>
      </c>
      <c r="K7" s="273">
        <v>0</v>
      </c>
      <c r="L7" s="276" t="s">
        <v>3732</v>
      </c>
      <c r="M7" s="275">
        <v>1</v>
      </c>
      <c r="N7" s="274">
        <v>8020</v>
      </c>
      <c r="O7" s="274">
        <v>2</v>
      </c>
      <c r="P7" s="274">
        <v>100</v>
      </c>
      <c r="Q7" s="274">
        <v>10</v>
      </c>
      <c r="R7" s="274">
        <v>1618</v>
      </c>
      <c r="S7" s="274">
        <v>1052</v>
      </c>
      <c r="T7" s="274" t="s">
        <v>5084</v>
      </c>
      <c r="U7" s="274" t="s">
        <v>5085</v>
      </c>
      <c r="V7" s="273"/>
    </row>
    <row r="8" spans="1:22" x14ac:dyDescent="0.25">
      <c r="A8" s="273">
        <v>2015</v>
      </c>
      <c r="B8" s="274" t="s">
        <v>5367</v>
      </c>
      <c r="C8" s="274" t="s">
        <v>5262</v>
      </c>
      <c r="D8" s="275">
        <v>42048</v>
      </c>
      <c r="E8" s="274"/>
      <c r="F8" s="274"/>
      <c r="G8" s="274"/>
      <c r="H8" s="275">
        <v>42062</v>
      </c>
      <c r="I8" s="273">
        <v>2</v>
      </c>
      <c r="J8" s="192">
        <v>1438.48</v>
      </c>
      <c r="K8" s="273">
        <v>0</v>
      </c>
      <c r="L8" s="276" t="s">
        <v>3721</v>
      </c>
      <c r="M8" s="275">
        <v>1</v>
      </c>
      <c r="N8" s="274">
        <v>8020</v>
      </c>
      <c r="O8" s="274">
        <v>2</v>
      </c>
      <c r="P8" s="274">
        <v>100</v>
      </c>
      <c r="Q8" s="274">
        <v>10</v>
      </c>
      <c r="R8" s="274">
        <v>1618</v>
      </c>
      <c r="S8" s="274">
        <v>1052</v>
      </c>
      <c r="T8" s="274" t="s">
        <v>5084</v>
      </c>
      <c r="U8" s="274" t="s">
        <v>5085</v>
      </c>
      <c r="V8" s="273"/>
    </row>
    <row r="9" spans="1:22" x14ac:dyDescent="0.25">
      <c r="A9" s="273">
        <v>2015</v>
      </c>
      <c r="B9" s="274" t="s">
        <v>5367</v>
      </c>
      <c r="C9" s="274" t="s">
        <v>5262</v>
      </c>
      <c r="D9" s="275">
        <v>42048</v>
      </c>
      <c r="E9" s="274"/>
      <c r="F9" s="274"/>
      <c r="G9" s="274"/>
      <c r="H9" s="275">
        <v>42062</v>
      </c>
      <c r="I9" s="273">
        <v>2</v>
      </c>
      <c r="J9" s="192">
        <v>264.56</v>
      </c>
      <c r="K9" s="273">
        <v>0</v>
      </c>
      <c r="L9" s="276" t="s">
        <v>3721</v>
      </c>
      <c r="M9" s="275">
        <v>1</v>
      </c>
      <c r="N9" s="274">
        <v>8020</v>
      </c>
      <c r="O9" s="274">
        <v>2</v>
      </c>
      <c r="P9" s="274">
        <v>100</v>
      </c>
      <c r="Q9" s="274">
        <v>10</v>
      </c>
      <c r="R9" s="274">
        <v>1618</v>
      </c>
      <c r="S9" s="274">
        <v>1052</v>
      </c>
      <c r="T9" s="274" t="s">
        <v>5084</v>
      </c>
      <c r="U9" s="274" t="s">
        <v>5085</v>
      </c>
      <c r="V9" s="273"/>
    </row>
    <row r="10" spans="1:22" x14ac:dyDescent="0.25">
      <c r="A10" s="273">
        <v>2015</v>
      </c>
      <c r="B10" s="274" t="s">
        <v>5367</v>
      </c>
      <c r="C10" s="274" t="s">
        <v>5263</v>
      </c>
      <c r="D10" s="275">
        <v>42048</v>
      </c>
      <c r="E10" s="274"/>
      <c r="F10" s="274"/>
      <c r="G10" s="274"/>
      <c r="H10" s="275">
        <v>42062</v>
      </c>
      <c r="I10" s="273">
        <v>2</v>
      </c>
      <c r="J10" s="192">
        <v>3067.82</v>
      </c>
      <c r="K10" s="273">
        <v>0</v>
      </c>
      <c r="L10" s="276" t="s">
        <v>3721</v>
      </c>
      <c r="M10" s="275">
        <v>1</v>
      </c>
      <c r="N10" s="274">
        <v>8020</v>
      </c>
      <c r="O10" s="274">
        <v>2</v>
      </c>
      <c r="P10" s="274">
        <v>100</v>
      </c>
      <c r="Q10" s="274">
        <v>10</v>
      </c>
      <c r="R10" s="274">
        <v>1618</v>
      </c>
      <c r="S10" s="274">
        <v>1052</v>
      </c>
      <c r="T10" s="274" t="s">
        <v>5084</v>
      </c>
      <c r="U10" s="274" t="s">
        <v>5085</v>
      </c>
      <c r="V10" s="273"/>
    </row>
    <row r="11" spans="1:22" x14ac:dyDescent="0.25">
      <c r="A11" s="273">
        <v>2015</v>
      </c>
      <c r="B11" s="274" t="s">
        <v>5367</v>
      </c>
      <c r="C11" s="274" t="s">
        <v>5264</v>
      </c>
      <c r="D11" s="275">
        <v>42048</v>
      </c>
      <c r="E11" s="274"/>
      <c r="F11" s="274"/>
      <c r="G11" s="274"/>
      <c r="H11" s="275">
        <v>42062</v>
      </c>
      <c r="I11" s="273">
        <v>2</v>
      </c>
      <c r="J11" s="192">
        <v>1175.52</v>
      </c>
      <c r="K11" s="273">
        <v>0</v>
      </c>
      <c r="L11" s="276" t="s">
        <v>3721</v>
      </c>
      <c r="M11" s="275">
        <v>1</v>
      </c>
      <c r="N11" s="274">
        <v>8020</v>
      </c>
      <c r="O11" s="274">
        <v>2</v>
      </c>
      <c r="P11" s="274">
        <v>100</v>
      </c>
      <c r="Q11" s="274">
        <v>10</v>
      </c>
      <c r="R11" s="274">
        <v>1618</v>
      </c>
      <c r="S11" s="274">
        <v>1052</v>
      </c>
      <c r="T11" s="274" t="s">
        <v>5084</v>
      </c>
      <c r="U11" s="274" t="s">
        <v>5085</v>
      </c>
      <c r="V11" s="273"/>
    </row>
    <row r="12" spans="1:22" x14ac:dyDescent="0.25">
      <c r="A12" s="273">
        <v>2015</v>
      </c>
      <c r="B12" s="274" t="s">
        <v>5367</v>
      </c>
      <c r="C12" s="274" t="s">
        <v>5264</v>
      </c>
      <c r="D12" s="275">
        <v>42048</v>
      </c>
      <c r="E12" s="274"/>
      <c r="F12" s="274"/>
      <c r="G12" s="274"/>
      <c r="H12" s="275">
        <v>42062</v>
      </c>
      <c r="I12" s="273">
        <v>2</v>
      </c>
      <c r="J12" s="192">
        <v>391.84</v>
      </c>
      <c r="K12" s="273">
        <v>0</v>
      </c>
      <c r="L12" s="276" t="s">
        <v>3721</v>
      </c>
      <c r="M12" s="275">
        <v>1</v>
      </c>
      <c r="N12" s="274">
        <v>8020</v>
      </c>
      <c r="O12" s="274">
        <v>2</v>
      </c>
      <c r="P12" s="274">
        <v>100</v>
      </c>
      <c r="Q12" s="274">
        <v>10</v>
      </c>
      <c r="R12" s="274">
        <v>1618</v>
      </c>
      <c r="S12" s="274">
        <v>1052</v>
      </c>
      <c r="T12" s="274" t="s">
        <v>5084</v>
      </c>
      <c r="U12" s="274" t="s">
        <v>5085</v>
      </c>
      <c r="V12" s="273"/>
    </row>
    <row r="13" spans="1:22" x14ac:dyDescent="0.25">
      <c r="A13" s="273">
        <v>2015</v>
      </c>
      <c r="B13" s="274" t="s">
        <v>5367</v>
      </c>
      <c r="C13" s="274" t="s">
        <v>5265</v>
      </c>
      <c r="D13" s="275">
        <v>42048</v>
      </c>
      <c r="E13" s="274"/>
      <c r="F13" s="274"/>
      <c r="G13" s="274"/>
      <c r="H13" s="275">
        <v>42062</v>
      </c>
      <c r="I13" s="273">
        <v>2</v>
      </c>
      <c r="J13" s="192">
        <v>4377.84</v>
      </c>
      <c r="K13" s="273">
        <v>0</v>
      </c>
      <c r="L13" s="276" t="s">
        <v>3721</v>
      </c>
      <c r="M13" s="275">
        <v>1</v>
      </c>
      <c r="N13" s="274">
        <v>8020</v>
      </c>
      <c r="O13" s="274">
        <v>2</v>
      </c>
      <c r="P13" s="274">
        <v>100</v>
      </c>
      <c r="Q13" s="274">
        <v>10</v>
      </c>
      <c r="R13" s="274">
        <v>1618</v>
      </c>
      <c r="S13" s="274">
        <v>1052</v>
      </c>
      <c r="T13" s="274" t="s">
        <v>5084</v>
      </c>
      <c r="U13" s="274" t="s">
        <v>5085</v>
      </c>
      <c r="V13" s="273"/>
    </row>
    <row r="14" spans="1:22" x14ac:dyDescent="0.25">
      <c r="A14" s="273">
        <v>2015</v>
      </c>
      <c r="B14" s="274" t="s">
        <v>5367</v>
      </c>
      <c r="C14" s="274" t="s">
        <v>5265</v>
      </c>
      <c r="D14" s="275">
        <v>42048</v>
      </c>
      <c r="E14" s="274"/>
      <c r="F14" s="274"/>
      <c r="G14" s="274"/>
      <c r="H14" s="275">
        <v>42062</v>
      </c>
      <c r="I14" s="273">
        <v>2</v>
      </c>
      <c r="J14" s="192">
        <v>230.41</v>
      </c>
      <c r="K14" s="273">
        <v>0</v>
      </c>
      <c r="L14" s="276" t="s">
        <v>3721</v>
      </c>
      <c r="M14" s="275">
        <v>1</v>
      </c>
      <c r="N14" s="274">
        <v>8020</v>
      </c>
      <c r="O14" s="274">
        <v>2</v>
      </c>
      <c r="P14" s="274">
        <v>100</v>
      </c>
      <c r="Q14" s="274">
        <v>10</v>
      </c>
      <c r="R14" s="274">
        <v>1618</v>
      </c>
      <c r="S14" s="274">
        <v>1052</v>
      </c>
      <c r="T14" s="274" t="s">
        <v>5084</v>
      </c>
      <c r="U14" s="274" t="s">
        <v>5085</v>
      </c>
      <c r="V14" s="273"/>
    </row>
    <row r="15" spans="1:22" x14ac:dyDescent="0.25">
      <c r="A15" s="273">
        <v>2015</v>
      </c>
      <c r="B15" s="274" t="s">
        <v>5367</v>
      </c>
      <c r="C15" s="274" t="s">
        <v>5267</v>
      </c>
      <c r="D15" s="275">
        <v>42048</v>
      </c>
      <c r="E15" s="274"/>
      <c r="F15" s="274"/>
      <c r="G15" s="274"/>
      <c r="H15" s="275">
        <v>42062</v>
      </c>
      <c r="I15" s="273">
        <v>2</v>
      </c>
      <c r="J15" s="192">
        <v>1317.49</v>
      </c>
      <c r="K15" s="273">
        <v>0</v>
      </c>
      <c r="L15" s="276" t="s">
        <v>3721</v>
      </c>
      <c r="M15" s="275">
        <v>1</v>
      </c>
      <c r="N15" s="274">
        <v>8020</v>
      </c>
      <c r="O15" s="274">
        <v>2</v>
      </c>
      <c r="P15" s="274">
        <v>100</v>
      </c>
      <c r="Q15" s="274">
        <v>10</v>
      </c>
      <c r="R15" s="274">
        <v>1618</v>
      </c>
      <c r="S15" s="274">
        <v>1052</v>
      </c>
      <c r="T15" s="274" t="s">
        <v>5084</v>
      </c>
      <c r="U15" s="274" t="s">
        <v>5085</v>
      </c>
      <c r="V15" s="273"/>
    </row>
    <row r="16" spans="1:22" x14ac:dyDescent="0.25">
      <c r="A16" s="273">
        <v>2015</v>
      </c>
      <c r="B16" s="274" t="s">
        <v>5367</v>
      </c>
      <c r="C16" s="274" t="s">
        <v>5267</v>
      </c>
      <c r="D16" s="275">
        <v>42048</v>
      </c>
      <c r="E16" s="274"/>
      <c r="F16" s="274"/>
      <c r="G16" s="274"/>
      <c r="H16" s="275">
        <v>42062</v>
      </c>
      <c r="I16" s="273">
        <v>2</v>
      </c>
      <c r="J16" s="192">
        <v>143.72</v>
      </c>
      <c r="K16" s="273">
        <v>0</v>
      </c>
      <c r="L16" s="276" t="s">
        <v>3721</v>
      </c>
      <c r="M16" s="275">
        <v>1</v>
      </c>
      <c r="N16" s="274">
        <v>8020</v>
      </c>
      <c r="O16" s="274">
        <v>2</v>
      </c>
      <c r="P16" s="274">
        <v>100</v>
      </c>
      <c r="Q16" s="274">
        <v>10</v>
      </c>
      <c r="R16" s="274">
        <v>1618</v>
      </c>
      <c r="S16" s="274">
        <v>1052</v>
      </c>
      <c r="T16" s="274" t="s">
        <v>5084</v>
      </c>
      <c r="U16" s="274" t="s">
        <v>5085</v>
      </c>
      <c r="V16" s="273"/>
    </row>
    <row r="17" spans="1:22" x14ac:dyDescent="0.25">
      <c r="A17" s="273">
        <v>2015</v>
      </c>
      <c r="B17" s="274" t="s">
        <v>5367</v>
      </c>
      <c r="C17" s="274" t="s">
        <v>5267</v>
      </c>
      <c r="D17" s="275">
        <v>42048</v>
      </c>
      <c r="E17" s="274"/>
      <c r="F17" s="274"/>
      <c r="G17" s="274"/>
      <c r="H17" s="275">
        <v>42062</v>
      </c>
      <c r="I17" s="273">
        <v>2</v>
      </c>
      <c r="J17" s="192">
        <v>383.27</v>
      </c>
      <c r="K17" s="273">
        <v>0</v>
      </c>
      <c r="L17" s="276" t="s">
        <v>3721</v>
      </c>
      <c r="M17" s="275">
        <v>1</v>
      </c>
      <c r="N17" s="274">
        <v>8020</v>
      </c>
      <c r="O17" s="274">
        <v>2</v>
      </c>
      <c r="P17" s="274">
        <v>100</v>
      </c>
      <c r="Q17" s="274">
        <v>10</v>
      </c>
      <c r="R17" s="274">
        <v>1618</v>
      </c>
      <c r="S17" s="274">
        <v>1052</v>
      </c>
      <c r="T17" s="274" t="s">
        <v>5084</v>
      </c>
      <c r="U17" s="274" t="s">
        <v>5085</v>
      </c>
      <c r="V17" s="273"/>
    </row>
    <row r="18" spans="1:22" x14ac:dyDescent="0.25">
      <c r="A18" s="273">
        <v>2015</v>
      </c>
      <c r="B18" s="274" t="s">
        <v>5367</v>
      </c>
      <c r="C18" s="274" t="s">
        <v>5268</v>
      </c>
      <c r="D18" s="275">
        <v>42048</v>
      </c>
      <c r="E18" s="274"/>
      <c r="F18" s="274"/>
      <c r="G18" s="274"/>
      <c r="H18" s="275">
        <v>42062</v>
      </c>
      <c r="I18" s="273">
        <v>2</v>
      </c>
      <c r="J18" s="192">
        <v>984.8</v>
      </c>
      <c r="K18" s="273">
        <v>0</v>
      </c>
      <c r="L18" s="276" t="s">
        <v>3721</v>
      </c>
      <c r="M18" s="275">
        <v>1</v>
      </c>
      <c r="N18" s="274">
        <v>8020</v>
      </c>
      <c r="O18" s="274">
        <v>2</v>
      </c>
      <c r="P18" s="274">
        <v>100</v>
      </c>
      <c r="Q18" s="274">
        <v>10</v>
      </c>
      <c r="R18" s="274">
        <v>1618</v>
      </c>
      <c r="S18" s="274">
        <v>1052</v>
      </c>
      <c r="T18" s="274" t="s">
        <v>5084</v>
      </c>
      <c r="U18" s="274" t="s">
        <v>5085</v>
      </c>
      <c r="V18" s="273"/>
    </row>
    <row r="19" spans="1:22" x14ac:dyDescent="0.25">
      <c r="A19" s="273">
        <v>2015</v>
      </c>
      <c r="B19" s="274" t="s">
        <v>5367</v>
      </c>
      <c r="C19" s="274" t="s">
        <v>5268</v>
      </c>
      <c r="D19" s="275">
        <v>42048</v>
      </c>
      <c r="E19" s="274"/>
      <c r="F19" s="274"/>
      <c r="G19" s="274"/>
      <c r="H19" s="275">
        <v>42062</v>
      </c>
      <c r="I19" s="273">
        <v>2</v>
      </c>
      <c r="J19" s="192">
        <v>246.2</v>
      </c>
      <c r="K19" s="273">
        <v>0</v>
      </c>
      <c r="L19" s="276" t="s">
        <v>3721</v>
      </c>
      <c r="M19" s="275">
        <v>1</v>
      </c>
      <c r="N19" s="274">
        <v>8020</v>
      </c>
      <c r="O19" s="274">
        <v>2</v>
      </c>
      <c r="P19" s="274">
        <v>100</v>
      </c>
      <c r="Q19" s="274">
        <v>10</v>
      </c>
      <c r="R19" s="274">
        <v>1618</v>
      </c>
      <c r="S19" s="274">
        <v>1052</v>
      </c>
      <c r="T19" s="274" t="s">
        <v>5084</v>
      </c>
      <c r="U19" s="274" t="s">
        <v>5085</v>
      </c>
      <c r="V19" s="273"/>
    </row>
    <row r="20" spans="1:22" x14ac:dyDescent="0.25">
      <c r="A20" s="273">
        <v>2015</v>
      </c>
      <c r="B20" s="274" t="s">
        <v>5367</v>
      </c>
      <c r="C20" s="274" t="s">
        <v>5268</v>
      </c>
      <c r="D20" s="275">
        <v>42048</v>
      </c>
      <c r="E20" s="274"/>
      <c r="F20" s="274"/>
      <c r="G20" s="274"/>
      <c r="H20" s="275">
        <v>42062</v>
      </c>
      <c r="I20" s="273">
        <v>2</v>
      </c>
      <c r="J20" s="192">
        <v>196.96</v>
      </c>
      <c r="K20" s="273">
        <v>0</v>
      </c>
      <c r="L20" s="276" t="s">
        <v>3721</v>
      </c>
      <c r="M20" s="275">
        <v>1</v>
      </c>
      <c r="N20" s="274">
        <v>8020</v>
      </c>
      <c r="O20" s="274">
        <v>2</v>
      </c>
      <c r="P20" s="274">
        <v>100</v>
      </c>
      <c r="Q20" s="274">
        <v>10</v>
      </c>
      <c r="R20" s="274">
        <v>1618</v>
      </c>
      <c r="S20" s="274">
        <v>1052</v>
      </c>
      <c r="T20" s="274" t="s">
        <v>5084</v>
      </c>
      <c r="U20" s="274" t="s">
        <v>5085</v>
      </c>
      <c r="V20" s="273"/>
    </row>
    <row r="21" spans="1:22" x14ac:dyDescent="0.25">
      <c r="A21" s="273">
        <v>2015</v>
      </c>
      <c r="B21" s="274" t="s">
        <v>5367</v>
      </c>
      <c r="C21" s="274" t="s">
        <v>5269</v>
      </c>
      <c r="D21" s="275">
        <v>42048</v>
      </c>
      <c r="E21" s="274"/>
      <c r="F21" s="274"/>
      <c r="G21" s="274"/>
      <c r="H21" s="275">
        <v>42062</v>
      </c>
      <c r="I21" s="273">
        <v>2</v>
      </c>
      <c r="J21" s="192">
        <v>1326.01</v>
      </c>
      <c r="K21" s="273">
        <v>0</v>
      </c>
      <c r="L21" s="276" t="s">
        <v>3721</v>
      </c>
      <c r="M21" s="275">
        <v>1</v>
      </c>
      <c r="N21" s="274">
        <v>8020</v>
      </c>
      <c r="O21" s="274">
        <v>2</v>
      </c>
      <c r="P21" s="274">
        <v>100</v>
      </c>
      <c r="Q21" s="274">
        <v>10</v>
      </c>
      <c r="R21" s="274">
        <v>1618</v>
      </c>
      <c r="S21" s="274">
        <v>1052</v>
      </c>
      <c r="T21" s="274" t="s">
        <v>5084</v>
      </c>
      <c r="U21" s="274" t="s">
        <v>5085</v>
      </c>
      <c r="V21" s="273"/>
    </row>
    <row r="22" spans="1:22" x14ac:dyDescent="0.25">
      <c r="A22" s="273">
        <v>2015</v>
      </c>
      <c r="B22" s="274" t="s">
        <v>5367</v>
      </c>
      <c r="C22" s="274" t="s">
        <v>5269</v>
      </c>
      <c r="D22" s="275">
        <v>42048</v>
      </c>
      <c r="E22" s="274"/>
      <c r="F22" s="274"/>
      <c r="G22" s="274"/>
      <c r="H22" s="275">
        <v>42062</v>
      </c>
      <c r="I22" s="273">
        <v>2</v>
      </c>
      <c r="J22" s="192">
        <v>79.760000000000005</v>
      </c>
      <c r="K22" s="273">
        <v>0</v>
      </c>
      <c r="L22" s="276" t="s">
        <v>3721</v>
      </c>
      <c r="M22" s="275">
        <v>1</v>
      </c>
      <c r="N22" s="274">
        <v>8020</v>
      </c>
      <c r="O22" s="274">
        <v>2</v>
      </c>
      <c r="P22" s="274">
        <v>100</v>
      </c>
      <c r="Q22" s="274">
        <v>10</v>
      </c>
      <c r="R22" s="274">
        <v>1618</v>
      </c>
      <c r="S22" s="274">
        <v>1052</v>
      </c>
      <c r="T22" s="274" t="s">
        <v>5084</v>
      </c>
      <c r="U22" s="274" t="s">
        <v>5085</v>
      </c>
      <c r="V22" s="273"/>
    </row>
    <row r="23" spans="1:22" x14ac:dyDescent="0.25">
      <c r="A23" s="273">
        <v>2015</v>
      </c>
      <c r="B23" s="274" t="s">
        <v>5367</v>
      </c>
      <c r="C23" s="274" t="s">
        <v>5269</v>
      </c>
      <c r="D23" s="275">
        <v>42048</v>
      </c>
      <c r="E23" s="274"/>
      <c r="F23" s="274"/>
      <c r="G23" s="274"/>
      <c r="H23" s="275">
        <v>42062</v>
      </c>
      <c r="I23" s="273">
        <v>2</v>
      </c>
      <c r="J23" s="192">
        <v>59.82</v>
      </c>
      <c r="K23" s="273">
        <v>0</v>
      </c>
      <c r="L23" s="276" t="s">
        <v>3721</v>
      </c>
      <c r="M23" s="275">
        <v>1</v>
      </c>
      <c r="N23" s="274">
        <v>8020</v>
      </c>
      <c r="O23" s="274">
        <v>2</v>
      </c>
      <c r="P23" s="274">
        <v>100</v>
      </c>
      <c r="Q23" s="274">
        <v>10</v>
      </c>
      <c r="R23" s="274">
        <v>1618</v>
      </c>
      <c r="S23" s="274">
        <v>1052</v>
      </c>
      <c r="T23" s="274" t="s">
        <v>5084</v>
      </c>
      <c r="U23" s="274" t="s">
        <v>5085</v>
      </c>
      <c r="V23" s="273"/>
    </row>
    <row r="24" spans="1:22" x14ac:dyDescent="0.25">
      <c r="A24" s="273">
        <v>2015</v>
      </c>
      <c r="B24" s="274" t="s">
        <v>5367</v>
      </c>
      <c r="C24" s="274" t="s">
        <v>5270</v>
      </c>
      <c r="D24" s="275">
        <v>42048</v>
      </c>
      <c r="E24" s="274"/>
      <c r="F24" s="274"/>
      <c r="G24" s="274"/>
      <c r="H24" s="275">
        <v>42062</v>
      </c>
      <c r="I24" s="273">
        <v>2</v>
      </c>
      <c r="J24" s="192">
        <v>3227.66</v>
      </c>
      <c r="K24" s="273">
        <v>0</v>
      </c>
      <c r="L24" s="276" t="s">
        <v>3721</v>
      </c>
      <c r="M24" s="275">
        <v>1</v>
      </c>
      <c r="N24" s="274">
        <v>8020</v>
      </c>
      <c r="O24" s="274">
        <v>2</v>
      </c>
      <c r="P24" s="274">
        <v>100</v>
      </c>
      <c r="Q24" s="274">
        <v>10</v>
      </c>
      <c r="R24" s="274">
        <v>1618</v>
      </c>
      <c r="S24" s="274">
        <v>1052</v>
      </c>
      <c r="T24" s="274" t="s">
        <v>5084</v>
      </c>
      <c r="U24" s="274" t="s">
        <v>5085</v>
      </c>
      <c r="V24" s="273"/>
    </row>
    <row r="25" spans="1:22" x14ac:dyDescent="0.25">
      <c r="A25" s="273">
        <v>2015</v>
      </c>
      <c r="B25" s="274" t="s">
        <v>5367</v>
      </c>
      <c r="C25" s="274" t="s">
        <v>5270</v>
      </c>
      <c r="D25" s="275">
        <v>42048</v>
      </c>
      <c r="E25" s="274"/>
      <c r="F25" s="274"/>
      <c r="G25" s="274"/>
      <c r="H25" s="275">
        <v>42062</v>
      </c>
      <c r="I25" s="273">
        <v>2</v>
      </c>
      <c r="J25" s="192">
        <v>516.41999999999996</v>
      </c>
      <c r="K25" s="273">
        <v>0</v>
      </c>
      <c r="L25" s="276" t="s">
        <v>3721</v>
      </c>
      <c r="M25" s="275">
        <v>1</v>
      </c>
      <c r="N25" s="274">
        <v>8020</v>
      </c>
      <c r="O25" s="274">
        <v>2</v>
      </c>
      <c r="P25" s="274">
        <v>100</v>
      </c>
      <c r="Q25" s="274">
        <v>10</v>
      </c>
      <c r="R25" s="274">
        <v>1618</v>
      </c>
      <c r="S25" s="274">
        <v>1052</v>
      </c>
      <c r="T25" s="274" t="s">
        <v>5084</v>
      </c>
      <c r="U25" s="274" t="s">
        <v>5085</v>
      </c>
      <c r="V25" s="273"/>
    </row>
    <row r="26" spans="1:22" x14ac:dyDescent="0.25">
      <c r="A26" s="273">
        <v>2015</v>
      </c>
      <c r="B26" s="274" t="s">
        <v>5367</v>
      </c>
      <c r="C26" s="274" t="s">
        <v>5271</v>
      </c>
      <c r="D26" s="275">
        <v>42048</v>
      </c>
      <c r="E26" s="274"/>
      <c r="F26" s="274"/>
      <c r="G26" s="274"/>
      <c r="H26" s="275">
        <v>42062</v>
      </c>
      <c r="I26" s="273">
        <v>2</v>
      </c>
      <c r="J26" s="192">
        <v>3011.54</v>
      </c>
      <c r="K26" s="273">
        <v>0</v>
      </c>
      <c r="L26" s="276" t="s">
        <v>3721</v>
      </c>
      <c r="M26" s="275">
        <v>1</v>
      </c>
      <c r="N26" s="274">
        <v>8020</v>
      </c>
      <c r="O26" s="274">
        <v>2</v>
      </c>
      <c r="P26" s="274">
        <v>100</v>
      </c>
      <c r="Q26" s="274">
        <v>10</v>
      </c>
      <c r="R26" s="274">
        <v>1618</v>
      </c>
      <c r="S26" s="274">
        <v>1052</v>
      </c>
      <c r="T26" s="274" t="s">
        <v>5084</v>
      </c>
      <c r="U26" s="274" t="s">
        <v>5085</v>
      </c>
      <c r="V26" s="273"/>
    </row>
    <row r="27" spans="1:22" x14ac:dyDescent="0.25">
      <c r="A27" s="273">
        <v>2015</v>
      </c>
      <c r="B27" s="274" t="s">
        <v>5367</v>
      </c>
      <c r="C27" s="274" t="s">
        <v>5271</v>
      </c>
      <c r="D27" s="275">
        <v>42048</v>
      </c>
      <c r="E27" s="274"/>
      <c r="F27" s="274"/>
      <c r="G27" s="274"/>
      <c r="H27" s="275">
        <v>42062</v>
      </c>
      <c r="I27" s="273">
        <v>2</v>
      </c>
      <c r="J27" s="192">
        <v>334.61</v>
      </c>
      <c r="K27" s="273">
        <v>0</v>
      </c>
      <c r="L27" s="276" t="s">
        <v>3721</v>
      </c>
      <c r="M27" s="275">
        <v>1</v>
      </c>
      <c r="N27" s="274">
        <v>8020</v>
      </c>
      <c r="O27" s="274">
        <v>2</v>
      </c>
      <c r="P27" s="274">
        <v>100</v>
      </c>
      <c r="Q27" s="274">
        <v>10</v>
      </c>
      <c r="R27" s="274">
        <v>1618</v>
      </c>
      <c r="S27" s="274">
        <v>1052</v>
      </c>
      <c r="T27" s="274" t="s">
        <v>5084</v>
      </c>
      <c r="U27" s="274" t="s">
        <v>5085</v>
      </c>
      <c r="V27" s="273"/>
    </row>
    <row r="28" spans="1:22" x14ac:dyDescent="0.25">
      <c r="A28" s="273">
        <v>2015</v>
      </c>
      <c r="B28" s="274" t="s">
        <v>2808</v>
      </c>
      <c r="C28" s="274" t="s">
        <v>3886</v>
      </c>
      <c r="D28" s="275">
        <v>42059</v>
      </c>
      <c r="E28" s="274" t="s">
        <v>5150</v>
      </c>
      <c r="F28" s="274" t="s">
        <v>428</v>
      </c>
      <c r="G28" s="274">
        <v>2015503.1</v>
      </c>
      <c r="H28" s="275">
        <v>42060</v>
      </c>
      <c r="I28" s="273">
        <v>2</v>
      </c>
      <c r="J28" s="192">
        <v>843.75</v>
      </c>
      <c r="K28" s="273">
        <v>0</v>
      </c>
      <c r="L28" s="276" t="s">
        <v>3732</v>
      </c>
      <c r="M28" s="275">
        <v>1</v>
      </c>
      <c r="N28" s="274">
        <v>8020</v>
      </c>
      <c r="O28" s="274">
        <v>2</v>
      </c>
      <c r="P28" s="274">
        <v>100</v>
      </c>
      <c r="Q28" s="274">
        <v>10</v>
      </c>
      <c r="R28" s="274">
        <v>1618</v>
      </c>
      <c r="S28" s="274">
        <v>1052</v>
      </c>
      <c r="T28" s="274" t="s">
        <v>5084</v>
      </c>
      <c r="U28" s="274" t="s">
        <v>5085</v>
      </c>
      <c r="V28" s="273"/>
    </row>
    <row r="29" spans="1:22" x14ac:dyDescent="0.25">
      <c r="A29" s="273">
        <v>2015</v>
      </c>
      <c r="B29" s="274" t="s">
        <v>2808</v>
      </c>
      <c r="C29" s="274" t="s">
        <v>3886</v>
      </c>
      <c r="D29" s="275">
        <v>42060</v>
      </c>
      <c r="E29" s="274" t="s">
        <v>5156</v>
      </c>
      <c r="F29" s="274" t="s">
        <v>3746</v>
      </c>
      <c r="G29" s="274" t="s">
        <v>5364</v>
      </c>
      <c r="H29" s="275">
        <v>42060</v>
      </c>
      <c r="I29" s="273">
        <v>2</v>
      </c>
      <c r="J29" s="192">
        <v>11.1</v>
      </c>
      <c r="K29" s="273">
        <v>0</v>
      </c>
      <c r="L29" s="276" t="s">
        <v>3732</v>
      </c>
      <c r="M29" s="275">
        <v>1</v>
      </c>
      <c r="N29" s="274">
        <v>8020</v>
      </c>
      <c r="O29" s="274">
        <v>2</v>
      </c>
      <c r="P29" s="274">
        <v>100</v>
      </c>
      <c r="Q29" s="274">
        <v>10</v>
      </c>
      <c r="R29" s="274">
        <v>1618</v>
      </c>
      <c r="S29" s="274">
        <v>1052</v>
      </c>
      <c r="T29" s="274" t="s">
        <v>5084</v>
      </c>
      <c r="U29" s="274" t="s">
        <v>5085</v>
      </c>
      <c r="V29" s="273"/>
    </row>
    <row r="30" spans="1:22" x14ac:dyDescent="0.25">
      <c r="A30" s="273">
        <v>2015</v>
      </c>
      <c r="B30" s="274" t="s">
        <v>5368</v>
      </c>
      <c r="C30" s="274" t="s">
        <v>5262</v>
      </c>
      <c r="D30" s="275">
        <v>42062</v>
      </c>
      <c r="E30" s="274"/>
      <c r="F30" s="274"/>
      <c r="G30" s="274"/>
      <c r="H30" s="275">
        <v>42062</v>
      </c>
      <c r="I30" s="273">
        <v>2</v>
      </c>
      <c r="J30" s="192">
        <v>2083.41</v>
      </c>
      <c r="K30" s="273">
        <v>0</v>
      </c>
      <c r="L30" s="276" t="s">
        <v>3721</v>
      </c>
      <c r="M30" s="275">
        <v>1</v>
      </c>
      <c r="N30" s="274">
        <v>8020</v>
      </c>
      <c r="O30" s="274">
        <v>2</v>
      </c>
      <c r="P30" s="274">
        <v>100</v>
      </c>
      <c r="Q30" s="274">
        <v>10</v>
      </c>
      <c r="R30" s="274">
        <v>1618</v>
      </c>
      <c r="S30" s="274">
        <v>1052</v>
      </c>
      <c r="T30" s="274" t="s">
        <v>5084</v>
      </c>
      <c r="U30" s="274" t="s">
        <v>5085</v>
      </c>
      <c r="V30" s="273"/>
    </row>
    <row r="31" spans="1:22" x14ac:dyDescent="0.25">
      <c r="A31" s="273">
        <v>2015</v>
      </c>
      <c r="B31" s="274" t="s">
        <v>5368</v>
      </c>
      <c r="C31" s="274" t="s">
        <v>5263</v>
      </c>
      <c r="D31" s="275">
        <v>42062</v>
      </c>
      <c r="E31" s="274"/>
      <c r="F31" s="274"/>
      <c r="G31" s="274"/>
      <c r="H31" s="275">
        <v>42062</v>
      </c>
      <c r="I31" s="273">
        <v>2</v>
      </c>
      <c r="J31" s="192">
        <v>2761.04</v>
      </c>
      <c r="K31" s="273">
        <v>0</v>
      </c>
      <c r="L31" s="276" t="s">
        <v>3721</v>
      </c>
      <c r="M31" s="275">
        <v>1</v>
      </c>
      <c r="N31" s="274">
        <v>8020</v>
      </c>
      <c r="O31" s="274">
        <v>2</v>
      </c>
      <c r="P31" s="274">
        <v>100</v>
      </c>
      <c r="Q31" s="274">
        <v>10</v>
      </c>
      <c r="R31" s="274">
        <v>1618</v>
      </c>
      <c r="S31" s="274">
        <v>1052</v>
      </c>
      <c r="T31" s="274" t="s">
        <v>5084</v>
      </c>
      <c r="U31" s="274" t="s">
        <v>5085</v>
      </c>
      <c r="V31" s="273"/>
    </row>
    <row r="32" spans="1:22" x14ac:dyDescent="0.25">
      <c r="A32" s="273">
        <v>2015</v>
      </c>
      <c r="B32" s="274" t="s">
        <v>5368</v>
      </c>
      <c r="C32" s="274" t="s">
        <v>5263</v>
      </c>
      <c r="D32" s="275">
        <v>42062</v>
      </c>
      <c r="E32" s="274"/>
      <c r="F32" s="274"/>
      <c r="G32" s="274"/>
      <c r="H32" s="275">
        <v>42062</v>
      </c>
      <c r="I32" s="273">
        <v>2</v>
      </c>
      <c r="J32" s="192">
        <v>306.77999999999997</v>
      </c>
      <c r="K32" s="273">
        <v>0</v>
      </c>
      <c r="L32" s="276" t="s">
        <v>3721</v>
      </c>
      <c r="M32" s="275">
        <v>1</v>
      </c>
      <c r="N32" s="274">
        <v>8020</v>
      </c>
      <c r="O32" s="274">
        <v>2</v>
      </c>
      <c r="P32" s="274">
        <v>100</v>
      </c>
      <c r="Q32" s="274">
        <v>10</v>
      </c>
      <c r="R32" s="274">
        <v>1618</v>
      </c>
      <c r="S32" s="274">
        <v>1052</v>
      </c>
      <c r="T32" s="274" t="s">
        <v>5084</v>
      </c>
      <c r="U32" s="274" t="s">
        <v>5085</v>
      </c>
      <c r="V32" s="273"/>
    </row>
    <row r="33" spans="1:22" x14ac:dyDescent="0.25">
      <c r="A33" s="273">
        <v>2015</v>
      </c>
      <c r="B33" s="274" t="s">
        <v>5368</v>
      </c>
      <c r="C33" s="274" t="s">
        <v>5264</v>
      </c>
      <c r="D33" s="275">
        <v>42062</v>
      </c>
      <c r="E33" s="274"/>
      <c r="F33" s="274"/>
      <c r="G33" s="274"/>
      <c r="H33" s="275">
        <v>42062</v>
      </c>
      <c r="I33" s="273">
        <v>2</v>
      </c>
      <c r="J33" s="192">
        <v>2889.83</v>
      </c>
      <c r="K33" s="273">
        <v>0</v>
      </c>
      <c r="L33" s="276" t="s">
        <v>3721</v>
      </c>
      <c r="M33" s="275">
        <v>1</v>
      </c>
      <c r="N33" s="274">
        <v>8020</v>
      </c>
      <c r="O33" s="274">
        <v>2</v>
      </c>
      <c r="P33" s="274">
        <v>100</v>
      </c>
      <c r="Q33" s="274">
        <v>10</v>
      </c>
      <c r="R33" s="274">
        <v>1618</v>
      </c>
      <c r="S33" s="274">
        <v>1052</v>
      </c>
      <c r="T33" s="274" t="s">
        <v>5084</v>
      </c>
      <c r="U33" s="274" t="s">
        <v>5085</v>
      </c>
      <c r="V33" s="273"/>
    </row>
    <row r="34" spans="1:22" x14ac:dyDescent="0.25">
      <c r="A34" s="273">
        <v>2015</v>
      </c>
      <c r="B34" s="274" t="s">
        <v>5368</v>
      </c>
      <c r="C34" s="274" t="s">
        <v>5265</v>
      </c>
      <c r="D34" s="275">
        <v>42062</v>
      </c>
      <c r="E34" s="274"/>
      <c r="F34" s="274"/>
      <c r="G34" s="274"/>
      <c r="H34" s="275">
        <v>42062</v>
      </c>
      <c r="I34" s="273">
        <v>2</v>
      </c>
      <c r="J34" s="192">
        <v>4147.42</v>
      </c>
      <c r="K34" s="273">
        <v>0</v>
      </c>
      <c r="L34" s="276" t="s">
        <v>3721</v>
      </c>
      <c r="M34" s="275">
        <v>1</v>
      </c>
      <c r="N34" s="274">
        <v>8020</v>
      </c>
      <c r="O34" s="274">
        <v>2</v>
      </c>
      <c r="P34" s="274">
        <v>100</v>
      </c>
      <c r="Q34" s="274">
        <v>10</v>
      </c>
      <c r="R34" s="274">
        <v>1618</v>
      </c>
      <c r="S34" s="274">
        <v>1052</v>
      </c>
      <c r="T34" s="274" t="s">
        <v>5084</v>
      </c>
      <c r="U34" s="274" t="s">
        <v>5085</v>
      </c>
      <c r="V34" s="273"/>
    </row>
    <row r="35" spans="1:22" x14ac:dyDescent="0.25">
      <c r="A35" s="273">
        <v>2015</v>
      </c>
      <c r="B35" s="274" t="s">
        <v>5368</v>
      </c>
      <c r="C35" s="274" t="s">
        <v>5265</v>
      </c>
      <c r="D35" s="275">
        <v>42062</v>
      </c>
      <c r="E35" s="274"/>
      <c r="F35" s="274"/>
      <c r="G35" s="274"/>
      <c r="H35" s="275">
        <v>42062</v>
      </c>
      <c r="I35" s="273">
        <v>2</v>
      </c>
      <c r="J35" s="192">
        <v>460.83</v>
      </c>
      <c r="K35" s="273">
        <v>0</v>
      </c>
      <c r="L35" s="276" t="s">
        <v>3721</v>
      </c>
      <c r="M35" s="275">
        <v>1</v>
      </c>
      <c r="N35" s="274">
        <v>8020</v>
      </c>
      <c r="O35" s="274">
        <v>2</v>
      </c>
      <c r="P35" s="274">
        <v>100</v>
      </c>
      <c r="Q35" s="274">
        <v>10</v>
      </c>
      <c r="R35" s="274">
        <v>1618</v>
      </c>
      <c r="S35" s="274">
        <v>1052</v>
      </c>
      <c r="T35" s="274" t="s">
        <v>5084</v>
      </c>
      <c r="U35" s="274" t="s">
        <v>5085</v>
      </c>
      <c r="V35" s="273"/>
    </row>
    <row r="36" spans="1:22" x14ac:dyDescent="0.25">
      <c r="A36" s="273">
        <v>2015</v>
      </c>
      <c r="B36" s="274" t="s">
        <v>5368</v>
      </c>
      <c r="C36" s="274" t="s">
        <v>5266</v>
      </c>
      <c r="D36" s="275">
        <v>42062</v>
      </c>
      <c r="E36" s="274"/>
      <c r="F36" s="274"/>
      <c r="G36" s="274"/>
      <c r="H36" s="275">
        <v>42062</v>
      </c>
      <c r="I36" s="273">
        <v>2</v>
      </c>
      <c r="J36" s="192">
        <v>230.05</v>
      </c>
      <c r="K36" s="273">
        <v>0</v>
      </c>
      <c r="L36" s="276" t="s">
        <v>3721</v>
      </c>
      <c r="M36" s="275">
        <v>1</v>
      </c>
      <c r="N36" s="274">
        <v>8020</v>
      </c>
      <c r="O36" s="274">
        <v>2</v>
      </c>
      <c r="P36" s="274">
        <v>100</v>
      </c>
      <c r="Q36" s="274">
        <v>10</v>
      </c>
      <c r="R36" s="274">
        <v>1618</v>
      </c>
      <c r="S36" s="274">
        <v>1052</v>
      </c>
      <c r="T36" s="274" t="s">
        <v>5084</v>
      </c>
      <c r="U36" s="274" t="s">
        <v>5085</v>
      </c>
      <c r="V36" s="273"/>
    </row>
    <row r="37" spans="1:22" x14ac:dyDescent="0.25">
      <c r="A37" s="273">
        <v>2015</v>
      </c>
      <c r="B37" s="274" t="s">
        <v>5368</v>
      </c>
      <c r="C37" s="274" t="s">
        <v>5267</v>
      </c>
      <c r="D37" s="275">
        <v>42062</v>
      </c>
      <c r="E37" s="274"/>
      <c r="F37" s="274"/>
      <c r="G37" s="274"/>
      <c r="H37" s="275">
        <v>42062</v>
      </c>
      <c r="I37" s="273">
        <v>2</v>
      </c>
      <c r="J37" s="192">
        <v>982.12</v>
      </c>
      <c r="K37" s="273">
        <v>0</v>
      </c>
      <c r="L37" s="276" t="s">
        <v>3721</v>
      </c>
      <c r="M37" s="275">
        <v>1</v>
      </c>
      <c r="N37" s="274">
        <v>8020</v>
      </c>
      <c r="O37" s="274">
        <v>2</v>
      </c>
      <c r="P37" s="274">
        <v>100</v>
      </c>
      <c r="Q37" s="274">
        <v>10</v>
      </c>
      <c r="R37" s="274">
        <v>1618</v>
      </c>
      <c r="S37" s="274">
        <v>1052</v>
      </c>
      <c r="T37" s="274" t="s">
        <v>5084</v>
      </c>
      <c r="U37" s="274" t="s">
        <v>5085</v>
      </c>
      <c r="V37" s="273"/>
    </row>
    <row r="38" spans="1:22" x14ac:dyDescent="0.25">
      <c r="A38" s="273">
        <v>2015</v>
      </c>
      <c r="B38" s="274" t="s">
        <v>5368</v>
      </c>
      <c r="C38" s="274" t="s">
        <v>5267</v>
      </c>
      <c r="D38" s="275">
        <v>42062</v>
      </c>
      <c r="E38" s="274"/>
      <c r="F38" s="274"/>
      <c r="G38" s="274"/>
      <c r="H38" s="275">
        <v>42062</v>
      </c>
      <c r="I38" s="273">
        <v>2</v>
      </c>
      <c r="J38" s="192">
        <v>814.44</v>
      </c>
      <c r="K38" s="273">
        <v>0</v>
      </c>
      <c r="L38" s="276" t="s">
        <v>3721</v>
      </c>
      <c r="M38" s="275">
        <v>1</v>
      </c>
      <c r="N38" s="274">
        <v>8020</v>
      </c>
      <c r="O38" s="274">
        <v>2</v>
      </c>
      <c r="P38" s="274">
        <v>100</v>
      </c>
      <c r="Q38" s="274">
        <v>10</v>
      </c>
      <c r="R38" s="274">
        <v>1618</v>
      </c>
      <c r="S38" s="274">
        <v>1052</v>
      </c>
      <c r="T38" s="274" t="s">
        <v>5084</v>
      </c>
      <c r="U38" s="274" t="s">
        <v>5085</v>
      </c>
      <c r="V38" s="273"/>
    </row>
    <row r="39" spans="1:22" x14ac:dyDescent="0.25">
      <c r="A39" s="273">
        <v>2015</v>
      </c>
      <c r="B39" s="274" t="s">
        <v>5368</v>
      </c>
      <c r="C39" s="274" t="s">
        <v>5267</v>
      </c>
      <c r="D39" s="275">
        <v>42062</v>
      </c>
      <c r="E39" s="274"/>
      <c r="F39" s="274"/>
      <c r="G39" s="274"/>
      <c r="H39" s="275">
        <v>42062</v>
      </c>
      <c r="I39" s="273">
        <v>2</v>
      </c>
      <c r="J39" s="192">
        <v>766.53</v>
      </c>
      <c r="K39" s="273">
        <v>0</v>
      </c>
      <c r="L39" s="276" t="s">
        <v>3721</v>
      </c>
      <c r="M39" s="275">
        <v>1</v>
      </c>
      <c r="N39" s="274">
        <v>8020</v>
      </c>
      <c r="O39" s="274">
        <v>2</v>
      </c>
      <c r="P39" s="274">
        <v>100</v>
      </c>
      <c r="Q39" s="274">
        <v>10</v>
      </c>
      <c r="R39" s="274">
        <v>1618</v>
      </c>
      <c r="S39" s="274">
        <v>1052</v>
      </c>
      <c r="T39" s="274" t="s">
        <v>5084</v>
      </c>
      <c r="U39" s="274" t="s">
        <v>5085</v>
      </c>
      <c r="V39" s="273"/>
    </row>
    <row r="40" spans="1:22" x14ac:dyDescent="0.25">
      <c r="A40" s="273">
        <v>2015</v>
      </c>
      <c r="B40" s="274" t="s">
        <v>5368</v>
      </c>
      <c r="C40" s="274" t="s">
        <v>5268</v>
      </c>
      <c r="D40" s="275">
        <v>42062</v>
      </c>
      <c r="E40" s="274"/>
      <c r="F40" s="274"/>
      <c r="G40" s="274"/>
      <c r="H40" s="275">
        <v>42062</v>
      </c>
      <c r="I40" s="273">
        <v>2</v>
      </c>
      <c r="J40" s="192">
        <v>898.63</v>
      </c>
      <c r="K40" s="273">
        <v>0</v>
      </c>
      <c r="L40" s="276" t="s">
        <v>3721</v>
      </c>
      <c r="M40" s="275">
        <v>1</v>
      </c>
      <c r="N40" s="274">
        <v>8020</v>
      </c>
      <c r="O40" s="274">
        <v>2</v>
      </c>
      <c r="P40" s="274">
        <v>100</v>
      </c>
      <c r="Q40" s="274">
        <v>10</v>
      </c>
      <c r="R40" s="274">
        <v>1618</v>
      </c>
      <c r="S40" s="274">
        <v>1052</v>
      </c>
      <c r="T40" s="274" t="s">
        <v>5084</v>
      </c>
      <c r="U40" s="274" t="s">
        <v>5085</v>
      </c>
      <c r="V40" s="273"/>
    </row>
    <row r="41" spans="1:22" x14ac:dyDescent="0.25">
      <c r="A41" s="273">
        <v>2015</v>
      </c>
      <c r="B41" s="274" t="s">
        <v>5368</v>
      </c>
      <c r="C41" s="274" t="s">
        <v>5268</v>
      </c>
      <c r="D41" s="275">
        <v>42062</v>
      </c>
      <c r="E41" s="274"/>
      <c r="F41" s="274"/>
      <c r="G41" s="274"/>
      <c r="H41" s="275">
        <v>42062</v>
      </c>
      <c r="I41" s="273">
        <v>2</v>
      </c>
      <c r="J41" s="192">
        <v>36.93</v>
      </c>
      <c r="K41" s="273">
        <v>0</v>
      </c>
      <c r="L41" s="276" t="s">
        <v>3721</v>
      </c>
      <c r="M41" s="275">
        <v>1</v>
      </c>
      <c r="N41" s="274">
        <v>8020</v>
      </c>
      <c r="O41" s="274">
        <v>2</v>
      </c>
      <c r="P41" s="274">
        <v>100</v>
      </c>
      <c r="Q41" s="274">
        <v>10</v>
      </c>
      <c r="R41" s="274">
        <v>1618</v>
      </c>
      <c r="S41" s="274">
        <v>1052</v>
      </c>
      <c r="T41" s="274" t="s">
        <v>5084</v>
      </c>
      <c r="U41" s="274" t="s">
        <v>5085</v>
      </c>
      <c r="V41" s="273"/>
    </row>
    <row r="42" spans="1:22" x14ac:dyDescent="0.25">
      <c r="A42" s="273">
        <v>2015</v>
      </c>
      <c r="B42" s="274" t="s">
        <v>5368</v>
      </c>
      <c r="C42" s="274" t="s">
        <v>5268</v>
      </c>
      <c r="D42" s="275">
        <v>42062</v>
      </c>
      <c r="E42" s="274"/>
      <c r="F42" s="274"/>
      <c r="G42" s="274"/>
      <c r="H42" s="275">
        <v>42062</v>
      </c>
      <c r="I42" s="273">
        <v>2</v>
      </c>
      <c r="J42" s="192">
        <v>98.48</v>
      </c>
      <c r="K42" s="273">
        <v>0</v>
      </c>
      <c r="L42" s="276" t="s">
        <v>3721</v>
      </c>
      <c r="M42" s="275">
        <v>1</v>
      </c>
      <c r="N42" s="274">
        <v>8020</v>
      </c>
      <c r="O42" s="274">
        <v>2</v>
      </c>
      <c r="P42" s="274">
        <v>100</v>
      </c>
      <c r="Q42" s="274">
        <v>10</v>
      </c>
      <c r="R42" s="274">
        <v>1618</v>
      </c>
      <c r="S42" s="274">
        <v>1052</v>
      </c>
      <c r="T42" s="274" t="s">
        <v>5084</v>
      </c>
      <c r="U42" s="274" t="s">
        <v>5085</v>
      </c>
      <c r="V42" s="273"/>
    </row>
    <row r="43" spans="1:22" x14ac:dyDescent="0.25">
      <c r="A43" s="273">
        <v>2015</v>
      </c>
      <c r="B43" s="274" t="s">
        <v>5368</v>
      </c>
      <c r="C43" s="274" t="s">
        <v>5269</v>
      </c>
      <c r="D43" s="275">
        <v>42062</v>
      </c>
      <c r="E43" s="274"/>
      <c r="F43" s="274"/>
      <c r="G43" s="274"/>
      <c r="H43" s="275">
        <v>42062</v>
      </c>
      <c r="I43" s="273">
        <v>2</v>
      </c>
      <c r="J43" s="192">
        <v>1186.43</v>
      </c>
      <c r="K43" s="273">
        <v>0</v>
      </c>
      <c r="L43" s="276" t="s">
        <v>3721</v>
      </c>
      <c r="M43" s="275">
        <v>1</v>
      </c>
      <c r="N43" s="274">
        <v>8020</v>
      </c>
      <c r="O43" s="274">
        <v>2</v>
      </c>
      <c r="P43" s="274">
        <v>100</v>
      </c>
      <c r="Q43" s="274">
        <v>10</v>
      </c>
      <c r="R43" s="274">
        <v>1618</v>
      </c>
      <c r="S43" s="274">
        <v>1052</v>
      </c>
      <c r="T43" s="274" t="s">
        <v>5084</v>
      </c>
      <c r="U43" s="274" t="s">
        <v>5085</v>
      </c>
      <c r="V43" s="273"/>
    </row>
    <row r="44" spans="1:22" x14ac:dyDescent="0.25">
      <c r="A44" s="273">
        <v>2015</v>
      </c>
      <c r="B44" s="274" t="s">
        <v>5368</v>
      </c>
      <c r="C44" s="274" t="s">
        <v>5269</v>
      </c>
      <c r="D44" s="275">
        <v>42062</v>
      </c>
      <c r="E44" s="274"/>
      <c r="F44" s="274"/>
      <c r="G44" s="274"/>
      <c r="H44" s="275">
        <v>42062</v>
      </c>
      <c r="I44" s="273">
        <v>2</v>
      </c>
      <c r="J44" s="192">
        <v>159.52000000000001</v>
      </c>
      <c r="K44" s="273">
        <v>0</v>
      </c>
      <c r="L44" s="276" t="s">
        <v>3721</v>
      </c>
      <c r="M44" s="275">
        <v>1</v>
      </c>
      <c r="N44" s="274">
        <v>8020</v>
      </c>
      <c r="O44" s="274">
        <v>2</v>
      </c>
      <c r="P44" s="274">
        <v>100</v>
      </c>
      <c r="Q44" s="274">
        <v>10</v>
      </c>
      <c r="R44" s="274">
        <v>1618</v>
      </c>
      <c r="S44" s="274">
        <v>1052</v>
      </c>
      <c r="T44" s="274" t="s">
        <v>5084</v>
      </c>
      <c r="U44" s="274" t="s">
        <v>5085</v>
      </c>
      <c r="V44" s="273"/>
    </row>
    <row r="45" spans="1:22" x14ac:dyDescent="0.25">
      <c r="A45" s="273">
        <v>2015</v>
      </c>
      <c r="B45" s="274" t="s">
        <v>5368</v>
      </c>
      <c r="C45" s="274" t="s">
        <v>5269</v>
      </c>
      <c r="D45" s="275">
        <v>42062</v>
      </c>
      <c r="E45" s="274"/>
      <c r="F45" s="274"/>
      <c r="G45" s="274"/>
      <c r="H45" s="275">
        <v>42062</v>
      </c>
      <c r="I45" s="273">
        <v>2</v>
      </c>
      <c r="J45" s="192">
        <v>159.52000000000001</v>
      </c>
      <c r="K45" s="273">
        <v>0</v>
      </c>
      <c r="L45" s="276" t="s">
        <v>3721</v>
      </c>
      <c r="M45" s="275">
        <v>1</v>
      </c>
      <c r="N45" s="274">
        <v>8020</v>
      </c>
      <c r="O45" s="274">
        <v>2</v>
      </c>
      <c r="P45" s="274">
        <v>100</v>
      </c>
      <c r="Q45" s="274">
        <v>10</v>
      </c>
      <c r="R45" s="274">
        <v>1618</v>
      </c>
      <c r="S45" s="274">
        <v>1052</v>
      </c>
      <c r="T45" s="274" t="s">
        <v>5084</v>
      </c>
      <c r="U45" s="274" t="s">
        <v>5085</v>
      </c>
      <c r="V45" s="273"/>
    </row>
    <row r="46" spans="1:22" x14ac:dyDescent="0.25">
      <c r="A46" s="273">
        <v>2015</v>
      </c>
      <c r="B46" s="274" t="s">
        <v>5368</v>
      </c>
      <c r="C46" s="274" t="s">
        <v>5270</v>
      </c>
      <c r="D46" s="275">
        <v>42062</v>
      </c>
      <c r="E46" s="274"/>
      <c r="F46" s="274"/>
      <c r="G46" s="274"/>
      <c r="H46" s="275">
        <v>42062</v>
      </c>
      <c r="I46" s="273">
        <v>2</v>
      </c>
      <c r="J46" s="192">
        <v>3550.43</v>
      </c>
      <c r="K46" s="273">
        <v>0</v>
      </c>
      <c r="L46" s="276" t="s">
        <v>3721</v>
      </c>
      <c r="M46" s="275">
        <v>1</v>
      </c>
      <c r="N46" s="274">
        <v>8020</v>
      </c>
      <c r="O46" s="274">
        <v>2</v>
      </c>
      <c r="P46" s="274">
        <v>100</v>
      </c>
      <c r="Q46" s="274">
        <v>10</v>
      </c>
      <c r="R46" s="274">
        <v>1618</v>
      </c>
      <c r="S46" s="274">
        <v>1052</v>
      </c>
      <c r="T46" s="274" t="s">
        <v>5084</v>
      </c>
      <c r="U46" s="274" t="s">
        <v>5085</v>
      </c>
      <c r="V46" s="273"/>
    </row>
    <row r="47" spans="1:22" x14ac:dyDescent="0.25">
      <c r="A47" s="273">
        <v>2015</v>
      </c>
      <c r="B47" s="274" t="s">
        <v>5368</v>
      </c>
      <c r="C47" s="274" t="s">
        <v>5271</v>
      </c>
      <c r="D47" s="275">
        <v>42062</v>
      </c>
      <c r="E47" s="274"/>
      <c r="F47" s="274"/>
      <c r="G47" s="274"/>
      <c r="H47" s="275">
        <v>42062</v>
      </c>
      <c r="I47" s="273">
        <v>2</v>
      </c>
      <c r="J47" s="192">
        <v>3011.54</v>
      </c>
      <c r="K47" s="273">
        <v>0</v>
      </c>
      <c r="L47" s="276" t="s">
        <v>3721</v>
      </c>
      <c r="M47" s="275">
        <v>1</v>
      </c>
      <c r="N47" s="274">
        <v>8020</v>
      </c>
      <c r="O47" s="274">
        <v>2</v>
      </c>
      <c r="P47" s="274">
        <v>100</v>
      </c>
      <c r="Q47" s="274">
        <v>10</v>
      </c>
      <c r="R47" s="274">
        <v>1618</v>
      </c>
      <c r="S47" s="274">
        <v>1052</v>
      </c>
      <c r="T47" s="274" t="s">
        <v>5084</v>
      </c>
      <c r="U47" s="274" t="s">
        <v>5085</v>
      </c>
      <c r="V47" s="273"/>
    </row>
    <row r="48" spans="1:22" x14ac:dyDescent="0.25">
      <c r="A48" s="273">
        <v>2015</v>
      </c>
      <c r="B48" s="274" t="s">
        <v>5368</v>
      </c>
      <c r="C48" s="274" t="s">
        <v>5271</v>
      </c>
      <c r="D48" s="275">
        <v>42062</v>
      </c>
      <c r="E48" s="274"/>
      <c r="F48" s="274"/>
      <c r="G48" s="274"/>
      <c r="H48" s="275">
        <v>42062</v>
      </c>
      <c r="I48" s="273">
        <v>2</v>
      </c>
      <c r="J48" s="192">
        <v>334.61</v>
      </c>
      <c r="K48" s="273">
        <v>0</v>
      </c>
      <c r="L48" s="276" t="s">
        <v>3721</v>
      </c>
      <c r="M48" s="275">
        <v>1</v>
      </c>
      <c r="N48" s="274">
        <v>8020</v>
      </c>
      <c r="O48" s="274">
        <v>2</v>
      </c>
      <c r="P48" s="274">
        <v>100</v>
      </c>
      <c r="Q48" s="274">
        <v>10</v>
      </c>
      <c r="R48" s="274">
        <v>1618</v>
      </c>
      <c r="S48" s="274">
        <v>1052</v>
      </c>
      <c r="T48" s="274" t="s">
        <v>5084</v>
      </c>
      <c r="U48" s="274" t="s">
        <v>5085</v>
      </c>
      <c r="V48" s="273"/>
    </row>
    <row r="49" spans="1:22" x14ac:dyDescent="0.25">
      <c r="A49" s="273">
        <v>2015</v>
      </c>
      <c r="B49" s="274" t="s">
        <v>5369</v>
      </c>
      <c r="C49" s="274" t="s">
        <v>5369</v>
      </c>
      <c r="D49" s="275">
        <v>42062</v>
      </c>
      <c r="E49" s="274"/>
      <c r="F49" s="274"/>
      <c r="G49" s="274"/>
      <c r="H49" s="275">
        <v>42066</v>
      </c>
      <c r="I49" s="273">
        <v>2</v>
      </c>
      <c r="J49" s="192">
        <v>7164.78</v>
      </c>
      <c r="K49" s="273">
        <v>0</v>
      </c>
      <c r="L49" s="276" t="s">
        <v>3721</v>
      </c>
      <c r="M49" s="275">
        <v>1</v>
      </c>
      <c r="N49" s="274">
        <v>8020</v>
      </c>
      <c r="O49" s="274">
        <v>2</v>
      </c>
      <c r="P49" s="274">
        <v>100</v>
      </c>
      <c r="Q49" s="274">
        <v>10</v>
      </c>
      <c r="R49" s="274">
        <v>1618</v>
      </c>
      <c r="S49" s="274">
        <v>1052</v>
      </c>
      <c r="T49" s="274" t="s">
        <v>5084</v>
      </c>
      <c r="U49" s="274" t="s">
        <v>5085</v>
      </c>
      <c r="V49" s="273"/>
    </row>
    <row r="50" spans="1:22" x14ac:dyDescent="0.25">
      <c r="A50" s="273">
        <v>2015</v>
      </c>
      <c r="B50" s="274" t="s">
        <v>5369</v>
      </c>
      <c r="C50" s="274" t="s">
        <v>5369</v>
      </c>
      <c r="D50" s="275">
        <v>42062</v>
      </c>
      <c r="E50" s="274"/>
      <c r="F50" s="274"/>
      <c r="G50" s="274"/>
      <c r="H50" s="275">
        <v>42066</v>
      </c>
      <c r="I50" s="273">
        <v>2</v>
      </c>
      <c r="J50" s="192">
        <v>6542.69</v>
      </c>
      <c r="K50" s="273">
        <v>0</v>
      </c>
      <c r="L50" s="276" t="s">
        <v>3721</v>
      </c>
      <c r="M50" s="275">
        <v>1</v>
      </c>
      <c r="N50" s="274">
        <v>8020</v>
      </c>
      <c r="O50" s="274">
        <v>2</v>
      </c>
      <c r="P50" s="274">
        <v>100</v>
      </c>
      <c r="Q50" s="274">
        <v>10</v>
      </c>
      <c r="R50" s="274">
        <v>1618</v>
      </c>
      <c r="S50" s="274">
        <v>1052</v>
      </c>
      <c r="T50" s="274" t="s">
        <v>5084</v>
      </c>
      <c r="U50" s="274" t="s">
        <v>5085</v>
      </c>
      <c r="V50" s="273"/>
    </row>
    <row r="51" spans="1:22" x14ac:dyDescent="0.25">
      <c r="A51" s="273">
        <v>2015</v>
      </c>
      <c r="B51" s="274" t="s">
        <v>5369</v>
      </c>
      <c r="C51" s="274" t="s">
        <v>5369</v>
      </c>
      <c r="D51" s="275">
        <v>42062</v>
      </c>
      <c r="E51" s="274"/>
      <c r="F51" s="274"/>
      <c r="G51" s="274"/>
      <c r="H51" s="275">
        <v>42066</v>
      </c>
      <c r="I51" s="273">
        <v>2</v>
      </c>
      <c r="J51" s="192">
        <v>1094.8900000000001</v>
      </c>
      <c r="K51" s="273">
        <v>0</v>
      </c>
      <c r="L51" s="276" t="s">
        <v>3721</v>
      </c>
      <c r="M51" s="275">
        <v>1</v>
      </c>
      <c r="N51" s="274">
        <v>8020</v>
      </c>
      <c r="O51" s="274">
        <v>2</v>
      </c>
      <c r="P51" s="274">
        <v>100</v>
      </c>
      <c r="Q51" s="274">
        <v>10</v>
      </c>
      <c r="R51" s="274">
        <v>1618</v>
      </c>
      <c r="S51" s="274">
        <v>1052</v>
      </c>
      <c r="T51" s="274" t="s">
        <v>5084</v>
      </c>
      <c r="U51" s="274" t="s">
        <v>5085</v>
      </c>
      <c r="V51" s="273"/>
    </row>
    <row r="52" spans="1:22" x14ac:dyDescent="0.25">
      <c r="A52" s="273">
        <v>2015</v>
      </c>
      <c r="B52" s="274" t="s">
        <v>5369</v>
      </c>
      <c r="C52" s="274" t="s">
        <v>5369</v>
      </c>
      <c r="D52" s="275">
        <v>42062</v>
      </c>
      <c r="E52" s="274"/>
      <c r="F52" s="274"/>
      <c r="G52" s="274"/>
      <c r="H52" s="275">
        <v>42066</v>
      </c>
      <c r="I52" s="273">
        <v>2</v>
      </c>
      <c r="J52" s="192">
        <v>1018.52</v>
      </c>
      <c r="K52" s="273">
        <v>0</v>
      </c>
      <c r="L52" s="276" t="s">
        <v>3721</v>
      </c>
      <c r="M52" s="275">
        <v>1</v>
      </c>
      <c r="N52" s="274">
        <v>8020</v>
      </c>
      <c r="O52" s="274">
        <v>2</v>
      </c>
      <c r="P52" s="274">
        <v>100</v>
      </c>
      <c r="Q52" s="274">
        <v>10</v>
      </c>
      <c r="R52" s="274">
        <v>1618</v>
      </c>
      <c r="S52" s="274">
        <v>1052</v>
      </c>
      <c r="T52" s="274" t="s">
        <v>5084</v>
      </c>
      <c r="U52" s="274" t="s">
        <v>5085</v>
      </c>
      <c r="V52" s="273"/>
    </row>
    <row r="53" spans="1:22" x14ac:dyDescent="0.25">
      <c r="A53" s="273">
        <v>2015</v>
      </c>
      <c r="B53" s="274" t="s">
        <v>2808</v>
      </c>
      <c r="C53" s="274" t="s">
        <v>3886</v>
      </c>
      <c r="D53" s="275">
        <v>42062</v>
      </c>
      <c r="E53" s="274" t="s">
        <v>5147</v>
      </c>
      <c r="F53" s="274" t="s">
        <v>4279</v>
      </c>
      <c r="G53" s="274">
        <v>22815.1</v>
      </c>
      <c r="H53" s="275">
        <v>42067</v>
      </c>
      <c r="I53" s="273">
        <v>2</v>
      </c>
      <c r="J53" s="192">
        <v>195</v>
      </c>
      <c r="K53" s="273">
        <v>0</v>
      </c>
      <c r="L53" s="276" t="s">
        <v>3732</v>
      </c>
      <c r="M53" s="275">
        <v>1</v>
      </c>
      <c r="N53" s="274">
        <v>8020</v>
      </c>
      <c r="O53" s="274">
        <v>2</v>
      </c>
      <c r="P53" s="274">
        <v>100</v>
      </c>
      <c r="Q53" s="274">
        <v>10</v>
      </c>
      <c r="R53" s="274">
        <v>1618</v>
      </c>
      <c r="S53" s="274">
        <v>1052</v>
      </c>
      <c r="T53" s="274" t="s">
        <v>5084</v>
      </c>
      <c r="U53" s="274" t="s">
        <v>5085</v>
      </c>
      <c r="V53" s="273"/>
    </row>
    <row r="54" spans="1:22" x14ac:dyDescent="0.25">
      <c r="A54" s="273">
        <v>2015</v>
      </c>
      <c r="B54" s="274" t="s">
        <v>5172</v>
      </c>
      <c r="C54" s="274" t="s">
        <v>829</v>
      </c>
      <c r="D54" s="275">
        <v>42062</v>
      </c>
      <c r="E54" s="274" t="s">
        <v>5173</v>
      </c>
      <c r="F54" s="274" t="s">
        <v>5174</v>
      </c>
      <c r="G54" s="274" t="s">
        <v>5370</v>
      </c>
      <c r="H54" s="275">
        <v>42067</v>
      </c>
      <c r="I54" s="273">
        <v>2</v>
      </c>
      <c r="J54" s="192">
        <v>68229.88</v>
      </c>
      <c r="K54" s="273">
        <v>0</v>
      </c>
      <c r="L54" s="276" t="s">
        <v>3721</v>
      </c>
      <c r="M54" s="275">
        <v>1</v>
      </c>
      <c r="N54" s="274">
        <v>8020</v>
      </c>
      <c r="O54" s="274">
        <v>2</v>
      </c>
      <c r="P54" s="274">
        <v>100</v>
      </c>
      <c r="Q54" s="274">
        <v>10</v>
      </c>
      <c r="R54" s="274">
        <v>1618</v>
      </c>
      <c r="S54" s="274">
        <v>1052</v>
      </c>
      <c r="T54" s="274" t="s">
        <v>5084</v>
      </c>
      <c r="U54" s="274" t="s">
        <v>5085</v>
      </c>
      <c r="V54" s="273"/>
    </row>
    <row r="55" spans="1:22" x14ac:dyDescent="0.25">
      <c r="A55" s="273">
        <v>2015</v>
      </c>
      <c r="B55" s="274" t="s">
        <v>5325</v>
      </c>
      <c r="C55" s="274" t="s">
        <v>3886</v>
      </c>
      <c r="D55" s="275">
        <v>42062</v>
      </c>
      <c r="E55" s="274" t="s">
        <v>5090</v>
      </c>
      <c r="F55" s="274" t="s">
        <v>4091</v>
      </c>
      <c r="G55" s="274" t="s">
        <v>5326</v>
      </c>
      <c r="H55" s="275">
        <v>42068</v>
      </c>
      <c r="I55" s="273">
        <v>2</v>
      </c>
      <c r="J55" s="192">
        <v>47.96</v>
      </c>
      <c r="K55" s="273">
        <v>0</v>
      </c>
      <c r="L55" s="276" t="s">
        <v>3913</v>
      </c>
      <c r="M55" s="275">
        <v>1</v>
      </c>
      <c r="N55" s="274">
        <v>8020</v>
      </c>
      <c r="O55" s="274">
        <v>2</v>
      </c>
      <c r="P55" s="274">
        <v>100</v>
      </c>
      <c r="Q55" s="274">
        <v>10</v>
      </c>
      <c r="R55" s="274">
        <v>1618</v>
      </c>
      <c r="S55" s="274">
        <v>1052</v>
      </c>
      <c r="T55" s="274" t="s">
        <v>5084</v>
      </c>
      <c r="U55" s="274" t="s">
        <v>5085</v>
      </c>
      <c r="V55" s="273"/>
    </row>
    <row r="56" spans="1:22" x14ac:dyDescent="0.25">
      <c r="A56" s="273">
        <v>2015</v>
      </c>
      <c r="B56" s="274" t="s">
        <v>5319</v>
      </c>
      <c r="C56" s="274" t="s">
        <v>3886</v>
      </c>
      <c r="D56" s="275">
        <v>42062</v>
      </c>
      <c r="E56" s="274" t="s">
        <v>5090</v>
      </c>
      <c r="F56" s="274" t="s">
        <v>4091</v>
      </c>
      <c r="G56" s="274" t="s">
        <v>5320</v>
      </c>
      <c r="H56" s="275">
        <v>42068</v>
      </c>
      <c r="I56" s="273">
        <v>2</v>
      </c>
      <c r="J56" s="192">
        <v>13839.66</v>
      </c>
      <c r="K56" s="273">
        <v>0</v>
      </c>
      <c r="L56" s="276" t="s">
        <v>4107</v>
      </c>
      <c r="M56" s="275">
        <v>1</v>
      </c>
      <c r="N56" s="274">
        <v>8020</v>
      </c>
      <c r="O56" s="274">
        <v>2</v>
      </c>
      <c r="P56" s="274">
        <v>100</v>
      </c>
      <c r="Q56" s="274">
        <v>10</v>
      </c>
      <c r="R56" s="274">
        <v>1618</v>
      </c>
      <c r="S56" s="274">
        <v>1052</v>
      </c>
      <c r="T56" s="274" t="s">
        <v>5084</v>
      </c>
      <c r="U56" s="274" t="s">
        <v>5085</v>
      </c>
      <c r="V56" s="273"/>
    </row>
    <row r="57" spans="1:22" x14ac:dyDescent="0.25">
      <c r="A57" s="273">
        <v>2015</v>
      </c>
      <c r="B57" s="274" t="s">
        <v>5327</v>
      </c>
      <c r="C57" s="274" t="s">
        <v>3886</v>
      </c>
      <c r="D57" s="275">
        <v>42062</v>
      </c>
      <c r="E57" s="274" t="s">
        <v>5082</v>
      </c>
      <c r="F57" s="274" t="s">
        <v>3911</v>
      </c>
      <c r="G57" s="274" t="s">
        <v>5328</v>
      </c>
      <c r="H57" s="275">
        <v>42068</v>
      </c>
      <c r="I57" s="273">
        <v>2</v>
      </c>
      <c r="J57" s="192">
        <v>1230.3900000000001</v>
      </c>
      <c r="K57" s="273">
        <v>0</v>
      </c>
      <c r="L57" s="276" t="s">
        <v>3913</v>
      </c>
      <c r="M57" s="275">
        <v>1</v>
      </c>
      <c r="N57" s="274">
        <v>8020</v>
      </c>
      <c r="O57" s="274">
        <v>2</v>
      </c>
      <c r="P57" s="274">
        <v>100</v>
      </c>
      <c r="Q57" s="274">
        <v>10</v>
      </c>
      <c r="R57" s="274">
        <v>1618</v>
      </c>
      <c r="S57" s="274">
        <v>1052</v>
      </c>
      <c r="T57" s="274" t="s">
        <v>5084</v>
      </c>
      <c r="U57" s="274" t="s">
        <v>5085</v>
      </c>
      <c r="V57" s="273"/>
    </row>
    <row r="58" spans="1:22" x14ac:dyDescent="0.25">
      <c r="A58" s="273">
        <v>2015</v>
      </c>
      <c r="B58" s="274" t="s">
        <v>5329</v>
      </c>
      <c r="C58" s="274" t="s">
        <v>3886</v>
      </c>
      <c r="D58" s="275">
        <v>42062</v>
      </c>
      <c r="E58" s="274" t="s">
        <v>5082</v>
      </c>
      <c r="F58" s="274" t="s">
        <v>3911</v>
      </c>
      <c r="G58" s="274" t="s">
        <v>5330</v>
      </c>
      <c r="H58" s="275">
        <v>42068</v>
      </c>
      <c r="I58" s="273">
        <v>2</v>
      </c>
      <c r="J58" s="192">
        <v>4645.07</v>
      </c>
      <c r="K58" s="273">
        <v>0</v>
      </c>
      <c r="L58" s="276" t="s">
        <v>3913</v>
      </c>
      <c r="M58" s="275">
        <v>1</v>
      </c>
      <c r="N58" s="274">
        <v>8020</v>
      </c>
      <c r="O58" s="274">
        <v>2</v>
      </c>
      <c r="P58" s="274">
        <v>100</v>
      </c>
      <c r="Q58" s="274">
        <v>10</v>
      </c>
      <c r="R58" s="274">
        <v>1618</v>
      </c>
      <c r="S58" s="274">
        <v>1052</v>
      </c>
      <c r="T58" s="274" t="s">
        <v>5084</v>
      </c>
      <c r="U58" s="274" t="s">
        <v>5085</v>
      </c>
      <c r="V58" s="273"/>
    </row>
    <row r="59" spans="1:22" x14ac:dyDescent="0.25">
      <c r="A59" s="273">
        <v>2015</v>
      </c>
      <c r="B59" s="274" t="s">
        <v>5321</v>
      </c>
      <c r="C59" s="274" t="s">
        <v>3886</v>
      </c>
      <c r="D59" s="275">
        <v>42062</v>
      </c>
      <c r="E59" s="274" t="s">
        <v>5082</v>
      </c>
      <c r="F59" s="274" t="s">
        <v>3911</v>
      </c>
      <c r="G59" s="274" t="s">
        <v>5322</v>
      </c>
      <c r="H59" s="275">
        <v>42068</v>
      </c>
      <c r="I59" s="273">
        <v>2</v>
      </c>
      <c r="J59" s="192">
        <v>18132.97</v>
      </c>
      <c r="K59" s="273">
        <v>0</v>
      </c>
      <c r="L59" s="276" t="s">
        <v>4107</v>
      </c>
      <c r="M59" s="275">
        <v>1</v>
      </c>
      <c r="N59" s="274">
        <v>8020</v>
      </c>
      <c r="O59" s="274">
        <v>2</v>
      </c>
      <c r="P59" s="274">
        <v>100</v>
      </c>
      <c r="Q59" s="274">
        <v>10</v>
      </c>
      <c r="R59" s="274">
        <v>1618</v>
      </c>
      <c r="S59" s="274">
        <v>1052</v>
      </c>
      <c r="T59" s="274" t="s">
        <v>5084</v>
      </c>
      <c r="U59" s="274" t="s">
        <v>5085</v>
      </c>
      <c r="V59" s="273"/>
    </row>
    <row r="60" spans="1:22" x14ac:dyDescent="0.25">
      <c r="A60" s="273">
        <v>2015</v>
      </c>
      <c r="B60" s="274" t="s">
        <v>5331</v>
      </c>
      <c r="C60" s="274" t="s">
        <v>3886</v>
      </c>
      <c r="D60" s="275">
        <v>42062</v>
      </c>
      <c r="E60" s="274" t="s">
        <v>5082</v>
      </c>
      <c r="F60" s="274" t="s">
        <v>3911</v>
      </c>
      <c r="G60" s="274" t="s">
        <v>5332</v>
      </c>
      <c r="H60" s="275">
        <v>42068</v>
      </c>
      <c r="I60" s="273">
        <v>2</v>
      </c>
      <c r="J60" s="192">
        <v>6.48</v>
      </c>
      <c r="K60" s="273">
        <v>0</v>
      </c>
      <c r="L60" s="276" t="s">
        <v>3913</v>
      </c>
      <c r="M60" s="275">
        <v>1</v>
      </c>
      <c r="N60" s="274">
        <v>8020</v>
      </c>
      <c r="O60" s="274">
        <v>2</v>
      </c>
      <c r="P60" s="274">
        <v>100</v>
      </c>
      <c r="Q60" s="274">
        <v>10</v>
      </c>
      <c r="R60" s="274">
        <v>1618</v>
      </c>
      <c r="S60" s="274">
        <v>1052</v>
      </c>
      <c r="T60" s="274" t="s">
        <v>5084</v>
      </c>
      <c r="U60" s="274" t="s">
        <v>5085</v>
      </c>
      <c r="V60" s="273"/>
    </row>
    <row r="61" spans="1:22" x14ac:dyDescent="0.25">
      <c r="A61" s="273">
        <v>2015</v>
      </c>
      <c r="B61" s="274" t="s">
        <v>5323</v>
      </c>
      <c r="C61" s="274" t="s">
        <v>3886</v>
      </c>
      <c r="D61" s="275">
        <v>42062</v>
      </c>
      <c r="E61" s="274" t="s">
        <v>5082</v>
      </c>
      <c r="F61" s="274" t="s">
        <v>3911</v>
      </c>
      <c r="G61" s="274" t="s">
        <v>5324</v>
      </c>
      <c r="H61" s="275">
        <v>42068</v>
      </c>
      <c r="I61" s="273">
        <v>2</v>
      </c>
      <c r="J61" s="192">
        <v>12412.83</v>
      </c>
      <c r="K61" s="273">
        <v>0</v>
      </c>
      <c r="L61" s="276" t="s">
        <v>4107</v>
      </c>
      <c r="M61" s="275">
        <v>1</v>
      </c>
      <c r="N61" s="274">
        <v>8020</v>
      </c>
      <c r="O61" s="274">
        <v>2</v>
      </c>
      <c r="P61" s="274">
        <v>100</v>
      </c>
      <c r="Q61" s="274">
        <v>10</v>
      </c>
      <c r="R61" s="274">
        <v>1618</v>
      </c>
      <c r="S61" s="274">
        <v>1052</v>
      </c>
      <c r="T61" s="274" t="s">
        <v>5084</v>
      </c>
      <c r="U61" s="274" t="s">
        <v>5085</v>
      </c>
      <c r="V61" s="273"/>
    </row>
    <row r="62" spans="1:22" x14ac:dyDescent="0.25">
      <c r="A62" s="273">
        <v>2015</v>
      </c>
      <c r="B62" s="274" t="s">
        <v>5333</v>
      </c>
      <c r="C62" s="274" t="s">
        <v>3886</v>
      </c>
      <c r="D62" s="275">
        <v>42062</v>
      </c>
      <c r="E62" s="274" t="s">
        <v>5082</v>
      </c>
      <c r="F62" s="274" t="s">
        <v>3911</v>
      </c>
      <c r="G62" s="274" t="s">
        <v>5334</v>
      </c>
      <c r="H62" s="275">
        <v>42068</v>
      </c>
      <c r="I62" s="273">
        <v>2</v>
      </c>
      <c r="J62" s="192">
        <v>1882.4</v>
      </c>
      <c r="K62" s="273">
        <v>0</v>
      </c>
      <c r="L62" s="276" t="s">
        <v>3913</v>
      </c>
      <c r="M62" s="275">
        <v>1</v>
      </c>
      <c r="N62" s="274">
        <v>8020</v>
      </c>
      <c r="O62" s="274">
        <v>2</v>
      </c>
      <c r="P62" s="274">
        <v>100</v>
      </c>
      <c r="Q62" s="274">
        <v>10</v>
      </c>
      <c r="R62" s="274">
        <v>1618</v>
      </c>
      <c r="S62" s="274">
        <v>1052</v>
      </c>
      <c r="T62" s="274" t="s">
        <v>5084</v>
      </c>
      <c r="U62" s="274" t="s">
        <v>5085</v>
      </c>
      <c r="V62" s="273"/>
    </row>
    <row r="63" spans="1:22" x14ac:dyDescent="0.25">
      <c r="A63" s="273">
        <v>2015</v>
      </c>
      <c r="B63" s="274" t="s">
        <v>5335</v>
      </c>
      <c r="C63" s="274" t="s">
        <v>3886</v>
      </c>
      <c r="D63" s="275">
        <v>42062</v>
      </c>
      <c r="E63" s="274" t="s">
        <v>5082</v>
      </c>
      <c r="F63" s="274" t="s">
        <v>3911</v>
      </c>
      <c r="G63" s="274" t="s">
        <v>5336</v>
      </c>
      <c r="H63" s="275">
        <v>42068</v>
      </c>
      <c r="I63" s="273">
        <v>2</v>
      </c>
      <c r="J63" s="192">
        <v>71.95</v>
      </c>
      <c r="K63" s="273">
        <v>0</v>
      </c>
      <c r="L63" s="276" t="s">
        <v>3913</v>
      </c>
      <c r="M63" s="275">
        <v>1</v>
      </c>
      <c r="N63" s="274">
        <v>8020</v>
      </c>
      <c r="O63" s="274">
        <v>2</v>
      </c>
      <c r="P63" s="274">
        <v>100</v>
      </c>
      <c r="Q63" s="274">
        <v>10</v>
      </c>
      <c r="R63" s="274">
        <v>1618</v>
      </c>
      <c r="S63" s="274">
        <v>1052</v>
      </c>
      <c r="T63" s="274" t="s">
        <v>5084</v>
      </c>
      <c r="U63" s="274" t="s">
        <v>5085</v>
      </c>
      <c r="V63" s="273"/>
    </row>
    <row r="64" spans="1:22" x14ac:dyDescent="0.25">
      <c r="A64" s="273">
        <v>2015</v>
      </c>
      <c r="B64" s="274" t="s">
        <v>5337</v>
      </c>
      <c r="C64" s="274" t="s">
        <v>3886</v>
      </c>
      <c r="D64" s="275">
        <v>42062</v>
      </c>
      <c r="E64" s="274" t="s">
        <v>5082</v>
      </c>
      <c r="F64" s="274" t="s">
        <v>3911</v>
      </c>
      <c r="G64" s="274" t="s">
        <v>5338</v>
      </c>
      <c r="H64" s="275">
        <v>42068</v>
      </c>
      <c r="I64" s="273">
        <v>2</v>
      </c>
      <c r="J64" s="192">
        <v>17.989999999999998</v>
      </c>
      <c r="K64" s="273">
        <v>0</v>
      </c>
      <c r="L64" s="276" t="s">
        <v>3913</v>
      </c>
      <c r="M64" s="275">
        <v>1</v>
      </c>
      <c r="N64" s="274">
        <v>8020</v>
      </c>
      <c r="O64" s="274">
        <v>2</v>
      </c>
      <c r="P64" s="274">
        <v>100</v>
      </c>
      <c r="Q64" s="274">
        <v>10</v>
      </c>
      <c r="R64" s="274">
        <v>1618</v>
      </c>
      <c r="S64" s="274">
        <v>1052</v>
      </c>
      <c r="T64" s="274" t="s">
        <v>5084</v>
      </c>
      <c r="U64" s="274" t="s">
        <v>5085</v>
      </c>
      <c r="V64" s="273"/>
    </row>
    <row r="65" spans="1:22" x14ac:dyDescent="0.25">
      <c r="A65" s="273">
        <v>2015</v>
      </c>
      <c r="B65" s="274" t="s">
        <v>5339</v>
      </c>
      <c r="C65" s="274" t="s">
        <v>3886</v>
      </c>
      <c r="D65" s="275">
        <v>42062</v>
      </c>
      <c r="E65" s="274" t="s">
        <v>5082</v>
      </c>
      <c r="F65" s="274" t="s">
        <v>3911</v>
      </c>
      <c r="G65" s="274" t="s">
        <v>5340</v>
      </c>
      <c r="H65" s="275">
        <v>42068</v>
      </c>
      <c r="I65" s="273">
        <v>2</v>
      </c>
      <c r="J65" s="192">
        <v>246.88</v>
      </c>
      <c r="K65" s="273">
        <v>0</v>
      </c>
      <c r="L65" s="276" t="s">
        <v>3913</v>
      </c>
      <c r="M65" s="275">
        <v>1</v>
      </c>
      <c r="N65" s="274">
        <v>8020</v>
      </c>
      <c r="O65" s="274">
        <v>2</v>
      </c>
      <c r="P65" s="274">
        <v>100</v>
      </c>
      <c r="Q65" s="274">
        <v>10</v>
      </c>
      <c r="R65" s="274">
        <v>1618</v>
      </c>
      <c r="S65" s="274">
        <v>1052</v>
      </c>
      <c r="T65" s="274" t="s">
        <v>5084</v>
      </c>
      <c r="U65" s="274" t="s">
        <v>5085</v>
      </c>
      <c r="V65" s="273"/>
    </row>
    <row r="66" spans="1:22" x14ac:dyDescent="0.25">
      <c r="A66" s="273">
        <v>2015</v>
      </c>
      <c r="B66" s="274" t="s">
        <v>5341</v>
      </c>
      <c r="C66" s="274" t="s">
        <v>3886</v>
      </c>
      <c r="D66" s="275">
        <v>42062</v>
      </c>
      <c r="E66" s="274" t="s">
        <v>5082</v>
      </c>
      <c r="F66" s="274" t="s">
        <v>3911</v>
      </c>
      <c r="G66" s="274" t="s">
        <v>5342</v>
      </c>
      <c r="H66" s="275">
        <v>42068</v>
      </c>
      <c r="I66" s="273">
        <v>2</v>
      </c>
      <c r="J66" s="192">
        <v>239.01</v>
      </c>
      <c r="K66" s="273">
        <v>0</v>
      </c>
      <c r="L66" s="276" t="s">
        <v>3913</v>
      </c>
      <c r="M66" s="275">
        <v>1</v>
      </c>
      <c r="N66" s="274">
        <v>8020</v>
      </c>
      <c r="O66" s="274">
        <v>2</v>
      </c>
      <c r="P66" s="274">
        <v>100</v>
      </c>
      <c r="Q66" s="274">
        <v>10</v>
      </c>
      <c r="R66" s="274">
        <v>1618</v>
      </c>
      <c r="S66" s="274">
        <v>1052</v>
      </c>
      <c r="T66" s="274" t="s">
        <v>5084</v>
      </c>
      <c r="U66" s="274" t="s">
        <v>5085</v>
      </c>
      <c r="V66" s="273"/>
    </row>
    <row r="67" spans="1:22" x14ac:dyDescent="0.25">
      <c r="A67" s="273">
        <v>2015</v>
      </c>
      <c r="B67" s="274" t="s">
        <v>5343</v>
      </c>
      <c r="C67" s="274" t="s">
        <v>3886</v>
      </c>
      <c r="D67" s="275">
        <v>42062</v>
      </c>
      <c r="E67" s="274" t="s">
        <v>5082</v>
      </c>
      <c r="F67" s="274" t="s">
        <v>3911</v>
      </c>
      <c r="G67" s="274" t="s">
        <v>5344</v>
      </c>
      <c r="H67" s="275">
        <v>42068</v>
      </c>
      <c r="I67" s="273">
        <v>2</v>
      </c>
      <c r="J67" s="192">
        <v>297.83999999999997</v>
      </c>
      <c r="K67" s="273">
        <v>0</v>
      </c>
      <c r="L67" s="276" t="s">
        <v>3913</v>
      </c>
      <c r="M67" s="275">
        <v>1</v>
      </c>
      <c r="N67" s="274">
        <v>8020</v>
      </c>
      <c r="O67" s="274">
        <v>2</v>
      </c>
      <c r="P67" s="274">
        <v>100</v>
      </c>
      <c r="Q67" s="274">
        <v>10</v>
      </c>
      <c r="R67" s="274">
        <v>1618</v>
      </c>
      <c r="S67" s="274">
        <v>1052</v>
      </c>
      <c r="T67" s="274" t="s">
        <v>5084</v>
      </c>
      <c r="U67" s="274" t="s">
        <v>5085</v>
      </c>
      <c r="V67" s="273"/>
    </row>
    <row r="68" spans="1:22" x14ac:dyDescent="0.25">
      <c r="A68" s="273">
        <v>2015</v>
      </c>
      <c r="B68" s="274" t="s">
        <v>5345</v>
      </c>
      <c r="C68" s="274" t="s">
        <v>3886</v>
      </c>
      <c r="D68" s="275">
        <v>42062</v>
      </c>
      <c r="E68" s="274" t="s">
        <v>5082</v>
      </c>
      <c r="F68" s="274" t="s">
        <v>3911</v>
      </c>
      <c r="G68" s="274" t="s">
        <v>5346</v>
      </c>
      <c r="H68" s="275">
        <v>42068</v>
      </c>
      <c r="I68" s="273">
        <v>2</v>
      </c>
      <c r="J68" s="192">
        <v>698.68</v>
      </c>
      <c r="K68" s="273">
        <v>0</v>
      </c>
      <c r="L68" s="276" t="s">
        <v>3913</v>
      </c>
      <c r="M68" s="275">
        <v>1</v>
      </c>
      <c r="N68" s="274">
        <v>8020</v>
      </c>
      <c r="O68" s="274">
        <v>2</v>
      </c>
      <c r="P68" s="274">
        <v>100</v>
      </c>
      <c r="Q68" s="274">
        <v>10</v>
      </c>
      <c r="R68" s="274">
        <v>1618</v>
      </c>
      <c r="S68" s="274">
        <v>1052</v>
      </c>
      <c r="T68" s="274" t="s">
        <v>5084</v>
      </c>
      <c r="U68" s="274" t="s">
        <v>5085</v>
      </c>
      <c r="V68" s="273"/>
    </row>
    <row r="69" spans="1:22" x14ac:dyDescent="0.25">
      <c r="A69" s="273">
        <v>2015</v>
      </c>
      <c r="B69" s="274" t="s">
        <v>5347</v>
      </c>
      <c r="C69" s="274" t="s">
        <v>5105</v>
      </c>
      <c r="D69" s="275">
        <v>42062</v>
      </c>
      <c r="E69" s="274" t="s">
        <v>5082</v>
      </c>
      <c r="F69" s="274" t="s">
        <v>3911</v>
      </c>
      <c r="G69" s="274" t="s">
        <v>5348</v>
      </c>
      <c r="H69" s="275">
        <v>42068</v>
      </c>
      <c r="I69" s="273">
        <v>2</v>
      </c>
      <c r="J69" s="192">
        <v>296.79000000000002</v>
      </c>
      <c r="K69" s="273">
        <v>0</v>
      </c>
      <c r="L69" s="276" t="s">
        <v>3913</v>
      </c>
      <c r="M69" s="275">
        <v>1</v>
      </c>
      <c r="N69" s="274">
        <v>8020</v>
      </c>
      <c r="O69" s="274">
        <v>2</v>
      </c>
      <c r="P69" s="274">
        <v>100</v>
      </c>
      <c r="Q69" s="274">
        <v>10</v>
      </c>
      <c r="R69" s="274">
        <v>1618</v>
      </c>
      <c r="S69" s="274">
        <v>1052</v>
      </c>
      <c r="T69" s="274" t="s">
        <v>5084</v>
      </c>
      <c r="U69" s="274" t="s">
        <v>5085</v>
      </c>
      <c r="V69" s="273"/>
    </row>
    <row r="70" spans="1:22" x14ac:dyDescent="0.25">
      <c r="A70" s="273">
        <v>2015</v>
      </c>
      <c r="B70" s="274" t="s">
        <v>5349</v>
      </c>
      <c r="C70" s="274" t="s">
        <v>3886</v>
      </c>
      <c r="D70" s="275">
        <v>42062</v>
      </c>
      <c r="E70" s="274" t="s">
        <v>5082</v>
      </c>
      <c r="F70" s="274" t="s">
        <v>3911</v>
      </c>
      <c r="G70" s="274" t="s">
        <v>5350</v>
      </c>
      <c r="H70" s="275">
        <v>42068</v>
      </c>
      <c r="I70" s="273">
        <v>2</v>
      </c>
      <c r="J70" s="192">
        <v>828.76</v>
      </c>
      <c r="K70" s="273">
        <v>0</v>
      </c>
      <c r="L70" s="276" t="s">
        <v>3913</v>
      </c>
      <c r="M70" s="275">
        <v>1</v>
      </c>
      <c r="N70" s="274">
        <v>8020</v>
      </c>
      <c r="O70" s="274">
        <v>2</v>
      </c>
      <c r="P70" s="274">
        <v>100</v>
      </c>
      <c r="Q70" s="274">
        <v>10</v>
      </c>
      <c r="R70" s="274">
        <v>1618</v>
      </c>
      <c r="S70" s="274">
        <v>1052</v>
      </c>
      <c r="T70" s="274" t="s">
        <v>5084</v>
      </c>
      <c r="U70" s="274" t="s">
        <v>5085</v>
      </c>
      <c r="V70" s="273"/>
    </row>
    <row r="71" spans="1:22" x14ac:dyDescent="0.25">
      <c r="A71" s="273">
        <v>2015</v>
      </c>
      <c r="B71" s="274" t="s">
        <v>5351</v>
      </c>
      <c r="C71" s="274" t="s">
        <v>3886</v>
      </c>
      <c r="D71" s="275">
        <v>42062</v>
      </c>
      <c r="E71" s="274" t="s">
        <v>5082</v>
      </c>
      <c r="F71" s="274" t="s">
        <v>3911</v>
      </c>
      <c r="G71" s="274">
        <v>10835.1</v>
      </c>
      <c r="H71" s="275">
        <v>42068</v>
      </c>
      <c r="I71" s="273">
        <v>2</v>
      </c>
      <c r="J71" s="192">
        <v>434.55</v>
      </c>
      <c r="K71" s="273">
        <v>0</v>
      </c>
      <c r="L71" s="276" t="s">
        <v>3913</v>
      </c>
      <c r="M71" s="275">
        <v>1</v>
      </c>
      <c r="N71" s="274">
        <v>8020</v>
      </c>
      <c r="O71" s="274">
        <v>2</v>
      </c>
      <c r="P71" s="274">
        <v>100</v>
      </c>
      <c r="Q71" s="274">
        <v>10</v>
      </c>
      <c r="R71" s="274">
        <v>1618</v>
      </c>
      <c r="S71" s="274">
        <v>1052</v>
      </c>
      <c r="T71" s="274" t="s">
        <v>5084</v>
      </c>
      <c r="U71" s="274" t="s">
        <v>5085</v>
      </c>
      <c r="V71" s="273"/>
    </row>
    <row r="72" spans="1:22" x14ac:dyDescent="0.25">
      <c r="A72" s="273">
        <v>2015</v>
      </c>
      <c r="B72" s="274" t="s">
        <v>5352</v>
      </c>
      <c r="C72" s="274" t="s">
        <v>3886</v>
      </c>
      <c r="D72" s="275">
        <v>42062</v>
      </c>
      <c r="E72" s="274" t="s">
        <v>5082</v>
      </c>
      <c r="F72" s="274" t="s">
        <v>3911</v>
      </c>
      <c r="G72" s="274" t="s">
        <v>5353</v>
      </c>
      <c r="H72" s="275">
        <v>42068</v>
      </c>
      <c r="I72" s="273">
        <v>2</v>
      </c>
      <c r="J72" s="192">
        <v>155.74</v>
      </c>
      <c r="K72" s="273">
        <v>0</v>
      </c>
      <c r="L72" s="276" t="s">
        <v>3913</v>
      </c>
      <c r="M72" s="275">
        <v>1</v>
      </c>
      <c r="N72" s="274">
        <v>8020</v>
      </c>
      <c r="O72" s="274">
        <v>2</v>
      </c>
      <c r="P72" s="274">
        <v>100</v>
      </c>
      <c r="Q72" s="274">
        <v>10</v>
      </c>
      <c r="R72" s="274">
        <v>1618</v>
      </c>
      <c r="S72" s="274">
        <v>1052</v>
      </c>
      <c r="T72" s="274" t="s">
        <v>5084</v>
      </c>
      <c r="U72" s="274" t="s">
        <v>5085</v>
      </c>
      <c r="V72" s="273"/>
    </row>
    <row r="73" spans="1:22" x14ac:dyDescent="0.25">
      <c r="A73" s="273">
        <v>2015</v>
      </c>
      <c r="B73" s="274" t="s">
        <v>5354</v>
      </c>
      <c r="C73" s="274" t="s">
        <v>3886</v>
      </c>
      <c r="D73" s="275">
        <v>42062</v>
      </c>
      <c r="E73" s="274" t="s">
        <v>5082</v>
      </c>
      <c r="F73" s="274" t="s">
        <v>3911</v>
      </c>
      <c r="G73" s="274" t="s">
        <v>5355</v>
      </c>
      <c r="H73" s="275">
        <v>42068</v>
      </c>
      <c r="I73" s="273">
        <v>2</v>
      </c>
      <c r="J73" s="192">
        <v>168.89</v>
      </c>
      <c r="K73" s="273">
        <v>0</v>
      </c>
      <c r="L73" s="276" t="s">
        <v>3913</v>
      </c>
      <c r="M73" s="275">
        <v>1</v>
      </c>
      <c r="N73" s="274">
        <v>8020</v>
      </c>
      <c r="O73" s="274">
        <v>2</v>
      </c>
      <c r="P73" s="274">
        <v>100</v>
      </c>
      <c r="Q73" s="274">
        <v>10</v>
      </c>
      <c r="R73" s="274">
        <v>1618</v>
      </c>
      <c r="S73" s="274">
        <v>1052</v>
      </c>
      <c r="T73" s="274" t="s">
        <v>5084</v>
      </c>
      <c r="U73" s="274" t="s">
        <v>5085</v>
      </c>
      <c r="V73" s="273"/>
    </row>
    <row r="74" spans="1:22" x14ac:dyDescent="0.25">
      <c r="A74" s="273">
        <v>2015</v>
      </c>
      <c r="B74" s="274" t="s">
        <v>5356</v>
      </c>
      <c r="C74" s="274" t="s">
        <v>3886</v>
      </c>
      <c r="D74" s="275">
        <v>42062</v>
      </c>
      <c r="E74" s="274" t="s">
        <v>5082</v>
      </c>
      <c r="F74" s="274" t="s">
        <v>3911</v>
      </c>
      <c r="G74" s="274" t="s">
        <v>5357</v>
      </c>
      <c r="H74" s="275">
        <v>42068</v>
      </c>
      <c r="I74" s="273">
        <v>2</v>
      </c>
      <c r="J74" s="192">
        <v>213.4</v>
      </c>
      <c r="K74" s="273">
        <v>0</v>
      </c>
      <c r="L74" s="276" t="s">
        <v>3913</v>
      </c>
      <c r="M74" s="275">
        <v>1</v>
      </c>
      <c r="N74" s="274">
        <v>8020</v>
      </c>
      <c r="O74" s="274">
        <v>2</v>
      </c>
      <c r="P74" s="274">
        <v>100</v>
      </c>
      <c r="Q74" s="274">
        <v>10</v>
      </c>
      <c r="R74" s="274">
        <v>1618</v>
      </c>
      <c r="S74" s="274">
        <v>1052</v>
      </c>
      <c r="T74" s="274" t="s">
        <v>5084</v>
      </c>
      <c r="U74" s="274" t="s">
        <v>5085</v>
      </c>
      <c r="V74" s="273"/>
    </row>
    <row r="75" spans="1:22" x14ac:dyDescent="0.25">
      <c r="A75" s="273">
        <v>2015</v>
      </c>
      <c r="B75" s="274" t="s">
        <v>5358</v>
      </c>
      <c r="C75" s="274" t="s">
        <v>3886</v>
      </c>
      <c r="D75" s="275">
        <v>42062</v>
      </c>
      <c r="E75" s="274" t="s">
        <v>5082</v>
      </c>
      <c r="F75" s="274" t="s">
        <v>3911</v>
      </c>
      <c r="G75" s="274">
        <v>10830.1</v>
      </c>
      <c r="H75" s="275">
        <v>42068</v>
      </c>
      <c r="I75" s="273">
        <v>2</v>
      </c>
      <c r="J75" s="192">
        <v>154.06</v>
      </c>
      <c r="K75" s="273">
        <v>0</v>
      </c>
      <c r="L75" s="276" t="s">
        <v>3913</v>
      </c>
      <c r="M75" s="275">
        <v>1</v>
      </c>
      <c r="N75" s="274">
        <v>8020</v>
      </c>
      <c r="O75" s="274">
        <v>2</v>
      </c>
      <c r="P75" s="274">
        <v>100</v>
      </c>
      <c r="Q75" s="274">
        <v>10</v>
      </c>
      <c r="R75" s="274">
        <v>1618</v>
      </c>
      <c r="S75" s="274">
        <v>1052</v>
      </c>
      <c r="T75" s="274" t="s">
        <v>5084</v>
      </c>
      <c r="U75" s="274" t="s">
        <v>5085</v>
      </c>
      <c r="V75" s="273"/>
    </row>
    <row r="76" spans="1:22" x14ac:dyDescent="0.25">
      <c r="A76" s="273">
        <v>2015</v>
      </c>
      <c r="B76" s="274" t="s">
        <v>5359</v>
      </c>
      <c r="C76" s="274" t="s">
        <v>3886</v>
      </c>
      <c r="D76" s="275">
        <v>42062</v>
      </c>
      <c r="E76" s="274" t="s">
        <v>5082</v>
      </c>
      <c r="F76" s="274" t="s">
        <v>3911</v>
      </c>
      <c r="G76" s="274" t="s">
        <v>5360</v>
      </c>
      <c r="H76" s="275">
        <v>42068</v>
      </c>
      <c r="I76" s="273">
        <v>2</v>
      </c>
      <c r="J76" s="192">
        <v>751.6</v>
      </c>
      <c r="K76" s="273">
        <v>0</v>
      </c>
      <c r="L76" s="276" t="s">
        <v>3913</v>
      </c>
      <c r="M76" s="275">
        <v>1</v>
      </c>
      <c r="N76" s="274">
        <v>8020</v>
      </c>
      <c r="O76" s="274">
        <v>2</v>
      </c>
      <c r="P76" s="274">
        <v>100</v>
      </c>
      <c r="Q76" s="274">
        <v>10</v>
      </c>
      <c r="R76" s="274">
        <v>1618</v>
      </c>
      <c r="S76" s="274">
        <v>1052</v>
      </c>
      <c r="T76" s="274" t="s">
        <v>5084</v>
      </c>
      <c r="U76" s="274" t="s">
        <v>5085</v>
      </c>
      <c r="V76" s="273"/>
    </row>
    <row r="77" spans="1:22" x14ac:dyDescent="0.25">
      <c r="A77" s="273">
        <v>2015</v>
      </c>
      <c r="B77" s="274" t="s">
        <v>2808</v>
      </c>
      <c r="C77" s="274" t="s">
        <v>5105</v>
      </c>
      <c r="D77" s="275">
        <v>42063</v>
      </c>
      <c r="E77" s="274" t="s">
        <v>5160</v>
      </c>
      <c r="F77" s="274" t="s">
        <v>4289</v>
      </c>
      <c r="G77" s="274" t="s">
        <v>5365</v>
      </c>
      <c r="H77" s="275">
        <v>42067</v>
      </c>
      <c r="I77" s="273">
        <v>2</v>
      </c>
      <c r="J77" s="273">
        <v>296.93</v>
      </c>
      <c r="K77" s="273">
        <v>0</v>
      </c>
      <c r="L77" s="276" t="s">
        <v>3732</v>
      </c>
      <c r="M77" s="275">
        <v>1</v>
      </c>
      <c r="N77" s="274">
        <v>8020</v>
      </c>
      <c r="O77" s="274">
        <v>2</v>
      </c>
      <c r="P77" s="274">
        <v>100</v>
      </c>
      <c r="Q77" s="274">
        <v>10</v>
      </c>
      <c r="R77" s="274">
        <v>1618</v>
      </c>
      <c r="S77" s="274">
        <v>1052</v>
      </c>
      <c r="T77" s="274" t="s">
        <v>5084</v>
      </c>
      <c r="U77" s="274" t="s">
        <v>5085</v>
      </c>
      <c r="V77" s="273"/>
    </row>
    <row r="78" spans="1:22" x14ac:dyDescent="0.25">
      <c r="A78" s="273">
        <v>2015</v>
      </c>
      <c r="B78" s="274" t="s">
        <v>2808</v>
      </c>
      <c r="C78" s="274" t="s">
        <v>3886</v>
      </c>
      <c r="D78" s="275">
        <v>42063</v>
      </c>
      <c r="E78" s="274" t="s">
        <v>5160</v>
      </c>
      <c r="F78" s="274" t="s">
        <v>4289</v>
      </c>
      <c r="G78" s="274" t="s">
        <v>5366</v>
      </c>
      <c r="H78" s="275">
        <v>42073</v>
      </c>
      <c r="I78" s="273">
        <v>2</v>
      </c>
      <c r="J78" s="273">
        <v>0</v>
      </c>
      <c r="K78" s="273">
        <v>-0.48</v>
      </c>
      <c r="L78" s="276" t="s">
        <v>3732</v>
      </c>
      <c r="M78" s="275">
        <v>1</v>
      </c>
      <c r="N78" s="274">
        <v>8020</v>
      </c>
      <c r="O78" s="274">
        <v>2</v>
      </c>
      <c r="P78" s="274">
        <v>100</v>
      </c>
      <c r="Q78" s="274">
        <v>10</v>
      </c>
      <c r="R78" s="274">
        <v>1618</v>
      </c>
      <c r="S78" s="274">
        <v>1052</v>
      </c>
      <c r="T78" s="274" t="s">
        <v>5084</v>
      </c>
      <c r="U78" s="274" t="s">
        <v>5085</v>
      </c>
      <c r="V78" s="273"/>
    </row>
    <row r="79" spans="1:22" x14ac:dyDescent="0.25">
      <c r="J79" s="181">
        <v>197626.34000000003</v>
      </c>
      <c r="K79" s="181">
        <v>-0.48</v>
      </c>
      <c r="L79" s="181"/>
      <c r="M79" s="49">
        <v>197625.86000000002</v>
      </c>
    </row>
    <row r="81" spans="12:12" x14ac:dyDescent="0.25">
      <c r="L81" s="181"/>
    </row>
    <row r="82" spans="12:12" x14ac:dyDescent="0.25">
      <c r="L82" s="49"/>
    </row>
  </sheetData>
  <autoFilter ref="A1:W79" xr:uid="{00000000-0009-0000-0000-000056000000}"/>
  <pageMargins left="0.7" right="0.7" top="0.75" bottom="0.75" header="0.3" footer="0.3"/>
  <pageSetup scale="46" fitToHeight="0" orientation="landscape" r:id="rId1"/>
  <headerFooter>
    <oddFooter>&amp;L&amp;F &amp;A&amp;R&amp;P of &amp;N</oddFooter>
  </headerFooter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sheetPr filterMode="1">
    <pageSetUpPr fitToPage="1"/>
  </sheetPr>
  <dimension ref="A1:H204"/>
  <sheetViews>
    <sheetView workbookViewId="0">
      <selection activeCell="E9" sqref="E9"/>
    </sheetView>
  </sheetViews>
  <sheetFormatPr defaultColWidth="9.140625" defaultRowHeight="12.75" x14ac:dyDescent="0.2"/>
  <cols>
    <col min="1" max="1" width="34.42578125" style="7" bestFit="1" customWidth="1"/>
    <col min="2" max="2" width="19.28515625" style="7" bestFit="1" customWidth="1"/>
    <col min="3" max="3" width="11.42578125" style="7" bestFit="1" customWidth="1"/>
    <col min="4" max="5" width="9.140625" style="7"/>
    <col min="6" max="6" width="14.85546875" style="7" bestFit="1" customWidth="1"/>
    <col min="7" max="7" width="12.28515625" style="7" bestFit="1" customWidth="1"/>
    <col min="8" max="16384" width="9.140625" style="7"/>
  </cols>
  <sheetData>
    <row r="1" spans="1:8" ht="15" x14ac:dyDescent="0.25">
      <c r="A1" s="225" t="s">
        <v>2807</v>
      </c>
      <c r="B1" s="246" t="s">
        <v>2808</v>
      </c>
      <c r="C1" s="226"/>
      <c r="F1" s="494" t="s">
        <v>3758</v>
      </c>
      <c r="G1" s="494"/>
    </row>
    <row r="2" spans="1:8" ht="15" x14ac:dyDescent="0.25">
      <c r="A2" s="225" t="s">
        <v>5371</v>
      </c>
      <c r="B2" s="246" t="s">
        <v>2451</v>
      </c>
      <c r="C2" s="232">
        <v>197625.86</v>
      </c>
      <c r="F2" s="7" t="s">
        <v>299</v>
      </c>
      <c r="G2" s="356">
        <v>131704.03</v>
      </c>
    </row>
    <row r="3" spans="1:8" ht="15" x14ac:dyDescent="0.25">
      <c r="A3" s="66"/>
      <c r="B3" s="181"/>
      <c r="F3" s="7" t="s">
        <v>300</v>
      </c>
      <c r="G3" s="356">
        <v>9147.93</v>
      </c>
    </row>
    <row r="4" spans="1:8" ht="15" x14ac:dyDescent="0.25">
      <c r="B4" s="181"/>
      <c r="F4" s="7" t="s">
        <v>301</v>
      </c>
      <c r="G4" s="356">
        <v>12388.44</v>
      </c>
      <c r="H4" s="227">
        <v>0.21</v>
      </c>
    </row>
    <row r="5" spans="1:8" ht="15" x14ac:dyDescent="0.25">
      <c r="A5" s="228" t="s">
        <v>1</v>
      </c>
      <c r="B5" s="247" t="s">
        <v>5275</v>
      </c>
      <c r="C5" s="229" t="s">
        <v>2811</v>
      </c>
      <c r="D5" s="7" t="s">
        <v>3983</v>
      </c>
      <c r="E5" s="7" t="s">
        <v>3983</v>
      </c>
      <c r="F5" s="7" t="s">
        <v>3760</v>
      </c>
      <c r="G5" s="356">
        <v>44385.46</v>
      </c>
      <c r="H5" s="227">
        <v>0.21</v>
      </c>
    </row>
    <row r="6" spans="1:8" ht="15" hidden="1" x14ac:dyDescent="0.25">
      <c r="A6" s="7" t="s">
        <v>4292</v>
      </c>
      <c r="B6" s="181">
        <v>2458.71</v>
      </c>
      <c r="C6" s="49">
        <v>699.56</v>
      </c>
      <c r="F6" s="7" t="s">
        <v>303</v>
      </c>
      <c r="G6" s="356">
        <v>197625.86</v>
      </c>
    </row>
    <row r="7" spans="1:8" ht="15" hidden="1" x14ac:dyDescent="0.25">
      <c r="A7" s="7" t="s">
        <v>4293</v>
      </c>
      <c r="B7" s="181">
        <v>57.52</v>
      </c>
      <c r="C7" s="49">
        <v>16.37</v>
      </c>
    </row>
    <row r="8" spans="1:8" ht="15" hidden="1" x14ac:dyDescent="0.25">
      <c r="A8" s="7" t="s">
        <v>4295</v>
      </c>
      <c r="B8" s="181">
        <v>653.49</v>
      </c>
      <c r="C8" s="49">
        <v>185.93</v>
      </c>
    </row>
    <row r="9" spans="1:8" ht="15" hidden="1" x14ac:dyDescent="0.25">
      <c r="A9" s="7" t="s">
        <v>4296</v>
      </c>
      <c r="B9" s="181">
        <v>1536.4600000000003</v>
      </c>
      <c r="C9" s="49">
        <v>437.16</v>
      </c>
    </row>
    <row r="10" spans="1:8" ht="15" hidden="1" x14ac:dyDescent="0.25">
      <c r="A10" s="7" t="s">
        <v>4776</v>
      </c>
      <c r="B10" s="181">
        <v>2201.9500000000003</v>
      </c>
      <c r="C10" s="49">
        <v>626.5</v>
      </c>
    </row>
    <row r="11" spans="1:8" ht="15" hidden="1" x14ac:dyDescent="0.25">
      <c r="A11" s="7" t="s">
        <v>3763</v>
      </c>
      <c r="B11" s="181">
        <v>2348.64</v>
      </c>
      <c r="C11" s="49">
        <v>668.24</v>
      </c>
    </row>
    <row r="12" spans="1:8" ht="15" hidden="1" x14ac:dyDescent="0.25">
      <c r="A12" s="7" t="s">
        <v>4976</v>
      </c>
      <c r="B12" s="181">
        <v>291.64999999999998</v>
      </c>
      <c r="C12" s="49">
        <v>82.98</v>
      </c>
    </row>
    <row r="13" spans="1:8" ht="15" hidden="1" x14ac:dyDescent="0.25">
      <c r="A13" s="7" t="s">
        <v>4865</v>
      </c>
      <c r="B13" s="181">
        <v>87.93</v>
      </c>
      <c r="C13" s="49">
        <v>25.02</v>
      </c>
    </row>
    <row r="14" spans="1:8" ht="15" hidden="1" x14ac:dyDescent="0.25">
      <c r="A14" s="7" t="s">
        <v>4589</v>
      </c>
      <c r="B14" s="181">
        <v>3952.6099999999997</v>
      </c>
      <c r="C14" s="49">
        <v>1124.5999999999999</v>
      </c>
    </row>
    <row r="15" spans="1:8" ht="15" x14ac:dyDescent="0.25">
      <c r="A15" s="7" t="s">
        <v>5277</v>
      </c>
      <c r="B15" s="181">
        <v>153.51</v>
      </c>
      <c r="C15" s="49">
        <v>43.68</v>
      </c>
      <c r="D15" s="7" t="s">
        <v>11785</v>
      </c>
      <c r="E15" s="118" t="s">
        <v>11779</v>
      </c>
    </row>
    <row r="16" spans="1:8" ht="15" x14ac:dyDescent="0.25">
      <c r="A16" s="7" t="s">
        <v>5372</v>
      </c>
      <c r="B16" s="181">
        <v>207.39</v>
      </c>
      <c r="C16" s="49">
        <v>59.01</v>
      </c>
      <c r="D16" s="7" t="s">
        <v>11794</v>
      </c>
      <c r="E16" s="118" t="s">
        <v>11779</v>
      </c>
    </row>
    <row r="17" spans="1:5" ht="15" x14ac:dyDescent="0.25">
      <c r="A17" s="7" t="s">
        <v>4600</v>
      </c>
      <c r="B17" s="181">
        <v>288.82</v>
      </c>
      <c r="C17" s="49">
        <v>82.18</v>
      </c>
      <c r="D17" s="7" t="s">
        <v>11721</v>
      </c>
      <c r="E17" s="118">
        <v>380</v>
      </c>
    </row>
    <row r="18" spans="1:5" ht="15" x14ac:dyDescent="0.25">
      <c r="A18" s="7" t="s">
        <v>4314</v>
      </c>
      <c r="B18" s="181">
        <v>3375.03</v>
      </c>
      <c r="C18" s="49">
        <v>960.27</v>
      </c>
      <c r="D18" s="7" t="s">
        <v>11755</v>
      </c>
      <c r="E18" s="118">
        <v>304</v>
      </c>
    </row>
    <row r="19" spans="1:5" ht="15" x14ac:dyDescent="0.25">
      <c r="A19" s="7" t="s">
        <v>5373</v>
      </c>
      <c r="B19" s="181">
        <v>939.45</v>
      </c>
      <c r="C19" s="49">
        <v>267.29000000000002</v>
      </c>
      <c r="D19" s="7" t="s">
        <v>11786</v>
      </c>
      <c r="E19" s="118" t="s">
        <v>8227</v>
      </c>
    </row>
    <row r="20" spans="1:5" ht="15" x14ac:dyDescent="0.25">
      <c r="A20" s="7" t="s">
        <v>5374</v>
      </c>
      <c r="B20" s="181">
        <v>1024.26</v>
      </c>
      <c r="C20" s="49">
        <v>291.42</v>
      </c>
      <c r="D20" s="7" t="s">
        <v>11786</v>
      </c>
      <c r="E20" s="118" t="s">
        <v>11769</v>
      </c>
    </row>
    <row r="21" spans="1:5" ht="15" x14ac:dyDescent="0.25">
      <c r="A21" s="7" t="s">
        <v>5375</v>
      </c>
      <c r="B21" s="181">
        <v>1715</v>
      </c>
      <c r="C21" s="49">
        <v>487.95</v>
      </c>
      <c r="D21" s="7" t="s">
        <v>11772</v>
      </c>
      <c r="E21" s="118" t="s">
        <v>8235</v>
      </c>
    </row>
    <row r="22" spans="1:5" ht="15" x14ac:dyDescent="0.25">
      <c r="A22" s="7" t="s">
        <v>2842</v>
      </c>
      <c r="B22" s="181">
        <v>425.66999999999996</v>
      </c>
      <c r="C22" s="49">
        <v>121.11</v>
      </c>
      <c r="D22" s="7" t="s">
        <v>11777</v>
      </c>
      <c r="E22" s="118">
        <v>398</v>
      </c>
    </row>
    <row r="23" spans="1:5" ht="15" x14ac:dyDescent="0.25">
      <c r="A23" s="7" t="s">
        <v>4319</v>
      </c>
      <c r="B23" s="181">
        <v>441.29</v>
      </c>
      <c r="C23" s="49">
        <v>125.56</v>
      </c>
      <c r="D23" s="7" t="s">
        <v>11773</v>
      </c>
      <c r="E23" s="118">
        <v>371</v>
      </c>
    </row>
    <row r="24" spans="1:5" ht="15" x14ac:dyDescent="0.25">
      <c r="A24" s="7" t="s">
        <v>4980</v>
      </c>
      <c r="B24" s="181">
        <v>477.53</v>
      </c>
      <c r="C24" s="49">
        <v>135.87</v>
      </c>
      <c r="D24" s="7" t="s">
        <v>11781</v>
      </c>
      <c r="E24" s="118">
        <v>355</v>
      </c>
    </row>
    <row r="25" spans="1:5" ht="15" x14ac:dyDescent="0.25">
      <c r="A25" s="7" t="s">
        <v>5278</v>
      </c>
      <c r="B25" s="181">
        <v>48.82</v>
      </c>
      <c r="C25" s="49">
        <v>13.89</v>
      </c>
      <c r="D25" s="7" t="s">
        <v>11763</v>
      </c>
      <c r="E25" s="118">
        <v>307</v>
      </c>
    </row>
    <row r="26" spans="1:5" ht="15" x14ac:dyDescent="0.25">
      <c r="A26" s="7" t="s">
        <v>4327</v>
      </c>
      <c r="B26" s="181">
        <v>260.97000000000003</v>
      </c>
      <c r="C26" s="49">
        <v>74.25</v>
      </c>
      <c r="D26" s="7" t="s">
        <v>11774</v>
      </c>
      <c r="E26" s="118">
        <v>331</v>
      </c>
    </row>
    <row r="27" spans="1:5" ht="15" x14ac:dyDescent="0.25">
      <c r="A27" s="7" t="s">
        <v>5376</v>
      </c>
      <c r="B27" s="181">
        <v>1276</v>
      </c>
      <c r="C27" s="49">
        <v>363.05</v>
      </c>
      <c r="D27" s="7" t="s">
        <v>11786</v>
      </c>
      <c r="E27" s="118" t="s">
        <v>8222</v>
      </c>
    </row>
    <row r="28" spans="1:5" ht="15" x14ac:dyDescent="0.25">
      <c r="A28" s="7" t="s">
        <v>4788</v>
      </c>
      <c r="B28" s="181">
        <v>459.39</v>
      </c>
      <c r="C28" s="49">
        <v>130.71</v>
      </c>
      <c r="D28" s="7" t="s">
        <v>11782</v>
      </c>
      <c r="E28" s="118" t="s">
        <v>11783</v>
      </c>
    </row>
    <row r="29" spans="1:5" ht="15" x14ac:dyDescent="0.25">
      <c r="A29" s="7" t="s">
        <v>4873</v>
      </c>
      <c r="B29" s="181">
        <v>747.53</v>
      </c>
      <c r="C29" s="49">
        <v>212.69</v>
      </c>
      <c r="D29" s="7" t="s">
        <v>11755</v>
      </c>
      <c r="E29" s="118">
        <v>304</v>
      </c>
    </row>
    <row r="30" spans="1:5" ht="15" x14ac:dyDescent="0.25">
      <c r="A30" s="7" t="s">
        <v>5279</v>
      </c>
      <c r="B30" s="181">
        <v>4151.17</v>
      </c>
      <c r="C30" s="49">
        <v>1181.0999999999999</v>
      </c>
      <c r="D30" s="7" t="s">
        <v>11786</v>
      </c>
      <c r="E30" s="118" t="s">
        <v>8229</v>
      </c>
    </row>
    <row r="31" spans="1:5" ht="15" x14ac:dyDescent="0.25">
      <c r="A31" s="7" t="s">
        <v>5047</v>
      </c>
      <c r="B31" s="181">
        <v>1440</v>
      </c>
      <c r="C31" s="49">
        <v>409.71</v>
      </c>
      <c r="D31" s="7" t="s">
        <v>11784</v>
      </c>
      <c r="E31" s="118">
        <v>396</v>
      </c>
    </row>
    <row r="32" spans="1:5" ht="15" x14ac:dyDescent="0.25">
      <c r="A32" s="7" t="s">
        <v>5189</v>
      </c>
      <c r="B32" s="181">
        <v>54.15</v>
      </c>
      <c r="C32" s="49">
        <v>15.41</v>
      </c>
      <c r="D32" s="7" t="s">
        <v>11717</v>
      </c>
      <c r="E32" s="118">
        <v>354</v>
      </c>
    </row>
    <row r="33" spans="1:3" ht="15" hidden="1" x14ac:dyDescent="0.25">
      <c r="A33" s="7" t="s">
        <v>5048</v>
      </c>
      <c r="B33" s="181">
        <v>327.22000000000003</v>
      </c>
      <c r="C33" s="49">
        <v>93.1</v>
      </c>
    </row>
    <row r="34" spans="1:3" ht="15" hidden="1" x14ac:dyDescent="0.25">
      <c r="A34" s="7" t="s">
        <v>4634</v>
      </c>
      <c r="B34" s="181">
        <v>167.84</v>
      </c>
      <c r="C34" s="49">
        <v>47.75</v>
      </c>
    </row>
    <row r="35" spans="1:3" ht="15" hidden="1" x14ac:dyDescent="0.25">
      <c r="A35" s="7" t="s">
        <v>4874</v>
      </c>
      <c r="B35" s="181">
        <v>61.97</v>
      </c>
      <c r="C35" s="49">
        <v>17.63</v>
      </c>
    </row>
    <row r="36" spans="1:3" ht="15" hidden="1" x14ac:dyDescent="0.25">
      <c r="A36" s="7" t="s">
        <v>5377</v>
      </c>
      <c r="B36" s="181">
        <v>2150</v>
      </c>
      <c r="C36" s="49">
        <v>611.72</v>
      </c>
    </row>
    <row r="37" spans="1:3" ht="15" hidden="1" x14ac:dyDescent="0.25">
      <c r="A37" s="7" t="s">
        <v>5282</v>
      </c>
      <c r="B37" s="181">
        <v>73.47</v>
      </c>
      <c r="C37" s="49">
        <v>20.9</v>
      </c>
    </row>
    <row r="38" spans="1:3" ht="15" hidden="1" x14ac:dyDescent="0.25">
      <c r="A38" s="7" t="s">
        <v>4982</v>
      </c>
      <c r="B38" s="181">
        <v>248.18</v>
      </c>
      <c r="C38" s="49">
        <v>70.61</v>
      </c>
    </row>
    <row r="39" spans="1:3" ht="15" hidden="1" x14ac:dyDescent="0.25">
      <c r="A39" s="7" t="s">
        <v>5192</v>
      </c>
      <c r="B39" s="181">
        <v>185.69</v>
      </c>
      <c r="C39" s="49">
        <v>52.83</v>
      </c>
    </row>
    <row r="40" spans="1:3" ht="15" hidden="1" x14ac:dyDescent="0.25">
      <c r="A40" s="7" t="s">
        <v>5283</v>
      </c>
      <c r="B40" s="181">
        <v>15664.93</v>
      </c>
      <c r="C40" s="49">
        <v>4457.01</v>
      </c>
    </row>
    <row r="41" spans="1:3" ht="15" hidden="1" x14ac:dyDescent="0.25">
      <c r="A41" s="7" t="s">
        <v>5284</v>
      </c>
      <c r="B41" s="181">
        <v>927.76</v>
      </c>
      <c r="C41" s="49">
        <v>263.97000000000003</v>
      </c>
    </row>
    <row r="42" spans="1:3" ht="15" hidden="1" x14ac:dyDescent="0.25">
      <c r="A42" s="7" t="s">
        <v>5285</v>
      </c>
      <c r="B42" s="181">
        <v>514.05999999999995</v>
      </c>
      <c r="C42" s="49">
        <v>146.26</v>
      </c>
    </row>
    <row r="43" spans="1:3" ht="15" hidden="1" x14ac:dyDescent="0.25">
      <c r="A43" s="7" t="s">
        <v>5286</v>
      </c>
      <c r="B43" s="181">
        <v>1600.15</v>
      </c>
      <c r="C43" s="49">
        <v>455.28</v>
      </c>
    </row>
    <row r="44" spans="1:3" ht="15" hidden="1" x14ac:dyDescent="0.25">
      <c r="A44" s="7" t="s">
        <v>5378</v>
      </c>
      <c r="B44" s="181">
        <v>3820.94</v>
      </c>
      <c r="C44" s="49">
        <v>1087.1400000000001</v>
      </c>
    </row>
    <row r="45" spans="1:3" ht="15" hidden="1" x14ac:dyDescent="0.25">
      <c r="A45" s="7" t="s">
        <v>4348</v>
      </c>
      <c r="B45" s="181">
        <v>19656.25</v>
      </c>
      <c r="C45" s="49">
        <v>5592.62</v>
      </c>
    </row>
    <row r="46" spans="1:3" ht="15" hidden="1" x14ac:dyDescent="0.25">
      <c r="A46" s="7" t="s">
        <v>4350</v>
      </c>
      <c r="B46" s="181">
        <v>5756.71</v>
      </c>
      <c r="C46" s="49">
        <v>1637.91</v>
      </c>
    </row>
    <row r="47" spans="1:3" ht="15" hidden="1" x14ac:dyDescent="0.25">
      <c r="A47" s="7" t="s">
        <v>4352</v>
      </c>
      <c r="B47" s="181">
        <v>75.86</v>
      </c>
      <c r="C47" s="49">
        <v>21.58</v>
      </c>
    </row>
    <row r="48" spans="1:3" ht="15" hidden="1" x14ac:dyDescent="0.25">
      <c r="A48" s="7" t="s">
        <v>4353</v>
      </c>
      <c r="B48" s="181">
        <v>4210.6399999999994</v>
      </c>
      <c r="C48" s="49">
        <v>1198.02</v>
      </c>
    </row>
    <row r="49" spans="1:3" ht="15" hidden="1" x14ac:dyDescent="0.25">
      <c r="A49" s="7" t="s">
        <v>4355</v>
      </c>
      <c r="B49" s="181">
        <v>1938.7800000000002</v>
      </c>
      <c r="C49" s="49">
        <v>551.62</v>
      </c>
    </row>
    <row r="50" spans="1:3" ht="15" hidden="1" x14ac:dyDescent="0.25">
      <c r="A50" s="7" t="s">
        <v>4357</v>
      </c>
      <c r="B50" s="181">
        <v>1111.94</v>
      </c>
      <c r="C50" s="49">
        <v>316.37</v>
      </c>
    </row>
    <row r="51" spans="1:3" ht="15" hidden="1" x14ac:dyDescent="0.25">
      <c r="A51" s="7" t="s">
        <v>4359</v>
      </c>
      <c r="B51" s="181">
        <v>2278.3200000000002</v>
      </c>
      <c r="C51" s="49">
        <v>648.23</v>
      </c>
    </row>
    <row r="52" spans="1:3" ht="15" hidden="1" x14ac:dyDescent="0.25">
      <c r="A52" s="7" t="s">
        <v>4792</v>
      </c>
      <c r="B52" s="181">
        <v>888.42</v>
      </c>
      <c r="C52" s="49">
        <v>252.77</v>
      </c>
    </row>
    <row r="53" spans="1:3" ht="15" hidden="1" x14ac:dyDescent="0.25">
      <c r="A53" s="7" t="s">
        <v>4984</v>
      </c>
      <c r="B53" s="181">
        <v>18366.169999999998</v>
      </c>
      <c r="C53" s="49">
        <v>5225.57</v>
      </c>
    </row>
    <row r="54" spans="1:3" ht="15" hidden="1" x14ac:dyDescent="0.25">
      <c r="A54" s="7" t="s">
        <v>5052</v>
      </c>
      <c r="B54" s="181">
        <v>4680.2</v>
      </c>
      <c r="C54" s="49">
        <v>1331.62</v>
      </c>
    </row>
    <row r="55" spans="1:3" ht="15" hidden="1" x14ac:dyDescent="0.25">
      <c r="A55" s="7" t="s">
        <v>5288</v>
      </c>
      <c r="B55" s="181">
        <v>19046.04</v>
      </c>
      <c r="C55" s="49">
        <v>5419.01</v>
      </c>
    </row>
    <row r="56" spans="1:3" ht="15" hidden="1" x14ac:dyDescent="0.25">
      <c r="A56" s="7" t="s">
        <v>5289</v>
      </c>
      <c r="B56" s="181">
        <v>6902.5599999999995</v>
      </c>
      <c r="C56" s="49">
        <v>1963.93</v>
      </c>
    </row>
    <row r="57" spans="1:3" ht="15" hidden="1" x14ac:dyDescent="0.25">
      <c r="A57" s="7" t="s">
        <v>5379</v>
      </c>
      <c r="B57" s="181">
        <v>975</v>
      </c>
      <c r="C57" s="49">
        <v>277.41000000000003</v>
      </c>
    </row>
    <row r="58" spans="1:3" ht="15" hidden="1" x14ac:dyDescent="0.25">
      <c r="A58" s="7" t="s">
        <v>5380</v>
      </c>
      <c r="B58" s="181">
        <v>311.69</v>
      </c>
      <c r="C58" s="49">
        <v>88.68</v>
      </c>
    </row>
    <row r="59" spans="1:3" ht="15" hidden="1" x14ac:dyDescent="0.25">
      <c r="A59" s="7" t="s">
        <v>5381</v>
      </c>
      <c r="B59" s="181">
        <v>9608.66</v>
      </c>
      <c r="C59" s="49">
        <v>2733.87</v>
      </c>
    </row>
    <row r="60" spans="1:3" ht="15" hidden="1" x14ac:dyDescent="0.25">
      <c r="A60" s="7" t="s">
        <v>5382</v>
      </c>
      <c r="B60" s="181">
        <v>2727.75</v>
      </c>
      <c r="C60" s="49">
        <v>776.1</v>
      </c>
    </row>
    <row r="61" spans="1:3" ht="15" hidden="1" x14ac:dyDescent="0.25">
      <c r="A61" s="7" t="s">
        <v>4650</v>
      </c>
      <c r="B61" s="181">
        <v>218.15</v>
      </c>
      <c r="C61" s="49">
        <v>62.07</v>
      </c>
    </row>
    <row r="62" spans="1:3" ht="15" hidden="1" x14ac:dyDescent="0.25">
      <c r="A62" s="7" t="s">
        <v>3949</v>
      </c>
      <c r="B62" s="181">
        <v>243.38</v>
      </c>
      <c r="C62" s="49">
        <v>69.25</v>
      </c>
    </row>
    <row r="63" spans="1:3" ht="15" hidden="1" x14ac:dyDescent="0.25">
      <c r="A63" s="7" t="s">
        <v>4135</v>
      </c>
      <c r="B63" s="181">
        <v>3233.18</v>
      </c>
      <c r="C63" s="49">
        <v>919.91</v>
      </c>
    </row>
    <row r="64" spans="1:3" ht="15" hidden="1" x14ac:dyDescent="0.25">
      <c r="A64" s="7" t="s">
        <v>5194</v>
      </c>
      <c r="B64" s="181">
        <v>422.59</v>
      </c>
      <c r="C64" s="49">
        <v>120.24</v>
      </c>
    </row>
    <row r="65" spans="1:3" ht="15" hidden="1" x14ac:dyDescent="0.25">
      <c r="A65" s="7" t="s">
        <v>5290</v>
      </c>
      <c r="B65" s="181">
        <v>385.09</v>
      </c>
      <c r="C65" s="49">
        <v>109.57</v>
      </c>
    </row>
    <row r="66" spans="1:3" ht="15" hidden="1" x14ac:dyDescent="0.25">
      <c r="A66" s="7" t="s">
        <v>5383</v>
      </c>
      <c r="B66" s="181">
        <v>239.76</v>
      </c>
      <c r="C66" s="49">
        <v>68.22</v>
      </c>
    </row>
    <row r="67" spans="1:3" ht="15" hidden="1" x14ac:dyDescent="0.25">
      <c r="A67" s="7" t="s">
        <v>5384</v>
      </c>
      <c r="B67" s="181">
        <v>348.85</v>
      </c>
      <c r="C67" s="49">
        <v>99.26</v>
      </c>
    </row>
    <row r="68" spans="1:3" ht="15" hidden="1" x14ac:dyDescent="0.25">
      <c r="A68" s="7" t="s">
        <v>4137</v>
      </c>
      <c r="B68" s="181">
        <v>2427.9499999999998</v>
      </c>
      <c r="C68" s="49">
        <v>690.8</v>
      </c>
    </row>
    <row r="69" spans="1:3" ht="15" hidden="1" x14ac:dyDescent="0.25">
      <c r="A69" s="7" t="s">
        <v>4883</v>
      </c>
      <c r="B69" s="181">
        <v>897.8</v>
      </c>
      <c r="C69" s="49">
        <v>255.44</v>
      </c>
    </row>
    <row r="70" spans="1:3" ht="15" hidden="1" x14ac:dyDescent="0.25">
      <c r="A70" s="7" t="s">
        <v>4364</v>
      </c>
      <c r="B70" s="181">
        <v>637.13</v>
      </c>
      <c r="C70" s="49">
        <v>181.28</v>
      </c>
    </row>
    <row r="71" spans="1:3" ht="15" hidden="1" x14ac:dyDescent="0.25">
      <c r="A71" s="7" t="s">
        <v>5195</v>
      </c>
      <c r="B71" s="181">
        <v>256.77999999999997</v>
      </c>
      <c r="C71" s="49">
        <v>73.06</v>
      </c>
    </row>
    <row r="72" spans="1:3" ht="15" hidden="1" x14ac:dyDescent="0.25">
      <c r="A72" s="7" t="s">
        <v>5291</v>
      </c>
      <c r="B72" s="181">
        <v>349.9</v>
      </c>
      <c r="C72" s="49">
        <v>99.55</v>
      </c>
    </row>
    <row r="73" spans="1:3" ht="15" hidden="1" x14ac:dyDescent="0.25">
      <c r="A73" s="7" t="s">
        <v>5385</v>
      </c>
      <c r="B73" s="181">
        <v>203.6</v>
      </c>
      <c r="C73" s="49">
        <v>57.93</v>
      </c>
    </row>
    <row r="74" spans="1:3" ht="15" hidden="1" x14ac:dyDescent="0.25">
      <c r="A74" s="7" t="s">
        <v>5386</v>
      </c>
      <c r="B74" s="181">
        <v>1098.4599999999998</v>
      </c>
      <c r="C74" s="49">
        <v>312.54000000000002</v>
      </c>
    </row>
    <row r="75" spans="1:3" ht="15" hidden="1" x14ac:dyDescent="0.25">
      <c r="A75" s="7" t="s">
        <v>5387</v>
      </c>
      <c r="B75" s="181">
        <v>288.18</v>
      </c>
      <c r="C75" s="49">
        <v>81.99</v>
      </c>
    </row>
    <row r="76" spans="1:3" ht="15" hidden="1" x14ac:dyDescent="0.25">
      <c r="A76" s="7" t="s">
        <v>5388</v>
      </c>
      <c r="B76" s="181">
        <v>1099.32</v>
      </c>
      <c r="C76" s="49">
        <v>312.77999999999997</v>
      </c>
    </row>
    <row r="77" spans="1:3" ht="15" hidden="1" x14ac:dyDescent="0.25">
      <c r="A77" s="7" t="s">
        <v>5389</v>
      </c>
      <c r="B77" s="181">
        <v>108.47</v>
      </c>
      <c r="C77" s="49">
        <v>30.86</v>
      </c>
    </row>
    <row r="78" spans="1:3" ht="15" hidden="1" x14ac:dyDescent="0.25">
      <c r="A78" s="7" t="s">
        <v>5390</v>
      </c>
      <c r="B78" s="181">
        <v>177.61</v>
      </c>
      <c r="C78" s="49">
        <v>50.53</v>
      </c>
    </row>
    <row r="79" spans="1:3" ht="15" hidden="1" x14ac:dyDescent="0.25">
      <c r="A79" s="7" t="s">
        <v>5391</v>
      </c>
      <c r="B79" s="181">
        <v>138.35</v>
      </c>
      <c r="C79" s="49">
        <v>39.36</v>
      </c>
    </row>
    <row r="80" spans="1:3" ht="15" hidden="1" x14ac:dyDescent="0.25">
      <c r="A80" s="7" t="s">
        <v>5292</v>
      </c>
      <c r="B80" s="181">
        <v>378.51</v>
      </c>
      <c r="C80" s="49">
        <v>107.69</v>
      </c>
    </row>
    <row r="81" spans="1:3" ht="15" hidden="1" x14ac:dyDescent="0.25">
      <c r="A81" s="7" t="s">
        <v>5392</v>
      </c>
      <c r="B81" s="181">
        <v>600</v>
      </c>
      <c r="C81" s="49">
        <v>170.71</v>
      </c>
    </row>
    <row r="82" spans="1:3" ht="15" hidden="1" x14ac:dyDescent="0.25">
      <c r="A82" s="7" t="s">
        <v>5393</v>
      </c>
      <c r="B82" s="181">
        <v>4390</v>
      </c>
      <c r="C82" s="49">
        <v>1249.05</v>
      </c>
    </row>
    <row r="83" spans="1:3" ht="15" hidden="1" x14ac:dyDescent="0.25">
      <c r="A83" s="7" t="s">
        <v>5293</v>
      </c>
      <c r="B83" s="181">
        <v>1320.58</v>
      </c>
      <c r="C83" s="49">
        <v>375.73</v>
      </c>
    </row>
    <row r="84" spans="1:3" ht="15" hidden="1" x14ac:dyDescent="0.25">
      <c r="A84" s="7" t="s">
        <v>5294</v>
      </c>
      <c r="B84" s="181">
        <v>1595.66</v>
      </c>
      <c r="C84" s="49">
        <v>454</v>
      </c>
    </row>
    <row r="85" spans="1:3" ht="15" hidden="1" x14ac:dyDescent="0.25">
      <c r="A85" s="7" t="s">
        <v>5057</v>
      </c>
      <c r="B85" s="181">
        <v>184.47</v>
      </c>
      <c r="C85" s="49">
        <v>52.49</v>
      </c>
    </row>
    <row r="86" spans="1:3" ht="15" hidden="1" x14ac:dyDescent="0.25">
      <c r="A86" s="7" t="s">
        <v>4673</v>
      </c>
      <c r="B86" s="181">
        <v>187.08</v>
      </c>
      <c r="C86" s="49">
        <v>53.23</v>
      </c>
    </row>
    <row r="87" spans="1:3" ht="15" hidden="1" x14ac:dyDescent="0.25">
      <c r="A87" s="7" t="s">
        <v>4801</v>
      </c>
      <c r="B87" s="181">
        <v>71.33</v>
      </c>
      <c r="C87" s="49">
        <v>20.29</v>
      </c>
    </row>
    <row r="88" spans="1:3" ht="15" hidden="1" x14ac:dyDescent="0.25">
      <c r="A88" s="7" t="s">
        <v>4382</v>
      </c>
      <c r="B88" s="181">
        <v>1203.99</v>
      </c>
      <c r="C88" s="49">
        <v>342.56</v>
      </c>
    </row>
    <row r="89" spans="1:3" ht="15" hidden="1" x14ac:dyDescent="0.25">
      <c r="A89" s="7" t="s">
        <v>4385</v>
      </c>
      <c r="B89" s="181">
        <v>61.44</v>
      </c>
      <c r="C89" s="49">
        <v>17.48</v>
      </c>
    </row>
    <row r="90" spans="1:3" ht="15" hidden="1" x14ac:dyDescent="0.25">
      <c r="A90" s="7" t="s">
        <v>4675</v>
      </c>
      <c r="B90" s="181">
        <v>198.72</v>
      </c>
      <c r="C90" s="49">
        <v>56.54</v>
      </c>
    </row>
    <row r="91" spans="1:3" ht="15" hidden="1" x14ac:dyDescent="0.25">
      <c r="A91" s="7" t="s">
        <v>4889</v>
      </c>
      <c r="B91" s="181">
        <v>1181.8800000000001</v>
      </c>
      <c r="C91" s="49">
        <v>336.27</v>
      </c>
    </row>
    <row r="92" spans="1:3" ht="15" hidden="1" x14ac:dyDescent="0.25">
      <c r="A92" s="7" t="s">
        <v>5296</v>
      </c>
      <c r="B92" s="181">
        <v>524.49</v>
      </c>
      <c r="C92" s="49">
        <v>149.22999999999999</v>
      </c>
    </row>
    <row r="93" spans="1:3" ht="15" hidden="1" x14ac:dyDescent="0.25">
      <c r="A93" s="7" t="s">
        <v>5394</v>
      </c>
      <c r="B93" s="181">
        <v>1276.8499999999999</v>
      </c>
      <c r="C93" s="49">
        <v>363.29</v>
      </c>
    </row>
    <row r="94" spans="1:3" ht="15" hidden="1" x14ac:dyDescent="0.25">
      <c r="A94" s="7" t="s">
        <v>5395</v>
      </c>
      <c r="B94" s="181">
        <v>2871.22</v>
      </c>
      <c r="C94" s="49">
        <v>816.92</v>
      </c>
    </row>
    <row r="95" spans="1:3" ht="15" hidden="1" x14ac:dyDescent="0.25">
      <c r="A95" s="7" t="s">
        <v>5396</v>
      </c>
      <c r="B95" s="181">
        <v>810</v>
      </c>
      <c r="C95" s="49">
        <v>230.46</v>
      </c>
    </row>
    <row r="96" spans="1:3" ht="15" hidden="1" x14ac:dyDescent="0.25">
      <c r="A96" s="7" t="s">
        <v>4394</v>
      </c>
      <c r="B96" s="181">
        <v>390.32</v>
      </c>
      <c r="C96" s="49">
        <v>111.05</v>
      </c>
    </row>
    <row r="97" spans="1:3" ht="15" hidden="1" x14ac:dyDescent="0.25">
      <c r="A97" s="7" t="s">
        <v>4892</v>
      </c>
      <c r="B97" s="181">
        <v>277.66000000000003</v>
      </c>
      <c r="C97" s="49">
        <v>79</v>
      </c>
    </row>
    <row r="98" spans="1:3" ht="15" hidden="1" x14ac:dyDescent="0.25">
      <c r="A98" s="7" t="s">
        <v>4686</v>
      </c>
      <c r="B98" s="181">
        <v>52.6</v>
      </c>
      <c r="C98" s="49">
        <v>14.97</v>
      </c>
    </row>
    <row r="99" spans="1:3" ht="15" hidden="1" x14ac:dyDescent="0.25">
      <c r="A99" s="7" t="s">
        <v>4688</v>
      </c>
      <c r="B99" s="181">
        <v>95.67</v>
      </c>
      <c r="C99" s="49">
        <v>27.22</v>
      </c>
    </row>
    <row r="100" spans="1:3" ht="15" hidden="1" x14ac:dyDescent="0.25">
      <c r="A100" s="7" t="s">
        <v>5297</v>
      </c>
      <c r="B100" s="181">
        <v>1017.59</v>
      </c>
      <c r="C100" s="49">
        <v>289.52999999999997</v>
      </c>
    </row>
    <row r="101" spans="1:3" ht="15" hidden="1" x14ac:dyDescent="0.25">
      <c r="A101" s="7" t="s">
        <v>4811</v>
      </c>
      <c r="B101" s="181">
        <v>97.839999999999989</v>
      </c>
      <c r="C101" s="49">
        <v>27.84</v>
      </c>
    </row>
    <row r="102" spans="1:3" ht="15" hidden="1" x14ac:dyDescent="0.25">
      <c r="A102" s="7" t="s">
        <v>5397</v>
      </c>
      <c r="B102" s="181">
        <v>7467.63</v>
      </c>
      <c r="C102" s="49">
        <v>2124.6999999999998</v>
      </c>
    </row>
    <row r="103" spans="1:3" ht="15" hidden="1" x14ac:dyDescent="0.25">
      <c r="A103" s="7" t="s">
        <v>4151</v>
      </c>
      <c r="B103" s="181">
        <v>194.24</v>
      </c>
      <c r="C103" s="49">
        <v>55.27</v>
      </c>
    </row>
    <row r="104" spans="1:3" ht="15" hidden="1" x14ac:dyDescent="0.25">
      <c r="A104" s="7" t="s">
        <v>4407</v>
      </c>
      <c r="B104" s="181">
        <v>1123.1300000000001</v>
      </c>
      <c r="C104" s="49">
        <v>319.55</v>
      </c>
    </row>
    <row r="105" spans="1:3" ht="15" hidden="1" x14ac:dyDescent="0.25">
      <c r="A105" s="7" t="s">
        <v>4694</v>
      </c>
      <c r="B105" s="181">
        <v>52.32</v>
      </c>
      <c r="C105" s="49">
        <v>14.89</v>
      </c>
    </row>
    <row r="106" spans="1:3" ht="15" hidden="1" x14ac:dyDescent="0.25">
      <c r="A106" s="7" t="s">
        <v>5298</v>
      </c>
      <c r="B106" s="181">
        <v>54.28</v>
      </c>
      <c r="C106" s="49">
        <v>15.44</v>
      </c>
    </row>
    <row r="107" spans="1:3" ht="15" hidden="1" x14ac:dyDescent="0.25">
      <c r="A107" s="7" t="s">
        <v>4814</v>
      </c>
      <c r="B107" s="181">
        <v>637.37</v>
      </c>
      <c r="C107" s="49">
        <v>181.35</v>
      </c>
    </row>
    <row r="108" spans="1:3" ht="15" hidden="1" x14ac:dyDescent="0.25">
      <c r="A108" s="7" t="s">
        <v>4815</v>
      </c>
      <c r="B108" s="181">
        <v>1097.83</v>
      </c>
      <c r="C108" s="49">
        <v>312.36</v>
      </c>
    </row>
    <row r="109" spans="1:3" ht="15" hidden="1" x14ac:dyDescent="0.25">
      <c r="A109" s="7" t="s">
        <v>5064</v>
      </c>
      <c r="B109" s="181">
        <v>449.76</v>
      </c>
      <c r="C109" s="49">
        <v>127.97</v>
      </c>
    </row>
    <row r="110" spans="1:3" ht="15" hidden="1" x14ac:dyDescent="0.25">
      <c r="A110" s="7" t="s">
        <v>5203</v>
      </c>
      <c r="B110" s="181">
        <v>7973.6</v>
      </c>
      <c r="C110" s="49">
        <v>2268.66</v>
      </c>
    </row>
    <row r="111" spans="1:3" ht="15" hidden="1" x14ac:dyDescent="0.25">
      <c r="A111" s="7" t="s">
        <v>5065</v>
      </c>
      <c r="B111" s="181">
        <v>457.56</v>
      </c>
      <c r="C111" s="49">
        <v>130.19</v>
      </c>
    </row>
    <row r="112" spans="1:3" ht="15" hidden="1" x14ac:dyDescent="0.25">
      <c r="A112" s="7" t="s">
        <v>5204</v>
      </c>
      <c r="B112" s="181">
        <v>4714.24</v>
      </c>
      <c r="C112" s="49">
        <v>1341.3</v>
      </c>
    </row>
    <row r="113" spans="1:3" ht="15" hidden="1" x14ac:dyDescent="0.25">
      <c r="A113" s="7" t="s">
        <v>5299</v>
      </c>
      <c r="B113" s="181">
        <v>141.35</v>
      </c>
      <c r="C113" s="49">
        <v>40.22</v>
      </c>
    </row>
    <row r="114" spans="1:3" ht="15" hidden="1" x14ac:dyDescent="0.25">
      <c r="A114" s="7" t="s">
        <v>5398</v>
      </c>
      <c r="B114" s="181">
        <v>7500</v>
      </c>
      <c r="C114" s="49">
        <v>2133.91</v>
      </c>
    </row>
    <row r="115" spans="1:3" ht="15" hidden="1" x14ac:dyDescent="0.25">
      <c r="A115" s="7" t="s">
        <v>5300</v>
      </c>
      <c r="B115" s="181">
        <v>1456.56</v>
      </c>
      <c r="C115" s="49">
        <v>414.42</v>
      </c>
    </row>
    <row r="116" spans="1:3" ht="15" hidden="1" x14ac:dyDescent="0.25">
      <c r="A116" s="7" t="s">
        <v>5399</v>
      </c>
      <c r="B116" s="181">
        <v>300</v>
      </c>
      <c r="C116" s="49">
        <v>85.36</v>
      </c>
    </row>
    <row r="117" spans="1:3" ht="15" hidden="1" x14ac:dyDescent="0.25">
      <c r="A117" s="7" t="s">
        <v>5301</v>
      </c>
      <c r="B117" s="181">
        <v>4663.54</v>
      </c>
      <c r="C117" s="49">
        <v>1326.88</v>
      </c>
    </row>
    <row r="118" spans="1:3" ht="15" hidden="1" x14ac:dyDescent="0.25">
      <c r="A118" s="7" t="s">
        <v>5400</v>
      </c>
      <c r="B118" s="181">
        <v>752.14</v>
      </c>
      <c r="C118" s="49">
        <v>214</v>
      </c>
    </row>
    <row r="119" spans="1:3" ht="15" hidden="1" x14ac:dyDescent="0.25">
      <c r="A119" s="7" t="s">
        <v>4816</v>
      </c>
      <c r="B119" s="181">
        <v>91.39</v>
      </c>
      <c r="C119" s="49">
        <v>26</v>
      </c>
    </row>
    <row r="120" spans="1:3" ht="15" hidden="1" x14ac:dyDescent="0.25">
      <c r="A120" s="7" t="s">
        <v>4416</v>
      </c>
      <c r="B120" s="181">
        <v>911.91</v>
      </c>
      <c r="C120" s="49">
        <v>259.45999999999998</v>
      </c>
    </row>
    <row r="121" spans="1:3" ht="15" hidden="1" x14ac:dyDescent="0.25">
      <c r="A121" s="7" t="s">
        <v>4417</v>
      </c>
      <c r="B121" s="181">
        <v>1062.78</v>
      </c>
      <c r="C121" s="49">
        <v>302.38</v>
      </c>
    </row>
    <row r="122" spans="1:3" ht="15" hidden="1" x14ac:dyDescent="0.25">
      <c r="A122" s="7" t="s">
        <v>5401</v>
      </c>
      <c r="B122" s="181">
        <v>6935</v>
      </c>
      <c r="C122" s="49">
        <v>1973.16</v>
      </c>
    </row>
    <row r="123" spans="1:3" ht="15" hidden="1" x14ac:dyDescent="0.25">
      <c r="A123" s="7" t="s">
        <v>4704</v>
      </c>
      <c r="B123" s="181">
        <v>2694.25</v>
      </c>
      <c r="C123" s="49">
        <v>766.57</v>
      </c>
    </row>
    <row r="124" spans="1:3" ht="15" hidden="1" x14ac:dyDescent="0.25">
      <c r="A124" s="7" t="s">
        <v>5206</v>
      </c>
      <c r="B124" s="181">
        <v>10886.220000000001</v>
      </c>
      <c r="C124" s="49">
        <v>3097.36</v>
      </c>
    </row>
    <row r="125" spans="1:3" ht="15" hidden="1" x14ac:dyDescent="0.25">
      <c r="A125" s="7" t="s">
        <v>4905</v>
      </c>
      <c r="B125" s="181">
        <v>1199.8699999999999</v>
      </c>
      <c r="C125" s="49">
        <v>341.39</v>
      </c>
    </row>
    <row r="126" spans="1:3" ht="15" hidden="1" x14ac:dyDescent="0.25">
      <c r="A126" s="7" t="s">
        <v>4158</v>
      </c>
      <c r="B126" s="181">
        <v>727.01</v>
      </c>
      <c r="C126" s="49">
        <v>206.85</v>
      </c>
    </row>
    <row r="127" spans="1:3" ht="15" hidden="1" x14ac:dyDescent="0.25">
      <c r="A127" s="7" t="s">
        <v>5402</v>
      </c>
      <c r="B127" s="181">
        <v>395.51</v>
      </c>
      <c r="C127" s="49">
        <v>112.53</v>
      </c>
    </row>
    <row r="128" spans="1:3" ht="15" hidden="1" x14ac:dyDescent="0.25">
      <c r="A128" s="7" t="s">
        <v>4427</v>
      </c>
      <c r="B128" s="181">
        <v>226.36</v>
      </c>
      <c r="C128" s="49">
        <v>64.400000000000006</v>
      </c>
    </row>
    <row r="129" spans="1:3" ht="15" hidden="1" x14ac:dyDescent="0.25">
      <c r="A129" s="7" t="s">
        <v>4428</v>
      </c>
      <c r="B129" s="181">
        <v>504.57</v>
      </c>
      <c r="C129" s="49">
        <v>143.56</v>
      </c>
    </row>
    <row r="130" spans="1:3" ht="15" hidden="1" x14ac:dyDescent="0.25">
      <c r="A130" s="7" t="s">
        <v>4429</v>
      </c>
      <c r="B130" s="181">
        <v>289.41000000000003</v>
      </c>
      <c r="C130" s="49">
        <v>82.34</v>
      </c>
    </row>
    <row r="131" spans="1:3" ht="15" hidden="1" x14ac:dyDescent="0.25">
      <c r="A131" s="7" t="s">
        <v>4431</v>
      </c>
      <c r="B131" s="181">
        <v>1967.93</v>
      </c>
      <c r="C131" s="49">
        <v>559.91999999999996</v>
      </c>
    </row>
    <row r="132" spans="1:3" ht="15" hidden="1" x14ac:dyDescent="0.25">
      <c r="A132" s="7" t="s">
        <v>4433</v>
      </c>
      <c r="B132" s="181">
        <v>277.51</v>
      </c>
      <c r="C132" s="49">
        <v>78.959999999999994</v>
      </c>
    </row>
    <row r="133" spans="1:3" ht="15" hidden="1" x14ac:dyDescent="0.25">
      <c r="A133" s="7" t="s">
        <v>4908</v>
      </c>
      <c r="B133" s="181">
        <v>897.85</v>
      </c>
      <c r="C133" s="49">
        <v>255.46</v>
      </c>
    </row>
    <row r="134" spans="1:3" ht="15" hidden="1" x14ac:dyDescent="0.25">
      <c r="A134" s="7" t="s">
        <v>5302</v>
      </c>
      <c r="B134" s="181">
        <v>1056.51</v>
      </c>
      <c r="C134" s="49">
        <v>300.60000000000002</v>
      </c>
    </row>
    <row r="135" spans="1:3" ht="15" hidden="1" x14ac:dyDescent="0.25">
      <c r="A135" s="7" t="s">
        <v>5207</v>
      </c>
      <c r="B135" s="181">
        <v>920.6</v>
      </c>
      <c r="C135" s="49">
        <v>261.93</v>
      </c>
    </row>
    <row r="136" spans="1:3" ht="15" hidden="1" x14ac:dyDescent="0.25">
      <c r="A136" s="7" t="s">
        <v>4909</v>
      </c>
      <c r="B136" s="181">
        <v>53.57</v>
      </c>
      <c r="C136" s="49">
        <v>15.24</v>
      </c>
    </row>
    <row r="137" spans="1:3" ht="15" hidden="1" x14ac:dyDescent="0.25">
      <c r="A137" s="7" t="s">
        <v>4994</v>
      </c>
      <c r="B137" s="181">
        <v>8800.9699999999993</v>
      </c>
      <c r="C137" s="49">
        <v>2504.06</v>
      </c>
    </row>
    <row r="138" spans="1:3" ht="15" hidden="1" x14ac:dyDescent="0.25">
      <c r="A138" s="7" t="s">
        <v>4821</v>
      </c>
      <c r="B138" s="181">
        <v>59.27</v>
      </c>
      <c r="C138" s="49">
        <v>16.86</v>
      </c>
    </row>
    <row r="139" spans="1:3" ht="15" hidden="1" x14ac:dyDescent="0.25">
      <c r="A139" s="7" t="s">
        <v>5403</v>
      </c>
      <c r="B139" s="181">
        <v>48.43</v>
      </c>
      <c r="C139" s="49">
        <v>13.78</v>
      </c>
    </row>
    <row r="140" spans="1:3" ht="15" hidden="1" x14ac:dyDescent="0.25">
      <c r="A140" s="7" t="s">
        <v>5404</v>
      </c>
      <c r="B140" s="181">
        <v>360.95</v>
      </c>
      <c r="C140" s="49">
        <v>102.7</v>
      </c>
    </row>
    <row r="141" spans="1:3" ht="15" hidden="1" x14ac:dyDescent="0.25">
      <c r="A141" s="7" t="s">
        <v>5304</v>
      </c>
      <c r="B141" s="181">
        <v>9669.4599999999991</v>
      </c>
      <c r="C141" s="49">
        <v>2751.17</v>
      </c>
    </row>
    <row r="142" spans="1:3" ht="15" hidden="1" x14ac:dyDescent="0.25">
      <c r="A142" s="7" t="s">
        <v>5405</v>
      </c>
      <c r="B142" s="181">
        <v>1396.93</v>
      </c>
      <c r="C142" s="49">
        <v>397.46</v>
      </c>
    </row>
    <row r="143" spans="1:3" ht="15" hidden="1" x14ac:dyDescent="0.25">
      <c r="A143" s="7" t="s">
        <v>5406</v>
      </c>
      <c r="B143" s="181">
        <v>7215.65</v>
      </c>
      <c r="C143" s="49">
        <v>2053.0100000000002</v>
      </c>
    </row>
    <row r="144" spans="1:3" ht="15" hidden="1" x14ac:dyDescent="0.25">
      <c r="A144" s="7" t="s">
        <v>5407</v>
      </c>
      <c r="B144" s="181">
        <v>1312.71</v>
      </c>
      <c r="C144" s="49">
        <v>373.49</v>
      </c>
    </row>
    <row r="145" spans="1:3" ht="15" hidden="1" x14ac:dyDescent="0.25">
      <c r="A145" s="7" t="s">
        <v>5305</v>
      </c>
      <c r="B145" s="181">
        <v>182.88</v>
      </c>
      <c r="C145" s="49">
        <v>52.03</v>
      </c>
    </row>
    <row r="146" spans="1:3" ht="15" hidden="1" x14ac:dyDescent="0.25">
      <c r="A146" s="7" t="s">
        <v>5408</v>
      </c>
      <c r="B146" s="181">
        <v>2029.87</v>
      </c>
      <c r="C146" s="49">
        <v>577.54</v>
      </c>
    </row>
    <row r="147" spans="1:3" ht="15" hidden="1" x14ac:dyDescent="0.25">
      <c r="A147" s="7" t="s">
        <v>5409</v>
      </c>
      <c r="B147" s="181">
        <v>90.19</v>
      </c>
      <c r="C147" s="49">
        <v>25.66</v>
      </c>
    </row>
    <row r="148" spans="1:3" ht="15" hidden="1" x14ac:dyDescent="0.25">
      <c r="A148" s="7" t="s">
        <v>5410</v>
      </c>
      <c r="B148" s="181">
        <v>9164.4700000000012</v>
      </c>
      <c r="C148" s="49">
        <v>2607.4899999999998</v>
      </c>
    </row>
    <row r="149" spans="1:3" ht="15" hidden="1" x14ac:dyDescent="0.25">
      <c r="A149" s="7" t="s">
        <v>5411</v>
      </c>
      <c r="B149" s="181">
        <v>439.29999999999995</v>
      </c>
      <c r="C149" s="49">
        <v>124.99</v>
      </c>
    </row>
    <row r="150" spans="1:3" ht="15" hidden="1" x14ac:dyDescent="0.25">
      <c r="A150" s="7" t="s">
        <v>3869</v>
      </c>
      <c r="B150" s="181">
        <v>24353.850000000002</v>
      </c>
      <c r="C150" s="49">
        <v>6929.19</v>
      </c>
    </row>
    <row r="151" spans="1:3" ht="15" hidden="1" x14ac:dyDescent="0.25">
      <c r="A151" s="7" t="s">
        <v>4713</v>
      </c>
      <c r="B151" s="181">
        <v>2166.5099999999998</v>
      </c>
      <c r="C151" s="49">
        <v>616.41999999999996</v>
      </c>
    </row>
    <row r="152" spans="1:3" ht="15" hidden="1" x14ac:dyDescent="0.25">
      <c r="A152" s="7" t="s">
        <v>4442</v>
      </c>
      <c r="B152" s="181">
        <v>517.98</v>
      </c>
      <c r="C152" s="49">
        <v>147.38</v>
      </c>
    </row>
    <row r="153" spans="1:3" ht="15" hidden="1" x14ac:dyDescent="0.25">
      <c r="A153" s="7" t="s">
        <v>4444</v>
      </c>
      <c r="B153" s="181">
        <v>195.12</v>
      </c>
      <c r="C153" s="49">
        <v>55.52</v>
      </c>
    </row>
    <row r="154" spans="1:3" ht="15" hidden="1" x14ac:dyDescent="0.25">
      <c r="A154" s="7" t="s">
        <v>4445</v>
      </c>
      <c r="B154" s="181">
        <v>4067.75</v>
      </c>
      <c r="C154" s="49">
        <v>1157.3599999999999</v>
      </c>
    </row>
    <row r="155" spans="1:3" ht="15" hidden="1" x14ac:dyDescent="0.25">
      <c r="A155" s="7" t="s">
        <v>4446</v>
      </c>
      <c r="B155" s="181">
        <v>785.18</v>
      </c>
      <c r="C155" s="49">
        <v>223.4</v>
      </c>
    </row>
    <row r="156" spans="1:3" ht="15" hidden="1" x14ac:dyDescent="0.25">
      <c r="A156" s="7" t="s">
        <v>4447</v>
      </c>
      <c r="B156" s="181">
        <v>3146.1099999999997</v>
      </c>
      <c r="C156" s="49">
        <v>895.14</v>
      </c>
    </row>
    <row r="157" spans="1:3" ht="15" hidden="1" x14ac:dyDescent="0.25">
      <c r="A157" s="7" t="s">
        <v>4448</v>
      </c>
      <c r="B157" s="181">
        <v>39.81</v>
      </c>
      <c r="C157" s="49">
        <v>11.33</v>
      </c>
    </row>
    <row r="158" spans="1:3" ht="15" hidden="1" x14ac:dyDescent="0.25">
      <c r="A158" s="7" t="s">
        <v>5068</v>
      </c>
      <c r="B158" s="181">
        <v>467.39</v>
      </c>
      <c r="C158" s="49">
        <v>132.97999999999999</v>
      </c>
    </row>
    <row r="159" spans="1:3" ht="15" hidden="1" x14ac:dyDescent="0.25">
      <c r="A159" s="7" t="s">
        <v>4450</v>
      </c>
      <c r="B159" s="181">
        <v>405.42</v>
      </c>
      <c r="C159" s="49">
        <v>115.35</v>
      </c>
    </row>
    <row r="160" spans="1:3" ht="15" hidden="1" x14ac:dyDescent="0.25">
      <c r="A160" s="7" t="s">
        <v>5307</v>
      </c>
      <c r="B160" s="181">
        <v>1966.77</v>
      </c>
      <c r="C160" s="49">
        <v>559.59</v>
      </c>
    </row>
    <row r="161" spans="1:3" ht="15" hidden="1" x14ac:dyDescent="0.25">
      <c r="A161" s="7" t="s">
        <v>4451</v>
      </c>
      <c r="B161" s="181">
        <v>42500.5</v>
      </c>
      <c r="C161" s="49">
        <v>12092.3</v>
      </c>
    </row>
    <row r="162" spans="1:3" ht="15" hidden="1" x14ac:dyDescent="0.25">
      <c r="A162" s="7" t="s">
        <v>4997</v>
      </c>
      <c r="B162" s="181">
        <v>9131.25</v>
      </c>
      <c r="C162" s="49">
        <v>2598.04</v>
      </c>
    </row>
    <row r="163" spans="1:3" ht="15" hidden="1" x14ac:dyDescent="0.25">
      <c r="A163" s="7" t="s">
        <v>4998</v>
      </c>
      <c r="B163" s="181">
        <v>4440</v>
      </c>
      <c r="C163" s="49">
        <v>1263.27</v>
      </c>
    </row>
    <row r="164" spans="1:3" ht="15" hidden="1" x14ac:dyDescent="0.25">
      <c r="A164" s="7" t="s">
        <v>4452</v>
      </c>
      <c r="B164" s="181">
        <v>72789.95</v>
      </c>
      <c r="C164" s="49">
        <v>20710.25</v>
      </c>
    </row>
    <row r="165" spans="1:3" ht="15" hidden="1" x14ac:dyDescent="0.25">
      <c r="A165" s="7" t="s">
        <v>4999</v>
      </c>
      <c r="B165" s="181">
        <v>6374.6900000000005</v>
      </c>
      <c r="C165" s="49">
        <v>1813.74</v>
      </c>
    </row>
    <row r="166" spans="1:3" ht="15" hidden="1" x14ac:dyDescent="0.25">
      <c r="A166" s="7" t="s">
        <v>5000</v>
      </c>
      <c r="B166" s="181">
        <v>6496.51</v>
      </c>
      <c r="C166" s="49">
        <v>1848.4</v>
      </c>
    </row>
    <row r="167" spans="1:3" ht="15" hidden="1" x14ac:dyDescent="0.25">
      <c r="A167" s="7" t="s">
        <v>4716</v>
      </c>
      <c r="B167" s="181">
        <v>175.07</v>
      </c>
      <c r="C167" s="49">
        <v>49.81</v>
      </c>
    </row>
    <row r="168" spans="1:3" ht="15" hidden="1" x14ac:dyDescent="0.25">
      <c r="A168" s="7" t="s">
        <v>4717</v>
      </c>
      <c r="B168" s="181">
        <v>201</v>
      </c>
      <c r="C168" s="49">
        <v>57.19</v>
      </c>
    </row>
    <row r="169" spans="1:3" ht="15" hidden="1" x14ac:dyDescent="0.25">
      <c r="A169" s="7" t="s">
        <v>5209</v>
      </c>
      <c r="B169" s="181">
        <v>17333.930000000004</v>
      </c>
      <c r="C169" s="49">
        <v>4931.87</v>
      </c>
    </row>
    <row r="170" spans="1:3" ht="15" hidden="1" x14ac:dyDescent="0.25">
      <c r="A170" s="7" t="s">
        <v>4722</v>
      </c>
      <c r="B170" s="181">
        <v>1077.04</v>
      </c>
      <c r="C170" s="49">
        <v>306.44</v>
      </c>
    </row>
    <row r="171" spans="1:3" ht="15" hidden="1" x14ac:dyDescent="0.25">
      <c r="A171" s="7" t="s">
        <v>4724</v>
      </c>
      <c r="B171" s="181">
        <v>37.5</v>
      </c>
      <c r="C171" s="49">
        <v>10.67</v>
      </c>
    </row>
    <row r="172" spans="1:3" ht="15" hidden="1" x14ac:dyDescent="0.25">
      <c r="A172" s="7" t="s">
        <v>4912</v>
      </c>
      <c r="B172" s="181">
        <v>371.13</v>
      </c>
      <c r="C172" s="49">
        <v>105.59</v>
      </c>
    </row>
    <row r="173" spans="1:3" ht="15" hidden="1" x14ac:dyDescent="0.25">
      <c r="A173" s="7" t="s">
        <v>5001</v>
      </c>
      <c r="B173" s="181">
        <v>23674.620000000003</v>
      </c>
      <c r="C173" s="49">
        <v>6735.94</v>
      </c>
    </row>
    <row r="174" spans="1:3" ht="15" hidden="1" x14ac:dyDescent="0.25">
      <c r="A174" s="7" t="s">
        <v>5308</v>
      </c>
      <c r="B174" s="181">
        <v>3765.69</v>
      </c>
      <c r="C174" s="49">
        <v>1071.42</v>
      </c>
    </row>
    <row r="175" spans="1:3" ht="15" hidden="1" x14ac:dyDescent="0.25">
      <c r="A175" s="7" t="s">
        <v>4916</v>
      </c>
      <c r="B175" s="181">
        <v>205.17</v>
      </c>
      <c r="C175" s="49">
        <v>58.38</v>
      </c>
    </row>
    <row r="176" spans="1:3" ht="15" hidden="1" x14ac:dyDescent="0.25">
      <c r="A176" s="7" t="s">
        <v>5076</v>
      </c>
      <c r="B176" s="181">
        <v>11909.490000000002</v>
      </c>
      <c r="C176" s="49">
        <v>3388.5</v>
      </c>
    </row>
    <row r="177" spans="1:3" ht="15" hidden="1" x14ac:dyDescent="0.25">
      <c r="A177" s="7" t="s">
        <v>5309</v>
      </c>
      <c r="B177" s="181">
        <v>420.75</v>
      </c>
      <c r="C177" s="49">
        <v>119.71</v>
      </c>
    </row>
    <row r="178" spans="1:3" ht="15" hidden="1" x14ac:dyDescent="0.25">
      <c r="A178" s="7" t="s">
        <v>5213</v>
      </c>
      <c r="B178" s="181">
        <v>316.01</v>
      </c>
      <c r="C178" s="49">
        <v>89.91</v>
      </c>
    </row>
    <row r="179" spans="1:3" ht="15" hidden="1" x14ac:dyDescent="0.25">
      <c r="A179" s="7" t="s">
        <v>5310</v>
      </c>
      <c r="B179" s="181">
        <v>220.18</v>
      </c>
      <c r="C179" s="49">
        <v>62.65</v>
      </c>
    </row>
    <row r="180" spans="1:3" ht="15" hidden="1" x14ac:dyDescent="0.25">
      <c r="A180" s="7" t="s">
        <v>5311</v>
      </c>
      <c r="B180" s="181">
        <v>104.26</v>
      </c>
      <c r="C180" s="49">
        <v>29.66</v>
      </c>
    </row>
    <row r="181" spans="1:3" ht="15" hidden="1" x14ac:dyDescent="0.25">
      <c r="A181" s="7" t="s">
        <v>5313</v>
      </c>
      <c r="B181" s="181">
        <v>105.25</v>
      </c>
      <c r="C181" s="49">
        <v>29.95</v>
      </c>
    </row>
    <row r="182" spans="1:3" ht="15" hidden="1" x14ac:dyDescent="0.25">
      <c r="A182" s="7" t="s">
        <v>5314</v>
      </c>
      <c r="B182" s="181">
        <v>40.89</v>
      </c>
      <c r="C182" s="49">
        <v>11.63</v>
      </c>
    </row>
    <row r="183" spans="1:3" ht="15" hidden="1" x14ac:dyDescent="0.25">
      <c r="A183" s="7" t="s">
        <v>5412</v>
      </c>
      <c r="B183" s="181">
        <v>11374.45</v>
      </c>
      <c r="C183" s="49">
        <v>3236.27</v>
      </c>
    </row>
    <row r="184" spans="1:3" ht="15" hidden="1" x14ac:dyDescent="0.25">
      <c r="A184" s="7" t="s">
        <v>5413</v>
      </c>
      <c r="B184" s="181">
        <v>85.62</v>
      </c>
      <c r="C184" s="49">
        <v>24.36</v>
      </c>
    </row>
    <row r="185" spans="1:3" ht="15" hidden="1" x14ac:dyDescent="0.25">
      <c r="A185" s="7" t="s">
        <v>5414</v>
      </c>
      <c r="B185" s="181">
        <v>2261.69</v>
      </c>
      <c r="C185" s="49">
        <v>643.5</v>
      </c>
    </row>
    <row r="186" spans="1:3" ht="15" hidden="1" x14ac:dyDescent="0.25">
      <c r="A186" s="7" t="s">
        <v>5415</v>
      </c>
      <c r="B186" s="181">
        <v>41.78</v>
      </c>
      <c r="C186" s="49">
        <v>11.89</v>
      </c>
    </row>
    <row r="187" spans="1:3" ht="15" hidden="1" x14ac:dyDescent="0.25">
      <c r="A187" s="7" t="s">
        <v>3880</v>
      </c>
      <c r="B187" s="181">
        <v>2022.49</v>
      </c>
      <c r="C187" s="49">
        <v>575.44000000000005</v>
      </c>
    </row>
    <row r="188" spans="1:3" ht="15" hidden="1" x14ac:dyDescent="0.25">
      <c r="A188" s="7" t="s">
        <v>3977</v>
      </c>
      <c r="B188" s="181">
        <v>6765.18</v>
      </c>
      <c r="C188" s="49">
        <v>1924.84</v>
      </c>
    </row>
    <row r="189" spans="1:3" ht="15" hidden="1" x14ac:dyDescent="0.25">
      <c r="A189" s="7" t="s">
        <v>4456</v>
      </c>
      <c r="B189" s="181">
        <v>8898.64</v>
      </c>
      <c r="C189" s="49">
        <v>2531.85</v>
      </c>
    </row>
    <row r="190" spans="1:3" ht="15" hidden="1" x14ac:dyDescent="0.25">
      <c r="A190" s="7" t="s">
        <v>4917</v>
      </c>
      <c r="B190" s="181">
        <v>853.51</v>
      </c>
      <c r="C190" s="49">
        <v>242.84</v>
      </c>
    </row>
    <row r="191" spans="1:3" ht="15" hidden="1" x14ac:dyDescent="0.25">
      <c r="A191" s="7" t="s">
        <v>4458</v>
      </c>
      <c r="B191" s="181">
        <v>818.48</v>
      </c>
      <c r="C191" s="49">
        <v>232.88</v>
      </c>
    </row>
    <row r="192" spans="1:3" ht="15" hidden="1" x14ac:dyDescent="0.25">
      <c r="A192" s="7" t="s">
        <v>5315</v>
      </c>
      <c r="B192" s="181">
        <v>61.14</v>
      </c>
      <c r="C192" s="49">
        <v>17.399999999999999</v>
      </c>
    </row>
    <row r="193" spans="1:3" ht="15" hidden="1" x14ac:dyDescent="0.25">
      <c r="A193" s="7" t="s">
        <v>5004</v>
      </c>
      <c r="B193" s="181">
        <v>1148.94</v>
      </c>
      <c r="C193" s="49">
        <v>326.89999999999998</v>
      </c>
    </row>
    <row r="194" spans="1:3" ht="15" hidden="1" x14ac:dyDescent="0.25">
      <c r="A194" s="7" t="s">
        <v>4462</v>
      </c>
      <c r="B194" s="181">
        <v>53467.7</v>
      </c>
      <c r="C194" s="49">
        <v>15212.7</v>
      </c>
    </row>
    <row r="195" spans="1:3" ht="15" hidden="1" x14ac:dyDescent="0.25">
      <c r="A195" s="7" t="s">
        <v>5316</v>
      </c>
      <c r="B195" s="181">
        <v>6914.2300000000005</v>
      </c>
      <c r="C195" s="49">
        <v>1967.25</v>
      </c>
    </row>
    <row r="196" spans="1:3" ht="15" hidden="1" x14ac:dyDescent="0.25">
      <c r="A196" s="7" t="s">
        <v>4463</v>
      </c>
      <c r="B196" s="181">
        <v>59972.4</v>
      </c>
      <c r="C196" s="49">
        <v>17063.43</v>
      </c>
    </row>
    <row r="197" spans="1:3" ht="15" hidden="1" x14ac:dyDescent="0.25">
      <c r="A197" s="7" t="s">
        <v>4732</v>
      </c>
      <c r="B197" s="181">
        <v>1955.57</v>
      </c>
      <c r="C197" s="49">
        <v>556.4</v>
      </c>
    </row>
    <row r="198" spans="1:3" ht="15" hidden="1" x14ac:dyDescent="0.25">
      <c r="A198" s="7" t="s">
        <v>4918</v>
      </c>
      <c r="B198" s="181">
        <v>285.82</v>
      </c>
      <c r="C198" s="49">
        <v>81.319999999999993</v>
      </c>
    </row>
    <row r="199" spans="1:3" ht="15" hidden="1" x14ac:dyDescent="0.25">
      <c r="A199" s="7" t="s">
        <v>5416</v>
      </c>
      <c r="B199" s="181">
        <v>40.69</v>
      </c>
      <c r="C199" s="49">
        <v>11.58</v>
      </c>
    </row>
    <row r="200" spans="1:3" ht="15.75" hidden="1" thickBot="1" x14ac:dyDescent="0.3">
      <c r="A200" s="277" t="s">
        <v>975</v>
      </c>
      <c r="B200" s="278">
        <v>694590.57</v>
      </c>
      <c r="C200" s="278">
        <v>197625.86000000004</v>
      </c>
    </row>
    <row r="201" spans="1:3" ht="15" x14ac:dyDescent="0.25">
      <c r="B201" s="181"/>
    </row>
    <row r="203" spans="1:3" ht="13.5" thickBot="1" x14ac:dyDescent="0.25">
      <c r="B203" s="489">
        <v>17485.980000000003</v>
      </c>
      <c r="C203" s="489">
        <v>4975.1499999999996</v>
      </c>
    </row>
    <row r="204" spans="1:3" ht="13.5" thickTop="1" x14ac:dyDescent="0.2"/>
  </sheetData>
  <autoFilter ref="A5:C200" xr:uid="{00000000-0009-0000-0000-000057000000}">
    <filterColumn colId="0">
      <filters>
        <filter val="8110-14001-33000"/>
        <filter val="8110-14001-33001"/>
        <filter val="8110-20014-001218"/>
        <filter val="8112-10014-001304"/>
        <filter val="8112-15010-33400"/>
        <filter val="8112-15015-30700"/>
        <filter val="8112-15027-36100"/>
        <filter val="8112-20012-001630"/>
        <filter val="8112-20014-000815"/>
        <filter val="8112-20014-001805"/>
        <filter val="8114-10014-001307"/>
        <filter val="8114-10014-001414"/>
        <filter val="8114-15025-37100"/>
        <filter val="8116-10014-001732"/>
        <filter val="8116-10014-001804"/>
        <filter val="8116-15013-33100"/>
        <filter val="8116-20014-000828"/>
        <filter val="8116-20014-001404"/>
      </filters>
    </filterColumn>
    <sortState ref="A15:C32">
      <sortCondition ref="A5:A200"/>
    </sortState>
  </autoFilter>
  <mergeCells count="1">
    <mergeCell ref="F1:G1"/>
  </mergeCells>
  <pageMargins left="0.7" right="0.7" top="0.75" bottom="0.75" header="0.3" footer="0.3"/>
  <pageSetup fitToHeight="0" orientation="landscape" r:id="rId1"/>
  <headerFooter>
    <oddFooter>&amp;L&amp;F &amp;A&amp;R&amp;P of &amp;N</oddFooter>
  </headerFooter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sheetPr>
    <pageSetUpPr fitToPage="1"/>
  </sheetPr>
  <dimension ref="A2:V78"/>
  <sheetViews>
    <sheetView workbookViewId="0">
      <selection activeCell="E9" sqref="E9"/>
    </sheetView>
  </sheetViews>
  <sheetFormatPr defaultColWidth="9.140625" defaultRowHeight="12.75" x14ac:dyDescent="0.2"/>
  <cols>
    <col min="1" max="1" width="10.140625" style="7" bestFit="1" customWidth="1"/>
    <col min="2" max="3" width="31.42578125" style="7" bestFit="1" customWidth="1"/>
    <col min="4" max="4" width="9.7109375" style="7" bestFit="1" customWidth="1"/>
    <col min="5" max="5" width="20" style="7" bestFit="1" customWidth="1"/>
    <col min="6" max="6" width="28.85546875" style="7" bestFit="1" customWidth="1"/>
    <col min="7" max="7" width="28.7109375" style="7" bestFit="1" customWidth="1"/>
    <col min="8" max="8" width="22.42578125" style="7" bestFit="1" customWidth="1"/>
    <col min="9" max="9" width="9.140625" style="7" bestFit="1" customWidth="1"/>
    <col min="10" max="10" width="13.5703125" style="7" bestFit="1" customWidth="1"/>
    <col min="11" max="11" width="14.140625" style="7" bestFit="1" customWidth="1"/>
    <col min="12" max="12" width="15.42578125" style="7" customWidth="1"/>
    <col min="13" max="13" width="14.85546875" style="7" bestFit="1" customWidth="1"/>
    <col min="14" max="19" width="39.42578125" style="7" hidden="1" customWidth="1"/>
    <col min="20" max="20" width="19" style="7" hidden="1" customWidth="1"/>
    <col min="21" max="21" width="24" style="7" bestFit="1" customWidth="1"/>
    <col min="22" max="22" width="12" style="7" hidden="1" customWidth="1"/>
    <col min="23" max="16384" width="9.140625" style="7"/>
  </cols>
  <sheetData>
    <row r="2" spans="1:22" ht="15" x14ac:dyDescent="0.25">
      <c r="A2" s="260" t="s">
        <v>5216</v>
      </c>
      <c r="B2" s="261" t="s">
        <v>309</v>
      </c>
      <c r="C2" s="261" t="s">
        <v>310</v>
      </c>
      <c r="D2" s="260" t="s">
        <v>311</v>
      </c>
      <c r="E2" s="261" t="s">
        <v>313</v>
      </c>
      <c r="F2" s="261" t="s">
        <v>314</v>
      </c>
      <c r="G2" s="261" t="s">
        <v>315</v>
      </c>
      <c r="H2" s="260" t="s">
        <v>5217</v>
      </c>
      <c r="I2" s="260" t="s">
        <v>5218</v>
      </c>
      <c r="J2" s="260" t="s">
        <v>2810</v>
      </c>
      <c r="K2" s="260" t="s">
        <v>3713</v>
      </c>
      <c r="L2" s="262" t="s">
        <v>3714</v>
      </c>
      <c r="M2" s="260" t="s">
        <v>5219</v>
      </c>
      <c r="N2" s="261" t="s">
        <v>2503</v>
      </c>
      <c r="O2" s="261" t="s">
        <v>3716</v>
      </c>
      <c r="P2" s="261" t="s">
        <v>3717</v>
      </c>
      <c r="Q2" s="261" t="s">
        <v>2502</v>
      </c>
      <c r="R2" s="261" t="s">
        <v>3718</v>
      </c>
      <c r="S2" s="261" t="s">
        <v>3719</v>
      </c>
      <c r="T2" s="261" t="s">
        <v>323</v>
      </c>
      <c r="U2" s="261" t="s">
        <v>322</v>
      </c>
      <c r="V2" s="261" t="s">
        <v>5220</v>
      </c>
    </row>
    <row r="3" spans="1:22" ht="15" x14ac:dyDescent="0.25">
      <c r="A3" s="279">
        <v>2015</v>
      </c>
      <c r="B3" s="280" t="s">
        <v>5457</v>
      </c>
      <c r="C3" s="280" t="s">
        <v>829</v>
      </c>
      <c r="D3" s="281">
        <v>42062</v>
      </c>
      <c r="E3" s="280" t="s">
        <v>5173</v>
      </c>
      <c r="F3" s="280" t="s">
        <v>5174</v>
      </c>
      <c r="G3" s="280" t="s">
        <v>5458</v>
      </c>
      <c r="H3" s="281">
        <v>42074</v>
      </c>
      <c r="I3" s="279">
        <v>2</v>
      </c>
      <c r="J3" s="282">
        <v>43989.37</v>
      </c>
      <c r="K3" s="279">
        <v>0</v>
      </c>
      <c r="L3" s="283" t="s">
        <v>3721</v>
      </c>
      <c r="M3" s="281">
        <v>1</v>
      </c>
      <c r="N3" s="280">
        <v>8020</v>
      </c>
      <c r="O3" s="280">
        <v>2</v>
      </c>
      <c r="P3" s="280">
        <v>100</v>
      </c>
      <c r="Q3" s="280">
        <v>10</v>
      </c>
      <c r="R3" s="280">
        <v>1618</v>
      </c>
      <c r="S3" s="280">
        <v>1052</v>
      </c>
      <c r="T3" s="280" t="s">
        <v>5084</v>
      </c>
      <c r="U3" s="280" t="s">
        <v>5085</v>
      </c>
      <c r="V3" s="279"/>
    </row>
    <row r="4" spans="1:22" ht="15" x14ac:dyDescent="0.25">
      <c r="A4" s="279">
        <v>2015</v>
      </c>
      <c r="B4" s="280" t="s">
        <v>5459</v>
      </c>
      <c r="C4" s="280"/>
      <c r="D4" s="281">
        <v>42062</v>
      </c>
      <c r="E4" s="280"/>
      <c r="F4" s="280"/>
      <c r="G4" s="280"/>
      <c r="H4" s="281">
        <v>42074</v>
      </c>
      <c r="I4" s="279">
        <v>2</v>
      </c>
      <c r="J4" s="282">
        <v>9343.1299999999992</v>
      </c>
      <c r="K4" s="279">
        <v>0</v>
      </c>
      <c r="L4" s="283" t="s">
        <v>3721</v>
      </c>
      <c r="M4" s="281">
        <v>1</v>
      </c>
      <c r="N4" s="280">
        <v>8020</v>
      </c>
      <c r="O4" s="280">
        <v>2</v>
      </c>
      <c r="P4" s="280">
        <v>100</v>
      </c>
      <c r="Q4" s="280">
        <v>10</v>
      </c>
      <c r="R4" s="280">
        <v>1618</v>
      </c>
      <c r="S4" s="280">
        <v>1052</v>
      </c>
      <c r="T4" s="280" t="s">
        <v>5084</v>
      </c>
      <c r="U4" s="280" t="s">
        <v>5085</v>
      </c>
      <c r="V4" s="279"/>
    </row>
    <row r="5" spans="1:22" ht="15" x14ac:dyDescent="0.25">
      <c r="A5" s="279">
        <v>2015</v>
      </c>
      <c r="B5" s="280" t="s">
        <v>5449</v>
      </c>
      <c r="C5" s="280" t="s">
        <v>5449</v>
      </c>
      <c r="D5" s="281">
        <v>42063</v>
      </c>
      <c r="E5" s="280"/>
      <c r="F5" s="280"/>
      <c r="G5" s="280"/>
      <c r="H5" s="281">
        <v>42075</v>
      </c>
      <c r="I5" s="279">
        <v>2</v>
      </c>
      <c r="J5" s="279">
        <v>0</v>
      </c>
      <c r="K5" s="279">
        <v>-150.5</v>
      </c>
      <c r="L5" s="283" t="s">
        <v>3732</v>
      </c>
      <c r="M5" s="281">
        <v>1</v>
      </c>
      <c r="N5" s="280">
        <v>8020</v>
      </c>
      <c r="O5" s="280">
        <v>2</v>
      </c>
      <c r="P5" s="280">
        <v>100</v>
      </c>
      <c r="Q5" s="280">
        <v>10</v>
      </c>
      <c r="R5" s="280">
        <v>1618</v>
      </c>
      <c r="S5" s="280">
        <v>1052</v>
      </c>
      <c r="T5" s="280" t="s">
        <v>5084</v>
      </c>
      <c r="U5" s="280" t="s">
        <v>5085</v>
      </c>
      <c r="V5" s="279"/>
    </row>
    <row r="6" spans="1:22" ht="15" x14ac:dyDescent="0.25">
      <c r="A6" s="279">
        <v>2015</v>
      </c>
      <c r="B6" s="280" t="s">
        <v>5450</v>
      </c>
      <c r="C6" s="280" t="s">
        <v>5450</v>
      </c>
      <c r="D6" s="281">
        <v>42063</v>
      </c>
      <c r="E6" s="280"/>
      <c r="F6" s="280"/>
      <c r="G6" s="280"/>
      <c r="H6" s="281">
        <v>42075</v>
      </c>
      <c r="I6" s="279">
        <v>2</v>
      </c>
      <c r="J6" s="279">
        <v>0</v>
      </c>
      <c r="K6" s="279">
        <v>-335.95</v>
      </c>
      <c r="L6" s="283" t="s">
        <v>3732</v>
      </c>
      <c r="M6" s="281">
        <v>1</v>
      </c>
      <c r="N6" s="280">
        <v>8020</v>
      </c>
      <c r="O6" s="280">
        <v>2</v>
      </c>
      <c r="P6" s="280">
        <v>100</v>
      </c>
      <c r="Q6" s="280">
        <v>10</v>
      </c>
      <c r="R6" s="280">
        <v>1618</v>
      </c>
      <c r="S6" s="280">
        <v>1052</v>
      </c>
      <c r="T6" s="280" t="s">
        <v>5084</v>
      </c>
      <c r="U6" s="280" t="s">
        <v>5085</v>
      </c>
      <c r="V6" s="279"/>
    </row>
    <row r="7" spans="1:22" ht="15" x14ac:dyDescent="0.25">
      <c r="A7" s="279">
        <v>2015</v>
      </c>
      <c r="B7" s="280" t="s">
        <v>5451</v>
      </c>
      <c r="C7" s="280" t="s">
        <v>5451</v>
      </c>
      <c r="D7" s="281">
        <v>42063</v>
      </c>
      <c r="E7" s="280"/>
      <c r="F7" s="280"/>
      <c r="G7" s="280"/>
      <c r="H7" s="281">
        <v>42075</v>
      </c>
      <c r="I7" s="279">
        <v>2</v>
      </c>
      <c r="J7" s="279">
        <v>0</v>
      </c>
      <c r="K7" s="279">
        <v>-74.31</v>
      </c>
      <c r="L7" s="283" t="s">
        <v>3732</v>
      </c>
      <c r="M7" s="281">
        <v>1</v>
      </c>
      <c r="N7" s="280">
        <v>8020</v>
      </c>
      <c r="O7" s="280">
        <v>2</v>
      </c>
      <c r="P7" s="280">
        <v>100</v>
      </c>
      <c r="Q7" s="280">
        <v>10</v>
      </c>
      <c r="R7" s="280">
        <v>1618</v>
      </c>
      <c r="S7" s="280">
        <v>1052</v>
      </c>
      <c r="T7" s="280" t="s">
        <v>5084</v>
      </c>
      <c r="U7" s="280" t="s">
        <v>5085</v>
      </c>
      <c r="V7" s="279"/>
    </row>
    <row r="8" spans="1:22" ht="15" x14ac:dyDescent="0.25">
      <c r="A8" s="279">
        <v>2015</v>
      </c>
      <c r="B8" s="280" t="s">
        <v>2808</v>
      </c>
      <c r="C8" s="280" t="s">
        <v>5092</v>
      </c>
      <c r="D8" s="281">
        <v>42067</v>
      </c>
      <c r="E8" s="280" t="s">
        <v>5154</v>
      </c>
      <c r="F8" s="280" t="s">
        <v>3735</v>
      </c>
      <c r="G8" s="280" t="s">
        <v>5452</v>
      </c>
      <c r="H8" s="281">
        <v>42067</v>
      </c>
      <c r="I8" s="279">
        <v>3</v>
      </c>
      <c r="J8" s="282">
        <v>4755.7299999999996</v>
      </c>
      <c r="K8" s="279">
        <v>0</v>
      </c>
      <c r="L8" s="283" t="s">
        <v>3732</v>
      </c>
      <c r="M8" s="281">
        <v>1</v>
      </c>
      <c r="N8" s="280">
        <v>8020</v>
      </c>
      <c r="O8" s="280">
        <v>2</v>
      </c>
      <c r="P8" s="280">
        <v>100</v>
      </c>
      <c r="Q8" s="280">
        <v>10</v>
      </c>
      <c r="R8" s="280">
        <v>1618</v>
      </c>
      <c r="S8" s="280">
        <v>1052</v>
      </c>
      <c r="T8" s="280" t="s">
        <v>5084</v>
      </c>
      <c r="U8" s="280" t="s">
        <v>5085</v>
      </c>
      <c r="V8" s="279"/>
    </row>
    <row r="9" spans="1:22" ht="15" x14ac:dyDescent="0.25">
      <c r="A9" s="279">
        <v>2015</v>
      </c>
      <c r="B9" s="280" t="s">
        <v>2808</v>
      </c>
      <c r="C9" s="280" t="s">
        <v>3886</v>
      </c>
      <c r="D9" s="281">
        <v>42069</v>
      </c>
      <c r="E9" s="280" t="s">
        <v>5150</v>
      </c>
      <c r="F9" s="280" t="s">
        <v>428</v>
      </c>
      <c r="G9" s="280">
        <v>2015504</v>
      </c>
      <c r="H9" s="281">
        <v>42072</v>
      </c>
      <c r="I9" s="279">
        <v>3</v>
      </c>
      <c r="J9" s="279">
        <v>618.75</v>
      </c>
      <c r="K9" s="279">
        <v>0</v>
      </c>
      <c r="L9" s="283" t="s">
        <v>3732</v>
      </c>
      <c r="M9" s="281">
        <v>1</v>
      </c>
      <c r="N9" s="280">
        <v>8020</v>
      </c>
      <c r="O9" s="280">
        <v>2</v>
      </c>
      <c r="P9" s="280">
        <v>100</v>
      </c>
      <c r="Q9" s="280">
        <v>10</v>
      </c>
      <c r="R9" s="280">
        <v>1618</v>
      </c>
      <c r="S9" s="280">
        <v>1052</v>
      </c>
      <c r="T9" s="280" t="s">
        <v>5084</v>
      </c>
      <c r="U9" s="280" t="s">
        <v>5085</v>
      </c>
      <c r="V9" s="279"/>
    </row>
    <row r="10" spans="1:22" ht="15" x14ac:dyDescent="0.25">
      <c r="A10" s="279">
        <v>2015</v>
      </c>
      <c r="B10" s="280" t="s">
        <v>2808</v>
      </c>
      <c r="C10" s="280" t="s">
        <v>3886</v>
      </c>
      <c r="D10" s="281">
        <v>42073</v>
      </c>
      <c r="E10" s="280" t="s">
        <v>5453</v>
      </c>
      <c r="F10" s="280" t="s">
        <v>4273</v>
      </c>
      <c r="G10" s="280" t="s">
        <v>5454</v>
      </c>
      <c r="H10" s="281">
        <v>42073</v>
      </c>
      <c r="I10" s="279">
        <v>3</v>
      </c>
      <c r="J10" s="279">
        <v>486.92</v>
      </c>
      <c r="K10" s="279">
        <v>0</v>
      </c>
      <c r="L10" s="283" t="s">
        <v>3732</v>
      </c>
      <c r="M10" s="281">
        <v>1</v>
      </c>
      <c r="N10" s="280">
        <v>8020</v>
      </c>
      <c r="O10" s="280">
        <v>2</v>
      </c>
      <c r="P10" s="280">
        <v>100</v>
      </c>
      <c r="Q10" s="280">
        <v>10</v>
      </c>
      <c r="R10" s="280">
        <v>1618</v>
      </c>
      <c r="S10" s="280">
        <v>1052</v>
      </c>
      <c r="T10" s="280" t="s">
        <v>5084</v>
      </c>
      <c r="U10" s="280" t="s">
        <v>5085</v>
      </c>
      <c r="V10" s="279"/>
    </row>
    <row r="11" spans="1:22" ht="15" x14ac:dyDescent="0.25">
      <c r="A11" s="279">
        <v>2015</v>
      </c>
      <c r="B11" s="280" t="s">
        <v>2808</v>
      </c>
      <c r="C11" s="280" t="s">
        <v>3886</v>
      </c>
      <c r="D11" s="281">
        <v>42075</v>
      </c>
      <c r="E11" s="280" t="s">
        <v>5150</v>
      </c>
      <c r="F11" s="280" t="s">
        <v>428</v>
      </c>
      <c r="G11" s="280">
        <v>2015505.1</v>
      </c>
      <c r="H11" s="281">
        <v>42079</v>
      </c>
      <c r="I11" s="279">
        <v>3</v>
      </c>
      <c r="J11" s="279">
        <v>281.25</v>
      </c>
      <c r="K11" s="279">
        <v>0</v>
      </c>
      <c r="L11" s="283" t="s">
        <v>3732</v>
      </c>
      <c r="M11" s="281">
        <v>1</v>
      </c>
      <c r="N11" s="280">
        <v>8020</v>
      </c>
      <c r="O11" s="280">
        <v>2</v>
      </c>
      <c r="P11" s="280">
        <v>100</v>
      </c>
      <c r="Q11" s="280">
        <v>10</v>
      </c>
      <c r="R11" s="280">
        <v>1618</v>
      </c>
      <c r="S11" s="280">
        <v>1052</v>
      </c>
      <c r="T11" s="280" t="s">
        <v>5084</v>
      </c>
      <c r="U11" s="280" t="s">
        <v>5085</v>
      </c>
      <c r="V11" s="279"/>
    </row>
    <row r="12" spans="1:22" ht="15" x14ac:dyDescent="0.25">
      <c r="A12" s="279">
        <v>2015</v>
      </c>
      <c r="B12" s="280" t="s">
        <v>5460</v>
      </c>
      <c r="C12" s="280" t="s">
        <v>5461</v>
      </c>
      <c r="D12" s="281">
        <v>42076</v>
      </c>
      <c r="E12" s="280"/>
      <c r="F12" s="280"/>
      <c r="G12" s="280"/>
      <c r="H12" s="281">
        <v>42088</v>
      </c>
      <c r="I12" s="279">
        <v>3</v>
      </c>
      <c r="J12" s="282">
        <v>3346.15</v>
      </c>
      <c r="K12" s="279">
        <v>0</v>
      </c>
      <c r="L12" s="283" t="s">
        <v>3721</v>
      </c>
      <c r="M12" s="281">
        <v>1</v>
      </c>
      <c r="N12" s="280">
        <v>8020</v>
      </c>
      <c r="O12" s="280">
        <v>2</v>
      </c>
      <c r="P12" s="280">
        <v>100</v>
      </c>
      <c r="Q12" s="280">
        <v>10</v>
      </c>
      <c r="R12" s="280">
        <v>1618</v>
      </c>
      <c r="S12" s="280">
        <v>1052</v>
      </c>
      <c r="T12" s="280" t="s">
        <v>5084</v>
      </c>
      <c r="U12" s="280" t="s">
        <v>5085</v>
      </c>
      <c r="V12" s="279"/>
    </row>
    <row r="13" spans="1:22" ht="15" x14ac:dyDescent="0.25">
      <c r="A13" s="279">
        <v>2015</v>
      </c>
      <c r="B13" s="280" t="s">
        <v>5460</v>
      </c>
      <c r="C13" s="280" t="s">
        <v>5462</v>
      </c>
      <c r="D13" s="281">
        <v>42076</v>
      </c>
      <c r="E13" s="280"/>
      <c r="F13" s="280"/>
      <c r="G13" s="280"/>
      <c r="H13" s="281">
        <v>42088</v>
      </c>
      <c r="I13" s="279">
        <v>3</v>
      </c>
      <c r="J13" s="282">
        <v>4260.5</v>
      </c>
      <c r="K13" s="279">
        <v>0</v>
      </c>
      <c r="L13" s="283" t="s">
        <v>3721</v>
      </c>
      <c r="M13" s="281">
        <v>1</v>
      </c>
      <c r="N13" s="280">
        <v>8020</v>
      </c>
      <c r="O13" s="280">
        <v>2</v>
      </c>
      <c r="P13" s="280">
        <v>100</v>
      </c>
      <c r="Q13" s="280">
        <v>10</v>
      </c>
      <c r="R13" s="280">
        <v>1618</v>
      </c>
      <c r="S13" s="280">
        <v>1052</v>
      </c>
      <c r="T13" s="280" t="s">
        <v>5084</v>
      </c>
      <c r="U13" s="280" t="s">
        <v>5085</v>
      </c>
      <c r="V13" s="279"/>
    </row>
    <row r="14" spans="1:22" ht="15" x14ac:dyDescent="0.25">
      <c r="A14" s="279">
        <v>2015</v>
      </c>
      <c r="B14" s="280" t="s">
        <v>5460</v>
      </c>
      <c r="C14" s="280" t="s">
        <v>5463</v>
      </c>
      <c r="D14" s="281">
        <v>42076</v>
      </c>
      <c r="E14" s="280"/>
      <c r="F14" s="280"/>
      <c r="G14" s="280"/>
      <c r="H14" s="281">
        <v>42088</v>
      </c>
      <c r="I14" s="279">
        <v>3</v>
      </c>
      <c r="J14" s="279">
        <v>29.91</v>
      </c>
      <c r="K14" s="279">
        <v>0</v>
      </c>
      <c r="L14" s="283" t="s">
        <v>3721</v>
      </c>
      <c r="M14" s="281">
        <v>1</v>
      </c>
      <c r="N14" s="280">
        <v>8020</v>
      </c>
      <c r="O14" s="280">
        <v>2</v>
      </c>
      <c r="P14" s="280">
        <v>100</v>
      </c>
      <c r="Q14" s="280">
        <v>10</v>
      </c>
      <c r="R14" s="280">
        <v>1618</v>
      </c>
      <c r="S14" s="280">
        <v>1052</v>
      </c>
      <c r="T14" s="280" t="s">
        <v>5084</v>
      </c>
      <c r="U14" s="280" t="s">
        <v>5085</v>
      </c>
      <c r="V14" s="279"/>
    </row>
    <row r="15" spans="1:22" ht="15" x14ac:dyDescent="0.25">
      <c r="A15" s="279">
        <v>2015</v>
      </c>
      <c r="B15" s="280" t="s">
        <v>5460</v>
      </c>
      <c r="C15" s="280" t="s">
        <v>5463</v>
      </c>
      <c r="D15" s="281">
        <v>42076</v>
      </c>
      <c r="E15" s="280"/>
      <c r="F15" s="280"/>
      <c r="G15" s="280"/>
      <c r="H15" s="281">
        <v>42088</v>
      </c>
      <c r="I15" s="279">
        <v>3</v>
      </c>
      <c r="J15" s="282">
        <v>1256.22</v>
      </c>
      <c r="K15" s="279">
        <v>0</v>
      </c>
      <c r="L15" s="283" t="s">
        <v>3721</v>
      </c>
      <c r="M15" s="281">
        <v>1</v>
      </c>
      <c r="N15" s="280">
        <v>8020</v>
      </c>
      <c r="O15" s="280">
        <v>2</v>
      </c>
      <c r="P15" s="280">
        <v>100</v>
      </c>
      <c r="Q15" s="280">
        <v>10</v>
      </c>
      <c r="R15" s="280">
        <v>1618</v>
      </c>
      <c r="S15" s="280">
        <v>1052</v>
      </c>
      <c r="T15" s="280" t="s">
        <v>5084</v>
      </c>
      <c r="U15" s="280" t="s">
        <v>5085</v>
      </c>
      <c r="V15" s="279"/>
    </row>
    <row r="16" spans="1:22" ht="15" x14ac:dyDescent="0.25">
      <c r="A16" s="279">
        <v>2015</v>
      </c>
      <c r="B16" s="280" t="s">
        <v>5460</v>
      </c>
      <c r="C16" s="280" t="s">
        <v>5464</v>
      </c>
      <c r="D16" s="281">
        <v>42076</v>
      </c>
      <c r="E16" s="280"/>
      <c r="F16" s="280"/>
      <c r="G16" s="280"/>
      <c r="H16" s="281">
        <v>42088</v>
      </c>
      <c r="I16" s="279">
        <v>3</v>
      </c>
      <c r="J16" s="279">
        <v>49.24</v>
      </c>
      <c r="K16" s="279">
        <v>0</v>
      </c>
      <c r="L16" s="283" t="s">
        <v>3721</v>
      </c>
      <c r="M16" s="281">
        <v>1</v>
      </c>
      <c r="N16" s="280">
        <v>8020</v>
      </c>
      <c r="O16" s="280">
        <v>2</v>
      </c>
      <c r="P16" s="280">
        <v>100</v>
      </c>
      <c r="Q16" s="280">
        <v>10</v>
      </c>
      <c r="R16" s="280">
        <v>1618</v>
      </c>
      <c r="S16" s="280">
        <v>1052</v>
      </c>
      <c r="T16" s="280" t="s">
        <v>5084</v>
      </c>
      <c r="U16" s="280" t="s">
        <v>5085</v>
      </c>
      <c r="V16" s="279"/>
    </row>
    <row r="17" spans="1:22" ht="15" x14ac:dyDescent="0.25">
      <c r="A17" s="279">
        <v>2015</v>
      </c>
      <c r="B17" s="280" t="s">
        <v>5460</v>
      </c>
      <c r="C17" s="280" t="s">
        <v>5464</v>
      </c>
      <c r="D17" s="281">
        <v>42076</v>
      </c>
      <c r="E17" s="280"/>
      <c r="F17" s="280"/>
      <c r="G17" s="280"/>
      <c r="H17" s="281">
        <v>42088</v>
      </c>
      <c r="I17" s="279">
        <v>3</v>
      </c>
      <c r="J17" s="279">
        <v>787.84</v>
      </c>
      <c r="K17" s="279">
        <v>0</v>
      </c>
      <c r="L17" s="283" t="s">
        <v>3721</v>
      </c>
      <c r="M17" s="281">
        <v>1</v>
      </c>
      <c r="N17" s="280">
        <v>8020</v>
      </c>
      <c r="O17" s="280">
        <v>2</v>
      </c>
      <c r="P17" s="280">
        <v>100</v>
      </c>
      <c r="Q17" s="280">
        <v>10</v>
      </c>
      <c r="R17" s="280">
        <v>1618</v>
      </c>
      <c r="S17" s="280">
        <v>1052</v>
      </c>
      <c r="T17" s="280" t="s">
        <v>5084</v>
      </c>
      <c r="U17" s="280" t="s">
        <v>5085</v>
      </c>
      <c r="V17" s="279"/>
    </row>
    <row r="18" spans="1:22" ht="15" x14ac:dyDescent="0.25">
      <c r="A18" s="279">
        <v>2015</v>
      </c>
      <c r="B18" s="280" t="s">
        <v>5460</v>
      </c>
      <c r="C18" s="280" t="s">
        <v>5465</v>
      </c>
      <c r="D18" s="281">
        <v>42076</v>
      </c>
      <c r="E18" s="280"/>
      <c r="F18" s="280"/>
      <c r="G18" s="280"/>
      <c r="H18" s="281">
        <v>42088</v>
      </c>
      <c r="I18" s="279">
        <v>3</v>
      </c>
      <c r="J18" s="282">
        <v>1293.52</v>
      </c>
      <c r="K18" s="279">
        <v>0</v>
      </c>
      <c r="L18" s="283" t="s">
        <v>3721</v>
      </c>
      <c r="M18" s="281">
        <v>1</v>
      </c>
      <c r="N18" s="280">
        <v>8020</v>
      </c>
      <c r="O18" s="280">
        <v>2</v>
      </c>
      <c r="P18" s="280">
        <v>100</v>
      </c>
      <c r="Q18" s="280">
        <v>10</v>
      </c>
      <c r="R18" s="280">
        <v>1618</v>
      </c>
      <c r="S18" s="280">
        <v>1052</v>
      </c>
      <c r="T18" s="280" t="s">
        <v>5084</v>
      </c>
      <c r="U18" s="280" t="s">
        <v>5085</v>
      </c>
      <c r="V18" s="279"/>
    </row>
    <row r="19" spans="1:22" ht="15" x14ac:dyDescent="0.25">
      <c r="A19" s="279">
        <v>2015</v>
      </c>
      <c r="B19" s="280" t="s">
        <v>5460</v>
      </c>
      <c r="C19" s="280" t="s">
        <v>5465</v>
      </c>
      <c r="D19" s="281">
        <v>42076</v>
      </c>
      <c r="E19" s="280"/>
      <c r="F19" s="280"/>
      <c r="G19" s="280"/>
      <c r="H19" s="281">
        <v>42088</v>
      </c>
      <c r="I19" s="279">
        <v>3</v>
      </c>
      <c r="J19" s="282">
        <v>2036.11</v>
      </c>
      <c r="K19" s="279">
        <v>0</v>
      </c>
      <c r="L19" s="283" t="s">
        <v>3721</v>
      </c>
      <c r="M19" s="281">
        <v>1</v>
      </c>
      <c r="N19" s="280">
        <v>8020</v>
      </c>
      <c r="O19" s="280">
        <v>2</v>
      </c>
      <c r="P19" s="280">
        <v>100</v>
      </c>
      <c r="Q19" s="280">
        <v>10</v>
      </c>
      <c r="R19" s="280">
        <v>1618</v>
      </c>
      <c r="S19" s="280">
        <v>1052</v>
      </c>
      <c r="T19" s="280" t="s">
        <v>5084</v>
      </c>
      <c r="U19" s="280" t="s">
        <v>5085</v>
      </c>
      <c r="V19" s="279"/>
    </row>
    <row r="20" spans="1:22" ht="15" x14ac:dyDescent="0.25">
      <c r="A20" s="279">
        <v>2015</v>
      </c>
      <c r="B20" s="280" t="s">
        <v>5460</v>
      </c>
      <c r="C20" s="280" t="s">
        <v>5466</v>
      </c>
      <c r="D20" s="281">
        <v>42076</v>
      </c>
      <c r="E20" s="280"/>
      <c r="F20" s="280"/>
      <c r="G20" s="280"/>
      <c r="H20" s="281">
        <v>42088</v>
      </c>
      <c r="I20" s="279">
        <v>3</v>
      </c>
      <c r="J20" s="282">
        <v>4608.25</v>
      </c>
      <c r="K20" s="279">
        <v>0</v>
      </c>
      <c r="L20" s="283" t="s">
        <v>3721</v>
      </c>
      <c r="M20" s="281">
        <v>1</v>
      </c>
      <c r="N20" s="280">
        <v>8020</v>
      </c>
      <c r="O20" s="280">
        <v>2</v>
      </c>
      <c r="P20" s="280">
        <v>100</v>
      </c>
      <c r="Q20" s="280">
        <v>10</v>
      </c>
      <c r="R20" s="280">
        <v>1618</v>
      </c>
      <c r="S20" s="280">
        <v>1052</v>
      </c>
      <c r="T20" s="280" t="s">
        <v>5084</v>
      </c>
      <c r="U20" s="280" t="s">
        <v>5085</v>
      </c>
      <c r="V20" s="279"/>
    </row>
    <row r="21" spans="1:22" ht="15" x14ac:dyDescent="0.25">
      <c r="A21" s="279">
        <v>2015</v>
      </c>
      <c r="B21" s="280" t="s">
        <v>5460</v>
      </c>
      <c r="C21" s="280" t="s">
        <v>5467</v>
      </c>
      <c r="D21" s="281">
        <v>42076</v>
      </c>
      <c r="E21" s="280"/>
      <c r="F21" s="280"/>
      <c r="G21" s="280"/>
      <c r="H21" s="281">
        <v>42088</v>
      </c>
      <c r="I21" s="279">
        <v>3</v>
      </c>
      <c r="J21" s="282">
        <v>1567.37</v>
      </c>
      <c r="K21" s="279">
        <v>0</v>
      </c>
      <c r="L21" s="283" t="s">
        <v>3721</v>
      </c>
      <c r="M21" s="281">
        <v>1</v>
      </c>
      <c r="N21" s="280">
        <v>8020</v>
      </c>
      <c r="O21" s="280">
        <v>2</v>
      </c>
      <c r="P21" s="280">
        <v>100</v>
      </c>
      <c r="Q21" s="280">
        <v>10</v>
      </c>
      <c r="R21" s="280">
        <v>1618</v>
      </c>
      <c r="S21" s="280">
        <v>1052</v>
      </c>
      <c r="T21" s="280" t="s">
        <v>5084</v>
      </c>
      <c r="U21" s="280" t="s">
        <v>5085</v>
      </c>
      <c r="V21" s="279"/>
    </row>
    <row r="22" spans="1:22" ht="15" x14ac:dyDescent="0.25">
      <c r="A22" s="279">
        <v>2015</v>
      </c>
      <c r="B22" s="280" t="s">
        <v>5460</v>
      </c>
      <c r="C22" s="280" t="s">
        <v>5467</v>
      </c>
      <c r="D22" s="281">
        <v>42076</v>
      </c>
      <c r="E22" s="280"/>
      <c r="F22" s="280"/>
      <c r="G22" s="280"/>
      <c r="H22" s="281">
        <v>42088</v>
      </c>
      <c r="I22" s="279">
        <v>3</v>
      </c>
      <c r="J22" s="279">
        <v>783.68</v>
      </c>
      <c r="K22" s="279">
        <v>0</v>
      </c>
      <c r="L22" s="283" t="s">
        <v>3721</v>
      </c>
      <c r="M22" s="281">
        <v>1</v>
      </c>
      <c r="N22" s="280">
        <v>8020</v>
      </c>
      <c r="O22" s="280">
        <v>2</v>
      </c>
      <c r="P22" s="280">
        <v>100</v>
      </c>
      <c r="Q22" s="280">
        <v>10</v>
      </c>
      <c r="R22" s="280">
        <v>1618</v>
      </c>
      <c r="S22" s="280">
        <v>1052</v>
      </c>
      <c r="T22" s="280" t="s">
        <v>5084</v>
      </c>
      <c r="U22" s="280" t="s">
        <v>5085</v>
      </c>
      <c r="V22" s="279"/>
    </row>
    <row r="23" spans="1:22" ht="15" x14ac:dyDescent="0.25">
      <c r="A23" s="279">
        <v>2015</v>
      </c>
      <c r="B23" s="280" t="s">
        <v>5460</v>
      </c>
      <c r="C23" s="280" t="s">
        <v>5467</v>
      </c>
      <c r="D23" s="281">
        <v>42076</v>
      </c>
      <c r="E23" s="280"/>
      <c r="F23" s="280"/>
      <c r="G23" s="280"/>
      <c r="H23" s="281">
        <v>42088</v>
      </c>
      <c r="I23" s="279">
        <v>3</v>
      </c>
      <c r="J23" s="279">
        <v>783.68</v>
      </c>
      <c r="K23" s="279">
        <v>0</v>
      </c>
      <c r="L23" s="283" t="s">
        <v>3721</v>
      </c>
      <c r="M23" s="281">
        <v>1</v>
      </c>
      <c r="N23" s="280">
        <v>8020</v>
      </c>
      <c r="O23" s="280">
        <v>2</v>
      </c>
      <c r="P23" s="280">
        <v>100</v>
      </c>
      <c r="Q23" s="280">
        <v>10</v>
      </c>
      <c r="R23" s="280">
        <v>1618</v>
      </c>
      <c r="S23" s="280">
        <v>1052</v>
      </c>
      <c r="T23" s="280" t="s">
        <v>5084</v>
      </c>
      <c r="U23" s="280" t="s">
        <v>5085</v>
      </c>
      <c r="V23" s="279"/>
    </row>
    <row r="24" spans="1:22" ht="15" x14ac:dyDescent="0.25">
      <c r="A24" s="279">
        <v>2015</v>
      </c>
      <c r="B24" s="280" t="s">
        <v>5460</v>
      </c>
      <c r="C24" s="280" t="s">
        <v>5468</v>
      </c>
      <c r="D24" s="281">
        <v>42076</v>
      </c>
      <c r="E24" s="280"/>
      <c r="F24" s="280"/>
      <c r="G24" s="280"/>
      <c r="H24" s="281">
        <v>42088</v>
      </c>
      <c r="I24" s="279">
        <v>3</v>
      </c>
      <c r="J24" s="282">
        <v>3067.82</v>
      </c>
      <c r="K24" s="279">
        <v>0</v>
      </c>
      <c r="L24" s="283" t="s">
        <v>3721</v>
      </c>
      <c r="M24" s="281">
        <v>1</v>
      </c>
      <c r="N24" s="280">
        <v>8020</v>
      </c>
      <c r="O24" s="280">
        <v>2</v>
      </c>
      <c r="P24" s="280">
        <v>100</v>
      </c>
      <c r="Q24" s="280">
        <v>10</v>
      </c>
      <c r="R24" s="280">
        <v>1618</v>
      </c>
      <c r="S24" s="280">
        <v>1052</v>
      </c>
      <c r="T24" s="280" t="s">
        <v>5084</v>
      </c>
      <c r="U24" s="280" t="s">
        <v>5085</v>
      </c>
      <c r="V24" s="279"/>
    </row>
    <row r="25" spans="1:22" ht="15" x14ac:dyDescent="0.25">
      <c r="A25" s="279">
        <v>2015</v>
      </c>
      <c r="B25" s="280" t="s">
        <v>5460</v>
      </c>
      <c r="C25" s="280" t="s">
        <v>5469</v>
      </c>
      <c r="D25" s="281">
        <v>42076</v>
      </c>
      <c r="E25" s="280"/>
      <c r="F25" s="280"/>
      <c r="G25" s="280"/>
      <c r="H25" s="281">
        <v>42088</v>
      </c>
      <c r="I25" s="279">
        <v>3</v>
      </c>
      <c r="J25" s="282">
        <v>1058.24</v>
      </c>
      <c r="K25" s="279">
        <v>0</v>
      </c>
      <c r="L25" s="283" t="s">
        <v>3721</v>
      </c>
      <c r="M25" s="281">
        <v>1</v>
      </c>
      <c r="N25" s="280">
        <v>8020</v>
      </c>
      <c r="O25" s="280">
        <v>2</v>
      </c>
      <c r="P25" s="280">
        <v>100</v>
      </c>
      <c r="Q25" s="280">
        <v>10</v>
      </c>
      <c r="R25" s="280">
        <v>1618</v>
      </c>
      <c r="S25" s="280">
        <v>1052</v>
      </c>
      <c r="T25" s="280" t="s">
        <v>5084</v>
      </c>
      <c r="U25" s="280" t="s">
        <v>5085</v>
      </c>
      <c r="V25" s="279"/>
    </row>
    <row r="26" spans="1:22" ht="15" x14ac:dyDescent="0.25">
      <c r="A26" s="279">
        <v>2015</v>
      </c>
      <c r="B26" s="280" t="s">
        <v>5460</v>
      </c>
      <c r="C26" s="280" t="s">
        <v>5469</v>
      </c>
      <c r="D26" s="281">
        <v>42076</v>
      </c>
      <c r="E26" s="280"/>
      <c r="F26" s="280"/>
      <c r="G26" s="280"/>
      <c r="H26" s="281">
        <v>42088</v>
      </c>
      <c r="I26" s="279">
        <v>3</v>
      </c>
      <c r="J26" s="282">
        <v>1587.36</v>
      </c>
      <c r="K26" s="279">
        <v>0</v>
      </c>
      <c r="L26" s="283" t="s">
        <v>3721</v>
      </c>
      <c r="M26" s="281">
        <v>1</v>
      </c>
      <c r="N26" s="280">
        <v>8020</v>
      </c>
      <c r="O26" s="280">
        <v>2</v>
      </c>
      <c r="P26" s="280">
        <v>100</v>
      </c>
      <c r="Q26" s="280">
        <v>10</v>
      </c>
      <c r="R26" s="280">
        <v>1618</v>
      </c>
      <c r="S26" s="280">
        <v>1052</v>
      </c>
      <c r="T26" s="280" t="s">
        <v>5084</v>
      </c>
      <c r="U26" s="280" t="s">
        <v>5085</v>
      </c>
      <c r="V26" s="279"/>
    </row>
    <row r="27" spans="1:22" ht="15" x14ac:dyDescent="0.25">
      <c r="A27" s="279">
        <v>2015</v>
      </c>
      <c r="B27" s="280" t="s">
        <v>5460</v>
      </c>
      <c r="C27" s="280" t="s">
        <v>5470</v>
      </c>
      <c r="D27" s="281">
        <v>42076</v>
      </c>
      <c r="E27" s="280"/>
      <c r="F27" s="280"/>
      <c r="G27" s="280"/>
      <c r="H27" s="281">
        <v>42088</v>
      </c>
      <c r="I27" s="279">
        <v>3</v>
      </c>
      <c r="J27" s="282">
        <v>1829.71</v>
      </c>
      <c r="K27" s="279">
        <v>0</v>
      </c>
      <c r="L27" s="283" t="s">
        <v>3721</v>
      </c>
      <c r="M27" s="281">
        <v>1</v>
      </c>
      <c r="N27" s="280">
        <v>8020</v>
      </c>
      <c r="O27" s="280">
        <v>2</v>
      </c>
      <c r="P27" s="280">
        <v>100</v>
      </c>
      <c r="Q27" s="280">
        <v>10</v>
      </c>
      <c r="R27" s="280">
        <v>1618</v>
      </c>
      <c r="S27" s="280">
        <v>1052</v>
      </c>
      <c r="T27" s="280" t="s">
        <v>5084</v>
      </c>
      <c r="U27" s="280" t="s">
        <v>5085</v>
      </c>
      <c r="V27" s="279"/>
    </row>
    <row r="28" spans="1:22" ht="15" x14ac:dyDescent="0.25">
      <c r="A28" s="279">
        <v>2015</v>
      </c>
      <c r="B28" s="280" t="s">
        <v>5460</v>
      </c>
      <c r="C28" s="280" t="s">
        <v>5471</v>
      </c>
      <c r="D28" s="281">
        <v>42076</v>
      </c>
      <c r="E28" s="280"/>
      <c r="F28" s="280"/>
      <c r="G28" s="280"/>
      <c r="H28" s="281">
        <v>42088</v>
      </c>
      <c r="I28" s="279">
        <v>3</v>
      </c>
      <c r="J28" s="279">
        <v>6.93</v>
      </c>
      <c r="K28" s="279">
        <v>0</v>
      </c>
      <c r="L28" s="283" t="s">
        <v>3721</v>
      </c>
      <c r="M28" s="281">
        <v>1</v>
      </c>
      <c r="N28" s="280">
        <v>8020</v>
      </c>
      <c r="O28" s="280">
        <v>2</v>
      </c>
      <c r="P28" s="280">
        <v>100</v>
      </c>
      <c r="Q28" s="280">
        <v>10</v>
      </c>
      <c r="R28" s="280">
        <v>1618</v>
      </c>
      <c r="S28" s="280">
        <v>1052</v>
      </c>
      <c r="T28" s="280" t="s">
        <v>5084</v>
      </c>
      <c r="U28" s="280" t="s">
        <v>5085</v>
      </c>
      <c r="V28" s="279"/>
    </row>
    <row r="29" spans="1:22" ht="15" x14ac:dyDescent="0.25">
      <c r="A29" s="279">
        <v>2015</v>
      </c>
      <c r="B29" s="280" t="s">
        <v>2808</v>
      </c>
      <c r="C29" s="280" t="s">
        <v>3886</v>
      </c>
      <c r="D29" s="281">
        <v>42080</v>
      </c>
      <c r="E29" s="280" t="s">
        <v>5150</v>
      </c>
      <c r="F29" s="280" t="s">
        <v>428</v>
      </c>
      <c r="G29" s="280">
        <v>2015506.1</v>
      </c>
      <c r="H29" s="281">
        <v>42080</v>
      </c>
      <c r="I29" s="279">
        <v>3</v>
      </c>
      <c r="J29" s="279">
        <v>337.5</v>
      </c>
      <c r="K29" s="279">
        <v>0</v>
      </c>
      <c r="L29" s="283" t="s">
        <v>3732</v>
      </c>
      <c r="M29" s="281">
        <v>1</v>
      </c>
      <c r="N29" s="280">
        <v>8020</v>
      </c>
      <c r="O29" s="280">
        <v>2</v>
      </c>
      <c r="P29" s="280">
        <v>100</v>
      </c>
      <c r="Q29" s="280">
        <v>10</v>
      </c>
      <c r="R29" s="280">
        <v>1618</v>
      </c>
      <c r="S29" s="280">
        <v>1052</v>
      </c>
      <c r="T29" s="280" t="s">
        <v>5084</v>
      </c>
      <c r="U29" s="280" t="s">
        <v>5085</v>
      </c>
      <c r="V29" s="279"/>
    </row>
    <row r="30" spans="1:22" ht="15" x14ac:dyDescent="0.25">
      <c r="A30" s="279">
        <v>2015</v>
      </c>
      <c r="B30" s="280" t="s">
        <v>2808</v>
      </c>
      <c r="C30" s="280" t="s">
        <v>3886</v>
      </c>
      <c r="D30" s="281">
        <v>42083</v>
      </c>
      <c r="E30" s="280" t="s">
        <v>5150</v>
      </c>
      <c r="F30" s="280" t="s">
        <v>428</v>
      </c>
      <c r="G30" s="280" t="s">
        <v>5455</v>
      </c>
      <c r="H30" s="281">
        <v>42086</v>
      </c>
      <c r="I30" s="279">
        <v>3</v>
      </c>
      <c r="J30" s="279">
        <v>300</v>
      </c>
      <c r="K30" s="279">
        <v>0</v>
      </c>
      <c r="L30" s="283" t="s">
        <v>3732</v>
      </c>
      <c r="M30" s="281">
        <v>1</v>
      </c>
      <c r="N30" s="280">
        <v>8020</v>
      </c>
      <c r="O30" s="280">
        <v>2</v>
      </c>
      <c r="P30" s="280">
        <v>100</v>
      </c>
      <c r="Q30" s="280">
        <v>10</v>
      </c>
      <c r="R30" s="280">
        <v>1618</v>
      </c>
      <c r="S30" s="280">
        <v>1052</v>
      </c>
      <c r="T30" s="280" t="s">
        <v>5084</v>
      </c>
      <c r="U30" s="280" t="s">
        <v>5085</v>
      </c>
      <c r="V30" s="279"/>
    </row>
    <row r="31" spans="1:22" ht="15" x14ac:dyDescent="0.25">
      <c r="A31" s="279">
        <v>2015</v>
      </c>
      <c r="B31" s="280" t="s">
        <v>5172</v>
      </c>
      <c r="C31" s="280" t="s">
        <v>829</v>
      </c>
      <c r="D31" s="281">
        <v>42088</v>
      </c>
      <c r="E31" s="280" t="s">
        <v>5173</v>
      </c>
      <c r="F31" s="280" t="s">
        <v>5174</v>
      </c>
      <c r="G31" s="280" t="s">
        <v>5472</v>
      </c>
      <c r="H31" s="281">
        <v>42089</v>
      </c>
      <c r="I31" s="279">
        <v>3</v>
      </c>
      <c r="J31" s="282">
        <v>67923.19</v>
      </c>
      <c r="K31" s="279">
        <v>0</v>
      </c>
      <c r="L31" s="283" t="s">
        <v>3721</v>
      </c>
      <c r="M31" s="281">
        <v>1</v>
      </c>
      <c r="N31" s="280">
        <v>8020</v>
      </c>
      <c r="O31" s="280">
        <v>2</v>
      </c>
      <c r="P31" s="280">
        <v>100</v>
      </c>
      <c r="Q31" s="280">
        <v>10</v>
      </c>
      <c r="R31" s="280">
        <v>1618</v>
      </c>
      <c r="S31" s="280">
        <v>1052</v>
      </c>
      <c r="T31" s="280" t="s">
        <v>5084</v>
      </c>
      <c r="U31" s="280" t="s">
        <v>5085</v>
      </c>
      <c r="V31" s="279"/>
    </row>
    <row r="32" spans="1:22" ht="15" x14ac:dyDescent="0.25">
      <c r="A32" s="279">
        <v>2015</v>
      </c>
      <c r="B32" s="280" t="s">
        <v>5473</v>
      </c>
      <c r="C32" s="280" t="s">
        <v>5461</v>
      </c>
      <c r="D32" s="281">
        <v>42090</v>
      </c>
      <c r="E32" s="280"/>
      <c r="F32" s="280"/>
      <c r="G32" s="280"/>
      <c r="H32" s="281">
        <v>42088</v>
      </c>
      <c r="I32" s="279">
        <v>3</v>
      </c>
      <c r="J32" s="282">
        <v>1362.86</v>
      </c>
      <c r="K32" s="279">
        <v>0</v>
      </c>
      <c r="L32" s="283" t="s">
        <v>3721</v>
      </c>
      <c r="M32" s="281">
        <v>1</v>
      </c>
      <c r="N32" s="280">
        <v>8020</v>
      </c>
      <c r="O32" s="280">
        <v>2</v>
      </c>
      <c r="P32" s="280">
        <v>100</v>
      </c>
      <c r="Q32" s="280">
        <v>10</v>
      </c>
      <c r="R32" s="280">
        <v>1618</v>
      </c>
      <c r="S32" s="280">
        <v>1052</v>
      </c>
      <c r="T32" s="280" t="s">
        <v>5084</v>
      </c>
      <c r="U32" s="280" t="s">
        <v>5085</v>
      </c>
      <c r="V32" s="279"/>
    </row>
    <row r="33" spans="1:22" ht="15" x14ac:dyDescent="0.25">
      <c r="A33" s="279">
        <v>2015</v>
      </c>
      <c r="B33" s="280" t="s">
        <v>5473</v>
      </c>
      <c r="C33" s="280" t="s">
        <v>5462</v>
      </c>
      <c r="D33" s="281">
        <v>42090</v>
      </c>
      <c r="E33" s="280"/>
      <c r="F33" s="280"/>
      <c r="G33" s="280"/>
      <c r="H33" s="281">
        <v>42088</v>
      </c>
      <c r="I33" s="279">
        <v>3</v>
      </c>
      <c r="J33" s="282">
        <v>1043.18</v>
      </c>
      <c r="K33" s="279">
        <v>0</v>
      </c>
      <c r="L33" s="283" t="s">
        <v>3721</v>
      </c>
      <c r="M33" s="281">
        <v>1</v>
      </c>
      <c r="N33" s="280">
        <v>8020</v>
      </c>
      <c r="O33" s="280">
        <v>2</v>
      </c>
      <c r="P33" s="280">
        <v>100</v>
      </c>
      <c r="Q33" s="280">
        <v>10</v>
      </c>
      <c r="R33" s="280">
        <v>1618</v>
      </c>
      <c r="S33" s="280">
        <v>1052</v>
      </c>
      <c r="T33" s="280" t="s">
        <v>5084</v>
      </c>
      <c r="U33" s="280" t="s">
        <v>5085</v>
      </c>
      <c r="V33" s="279"/>
    </row>
    <row r="34" spans="1:22" ht="15" x14ac:dyDescent="0.25">
      <c r="A34" s="279">
        <v>2015</v>
      </c>
      <c r="B34" s="280" t="s">
        <v>5473</v>
      </c>
      <c r="C34" s="280" t="s">
        <v>5462</v>
      </c>
      <c r="D34" s="281">
        <v>42090</v>
      </c>
      <c r="E34" s="280"/>
      <c r="F34" s="280"/>
      <c r="G34" s="280"/>
      <c r="H34" s="281">
        <v>42088</v>
      </c>
      <c r="I34" s="279">
        <v>3</v>
      </c>
      <c r="J34" s="279">
        <v>260.79000000000002</v>
      </c>
      <c r="K34" s="279">
        <v>0</v>
      </c>
      <c r="L34" s="283" t="s">
        <v>3721</v>
      </c>
      <c r="M34" s="281">
        <v>1</v>
      </c>
      <c r="N34" s="280">
        <v>8020</v>
      </c>
      <c r="O34" s="280">
        <v>2</v>
      </c>
      <c r="P34" s="280">
        <v>100</v>
      </c>
      <c r="Q34" s="280">
        <v>10</v>
      </c>
      <c r="R34" s="280">
        <v>1618</v>
      </c>
      <c r="S34" s="280">
        <v>1052</v>
      </c>
      <c r="T34" s="280" t="s">
        <v>5084</v>
      </c>
      <c r="U34" s="280" t="s">
        <v>5085</v>
      </c>
      <c r="V34" s="279"/>
    </row>
    <row r="35" spans="1:22" ht="15" x14ac:dyDescent="0.25">
      <c r="A35" s="279">
        <v>2015</v>
      </c>
      <c r="B35" s="280" t="s">
        <v>5473</v>
      </c>
      <c r="C35" s="280" t="s">
        <v>5462</v>
      </c>
      <c r="D35" s="281">
        <v>42090</v>
      </c>
      <c r="E35" s="280"/>
      <c r="F35" s="280"/>
      <c r="G35" s="280"/>
      <c r="H35" s="281">
        <v>42088</v>
      </c>
      <c r="I35" s="279">
        <v>3</v>
      </c>
      <c r="J35" s="282">
        <v>2477.5300000000002</v>
      </c>
      <c r="K35" s="279">
        <v>0</v>
      </c>
      <c r="L35" s="283" t="s">
        <v>3721</v>
      </c>
      <c r="M35" s="281">
        <v>1</v>
      </c>
      <c r="N35" s="280">
        <v>8020</v>
      </c>
      <c r="O35" s="280">
        <v>2</v>
      </c>
      <c r="P35" s="280">
        <v>100</v>
      </c>
      <c r="Q35" s="280">
        <v>10</v>
      </c>
      <c r="R35" s="280">
        <v>1618</v>
      </c>
      <c r="S35" s="280">
        <v>1052</v>
      </c>
      <c r="T35" s="280" t="s">
        <v>5084</v>
      </c>
      <c r="U35" s="280" t="s">
        <v>5085</v>
      </c>
      <c r="V35" s="279"/>
    </row>
    <row r="36" spans="1:22" ht="15" x14ac:dyDescent="0.25">
      <c r="A36" s="279">
        <v>2015</v>
      </c>
      <c r="B36" s="280" t="s">
        <v>5473</v>
      </c>
      <c r="C36" s="280" t="s">
        <v>5463</v>
      </c>
      <c r="D36" s="281">
        <v>42090</v>
      </c>
      <c r="E36" s="280"/>
      <c r="F36" s="280"/>
      <c r="G36" s="280"/>
      <c r="H36" s="281">
        <v>42088</v>
      </c>
      <c r="I36" s="279">
        <v>3</v>
      </c>
      <c r="J36" s="279">
        <v>62.52</v>
      </c>
      <c r="K36" s="279">
        <v>0</v>
      </c>
      <c r="L36" s="283" t="s">
        <v>3721</v>
      </c>
      <c r="M36" s="281">
        <v>1</v>
      </c>
      <c r="N36" s="280">
        <v>8020</v>
      </c>
      <c r="O36" s="280">
        <v>2</v>
      </c>
      <c r="P36" s="280">
        <v>100</v>
      </c>
      <c r="Q36" s="280">
        <v>10</v>
      </c>
      <c r="R36" s="280">
        <v>1618</v>
      </c>
      <c r="S36" s="280">
        <v>1052</v>
      </c>
      <c r="T36" s="280" t="s">
        <v>5084</v>
      </c>
      <c r="U36" s="280" t="s">
        <v>5085</v>
      </c>
      <c r="V36" s="279"/>
    </row>
    <row r="37" spans="1:22" ht="15" x14ac:dyDescent="0.25">
      <c r="A37" s="279">
        <v>2015</v>
      </c>
      <c r="B37" s="280" t="s">
        <v>5473</v>
      </c>
      <c r="C37" s="280" t="s">
        <v>5463</v>
      </c>
      <c r="D37" s="281">
        <v>42090</v>
      </c>
      <c r="E37" s="280"/>
      <c r="F37" s="280"/>
      <c r="G37" s="280"/>
      <c r="H37" s="281">
        <v>42088</v>
      </c>
      <c r="I37" s="279">
        <v>3</v>
      </c>
      <c r="J37" s="279">
        <v>104.2</v>
      </c>
      <c r="K37" s="279">
        <v>0</v>
      </c>
      <c r="L37" s="283" t="s">
        <v>3721</v>
      </c>
      <c r="M37" s="281">
        <v>1</v>
      </c>
      <c r="N37" s="280">
        <v>8020</v>
      </c>
      <c r="O37" s="280">
        <v>2</v>
      </c>
      <c r="P37" s="280">
        <v>100</v>
      </c>
      <c r="Q37" s="280">
        <v>10</v>
      </c>
      <c r="R37" s="280">
        <v>1618</v>
      </c>
      <c r="S37" s="280">
        <v>1052</v>
      </c>
      <c r="T37" s="280" t="s">
        <v>5084</v>
      </c>
      <c r="U37" s="280" t="s">
        <v>5085</v>
      </c>
      <c r="V37" s="279"/>
    </row>
    <row r="38" spans="1:22" ht="15" x14ac:dyDescent="0.25">
      <c r="A38" s="279">
        <v>2015</v>
      </c>
      <c r="B38" s="280" t="s">
        <v>5473</v>
      </c>
      <c r="C38" s="280" t="s">
        <v>5463</v>
      </c>
      <c r="D38" s="281">
        <v>42090</v>
      </c>
      <c r="E38" s="280"/>
      <c r="F38" s="280"/>
      <c r="G38" s="280"/>
      <c r="H38" s="281">
        <v>42088</v>
      </c>
      <c r="I38" s="279">
        <v>3</v>
      </c>
      <c r="J38" s="282">
        <v>1344.18</v>
      </c>
      <c r="K38" s="279">
        <v>0</v>
      </c>
      <c r="L38" s="283" t="s">
        <v>3721</v>
      </c>
      <c r="M38" s="281">
        <v>1</v>
      </c>
      <c r="N38" s="280">
        <v>8020</v>
      </c>
      <c r="O38" s="280">
        <v>2</v>
      </c>
      <c r="P38" s="280">
        <v>100</v>
      </c>
      <c r="Q38" s="280">
        <v>10</v>
      </c>
      <c r="R38" s="280">
        <v>1618</v>
      </c>
      <c r="S38" s="280">
        <v>1052</v>
      </c>
      <c r="T38" s="280" t="s">
        <v>5084</v>
      </c>
      <c r="U38" s="280" t="s">
        <v>5085</v>
      </c>
      <c r="V38" s="279"/>
    </row>
    <row r="39" spans="1:22" ht="15" x14ac:dyDescent="0.25">
      <c r="A39" s="279">
        <v>2015</v>
      </c>
      <c r="B39" s="280" t="s">
        <v>5473</v>
      </c>
      <c r="C39" s="280" t="s">
        <v>5464</v>
      </c>
      <c r="D39" s="281">
        <v>42090</v>
      </c>
      <c r="E39" s="280"/>
      <c r="F39" s="280"/>
      <c r="G39" s="280"/>
      <c r="H39" s="281">
        <v>42088</v>
      </c>
      <c r="I39" s="279">
        <v>3</v>
      </c>
      <c r="J39" s="279">
        <v>202.4</v>
      </c>
      <c r="K39" s="279">
        <v>0</v>
      </c>
      <c r="L39" s="283" t="s">
        <v>3721</v>
      </c>
      <c r="M39" s="281">
        <v>1</v>
      </c>
      <c r="N39" s="280">
        <v>8020</v>
      </c>
      <c r="O39" s="280">
        <v>2</v>
      </c>
      <c r="P39" s="280">
        <v>100</v>
      </c>
      <c r="Q39" s="280">
        <v>10</v>
      </c>
      <c r="R39" s="280">
        <v>1618</v>
      </c>
      <c r="S39" s="280">
        <v>1052</v>
      </c>
      <c r="T39" s="280" t="s">
        <v>5084</v>
      </c>
      <c r="U39" s="280" t="s">
        <v>5085</v>
      </c>
      <c r="V39" s="279"/>
    </row>
    <row r="40" spans="1:22" ht="15" x14ac:dyDescent="0.25">
      <c r="A40" s="279">
        <v>2015</v>
      </c>
      <c r="B40" s="280" t="s">
        <v>5473</v>
      </c>
      <c r="C40" s="280" t="s">
        <v>5464</v>
      </c>
      <c r="D40" s="281">
        <v>42090</v>
      </c>
      <c r="E40" s="280"/>
      <c r="F40" s="280"/>
      <c r="G40" s="280"/>
      <c r="H40" s="281">
        <v>42088</v>
      </c>
      <c r="I40" s="279">
        <v>3</v>
      </c>
      <c r="J40" s="279">
        <v>695.75</v>
      </c>
      <c r="K40" s="279">
        <v>0</v>
      </c>
      <c r="L40" s="283" t="s">
        <v>3721</v>
      </c>
      <c r="M40" s="281">
        <v>1</v>
      </c>
      <c r="N40" s="280">
        <v>8020</v>
      </c>
      <c r="O40" s="280">
        <v>2</v>
      </c>
      <c r="P40" s="280">
        <v>100</v>
      </c>
      <c r="Q40" s="280">
        <v>10</v>
      </c>
      <c r="R40" s="280">
        <v>1618</v>
      </c>
      <c r="S40" s="280">
        <v>1052</v>
      </c>
      <c r="T40" s="280" t="s">
        <v>5084</v>
      </c>
      <c r="U40" s="280" t="s">
        <v>5085</v>
      </c>
      <c r="V40" s="279"/>
    </row>
    <row r="41" spans="1:22" ht="15" x14ac:dyDescent="0.25">
      <c r="A41" s="279">
        <v>2015</v>
      </c>
      <c r="B41" s="280" t="s">
        <v>5473</v>
      </c>
      <c r="C41" s="280" t="s">
        <v>5466</v>
      </c>
      <c r="D41" s="281">
        <v>42090</v>
      </c>
      <c r="E41" s="280"/>
      <c r="F41" s="280"/>
      <c r="G41" s="280"/>
      <c r="H41" s="281">
        <v>42088</v>
      </c>
      <c r="I41" s="279">
        <v>3</v>
      </c>
      <c r="J41" s="279">
        <v>472.34</v>
      </c>
      <c r="K41" s="279">
        <v>0</v>
      </c>
      <c r="L41" s="283" t="s">
        <v>3721</v>
      </c>
      <c r="M41" s="281">
        <v>1</v>
      </c>
      <c r="N41" s="280">
        <v>8020</v>
      </c>
      <c r="O41" s="280">
        <v>2</v>
      </c>
      <c r="P41" s="280">
        <v>100</v>
      </c>
      <c r="Q41" s="280">
        <v>10</v>
      </c>
      <c r="R41" s="280">
        <v>1618</v>
      </c>
      <c r="S41" s="280">
        <v>1052</v>
      </c>
      <c r="T41" s="280" t="s">
        <v>5084</v>
      </c>
      <c r="U41" s="280" t="s">
        <v>5085</v>
      </c>
      <c r="V41" s="279"/>
    </row>
    <row r="42" spans="1:22" ht="15" x14ac:dyDescent="0.25">
      <c r="A42" s="279">
        <v>2015</v>
      </c>
      <c r="B42" s="280" t="s">
        <v>5473</v>
      </c>
      <c r="C42" s="280" t="s">
        <v>5466</v>
      </c>
      <c r="D42" s="281">
        <v>42090</v>
      </c>
      <c r="E42" s="280"/>
      <c r="F42" s="280"/>
      <c r="G42" s="280"/>
      <c r="H42" s="281">
        <v>42088</v>
      </c>
      <c r="I42" s="279">
        <v>3</v>
      </c>
      <c r="J42" s="279">
        <v>236.17</v>
      </c>
      <c r="K42" s="279">
        <v>0</v>
      </c>
      <c r="L42" s="283" t="s">
        <v>3721</v>
      </c>
      <c r="M42" s="281">
        <v>1</v>
      </c>
      <c r="N42" s="280">
        <v>8020</v>
      </c>
      <c r="O42" s="280">
        <v>2</v>
      </c>
      <c r="P42" s="280">
        <v>100</v>
      </c>
      <c r="Q42" s="280">
        <v>10</v>
      </c>
      <c r="R42" s="280">
        <v>1618</v>
      </c>
      <c r="S42" s="280">
        <v>1052</v>
      </c>
      <c r="T42" s="280" t="s">
        <v>5084</v>
      </c>
      <c r="U42" s="280" t="s">
        <v>5085</v>
      </c>
      <c r="V42" s="279"/>
    </row>
    <row r="43" spans="1:22" ht="15" x14ac:dyDescent="0.25">
      <c r="A43" s="279">
        <v>2015</v>
      </c>
      <c r="B43" s="280" t="s">
        <v>5473</v>
      </c>
      <c r="C43" s="280" t="s">
        <v>5466</v>
      </c>
      <c r="D43" s="281">
        <v>42090</v>
      </c>
      <c r="E43" s="280"/>
      <c r="F43" s="280"/>
      <c r="G43" s="280"/>
      <c r="H43" s="281">
        <v>42088</v>
      </c>
      <c r="I43" s="279">
        <v>3</v>
      </c>
      <c r="J43" s="282">
        <v>4014.94</v>
      </c>
      <c r="K43" s="279">
        <v>0</v>
      </c>
      <c r="L43" s="283" t="s">
        <v>3721</v>
      </c>
      <c r="M43" s="281">
        <v>1</v>
      </c>
      <c r="N43" s="280">
        <v>8020</v>
      </c>
      <c r="O43" s="280">
        <v>2</v>
      </c>
      <c r="P43" s="280">
        <v>100</v>
      </c>
      <c r="Q43" s="280">
        <v>10</v>
      </c>
      <c r="R43" s="280">
        <v>1618</v>
      </c>
      <c r="S43" s="280">
        <v>1052</v>
      </c>
      <c r="T43" s="280" t="s">
        <v>5084</v>
      </c>
      <c r="U43" s="280" t="s">
        <v>5085</v>
      </c>
      <c r="V43" s="279"/>
    </row>
    <row r="44" spans="1:22" ht="15" x14ac:dyDescent="0.25">
      <c r="A44" s="279">
        <v>2015</v>
      </c>
      <c r="B44" s="280" t="s">
        <v>5473</v>
      </c>
      <c r="C44" s="280" t="s">
        <v>5467</v>
      </c>
      <c r="D44" s="281">
        <v>42090</v>
      </c>
      <c r="E44" s="280"/>
      <c r="F44" s="280"/>
      <c r="G44" s="280"/>
      <c r="H44" s="281">
        <v>42088</v>
      </c>
      <c r="I44" s="279">
        <v>3</v>
      </c>
      <c r="J44" s="279">
        <v>407.52</v>
      </c>
      <c r="K44" s="279">
        <v>0</v>
      </c>
      <c r="L44" s="283" t="s">
        <v>3721</v>
      </c>
      <c r="M44" s="281">
        <v>1</v>
      </c>
      <c r="N44" s="280">
        <v>8020</v>
      </c>
      <c r="O44" s="280">
        <v>2</v>
      </c>
      <c r="P44" s="280">
        <v>100</v>
      </c>
      <c r="Q44" s="280">
        <v>10</v>
      </c>
      <c r="R44" s="280">
        <v>1618</v>
      </c>
      <c r="S44" s="280">
        <v>1052</v>
      </c>
      <c r="T44" s="280" t="s">
        <v>5084</v>
      </c>
      <c r="U44" s="280" t="s">
        <v>5085</v>
      </c>
      <c r="V44" s="279"/>
    </row>
    <row r="45" spans="1:22" ht="15" x14ac:dyDescent="0.25">
      <c r="A45" s="279">
        <v>2015</v>
      </c>
      <c r="B45" s="280" t="s">
        <v>5473</v>
      </c>
      <c r="C45" s="280" t="s">
        <v>5467</v>
      </c>
      <c r="D45" s="281">
        <v>42090</v>
      </c>
      <c r="E45" s="280"/>
      <c r="F45" s="280"/>
      <c r="G45" s="280"/>
      <c r="H45" s="281">
        <v>42088</v>
      </c>
      <c r="I45" s="279">
        <v>3</v>
      </c>
      <c r="J45" s="279">
        <v>407.51</v>
      </c>
      <c r="K45" s="279">
        <v>0</v>
      </c>
      <c r="L45" s="283" t="s">
        <v>3721</v>
      </c>
      <c r="M45" s="281">
        <v>1</v>
      </c>
      <c r="N45" s="280">
        <v>8020</v>
      </c>
      <c r="O45" s="280">
        <v>2</v>
      </c>
      <c r="P45" s="280">
        <v>100</v>
      </c>
      <c r="Q45" s="280">
        <v>10</v>
      </c>
      <c r="R45" s="280">
        <v>1618</v>
      </c>
      <c r="S45" s="280">
        <v>1052</v>
      </c>
      <c r="T45" s="280" t="s">
        <v>5084</v>
      </c>
      <c r="U45" s="280" t="s">
        <v>5085</v>
      </c>
      <c r="V45" s="279"/>
    </row>
    <row r="46" spans="1:22" ht="15" x14ac:dyDescent="0.25">
      <c r="A46" s="279">
        <v>2015</v>
      </c>
      <c r="B46" s="280" t="s">
        <v>5473</v>
      </c>
      <c r="C46" s="280" t="s">
        <v>5467</v>
      </c>
      <c r="D46" s="281">
        <v>42090</v>
      </c>
      <c r="E46" s="280"/>
      <c r="F46" s="280"/>
      <c r="G46" s="280"/>
      <c r="H46" s="281">
        <v>42088</v>
      </c>
      <c r="I46" s="279">
        <v>3</v>
      </c>
      <c r="J46" s="282">
        <v>1935.69</v>
      </c>
      <c r="K46" s="279">
        <v>0</v>
      </c>
      <c r="L46" s="283" t="s">
        <v>3721</v>
      </c>
      <c r="M46" s="281">
        <v>1</v>
      </c>
      <c r="N46" s="280">
        <v>8020</v>
      </c>
      <c r="O46" s="280">
        <v>2</v>
      </c>
      <c r="P46" s="280">
        <v>100</v>
      </c>
      <c r="Q46" s="280">
        <v>10</v>
      </c>
      <c r="R46" s="280">
        <v>1618</v>
      </c>
      <c r="S46" s="280">
        <v>1052</v>
      </c>
      <c r="T46" s="280" t="s">
        <v>5084</v>
      </c>
      <c r="U46" s="280" t="s">
        <v>5085</v>
      </c>
      <c r="V46" s="279"/>
    </row>
    <row r="47" spans="1:22" ht="15" x14ac:dyDescent="0.25">
      <c r="A47" s="279">
        <v>2015</v>
      </c>
      <c r="B47" s="280" t="s">
        <v>5473</v>
      </c>
      <c r="C47" s="280" t="s">
        <v>5468</v>
      </c>
      <c r="D47" s="281">
        <v>42090</v>
      </c>
      <c r="E47" s="280"/>
      <c r="F47" s="280"/>
      <c r="G47" s="280"/>
      <c r="H47" s="281">
        <v>42088</v>
      </c>
      <c r="I47" s="279">
        <v>3</v>
      </c>
      <c r="J47" s="279">
        <v>306.77999999999997</v>
      </c>
      <c r="K47" s="279">
        <v>0</v>
      </c>
      <c r="L47" s="283" t="s">
        <v>3721</v>
      </c>
      <c r="M47" s="281">
        <v>1</v>
      </c>
      <c r="N47" s="280">
        <v>8020</v>
      </c>
      <c r="O47" s="280">
        <v>2</v>
      </c>
      <c r="P47" s="280">
        <v>100</v>
      </c>
      <c r="Q47" s="280">
        <v>10</v>
      </c>
      <c r="R47" s="280">
        <v>1618</v>
      </c>
      <c r="S47" s="280">
        <v>1052</v>
      </c>
      <c r="T47" s="280" t="s">
        <v>5084</v>
      </c>
      <c r="U47" s="280" t="s">
        <v>5085</v>
      </c>
      <c r="V47" s="279"/>
    </row>
    <row r="48" spans="1:22" ht="15" x14ac:dyDescent="0.25">
      <c r="A48" s="279">
        <v>2015</v>
      </c>
      <c r="B48" s="280" t="s">
        <v>5473</v>
      </c>
      <c r="C48" s="280" t="s">
        <v>5468</v>
      </c>
      <c r="D48" s="281">
        <v>42090</v>
      </c>
      <c r="E48" s="280"/>
      <c r="F48" s="280"/>
      <c r="G48" s="280"/>
      <c r="H48" s="281">
        <v>42088</v>
      </c>
      <c r="I48" s="279">
        <v>3</v>
      </c>
      <c r="J48" s="282">
        <v>2761.04</v>
      </c>
      <c r="K48" s="279">
        <v>0</v>
      </c>
      <c r="L48" s="283" t="s">
        <v>3721</v>
      </c>
      <c r="M48" s="281">
        <v>1</v>
      </c>
      <c r="N48" s="280">
        <v>8020</v>
      </c>
      <c r="O48" s="280">
        <v>2</v>
      </c>
      <c r="P48" s="280">
        <v>100</v>
      </c>
      <c r="Q48" s="280">
        <v>10</v>
      </c>
      <c r="R48" s="280">
        <v>1618</v>
      </c>
      <c r="S48" s="280">
        <v>1052</v>
      </c>
      <c r="T48" s="280" t="s">
        <v>5084</v>
      </c>
      <c r="U48" s="280" t="s">
        <v>5085</v>
      </c>
      <c r="V48" s="279"/>
    </row>
    <row r="49" spans="1:22" ht="15" x14ac:dyDescent="0.25">
      <c r="A49" s="279">
        <v>2015</v>
      </c>
      <c r="B49" s="280" t="s">
        <v>5473</v>
      </c>
      <c r="C49" s="280" t="s">
        <v>5469</v>
      </c>
      <c r="D49" s="281">
        <v>42090</v>
      </c>
      <c r="E49" s="280"/>
      <c r="F49" s="280"/>
      <c r="G49" s="280"/>
      <c r="H49" s="281">
        <v>42088</v>
      </c>
      <c r="I49" s="279">
        <v>3</v>
      </c>
      <c r="J49" s="282">
        <v>2451.19</v>
      </c>
      <c r="K49" s="279">
        <v>0</v>
      </c>
      <c r="L49" s="283" t="s">
        <v>3721</v>
      </c>
      <c r="M49" s="281">
        <v>1</v>
      </c>
      <c r="N49" s="280">
        <v>8020</v>
      </c>
      <c r="O49" s="280">
        <v>2</v>
      </c>
      <c r="P49" s="280">
        <v>100</v>
      </c>
      <c r="Q49" s="280">
        <v>10</v>
      </c>
      <c r="R49" s="280">
        <v>1618</v>
      </c>
      <c r="S49" s="280">
        <v>1052</v>
      </c>
      <c r="T49" s="280" t="s">
        <v>5084</v>
      </c>
      <c r="U49" s="280" t="s">
        <v>5085</v>
      </c>
      <c r="V49" s="279"/>
    </row>
    <row r="50" spans="1:22" ht="15" x14ac:dyDescent="0.25">
      <c r="A50" s="279">
        <v>2015</v>
      </c>
      <c r="B50" s="280" t="s">
        <v>5473</v>
      </c>
      <c r="C50" s="280" t="s">
        <v>5474</v>
      </c>
      <c r="D50" s="281">
        <v>42090</v>
      </c>
      <c r="E50" s="280"/>
      <c r="F50" s="280"/>
      <c r="G50" s="280"/>
      <c r="H50" s="281">
        <v>42088</v>
      </c>
      <c r="I50" s="279">
        <v>3</v>
      </c>
      <c r="J50" s="279">
        <v>286.52999999999997</v>
      </c>
      <c r="K50" s="279">
        <v>0</v>
      </c>
      <c r="L50" s="283" t="s">
        <v>3721</v>
      </c>
      <c r="M50" s="281">
        <v>1</v>
      </c>
      <c r="N50" s="280">
        <v>8020</v>
      </c>
      <c r="O50" s="280">
        <v>2</v>
      </c>
      <c r="P50" s="280">
        <v>100</v>
      </c>
      <c r="Q50" s="280">
        <v>10</v>
      </c>
      <c r="R50" s="280">
        <v>1618</v>
      </c>
      <c r="S50" s="280">
        <v>1052</v>
      </c>
      <c r="T50" s="280" t="s">
        <v>5084</v>
      </c>
      <c r="U50" s="280" t="s">
        <v>5085</v>
      </c>
      <c r="V50" s="279"/>
    </row>
    <row r="51" spans="1:22" ht="15" x14ac:dyDescent="0.25">
      <c r="A51" s="279">
        <v>2015</v>
      </c>
      <c r="B51" s="280" t="s">
        <v>5473</v>
      </c>
      <c r="C51" s="280" t="s">
        <v>5475</v>
      </c>
      <c r="D51" s="281">
        <v>42090</v>
      </c>
      <c r="E51" s="280"/>
      <c r="F51" s="280"/>
      <c r="G51" s="280"/>
      <c r="H51" s="281">
        <v>42088</v>
      </c>
      <c r="I51" s="279">
        <v>3</v>
      </c>
      <c r="J51" s="279">
        <v>242.72</v>
      </c>
      <c r="K51" s="279">
        <v>0</v>
      </c>
      <c r="L51" s="283" t="s">
        <v>3721</v>
      </c>
      <c r="M51" s="281">
        <v>1</v>
      </c>
      <c r="N51" s="280">
        <v>8020</v>
      </c>
      <c r="O51" s="280">
        <v>2</v>
      </c>
      <c r="P51" s="280">
        <v>100</v>
      </c>
      <c r="Q51" s="280">
        <v>10</v>
      </c>
      <c r="R51" s="280">
        <v>1618</v>
      </c>
      <c r="S51" s="280">
        <v>1052</v>
      </c>
      <c r="T51" s="280" t="s">
        <v>5084</v>
      </c>
      <c r="U51" s="280" t="s">
        <v>5085</v>
      </c>
      <c r="V51" s="279"/>
    </row>
    <row r="52" spans="1:22" ht="15" x14ac:dyDescent="0.25">
      <c r="A52" s="279">
        <v>2015</v>
      </c>
      <c r="B52" s="280" t="s">
        <v>5473</v>
      </c>
      <c r="C52" s="280" t="s">
        <v>5476</v>
      </c>
      <c r="D52" s="281">
        <v>42090</v>
      </c>
      <c r="E52" s="280"/>
      <c r="F52" s="280"/>
      <c r="G52" s="280"/>
      <c r="H52" s="281">
        <v>42088</v>
      </c>
      <c r="I52" s="279">
        <v>3</v>
      </c>
      <c r="J52" s="279">
        <v>337.38</v>
      </c>
      <c r="K52" s="279">
        <v>0</v>
      </c>
      <c r="L52" s="283" t="s">
        <v>3721</v>
      </c>
      <c r="M52" s="281">
        <v>1</v>
      </c>
      <c r="N52" s="280">
        <v>8020</v>
      </c>
      <c r="O52" s="280">
        <v>2</v>
      </c>
      <c r="P52" s="280">
        <v>100</v>
      </c>
      <c r="Q52" s="280">
        <v>10</v>
      </c>
      <c r="R52" s="280">
        <v>1618</v>
      </c>
      <c r="S52" s="280">
        <v>1052</v>
      </c>
      <c r="T52" s="280" t="s">
        <v>5084</v>
      </c>
      <c r="U52" s="280" t="s">
        <v>5085</v>
      </c>
      <c r="V52" s="279"/>
    </row>
    <row r="53" spans="1:22" ht="15" x14ac:dyDescent="0.25">
      <c r="A53" s="279">
        <v>2015</v>
      </c>
      <c r="B53" s="280" t="s">
        <v>5473</v>
      </c>
      <c r="C53" s="280" t="s">
        <v>5477</v>
      </c>
      <c r="D53" s="281">
        <v>42090</v>
      </c>
      <c r="E53" s="280"/>
      <c r="F53" s="280"/>
      <c r="G53" s="280"/>
      <c r="H53" s="281">
        <v>42088</v>
      </c>
      <c r="I53" s="279">
        <v>3</v>
      </c>
      <c r="J53" s="279">
        <v>151.80000000000001</v>
      </c>
      <c r="K53" s="279">
        <v>0</v>
      </c>
      <c r="L53" s="283" t="s">
        <v>3721</v>
      </c>
      <c r="M53" s="281">
        <v>1</v>
      </c>
      <c r="N53" s="280">
        <v>8020</v>
      </c>
      <c r="O53" s="280">
        <v>2</v>
      </c>
      <c r="P53" s="280">
        <v>100</v>
      </c>
      <c r="Q53" s="280">
        <v>10</v>
      </c>
      <c r="R53" s="280">
        <v>1618</v>
      </c>
      <c r="S53" s="280">
        <v>1052</v>
      </c>
      <c r="T53" s="280" t="s">
        <v>5084</v>
      </c>
      <c r="U53" s="280" t="s">
        <v>5085</v>
      </c>
      <c r="V53" s="279"/>
    </row>
    <row r="54" spans="1:22" ht="15" x14ac:dyDescent="0.25">
      <c r="A54" s="279">
        <v>2015</v>
      </c>
      <c r="B54" s="280" t="s">
        <v>5473</v>
      </c>
      <c r="C54" s="280" t="s">
        <v>5478</v>
      </c>
      <c r="D54" s="281">
        <v>42090</v>
      </c>
      <c r="E54" s="280"/>
      <c r="F54" s="280"/>
      <c r="G54" s="280"/>
      <c r="H54" s="281">
        <v>42088</v>
      </c>
      <c r="I54" s="279">
        <v>3</v>
      </c>
      <c r="J54" s="279">
        <v>254.57</v>
      </c>
      <c r="K54" s="279">
        <v>0</v>
      </c>
      <c r="L54" s="283" t="s">
        <v>3721</v>
      </c>
      <c r="M54" s="281">
        <v>1</v>
      </c>
      <c r="N54" s="280">
        <v>8020</v>
      </c>
      <c r="O54" s="280">
        <v>2</v>
      </c>
      <c r="P54" s="280">
        <v>100</v>
      </c>
      <c r="Q54" s="280">
        <v>10</v>
      </c>
      <c r="R54" s="280">
        <v>1618</v>
      </c>
      <c r="S54" s="280">
        <v>1052</v>
      </c>
      <c r="T54" s="280" t="s">
        <v>5084</v>
      </c>
      <c r="U54" s="280" t="s">
        <v>5085</v>
      </c>
      <c r="V54" s="279"/>
    </row>
    <row r="55" spans="1:22" ht="15" x14ac:dyDescent="0.25">
      <c r="A55" s="279">
        <v>2015</v>
      </c>
      <c r="B55" s="280" t="s">
        <v>5473</v>
      </c>
      <c r="C55" s="280" t="s">
        <v>5479</v>
      </c>
      <c r="D55" s="281">
        <v>42090</v>
      </c>
      <c r="E55" s="280"/>
      <c r="F55" s="280"/>
      <c r="G55" s="280"/>
      <c r="H55" s="281">
        <v>42088</v>
      </c>
      <c r="I55" s="279">
        <v>3</v>
      </c>
      <c r="J55" s="279">
        <v>541.47</v>
      </c>
      <c r="K55" s="279">
        <v>0</v>
      </c>
      <c r="L55" s="283" t="s">
        <v>3721</v>
      </c>
      <c r="M55" s="281">
        <v>1</v>
      </c>
      <c r="N55" s="280">
        <v>8020</v>
      </c>
      <c r="O55" s="280">
        <v>2</v>
      </c>
      <c r="P55" s="280">
        <v>100</v>
      </c>
      <c r="Q55" s="280">
        <v>10</v>
      </c>
      <c r="R55" s="280">
        <v>1618</v>
      </c>
      <c r="S55" s="280">
        <v>1052</v>
      </c>
      <c r="T55" s="280" t="s">
        <v>5084</v>
      </c>
      <c r="U55" s="280" t="s">
        <v>5085</v>
      </c>
      <c r="V55" s="279"/>
    </row>
    <row r="56" spans="1:22" ht="15" x14ac:dyDescent="0.25">
      <c r="A56" s="279">
        <v>2015</v>
      </c>
      <c r="B56" s="280" t="s">
        <v>5473</v>
      </c>
      <c r="C56" s="280" t="s">
        <v>5480</v>
      </c>
      <c r="D56" s="281">
        <v>42090</v>
      </c>
      <c r="E56" s="280"/>
      <c r="F56" s="280"/>
      <c r="G56" s="280"/>
      <c r="H56" s="281">
        <v>42088</v>
      </c>
      <c r="I56" s="279">
        <v>3</v>
      </c>
      <c r="J56" s="279">
        <v>279.77</v>
      </c>
      <c r="K56" s="279">
        <v>0</v>
      </c>
      <c r="L56" s="283" t="s">
        <v>3721</v>
      </c>
      <c r="M56" s="281">
        <v>1</v>
      </c>
      <c r="N56" s="280">
        <v>8020</v>
      </c>
      <c r="O56" s="280">
        <v>2</v>
      </c>
      <c r="P56" s="280">
        <v>100</v>
      </c>
      <c r="Q56" s="280">
        <v>10</v>
      </c>
      <c r="R56" s="280">
        <v>1618</v>
      </c>
      <c r="S56" s="280">
        <v>1052</v>
      </c>
      <c r="T56" s="280" t="s">
        <v>5084</v>
      </c>
      <c r="U56" s="280" t="s">
        <v>5085</v>
      </c>
      <c r="V56" s="279"/>
    </row>
    <row r="57" spans="1:22" ht="15" x14ac:dyDescent="0.25">
      <c r="A57" s="279">
        <v>2015</v>
      </c>
      <c r="B57" s="280" t="s">
        <v>5425</v>
      </c>
      <c r="C57" s="280" t="s">
        <v>3886</v>
      </c>
      <c r="D57" s="281">
        <v>42093</v>
      </c>
      <c r="E57" s="280" t="s">
        <v>5082</v>
      </c>
      <c r="F57" s="280" t="s">
        <v>3911</v>
      </c>
      <c r="G57" s="280" t="s">
        <v>5426</v>
      </c>
      <c r="H57" s="281">
        <v>42094</v>
      </c>
      <c r="I57" s="279">
        <v>3</v>
      </c>
      <c r="J57" s="279">
        <v>95.4</v>
      </c>
      <c r="K57" s="279">
        <v>0</v>
      </c>
      <c r="L57" s="283" t="s">
        <v>3913</v>
      </c>
      <c r="M57" s="281">
        <v>1</v>
      </c>
      <c r="N57" s="280">
        <v>8020</v>
      </c>
      <c r="O57" s="280">
        <v>2</v>
      </c>
      <c r="P57" s="280">
        <v>100</v>
      </c>
      <c r="Q57" s="280">
        <v>10</v>
      </c>
      <c r="R57" s="280">
        <v>1618</v>
      </c>
      <c r="S57" s="280">
        <v>1052</v>
      </c>
      <c r="T57" s="280" t="s">
        <v>5084</v>
      </c>
      <c r="U57" s="280" t="s">
        <v>5085</v>
      </c>
      <c r="V57" s="279"/>
    </row>
    <row r="58" spans="1:22" ht="15" x14ac:dyDescent="0.25">
      <c r="A58" s="279">
        <v>2015</v>
      </c>
      <c r="B58" s="280" t="s">
        <v>5427</v>
      </c>
      <c r="C58" s="280" t="s">
        <v>3886</v>
      </c>
      <c r="D58" s="281">
        <v>42093</v>
      </c>
      <c r="E58" s="280" t="s">
        <v>5082</v>
      </c>
      <c r="F58" s="280" t="s">
        <v>3911</v>
      </c>
      <c r="G58" s="280" t="s">
        <v>5428</v>
      </c>
      <c r="H58" s="281">
        <v>42094</v>
      </c>
      <c r="I58" s="279">
        <v>3</v>
      </c>
      <c r="J58" s="279">
        <v>544.42999999999995</v>
      </c>
      <c r="K58" s="279">
        <v>0</v>
      </c>
      <c r="L58" s="283" t="s">
        <v>3913</v>
      </c>
      <c r="M58" s="281">
        <v>1</v>
      </c>
      <c r="N58" s="280">
        <v>8020</v>
      </c>
      <c r="O58" s="280">
        <v>2</v>
      </c>
      <c r="P58" s="280">
        <v>100</v>
      </c>
      <c r="Q58" s="280">
        <v>10</v>
      </c>
      <c r="R58" s="280">
        <v>1618</v>
      </c>
      <c r="S58" s="280">
        <v>1052</v>
      </c>
      <c r="T58" s="280" t="s">
        <v>5084</v>
      </c>
      <c r="U58" s="280" t="s">
        <v>5085</v>
      </c>
      <c r="V58" s="279"/>
    </row>
    <row r="59" spans="1:22" ht="15" x14ac:dyDescent="0.25">
      <c r="A59" s="279">
        <v>2015</v>
      </c>
      <c r="B59" s="280" t="s">
        <v>5429</v>
      </c>
      <c r="C59" s="280" t="s">
        <v>3886</v>
      </c>
      <c r="D59" s="281">
        <v>42093</v>
      </c>
      <c r="E59" s="280" t="s">
        <v>5082</v>
      </c>
      <c r="F59" s="280" t="s">
        <v>3911</v>
      </c>
      <c r="G59" s="280" t="s">
        <v>5430</v>
      </c>
      <c r="H59" s="281">
        <v>42094</v>
      </c>
      <c r="I59" s="279">
        <v>3</v>
      </c>
      <c r="J59" s="282">
        <v>1648.34</v>
      </c>
      <c r="K59" s="279">
        <v>0</v>
      </c>
      <c r="L59" s="283" t="s">
        <v>3913</v>
      </c>
      <c r="M59" s="281">
        <v>1</v>
      </c>
      <c r="N59" s="280">
        <v>8020</v>
      </c>
      <c r="O59" s="280">
        <v>2</v>
      </c>
      <c r="P59" s="280">
        <v>100</v>
      </c>
      <c r="Q59" s="280">
        <v>10</v>
      </c>
      <c r="R59" s="280">
        <v>1618</v>
      </c>
      <c r="S59" s="280">
        <v>1052</v>
      </c>
      <c r="T59" s="280" t="s">
        <v>5084</v>
      </c>
      <c r="U59" s="280" t="s">
        <v>5085</v>
      </c>
      <c r="V59" s="279"/>
    </row>
    <row r="60" spans="1:22" ht="15" x14ac:dyDescent="0.25">
      <c r="A60" s="279">
        <v>2015</v>
      </c>
      <c r="B60" s="280" t="s">
        <v>5431</v>
      </c>
      <c r="C60" s="280" t="s">
        <v>3886</v>
      </c>
      <c r="D60" s="281">
        <v>42093</v>
      </c>
      <c r="E60" s="280" t="s">
        <v>5082</v>
      </c>
      <c r="F60" s="280" t="s">
        <v>3911</v>
      </c>
      <c r="G60" s="280" t="s">
        <v>5432</v>
      </c>
      <c r="H60" s="281">
        <v>42094</v>
      </c>
      <c r="I60" s="279">
        <v>3</v>
      </c>
      <c r="J60" s="279">
        <v>210.61</v>
      </c>
      <c r="K60" s="279">
        <v>0</v>
      </c>
      <c r="L60" s="283" t="s">
        <v>3913</v>
      </c>
      <c r="M60" s="281">
        <v>1</v>
      </c>
      <c r="N60" s="280">
        <v>8020</v>
      </c>
      <c r="O60" s="280">
        <v>2</v>
      </c>
      <c r="P60" s="280">
        <v>100</v>
      </c>
      <c r="Q60" s="280">
        <v>10</v>
      </c>
      <c r="R60" s="280">
        <v>1618</v>
      </c>
      <c r="S60" s="280">
        <v>1052</v>
      </c>
      <c r="T60" s="280" t="s">
        <v>5084</v>
      </c>
      <c r="U60" s="280" t="s">
        <v>5085</v>
      </c>
      <c r="V60" s="279"/>
    </row>
    <row r="61" spans="1:22" ht="15" x14ac:dyDescent="0.25">
      <c r="A61" s="279">
        <v>2015</v>
      </c>
      <c r="B61" s="280" t="s">
        <v>5433</v>
      </c>
      <c r="C61" s="280" t="s">
        <v>3886</v>
      </c>
      <c r="D61" s="281">
        <v>42093</v>
      </c>
      <c r="E61" s="280" t="s">
        <v>5082</v>
      </c>
      <c r="F61" s="280" t="s">
        <v>3911</v>
      </c>
      <c r="G61" s="280" t="s">
        <v>5434</v>
      </c>
      <c r="H61" s="281">
        <v>42094</v>
      </c>
      <c r="I61" s="279">
        <v>3</v>
      </c>
      <c r="J61" s="279">
        <v>232.35</v>
      </c>
      <c r="K61" s="279">
        <v>0</v>
      </c>
      <c r="L61" s="283" t="s">
        <v>3913</v>
      </c>
      <c r="M61" s="281">
        <v>1</v>
      </c>
      <c r="N61" s="280">
        <v>8020</v>
      </c>
      <c r="O61" s="280">
        <v>2</v>
      </c>
      <c r="P61" s="280">
        <v>100</v>
      </c>
      <c r="Q61" s="280">
        <v>10</v>
      </c>
      <c r="R61" s="280">
        <v>1618</v>
      </c>
      <c r="S61" s="280">
        <v>1052</v>
      </c>
      <c r="T61" s="280" t="s">
        <v>5084</v>
      </c>
      <c r="U61" s="280" t="s">
        <v>5085</v>
      </c>
      <c r="V61" s="279"/>
    </row>
    <row r="62" spans="1:22" ht="15" x14ac:dyDescent="0.25">
      <c r="A62" s="279">
        <v>2015</v>
      </c>
      <c r="B62" s="280" t="s">
        <v>5435</v>
      </c>
      <c r="C62" s="280" t="s">
        <v>3886</v>
      </c>
      <c r="D62" s="281">
        <v>42093</v>
      </c>
      <c r="E62" s="280" t="s">
        <v>5082</v>
      </c>
      <c r="F62" s="280" t="s">
        <v>3911</v>
      </c>
      <c r="G62" s="280" t="s">
        <v>5436</v>
      </c>
      <c r="H62" s="281">
        <v>42094</v>
      </c>
      <c r="I62" s="279">
        <v>3</v>
      </c>
      <c r="J62" s="279">
        <v>376.77</v>
      </c>
      <c r="K62" s="279">
        <v>0</v>
      </c>
      <c r="L62" s="283" t="s">
        <v>3913</v>
      </c>
      <c r="M62" s="281">
        <v>1</v>
      </c>
      <c r="N62" s="280">
        <v>8020</v>
      </c>
      <c r="O62" s="280">
        <v>2</v>
      </c>
      <c r="P62" s="280">
        <v>100</v>
      </c>
      <c r="Q62" s="280">
        <v>10</v>
      </c>
      <c r="R62" s="280">
        <v>1618</v>
      </c>
      <c r="S62" s="280">
        <v>1052</v>
      </c>
      <c r="T62" s="280" t="s">
        <v>5084</v>
      </c>
      <c r="U62" s="280" t="s">
        <v>5085</v>
      </c>
      <c r="V62" s="279"/>
    </row>
    <row r="63" spans="1:22" ht="15" x14ac:dyDescent="0.25">
      <c r="A63" s="279">
        <v>2015</v>
      </c>
      <c r="B63" s="280" t="s">
        <v>5437</v>
      </c>
      <c r="C63" s="280" t="s">
        <v>3886</v>
      </c>
      <c r="D63" s="281">
        <v>42093</v>
      </c>
      <c r="E63" s="280" t="s">
        <v>5082</v>
      </c>
      <c r="F63" s="280" t="s">
        <v>3911</v>
      </c>
      <c r="G63" s="280" t="s">
        <v>5438</v>
      </c>
      <c r="H63" s="281">
        <v>42094</v>
      </c>
      <c r="I63" s="279">
        <v>3</v>
      </c>
      <c r="J63" s="279">
        <v>242.08</v>
      </c>
      <c r="K63" s="279">
        <v>0</v>
      </c>
      <c r="L63" s="283" t="s">
        <v>3913</v>
      </c>
      <c r="M63" s="281">
        <v>1</v>
      </c>
      <c r="N63" s="280">
        <v>8020</v>
      </c>
      <c r="O63" s="280">
        <v>2</v>
      </c>
      <c r="P63" s="280">
        <v>100</v>
      </c>
      <c r="Q63" s="280">
        <v>10</v>
      </c>
      <c r="R63" s="280">
        <v>1618</v>
      </c>
      <c r="S63" s="280">
        <v>1052</v>
      </c>
      <c r="T63" s="280" t="s">
        <v>5084</v>
      </c>
      <c r="U63" s="280" t="s">
        <v>5085</v>
      </c>
      <c r="V63" s="279"/>
    </row>
    <row r="64" spans="1:22" ht="15" x14ac:dyDescent="0.25">
      <c r="A64" s="279">
        <v>2015</v>
      </c>
      <c r="B64" s="280" t="s">
        <v>5439</v>
      </c>
      <c r="C64" s="280" t="s">
        <v>3886</v>
      </c>
      <c r="D64" s="281">
        <v>42093</v>
      </c>
      <c r="E64" s="280" t="s">
        <v>5082</v>
      </c>
      <c r="F64" s="280" t="s">
        <v>3911</v>
      </c>
      <c r="G64" s="280" t="s">
        <v>5440</v>
      </c>
      <c r="H64" s="281">
        <v>42094</v>
      </c>
      <c r="I64" s="279">
        <v>3</v>
      </c>
      <c r="J64" s="282">
        <v>1010.53</v>
      </c>
      <c r="K64" s="279">
        <v>0</v>
      </c>
      <c r="L64" s="283" t="s">
        <v>3913</v>
      </c>
      <c r="M64" s="281">
        <v>1</v>
      </c>
      <c r="N64" s="280">
        <v>8020</v>
      </c>
      <c r="O64" s="280">
        <v>2</v>
      </c>
      <c r="P64" s="280">
        <v>100</v>
      </c>
      <c r="Q64" s="280">
        <v>10</v>
      </c>
      <c r="R64" s="280">
        <v>1618</v>
      </c>
      <c r="S64" s="280">
        <v>1052</v>
      </c>
      <c r="T64" s="280" t="s">
        <v>5084</v>
      </c>
      <c r="U64" s="280" t="s">
        <v>5085</v>
      </c>
      <c r="V64" s="279"/>
    </row>
    <row r="65" spans="1:22" ht="15" x14ac:dyDescent="0.25">
      <c r="A65" s="279">
        <v>2015</v>
      </c>
      <c r="B65" s="280" t="s">
        <v>5441</v>
      </c>
      <c r="C65" s="280" t="s">
        <v>3886</v>
      </c>
      <c r="D65" s="281">
        <v>42093</v>
      </c>
      <c r="E65" s="280" t="s">
        <v>5082</v>
      </c>
      <c r="F65" s="280" t="s">
        <v>3911</v>
      </c>
      <c r="G65" s="280" t="s">
        <v>5442</v>
      </c>
      <c r="H65" s="281">
        <v>42094</v>
      </c>
      <c r="I65" s="279">
        <v>3</v>
      </c>
      <c r="J65" s="279">
        <v>168.47</v>
      </c>
      <c r="K65" s="279">
        <v>0</v>
      </c>
      <c r="L65" s="283" t="s">
        <v>3913</v>
      </c>
      <c r="M65" s="281">
        <v>1</v>
      </c>
      <c r="N65" s="280">
        <v>8020</v>
      </c>
      <c r="O65" s="280">
        <v>2</v>
      </c>
      <c r="P65" s="280">
        <v>100</v>
      </c>
      <c r="Q65" s="280">
        <v>10</v>
      </c>
      <c r="R65" s="280">
        <v>1618</v>
      </c>
      <c r="S65" s="280">
        <v>1052</v>
      </c>
      <c r="T65" s="280" t="s">
        <v>5084</v>
      </c>
      <c r="U65" s="280" t="s">
        <v>5085</v>
      </c>
      <c r="V65" s="279"/>
    </row>
    <row r="66" spans="1:22" ht="15" x14ac:dyDescent="0.25">
      <c r="A66" s="279">
        <v>2015</v>
      </c>
      <c r="B66" s="280" t="s">
        <v>5443</v>
      </c>
      <c r="C66" s="280" t="s">
        <v>3886</v>
      </c>
      <c r="D66" s="281">
        <v>42093</v>
      </c>
      <c r="E66" s="280" t="s">
        <v>5082</v>
      </c>
      <c r="F66" s="280" t="s">
        <v>3911</v>
      </c>
      <c r="G66" s="280" t="s">
        <v>5444</v>
      </c>
      <c r="H66" s="281">
        <v>42094</v>
      </c>
      <c r="I66" s="279">
        <v>3</v>
      </c>
      <c r="J66" s="279">
        <v>650.17999999999995</v>
      </c>
      <c r="K66" s="279">
        <v>0</v>
      </c>
      <c r="L66" s="283" t="s">
        <v>3913</v>
      </c>
      <c r="M66" s="281">
        <v>1</v>
      </c>
      <c r="N66" s="280">
        <v>8020</v>
      </c>
      <c r="O66" s="280">
        <v>2</v>
      </c>
      <c r="P66" s="280">
        <v>100</v>
      </c>
      <c r="Q66" s="280">
        <v>10</v>
      </c>
      <c r="R66" s="280">
        <v>1618</v>
      </c>
      <c r="S66" s="280">
        <v>1052</v>
      </c>
      <c r="T66" s="280" t="s">
        <v>5084</v>
      </c>
      <c r="U66" s="280" t="s">
        <v>5085</v>
      </c>
      <c r="V66" s="279"/>
    </row>
    <row r="67" spans="1:22" ht="15" x14ac:dyDescent="0.25">
      <c r="A67" s="279">
        <v>2015</v>
      </c>
      <c r="B67" s="280" t="s">
        <v>5445</v>
      </c>
      <c r="C67" s="280" t="s">
        <v>3886</v>
      </c>
      <c r="D67" s="281">
        <v>42093</v>
      </c>
      <c r="E67" s="280" t="s">
        <v>5082</v>
      </c>
      <c r="F67" s="280" t="s">
        <v>3911</v>
      </c>
      <c r="G67" s="280" t="s">
        <v>5446</v>
      </c>
      <c r="H67" s="281">
        <v>42094</v>
      </c>
      <c r="I67" s="279">
        <v>3</v>
      </c>
      <c r="J67" s="279">
        <v>425.27</v>
      </c>
      <c r="K67" s="279">
        <v>0</v>
      </c>
      <c r="L67" s="283" t="s">
        <v>3913</v>
      </c>
      <c r="M67" s="281">
        <v>1</v>
      </c>
      <c r="N67" s="280">
        <v>8020</v>
      </c>
      <c r="O67" s="280">
        <v>2</v>
      </c>
      <c r="P67" s="280">
        <v>100</v>
      </c>
      <c r="Q67" s="280">
        <v>10</v>
      </c>
      <c r="R67" s="280">
        <v>1618</v>
      </c>
      <c r="S67" s="280">
        <v>1052</v>
      </c>
      <c r="T67" s="280" t="s">
        <v>5084</v>
      </c>
      <c r="U67" s="280" t="s">
        <v>5085</v>
      </c>
      <c r="V67" s="279"/>
    </row>
    <row r="68" spans="1:22" ht="15" x14ac:dyDescent="0.25">
      <c r="A68" s="279">
        <v>2015</v>
      </c>
      <c r="B68" s="280" t="s">
        <v>5481</v>
      </c>
      <c r="C68" s="280" t="s">
        <v>5482</v>
      </c>
      <c r="D68" s="281">
        <v>42094</v>
      </c>
      <c r="E68" s="280"/>
      <c r="F68" s="280"/>
      <c r="G68" s="280"/>
      <c r="H68" s="281">
        <v>42088</v>
      </c>
      <c r="I68" s="279">
        <v>3</v>
      </c>
      <c r="J68" s="282">
        <v>2037.04</v>
      </c>
      <c r="K68" s="279">
        <v>0</v>
      </c>
      <c r="L68" s="283" t="s">
        <v>3721</v>
      </c>
      <c r="M68" s="281">
        <v>1</v>
      </c>
      <c r="N68" s="280">
        <v>8020</v>
      </c>
      <c r="O68" s="280">
        <v>2</v>
      </c>
      <c r="P68" s="280">
        <v>100</v>
      </c>
      <c r="Q68" s="280">
        <v>10</v>
      </c>
      <c r="R68" s="280">
        <v>1618</v>
      </c>
      <c r="S68" s="280">
        <v>1052</v>
      </c>
      <c r="T68" s="280" t="s">
        <v>5084</v>
      </c>
      <c r="U68" s="280" t="s">
        <v>5085</v>
      </c>
      <c r="V68" s="279"/>
    </row>
    <row r="69" spans="1:22" ht="15" x14ac:dyDescent="0.25">
      <c r="A69" s="279">
        <v>2015</v>
      </c>
      <c r="B69" s="280" t="s">
        <v>5481</v>
      </c>
      <c r="C69" s="280" t="s">
        <v>5482</v>
      </c>
      <c r="D69" s="281">
        <v>42094</v>
      </c>
      <c r="E69" s="280"/>
      <c r="F69" s="280"/>
      <c r="G69" s="280"/>
      <c r="H69" s="281">
        <v>42088</v>
      </c>
      <c r="I69" s="279">
        <v>3</v>
      </c>
      <c r="J69" s="282">
        <v>14892.79</v>
      </c>
      <c r="K69" s="279">
        <v>0</v>
      </c>
      <c r="L69" s="283" t="s">
        <v>3721</v>
      </c>
      <c r="M69" s="281">
        <v>1</v>
      </c>
      <c r="N69" s="280">
        <v>8020</v>
      </c>
      <c r="O69" s="280">
        <v>2</v>
      </c>
      <c r="P69" s="280">
        <v>100</v>
      </c>
      <c r="Q69" s="280">
        <v>10</v>
      </c>
      <c r="R69" s="280">
        <v>1618</v>
      </c>
      <c r="S69" s="280">
        <v>1052</v>
      </c>
      <c r="T69" s="280" t="s">
        <v>5084</v>
      </c>
      <c r="U69" s="280" t="s">
        <v>5085</v>
      </c>
      <c r="V69" s="279"/>
    </row>
    <row r="70" spans="1:22" ht="15" x14ac:dyDescent="0.25">
      <c r="A70" s="279">
        <v>2015</v>
      </c>
      <c r="B70" s="280" t="s">
        <v>5447</v>
      </c>
      <c r="C70" s="280" t="s">
        <v>3886</v>
      </c>
      <c r="D70" s="281">
        <v>42094</v>
      </c>
      <c r="E70" s="280" t="s">
        <v>5082</v>
      </c>
      <c r="F70" s="280" t="s">
        <v>3911</v>
      </c>
      <c r="G70" s="280" t="s">
        <v>5448</v>
      </c>
      <c r="H70" s="281">
        <v>42094</v>
      </c>
      <c r="I70" s="279">
        <v>3</v>
      </c>
      <c r="J70" s="279">
        <v>963.89</v>
      </c>
      <c r="K70" s="279">
        <v>0</v>
      </c>
      <c r="L70" s="283" t="s">
        <v>3913</v>
      </c>
      <c r="M70" s="281">
        <v>1</v>
      </c>
      <c r="N70" s="280">
        <v>8020</v>
      </c>
      <c r="O70" s="280">
        <v>2</v>
      </c>
      <c r="P70" s="280">
        <v>100</v>
      </c>
      <c r="Q70" s="280">
        <v>10</v>
      </c>
      <c r="R70" s="280">
        <v>1618</v>
      </c>
      <c r="S70" s="280">
        <v>1052</v>
      </c>
      <c r="T70" s="280" t="s">
        <v>5084</v>
      </c>
      <c r="U70" s="280" t="s">
        <v>5085</v>
      </c>
      <c r="V70" s="279"/>
    </row>
    <row r="71" spans="1:22" ht="15" x14ac:dyDescent="0.25">
      <c r="A71" s="279">
        <v>2015</v>
      </c>
      <c r="B71" s="280" t="s">
        <v>5417</v>
      </c>
      <c r="C71" s="280" t="s">
        <v>5092</v>
      </c>
      <c r="D71" s="281">
        <v>42094</v>
      </c>
      <c r="E71" s="280" t="s">
        <v>5090</v>
      </c>
      <c r="F71" s="280" t="s">
        <v>4091</v>
      </c>
      <c r="G71" s="280" t="s">
        <v>5418</v>
      </c>
      <c r="H71" s="281">
        <v>42096</v>
      </c>
      <c r="I71" s="279">
        <v>3</v>
      </c>
      <c r="J71" s="282">
        <v>14574.29</v>
      </c>
      <c r="K71" s="279">
        <v>0</v>
      </c>
      <c r="L71" s="283" t="s">
        <v>4107</v>
      </c>
      <c r="M71" s="281">
        <v>1</v>
      </c>
      <c r="N71" s="280">
        <v>8020</v>
      </c>
      <c r="O71" s="280">
        <v>2</v>
      </c>
      <c r="P71" s="280">
        <v>100</v>
      </c>
      <c r="Q71" s="280">
        <v>10</v>
      </c>
      <c r="R71" s="280">
        <v>1618</v>
      </c>
      <c r="S71" s="280">
        <v>1052</v>
      </c>
      <c r="T71" s="280" t="s">
        <v>5084</v>
      </c>
      <c r="U71" s="280" t="s">
        <v>5085</v>
      </c>
      <c r="V71" s="279"/>
    </row>
    <row r="72" spans="1:22" ht="15" x14ac:dyDescent="0.25">
      <c r="A72" s="279">
        <v>2015</v>
      </c>
      <c r="B72" s="280" t="s">
        <v>5419</v>
      </c>
      <c r="C72" s="280" t="s">
        <v>5092</v>
      </c>
      <c r="D72" s="281">
        <v>42094</v>
      </c>
      <c r="E72" s="280" t="s">
        <v>5082</v>
      </c>
      <c r="F72" s="280" t="s">
        <v>3911</v>
      </c>
      <c r="G72" s="280" t="s">
        <v>5420</v>
      </c>
      <c r="H72" s="281">
        <v>42096</v>
      </c>
      <c r="I72" s="279">
        <v>3</v>
      </c>
      <c r="J72" s="282">
        <v>24581.52</v>
      </c>
      <c r="K72" s="279">
        <v>0</v>
      </c>
      <c r="L72" s="283" t="s">
        <v>4107</v>
      </c>
      <c r="M72" s="281">
        <v>1</v>
      </c>
      <c r="N72" s="280">
        <v>8020</v>
      </c>
      <c r="O72" s="280">
        <v>2</v>
      </c>
      <c r="P72" s="280">
        <v>100</v>
      </c>
      <c r="Q72" s="280">
        <v>10</v>
      </c>
      <c r="R72" s="280">
        <v>1618</v>
      </c>
      <c r="S72" s="280">
        <v>1052</v>
      </c>
      <c r="T72" s="280" t="s">
        <v>5084</v>
      </c>
      <c r="U72" s="280" t="s">
        <v>5085</v>
      </c>
      <c r="V72" s="279"/>
    </row>
    <row r="73" spans="1:22" ht="15" x14ac:dyDescent="0.25">
      <c r="A73" s="279">
        <v>2015</v>
      </c>
      <c r="B73" s="280" t="s">
        <v>5421</v>
      </c>
      <c r="C73" s="280" t="s">
        <v>5092</v>
      </c>
      <c r="D73" s="281">
        <v>42094</v>
      </c>
      <c r="E73" s="280" t="s">
        <v>5082</v>
      </c>
      <c r="F73" s="280" t="s">
        <v>3911</v>
      </c>
      <c r="G73" s="280" t="s">
        <v>5422</v>
      </c>
      <c r="H73" s="281">
        <v>42096</v>
      </c>
      <c r="I73" s="279">
        <v>3</v>
      </c>
      <c r="J73" s="282">
        <v>12679.66</v>
      </c>
      <c r="K73" s="279">
        <v>0</v>
      </c>
      <c r="L73" s="283" t="s">
        <v>4107</v>
      </c>
      <c r="M73" s="281">
        <v>1</v>
      </c>
      <c r="N73" s="280">
        <v>8020</v>
      </c>
      <c r="O73" s="280">
        <v>2</v>
      </c>
      <c r="P73" s="280">
        <v>100</v>
      </c>
      <c r="Q73" s="280">
        <v>10</v>
      </c>
      <c r="R73" s="280">
        <v>1618</v>
      </c>
      <c r="S73" s="280">
        <v>1052</v>
      </c>
      <c r="T73" s="280" t="s">
        <v>5084</v>
      </c>
      <c r="U73" s="280" t="s">
        <v>5085</v>
      </c>
      <c r="V73" s="279"/>
    </row>
    <row r="74" spans="1:22" ht="15" x14ac:dyDescent="0.25">
      <c r="A74" s="279">
        <v>2015</v>
      </c>
      <c r="B74" s="280" t="s">
        <v>5423</v>
      </c>
      <c r="C74" s="280" t="s">
        <v>5092</v>
      </c>
      <c r="D74" s="281">
        <v>42094</v>
      </c>
      <c r="E74" s="280" t="s">
        <v>5082</v>
      </c>
      <c r="F74" s="280" t="s">
        <v>3911</v>
      </c>
      <c r="G74" s="280" t="s">
        <v>5424</v>
      </c>
      <c r="H74" s="281">
        <v>42096</v>
      </c>
      <c r="I74" s="279">
        <v>3</v>
      </c>
      <c r="J74" s="282">
        <v>6595.06</v>
      </c>
      <c r="K74" s="279">
        <v>0</v>
      </c>
      <c r="L74" s="283" t="s">
        <v>4107</v>
      </c>
      <c r="M74" s="281">
        <v>1</v>
      </c>
      <c r="N74" s="280">
        <v>8020</v>
      </c>
      <c r="O74" s="280">
        <v>2</v>
      </c>
      <c r="P74" s="280">
        <v>100</v>
      </c>
      <c r="Q74" s="280">
        <v>10</v>
      </c>
      <c r="R74" s="280">
        <v>1618</v>
      </c>
      <c r="S74" s="280">
        <v>1052</v>
      </c>
      <c r="T74" s="280" t="s">
        <v>5084</v>
      </c>
      <c r="U74" s="280" t="s">
        <v>5085</v>
      </c>
      <c r="V74" s="279"/>
    </row>
    <row r="75" spans="1:22" ht="15" x14ac:dyDescent="0.25">
      <c r="A75" s="279">
        <v>2015</v>
      </c>
      <c r="B75" s="280" t="s">
        <v>2808</v>
      </c>
      <c r="C75" s="280" t="s">
        <v>5105</v>
      </c>
      <c r="D75" s="281">
        <v>42094</v>
      </c>
      <c r="E75" s="280" t="s">
        <v>5160</v>
      </c>
      <c r="F75" s="280" t="s">
        <v>4289</v>
      </c>
      <c r="G75" s="280" t="s">
        <v>5456</v>
      </c>
      <c r="H75" s="281">
        <v>42098</v>
      </c>
      <c r="I75" s="279">
        <v>3</v>
      </c>
      <c r="J75" s="279">
        <v>324.58</v>
      </c>
      <c r="K75" s="279">
        <v>0</v>
      </c>
      <c r="L75" s="283" t="s">
        <v>3732</v>
      </c>
      <c r="M75" s="281">
        <v>1</v>
      </c>
      <c r="N75" s="280">
        <v>8020</v>
      </c>
      <c r="O75" s="280">
        <v>2</v>
      </c>
      <c r="P75" s="280">
        <v>100</v>
      </c>
      <c r="Q75" s="280">
        <v>10</v>
      </c>
      <c r="R75" s="280">
        <v>1618</v>
      </c>
      <c r="S75" s="280">
        <v>1052</v>
      </c>
      <c r="T75" s="280" t="s">
        <v>5084</v>
      </c>
      <c r="U75" s="280" t="s">
        <v>5085</v>
      </c>
      <c r="V75" s="279"/>
    </row>
    <row r="76" spans="1:22" ht="15" x14ac:dyDescent="0.25">
      <c r="A76" s="279">
        <v>2015</v>
      </c>
      <c r="B76" s="280" t="s">
        <v>5483</v>
      </c>
      <c r="C76" s="280"/>
      <c r="D76" s="281">
        <v>42094</v>
      </c>
      <c r="E76" s="280"/>
      <c r="F76" s="280"/>
      <c r="G76" s="280"/>
      <c r="H76" s="281">
        <v>42100</v>
      </c>
      <c r="I76" s="279">
        <v>3</v>
      </c>
      <c r="J76" s="282">
        <v>19688.45</v>
      </c>
      <c r="K76" s="279">
        <v>0</v>
      </c>
      <c r="L76" s="283" t="s">
        <v>3721</v>
      </c>
      <c r="M76" s="281">
        <v>1</v>
      </c>
      <c r="N76" s="280">
        <v>8020</v>
      </c>
      <c r="O76" s="280">
        <v>2</v>
      </c>
      <c r="P76" s="280">
        <v>100</v>
      </c>
      <c r="Q76" s="280">
        <v>10</v>
      </c>
      <c r="R76" s="280">
        <v>1618</v>
      </c>
      <c r="S76" s="280">
        <v>1052</v>
      </c>
      <c r="T76" s="280" t="s">
        <v>5084</v>
      </c>
      <c r="U76" s="280" t="s">
        <v>5085</v>
      </c>
      <c r="V76" s="279"/>
    </row>
    <row r="78" spans="1:22" x14ac:dyDescent="0.2">
      <c r="J78" s="129">
        <v>280970.90999999992</v>
      </c>
      <c r="K78" s="129">
        <v>-560.76</v>
      </c>
      <c r="L78" s="129"/>
      <c r="M78" s="129">
        <v>280410.14999999991</v>
      </c>
    </row>
  </sheetData>
  <autoFilter ref="A2:V76" xr:uid="{00000000-0009-0000-0000-000058000000}"/>
  <pageMargins left="0.7" right="0.7" top="0.75" bottom="0.75" header="0.3" footer="0.3"/>
  <pageSetup scale="45" fitToHeight="0" orientation="landscape" r:id="rId1"/>
  <headerFooter>
    <oddFooter>&amp;L&amp;F &amp;A&amp;R&amp;P of &amp;N</oddFooter>
  </headerFooter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sheetPr filterMode="1">
    <pageSetUpPr fitToPage="1"/>
  </sheetPr>
  <dimension ref="A1:H130"/>
  <sheetViews>
    <sheetView workbookViewId="0">
      <selection activeCell="E9" sqref="E9"/>
    </sheetView>
  </sheetViews>
  <sheetFormatPr defaultColWidth="9.140625" defaultRowHeight="12.75" x14ac:dyDescent="0.2"/>
  <cols>
    <col min="1" max="1" width="32" style="7" bestFit="1" customWidth="1"/>
    <col min="2" max="2" width="19.28515625" style="7" bestFit="1" customWidth="1"/>
    <col min="3" max="3" width="11.42578125" style="7" bestFit="1" customWidth="1"/>
    <col min="4" max="5" width="9.140625" style="7"/>
    <col min="6" max="6" width="14.85546875" style="7" bestFit="1" customWidth="1"/>
    <col min="7" max="7" width="12.28515625" style="7" bestFit="1" customWidth="1"/>
    <col min="8" max="16384" width="9.140625" style="7"/>
  </cols>
  <sheetData>
    <row r="1" spans="1:8" ht="15" x14ac:dyDescent="0.25">
      <c r="A1" s="225" t="s">
        <v>2807</v>
      </c>
      <c r="B1" s="246" t="s">
        <v>2808</v>
      </c>
      <c r="C1" s="226"/>
      <c r="F1" s="494" t="s">
        <v>3758</v>
      </c>
      <c r="G1" s="494"/>
    </row>
    <row r="2" spans="1:8" ht="15" x14ac:dyDescent="0.25">
      <c r="A2" s="225" t="s">
        <v>5484</v>
      </c>
      <c r="B2" s="246" t="s">
        <v>2451</v>
      </c>
      <c r="C2" s="232">
        <v>280410.15000000002</v>
      </c>
      <c r="F2" s="7" t="s">
        <v>299</v>
      </c>
      <c r="G2" s="356">
        <v>208867.33</v>
      </c>
    </row>
    <row r="3" spans="1:8" ht="15" x14ac:dyDescent="0.25">
      <c r="A3" s="66"/>
      <c r="B3" s="181"/>
      <c r="F3" s="7" t="s">
        <v>300</v>
      </c>
      <c r="G3" s="356">
        <v>6543.97</v>
      </c>
    </row>
    <row r="4" spans="1:8" ht="15" x14ac:dyDescent="0.25">
      <c r="B4" s="181"/>
      <c r="F4" s="7" t="s">
        <v>301</v>
      </c>
      <c r="G4" s="356">
        <v>6568.32</v>
      </c>
      <c r="H4" s="227">
        <v>0.21</v>
      </c>
    </row>
    <row r="5" spans="1:8" ht="15" x14ac:dyDescent="0.25">
      <c r="A5" s="228" t="s">
        <v>1</v>
      </c>
      <c r="B5" s="247" t="s">
        <v>5275</v>
      </c>
      <c r="C5" s="229" t="s">
        <v>2811</v>
      </c>
      <c r="D5" s="7" t="s">
        <v>3983</v>
      </c>
      <c r="F5" s="7" t="s">
        <v>3760</v>
      </c>
      <c r="G5" s="356">
        <v>58430.53</v>
      </c>
      <c r="H5" s="227">
        <v>0.21</v>
      </c>
    </row>
    <row r="6" spans="1:8" ht="15" hidden="1" x14ac:dyDescent="0.25">
      <c r="A6" s="7" t="s">
        <v>4292</v>
      </c>
      <c r="B6" s="181">
        <v>848.57</v>
      </c>
      <c r="C6" s="49">
        <v>252.62</v>
      </c>
      <c r="F6" s="7" t="s">
        <v>303</v>
      </c>
      <c r="G6" s="356">
        <v>280410.15000000002</v>
      </c>
    </row>
    <row r="7" spans="1:8" ht="15" hidden="1" x14ac:dyDescent="0.25">
      <c r="A7" s="7" t="s">
        <v>4295</v>
      </c>
      <c r="B7" s="181">
        <v>6524.51</v>
      </c>
      <c r="C7" s="49">
        <v>1942.37</v>
      </c>
    </row>
    <row r="8" spans="1:8" ht="15" hidden="1" x14ac:dyDescent="0.25">
      <c r="A8" s="7" t="s">
        <v>4776</v>
      </c>
      <c r="B8" s="181">
        <v>1617.32</v>
      </c>
      <c r="C8" s="49">
        <v>481.48</v>
      </c>
    </row>
    <row r="9" spans="1:8" ht="15" hidden="1" x14ac:dyDescent="0.25">
      <c r="A9" s="7" t="s">
        <v>4973</v>
      </c>
      <c r="B9" s="181">
        <v>521.92999999999995</v>
      </c>
      <c r="C9" s="49">
        <v>155.38</v>
      </c>
    </row>
    <row r="10" spans="1:8" ht="15" hidden="1" x14ac:dyDescent="0.25">
      <c r="A10" s="7" t="s">
        <v>4589</v>
      </c>
      <c r="B10" s="181">
        <v>282.5</v>
      </c>
      <c r="C10" s="49">
        <v>84.1</v>
      </c>
    </row>
    <row r="11" spans="1:8" ht="15" hidden="1" x14ac:dyDescent="0.25">
      <c r="A11" s="7" t="s">
        <v>4977</v>
      </c>
      <c r="B11" s="181">
        <v>75</v>
      </c>
      <c r="C11" s="49">
        <v>22.33</v>
      </c>
    </row>
    <row r="12" spans="1:8" ht="15" x14ac:dyDescent="0.25">
      <c r="A12" s="7" t="s">
        <v>5045</v>
      </c>
      <c r="B12" s="181">
        <v>753.15</v>
      </c>
      <c r="C12" s="49">
        <v>224.22</v>
      </c>
      <c r="D12" s="7">
        <v>311</v>
      </c>
    </row>
    <row r="13" spans="1:8" ht="15" x14ac:dyDescent="0.25">
      <c r="A13" s="7" t="s">
        <v>4600</v>
      </c>
      <c r="B13" s="181">
        <v>2565.15</v>
      </c>
      <c r="C13" s="49">
        <v>763.65</v>
      </c>
      <c r="D13" s="7">
        <v>318</v>
      </c>
    </row>
    <row r="14" spans="1:8" ht="15" x14ac:dyDescent="0.25">
      <c r="A14" s="7" t="s">
        <v>5485</v>
      </c>
      <c r="B14" s="181">
        <v>91.93</v>
      </c>
      <c r="C14" s="49">
        <v>27.37</v>
      </c>
      <c r="D14" s="7">
        <v>334</v>
      </c>
    </row>
    <row r="15" spans="1:8" ht="15" x14ac:dyDescent="0.25">
      <c r="A15" s="7" t="s">
        <v>5375</v>
      </c>
      <c r="B15" s="181">
        <v>1121.3</v>
      </c>
      <c r="C15" s="49">
        <v>333.81</v>
      </c>
      <c r="D15" s="7">
        <v>361</v>
      </c>
    </row>
    <row r="16" spans="1:8" ht="15" x14ac:dyDescent="0.25">
      <c r="A16" s="7" t="s">
        <v>2842</v>
      </c>
      <c r="B16" s="181">
        <v>118.47</v>
      </c>
      <c r="C16" s="49">
        <v>35.270000000000003</v>
      </c>
      <c r="D16" s="7">
        <v>330</v>
      </c>
    </row>
    <row r="17" spans="1:4" ht="15" x14ac:dyDescent="0.25">
      <c r="A17" s="7" t="s">
        <v>4319</v>
      </c>
      <c r="B17" s="181">
        <v>336.18</v>
      </c>
      <c r="C17" s="49">
        <v>100.08</v>
      </c>
      <c r="D17" s="7">
        <v>315</v>
      </c>
    </row>
    <row r="18" spans="1:4" ht="15" x14ac:dyDescent="0.25">
      <c r="A18" s="7" t="s">
        <v>4611</v>
      </c>
      <c r="B18" s="181">
        <v>3460</v>
      </c>
      <c r="C18" s="49">
        <v>1030.05</v>
      </c>
      <c r="D18" s="7">
        <v>304</v>
      </c>
    </row>
    <row r="19" spans="1:4" ht="15" x14ac:dyDescent="0.25">
      <c r="A19" s="7" t="s">
        <v>4327</v>
      </c>
      <c r="B19" s="181">
        <v>34746.5</v>
      </c>
      <c r="C19" s="49">
        <v>10344.15</v>
      </c>
      <c r="D19" s="7">
        <v>314</v>
      </c>
    </row>
    <row r="20" spans="1:4" ht="15" x14ac:dyDescent="0.25">
      <c r="A20" s="7" t="s">
        <v>5486</v>
      </c>
      <c r="B20" s="181">
        <v>880</v>
      </c>
      <c r="C20" s="49">
        <v>261.98</v>
      </c>
      <c r="D20" s="7">
        <v>331</v>
      </c>
    </row>
    <row r="21" spans="1:4" ht="15" x14ac:dyDescent="0.25">
      <c r="A21" s="7" t="s">
        <v>5487</v>
      </c>
      <c r="B21" s="181">
        <v>7490</v>
      </c>
      <c r="C21" s="49">
        <v>2229.8000000000002</v>
      </c>
      <c r="D21" s="7">
        <v>380</v>
      </c>
    </row>
    <row r="22" spans="1:4" ht="15" x14ac:dyDescent="0.25">
      <c r="A22" s="7" t="s">
        <v>4873</v>
      </c>
      <c r="B22" s="181">
        <v>75</v>
      </c>
      <c r="C22" s="49">
        <v>22.33</v>
      </c>
      <c r="D22" s="7">
        <v>304</v>
      </c>
    </row>
    <row r="23" spans="1:4" ht="15" hidden="1" x14ac:dyDescent="0.25">
      <c r="A23" s="7" t="s">
        <v>5377</v>
      </c>
      <c r="B23" s="181">
        <v>1150</v>
      </c>
      <c r="C23" s="49">
        <v>342.36</v>
      </c>
    </row>
    <row r="24" spans="1:4" ht="15" hidden="1" x14ac:dyDescent="0.25">
      <c r="A24" s="7" t="s">
        <v>5488</v>
      </c>
      <c r="B24" s="181">
        <v>741.18</v>
      </c>
      <c r="C24" s="49">
        <v>220.65</v>
      </c>
    </row>
    <row r="25" spans="1:4" ht="15" hidden="1" x14ac:dyDescent="0.25">
      <c r="A25" s="7" t="s">
        <v>5378</v>
      </c>
      <c r="B25" s="181">
        <v>2352.7600000000002</v>
      </c>
      <c r="C25" s="49">
        <v>700.42</v>
      </c>
    </row>
    <row r="26" spans="1:4" ht="15" hidden="1" x14ac:dyDescent="0.25">
      <c r="A26" s="7" t="s">
        <v>4348</v>
      </c>
      <c r="B26" s="181">
        <v>2176.9700000000003</v>
      </c>
      <c r="C26" s="49">
        <v>648.09</v>
      </c>
    </row>
    <row r="27" spans="1:4" ht="15" hidden="1" x14ac:dyDescent="0.25">
      <c r="A27" s="7" t="s">
        <v>4792</v>
      </c>
      <c r="B27" s="181">
        <v>1416.72</v>
      </c>
      <c r="C27" s="49">
        <v>421.76</v>
      </c>
    </row>
    <row r="28" spans="1:4" ht="15" hidden="1" x14ac:dyDescent="0.25">
      <c r="A28" s="7" t="s">
        <v>4984</v>
      </c>
      <c r="B28" s="181">
        <v>62148.250000000007</v>
      </c>
      <c r="C28" s="49">
        <v>18501.740000000002</v>
      </c>
    </row>
    <row r="29" spans="1:4" ht="15" hidden="1" x14ac:dyDescent="0.25">
      <c r="A29" s="7" t="s">
        <v>5287</v>
      </c>
      <c r="B29" s="181">
        <v>283.33999999999997</v>
      </c>
      <c r="C29" s="49">
        <v>84.35</v>
      </c>
    </row>
    <row r="30" spans="1:4" ht="15" hidden="1" x14ac:dyDescent="0.25">
      <c r="A30" s="7" t="s">
        <v>5288</v>
      </c>
      <c r="B30" s="181">
        <v>57864.87</v>
      </c>
      <c r="C30" s="49">
        <v>17226.560000000001</v>
      </c>
    </row>
    <row r="31" spans="1:4" ht="15" hidden="1" x14ac:dyDescent="0.25">
      <c r="A31" s="7" t="s">
        <v>5289</v>
      </c>
      <c r="B31" s="181">
        <v>5215.18</v>
      </c>
      <c r="C31" s="49">
        <v>1552.58</v>
      </c>
    </row>
    <row r="32" spans="1:4" ht="15" hidden="1" x14ac:dyDescent="0.25">
      <c r="A32" s="7" t="s">
        <v>5379</v>
      </c>
      <c r="B32" s="181">
        <v>782.78</v>
      </c>
      <c r="C32" s="49">
        <v>233.04</v>
      </c>
    </row>
    <row r="33" spans="1:3" ht="15" hidden="1" x14ac:dyDescent="0.25">
      <c r="A33" s="7" t="s">
        <v>5489</v>
      </c>
      <c r="B33" s="181">
        <v>819.31</v>
      </c>
      <c r="C33" s="49">
        <v>243.91</v>
      </c>
    </row>
    <row r="34" spans="1:3" ht="15" hidden="1" x14ac:dyDescent="0.25">
      <c r="A34" s="7" t="s">
        <v>5380</v>
      </c>
      <c r="B34" s="181">
        <v>2145.48</v>
      </c>
      <c r="C34" s="49">
        <v>638.72</v>
      </c>
    </row>
    <row r="35" spans="1:3" ht="15" hidden="1" x14ac:dyDescent="0.25">
      <c r="A35" s="7" t="s">
        <v>5490</v>
      </c>
      <c r="B35" s="181">
        <v>10449.6</v>
      </c>
      <c r="C35" s="49">
        <v>3110.88</v>
      </c>
    </row>
    <row r="36" spans="1:3" ht="15" hidden="1" x14ac:dyDescent="0.25">
      <c r="A36" s="7" t="s">
        <v>5491</v>
      </c>
      <c r="B36" s="181">
        <v>24435</v>
      </c>
      <c r="C36" s="49">
        <v>7274.38</v>
      </c>
    </row>
    <row r="37" spans="1:3" ht="15" hidden="1" x14ac:dyDescent="0.25">
      <c r="A37" s="7" t="s">
        <v>3949</v>
      </c>
      <c r="B37" s="181">
        <v>37.5</v>
      </c>
      <c r="C37" s="49">
        <v>11.16</v>
      </c>
    </row>
    <row r="38" spans="1:3" ht="15" hidden="1" x14ac:dyDescent="0.25">
      <c r="A38" s="7" t="s">
        <v>4135</v>
      </c>
      <c r="B38" s="181">
        <v>262.5</v>
      </c>
      <c r="C38" s="49">
        <v>78.150000000000006</v>
      </c>
    </row>
    <row r="39" spans="1:3" ht="15" hidden="1" x14ac:dyDescent="0.25">
      <c r="A39" s="7" t="s">
        <v>5492</v>
      </c>
      <c r="B39" s="181">
        <v>602.19000000000005</v>
      </c>
      <c r="C39" s="49">
        <v>179.27</v>
      </c>
    </row>
    <row r="40" spans="1:3" ht="15" hidden="1" x14ac:dyDescent="0.25">
      <c r="A40" s="7" t="s">
        <v>5383</v>
      </c>
      <c r="B40" s="181">
        <v>341.19</v>
      </c>
      <c r="C40" s="49">
        <v>101.57</v>
      </c>
    </row>
    <row r="41" spans="1:3" ht="15" hidden="1" x14ac:dyDescent="0.25">
      <c r="A41" s="7" t="s">
        <v>4137</v>
      </c>
      <c r="B41" s="181">
        <v>281.25</v>
      </c>
      <c r="C41" s="49">
        <v>83.73</v>
      </c>
    </row>
    <row r="42" spans="1:3" ht="15" hidden="1" x14ac:dyDescent="0.25">
      <c r="A42" s="7" t="s">
        <v>5386</v>
      </c>
      <c r="B42" s="181">
        <v>458.12</v>
      </c>
      <c r="C42" s="49">
        <v>136.38</v>
      </c>
    </row>
    <row r="43" spans="1:3" ht="15" hidden="1" x14ac:dyDescent="0.25">
      <c r="A43" s="7" t="s">
        <v>5387</v>
      </c>
      <c r="B43" s="181">
        <v>406.91999999999996</v>
      </c>
      <c r="C43" s="49">
        <v>121.14</v>
      </c>
    </row>
    <row r="44" spans="1:3" ht="15" hidden="1" x14ac:dyDescent="0.25">
      <c r="A44" s="7" t="s">
        <v>5292</v>
      </c>
      <c r="B44" s="181">
        <v>559.51</v>
      </c>
      <c r="C44" s="49">
        <v>166.57</v>
      </c>
    </row>
    <row r="45" spans="1:3" ht="15" hidden="1" x14ac:dyDescent="0.25">
      <c r="A45" s="7" t="s">
        <v>4673</v>
      </c>
      <c r="B45" s="181">
        <v>75</v>
      </c>
      <c r="C45" s="49">
        <v>22.33</v>
      </c>
    </row>
    <row r="46" spans="1:3" ht="15" hidden="1" x14ac:dyDescent="0.25">
      <c r="A46" s="7" t="s">
        <v>5493</v>
      </c>
      <c r="B46" s="181">
        <v>800</v>
      </c>
      <c r="C46" s="49">
        <v>238.16</v>
      </c>
    </row>
    <row r="47" spans="1:3" ht="15" hidden="1" x14ac:dyDescent="0.25">
      <c r="A47" s="7" t="s">
        <v>5494</v>
      </c>
      <c r="B47" s="181">
        <v>8803.1</v>
      </c>
      <c r="C47" s="49">
        <v>2620.71</v>
      </c>
    </row>
    <row r="48" spans="1:3" ht="15" hidden="1" x14ac:dyDescent="0.25">
      <c r="A48" s="7" t="s">
        <v>4382</v>
      </c>
      <c r="B48" s="181">
        <v>75</v>
      </c>
      <c r="C48" s="49">
        <v>22.33</v>
      </c>
    </row>
    <row r="49" spans="1:3" ht="15" hidden="1" x14ac:dyDescent="0.25">
      <c r="A49" s="7" t="s">
        <v>4889</v>
      </c>
      <c r="B49" s="181">
        <v>37.5</v>
      </c>
      <c r="C49" s="49">
        <v>11.16</v>
      </c>
    </row>
    <row r="50" spans="1:3" ht="15" hidden="1" x14ac:dyDescent="0.25">
      <c r="A50" s="7" t="s">
        <v>5495</v>
      </c>
      <c r="B50" s="181">
        <v>131.33000000000001</v>
      </c>
      <c r="C50" s="49">
        <v>39.1</v>
      </c>
    </row>
    <row r="51" spans="1:3" ht="15" hidden="1" x14ac:dyDescent="0.25">
      <c r="A51" s="7" t="s">
        <v>5496</v>
      </c>
      <c r="B51" s="181">
        <v>4367.4400000000005</v>
      </c>
      <c r="C51" s="49">
        <v>1300.2</v>
      </c>
    </row>
    <row r="52" spans="1:3" ht="15" hidden="1" x14ac:dyDescent="0.25">
      <c r="A52" s="7" t="s">
        <v>4394</v>
      </c>
      <c r="B52" s="181">
        <v>75</v>
      </c>
      <c r="C52" s="49">
        <v>22.33</v>
      </c>
    </row>
    <row r="53" spans="1:3" ht="15" hidden="1" x14ac:dyDescent="0.25">
      <c r="A53" s="7" t="s">
        <v>4811</v>
      </c>
      <c r="B53" s="181">
        <v>56.25</v>
      </c>
      <c r="C53" s="49">
        <v>16.75</v>
      </c>
    </row>
    <row r="54" spans="1:3" ht="15" hidden="1" x14ac:dyDescent="0.25">
      <c r="A54" s="7" t="s">
        <v>5497</v>
      </c>
      <c r="B54" s="181">
        <v>765</v>
      </c>
      <c r="C54" s="49">
        <v>227.74</v>
      </c>
    </row>
    <row r="55" spans="1:3" ht="15" hidden="1" x14ac:dyDescent="0.25">
      <c r="A55" s="7" t="s">
        <v>5498</v>
      </c>
      <c r="B55" s="181">
        <v>6339.9</v>
      </c>
      <c r="C55" s="49">
        <v>1887.41</v>
      </c>
    </row>
    <row r="56" spans="1:3" ht="15" hidden="1" x14ac:dyDescent="0.25">
      <c r="A56" s="7" t="s">
        <v>3832</v>
      </c>
      <c r="B56" s="181">
        <v>37.5</v>
      </c>
      <c r="C56" s="49">
        <v>11.16</v>
      </c>
    </row>
    <row r="57" spans="1:3" ht="15" hidden="1" x14ac:dyDescent="0.25">
      <c r="A57" s="7" t="s">
        <v>4151</v>
      </c>
      <c r="B57" s="181">
        <v>262.5</v>
      </c>
      <c r="C57" s="49">
        <v>78.150000000000006</v>
      </c>
    </row>
    <row r="58" spans="1:3" ht="15" hidden="1" x14ac:dyDescent="0.25">
      <c r="A58" s="7" t="s">
        <v>4814</v>
      </c>
      <c r="B58" s="181">
        <v>107.89</v>
      </c>
      <c r="C58" s="49">
        <v>32.119999999999997</v>
      </c>
    </row>
    <row r="59" spans="1:3" ht="15" hidden="1" x14ac:dyDescent="0.25">
      <c r="A59" s="7" t="s">
        <v>4815</v>
      </c>
      <c r="B59" s="181">
        <v>187.5</v>
      </c>
      <c r="C59" s="49">
        <v>55.82</v>
      </c>
    </row>
    <row r="60" spans="1:3" ht="15" hidden="1" x14ac:dyDescent="0.25">
      <c r="A60" s="7" t="s">
        <v>5065</v>
      </c>
      <c r="B60" s="181">
        <v>713.37</v>
      </c>
      <c r="C60" s="49">
        <v>212.37</v>
      </c>
    </row>
    <row r="61" spans="1:3" ht="15" hidden="1" x14ac:dyDescent="0.25">
      <c r="A61" s="7" t="s">
        <v>5204</v>
      </c>
      <c r="B61" s="181">
        <v>5536.3</v>
      </c>
      <c r="C61" s="49">
        <v>1648.17</v>
      </c>
    </row>
    <row r="62" spans="1:3" ht="15" hidden="1" x14ac:dyDescent="0.25">
      <c r="A62" s="7" t="s">
        <v>5399</v>
      </c>
      <c r="B62" s="181">
        <v>12640.79</v>
      </c>
      <c r="C62" s="49">
        <v>3763.2</v>
      </c>
    </row>
    <row r="63" spans="1:3" ht="15" hidden="1" x14ac:dyDescent="0.25">
      <c r="A63" s="7" t="s">
        <v>5499</v>
      </c>
      <c r="B63" s="181">
        <v>614.25</v>
      </c>
      <c r="C63" s="49">
        <v>182.86</v>
      </c>
    </row>
    <row r="64" spans="1:3" ht="15" hidden="1" x14ac:dyDescent="0.25">
      <c r="A64" s="7" t="s">
        <v>4412</v>
      </c>
      <c r="B64" s="181">
        <v>2100</v>
      </c>
      <c r="C64" s="49">
        <v>625.17999999999995</v>
      </c>
    </row>
    <row r="65" spans="1:3" ht="15" hidden="1" x14ac:dyDescent="0.25">
      <c r="A65" s="7" t="s">
        <v>4703</v>
      </c>
      <c r="B65" s="181">
        <v>7975</v>
      </c>
      <c r="C65" s="49">
        <v>2374.1799999999998</v>
      </c>
    </row>
    <row r="66" spans="1:3" ht="15" hidden="1" x14ac:dyDescent="0.25">
      <c r="A66" s="7" t="s">
        <v>4903</v>
      </c>
      <c r="B66" s="181">
        <v>8950</v>
      </c>
      <c r="C66" s="49">
        <v>2664.44</v>
      </c>
    </row>
    <row r="67" spans="1:3" ht="15" hidden="1" x14ac:dyDescent="0.25">
      <c r="A67" s="7" t="s">
        <v>4704</v>
      </c>
      <c r="B67" s="181">
        <v>187.5</v>
      </c>
      <c r="C67" s="49">
        <v>55.82</v>
      </c>
    </row>
    <row r="68" spans="1:3" ht="15" hidden="1" x14ac:dyDescent="0.25">
      <c r="A68" s="7" t="s">
        <v>5206</v>
      </c>
      <c r="B68" s="181">
        <v>3832.7799999999997</v>
      </c>
      <c r="C68" s="49">
        <v>1141.03</v>
      </c>
    </row>
    <row r="69" spans="1:3" ht="15" hidden="1" x14ac:dyDescent="0.25">
      <c r="A69" s="7" t="s">
        <v>4042</v>
      </c>
      <c r="B69" s="181">
        <v>37.5</v>
      </c>
      <c r="C69" s="49">
        <v>11.16</v>
      </c>
    </row>
    <row r="70" spans="1:3" ht="15" hidden="1" x14ac:dyDescent="0.25">
      <c r="A70" s="7" t="s">
        <v>4905</v>
      </c>
      <c r="B70" s="181">
        <v>225</v>
      </c>
      <c r="C70" s="49">
        <v>66.98</v>
      </c>
    </row>
    <row r="71" spans="1:3" ht="15" hidden="1" x14ac:dyDescent="0.25">
      <c r="A71" s="7" t="s">
        <v>4432</v>
      </c>
      <c r="B71" s="181">
        <v>374</v>
      </c>
      <c r="C71" s="49">
        <v>111.34</v>
      </c>
    </row>
    <row r="72" spans="1:3" ht="15" hidden="1" x14ac:dyDescent="0.25">
      <c r="A72" s="7" t="s">
        <v>5207</v>
      </c>
      <c r="B72" s="181">
        <v>5616.88</v>
      </c>
      <c r="C72" s="49">
        <v>1672.16</v>
      </c>
    </row>
    <row r="73" spans="1:3" ht="15" hidden="1" x14ac:dyDescent="0.25">
      <c r="A73" s="7" t="s">
        <v>4909</v>
      </c>
      <c r="B73" s="181">
        <v>2128.67</v>
      </c>
      <c r="C73" s="49">
        <v>633.71</v>
      </c>
    </row>
    <row r="74" spans="1:3" ht="15" hidden="1" x14ac:dyDescent="0.25">
      <c r="A74" s="7" t="s">
        <v>4712</v>
      </c>
      <c r="B74" s="181">
        <v>958.73</v>
      </c>
      <c r="C74" s="49">
        <v>285.42</v>
      </c>
    </row>
    <row r="75" spans="1:3" ht="15" hidden="1" x14ac:dyDescent="0.25">
      <c r="A75" s="7" t="s">
        <v>4994</v>
      </c>
      <c r="B75" s="181">
        <v>105578</v>
      </c>
      <c r="C75" s="49">
        <v>31430.92</v>
      </c>
    </row>
    <row r="76" spans="1:3" ht="15" hidden="1" x14ac:dyDescent="0.25">
      <c r="A76" s="7" t="s">
        <v>5303</v>
      </c>
      <c r="B76" s="181">
        <v>283.52</v>
      </c>
      <c r="C76" s="49">
        <v>84.4</v>
      </c>
    </row>
    <row r="77" spans="1:3" ht="15" hidden="1" x14ac:dyDescent="0.25">
      <c r="A77" s="7" t="s">
        <v>5500</v>
      </c>
      <c r="B77" s="181">
        <v>476.38</v>
      </c>
      <c r="C77" s="49">
        <v>141.82</v>
      </c>
    </row>
    <row r="78" spans="1:3" ht="15" hidden="1" x14ac:dyDescent="0.25">
      <c r="A78" s="7" t="s">
        <v>5501</v>
      </c>
      <c r="B78" s="181">
        <v>278.54999999999995</v>
      </c>
      <c r="C78" s="49">
        <v>82.93</v>
      </c>
    </row>
    <row r="79" spans="1:3" ht="15" hidden="1" x14ac:dyDescent="0.25">
      <c r="A79" s="7" t="s">
        <v>5403</v>
      </c>
      <c r="B79" s="181">
        <v>164.89000000000001</v>
      </c>
      <c r="C79" s="49">
        <v>49.09</v>
      </c>
    </row>
    <row r="80" spans="1:3" ht="15" hidden="1" x14ac:dyDescent="0.25">
      <c r="A80" s="7" t="s">
        <v>5502</v>
      </c>
      <c r="B80" s="181">
        <v>108.62</v>
      </c>
      <c r="C80" s="49">
        <v>32.340000000000003</v>
      </c>
    </row>
    <row r="81" spans="1:3" ht="15" hidden="1" x14ac:dyDescent="0.25">
      <c r="A81" s="7" t="s">
        <v>5304</v>
      </c>
      <c r="B81" s="181">
        <v>10491.15</v>
      </c>
      <c r="C81" s="49">
        <v>3123.25</v>
      </c>
    </row>
    <row r="82" spans="1:3" ht="15" hidden="1" x14ac:dyDescent="0.25">
      <c r="A82" s="7" t="s">
        <v>5405</v>
      </c>
      <c r="B82" s="181">
        <v>163.67000000000002</v>
      </c>
      <c r="C82" s="49">
        <v>48.73</v>
      </c>
    </row>
    <row r="83" spans="1:3" ht="15" hidden="1" x14ac:dyDescent="0.25">
      <c r="A83" s="7" t="s">
        <v>5406</v>
      </c>
      <c r="B83" s="181">
        <v>225.81</v>
      </c>
      <c r="C83" s="49">
        <v>67.22</v>
      </c>
    </row>
    <row r="84" spans="1:3" ht="15" hidden="1" x14ac:dyDescent="0.25">
      <c r="A84" s="7" t="s">
        <v>5503</v>
      </c>
      <c r="B84" s="181">
        <v>99.26</v>
      </c>
      <c r="C84" s="49">
        <v>29.55</v>
      </c>
    </row>
    <row r="85" spans="1:3" ht="15" hidden="1" x14ac:dyDescent="0.25">
      <c r="A85" s="7" t="s">
        <v>5407</v>
      </c>
      <c r="B85" s="181">
        <v>167.09</v>
      </c>
      <c r="C85" s="49">
        <v>49.74</v>
      </c>
    </row>
    <row r="86" spans="1:3" ht="15" hidden="1" x14ac:dyDescent="0.25">
      <c r="A86" s="7" t="s">
        <v>5408</v>
      </c>
      <c r="B86" s="181">
        <v>985.35</v>
      </c>
      <c r="C86" s="49">
        <v>293.33999999999997</v>
      </c>
    </row>
    <row r="87" spans="1:3" ht="15" hidden="1" x14ac:dyDescent="0.25">
      <c r="A87" s="7" t="s">
        <v>5410</v>
      </c>
      <c r="B87" s="181">
        <v>1378.83</v>
      </c>
      <c r="C87" s="49">
        <v>410.48</v>
      </c>
    </row>
    <row r="88" spans="1:3" ht="15" hidden="1" x14ac:dyDescent="0.25">
      <c r="A88" s="7" t="s">
        <v>5411</v>
      </c>
      <c r="B88" s="181">
        <v>1772.2</v>
      </c>
      <c r="C88" s="49">
        <v>527.59</v>
      </c>
    </row>
    <row r="89" spans="1:3" ht="15" hidden="1" x14ac:dyDescent="0.25">
      <c r="A89" s="7" t="s">
        <v>5504</v>
      </c>
      <c r="B89" s="181">
        <v>2794.16</v>
      </c>
      <c r="C89" s="49">
        <v>831.83</v>
      </c>
    </row>
    <row r="90" spans="1:3" ht="15" hidden="1" x14ac:dyDescent="0.25">
      <c r="A90" s="7" t="s">
        <v>5505</v>
      </c>
      <c r="B90" s="181">
        <v>390</v>
      </c>
      <c r="C90" s="49">
        <v>116.1</v>
      </c>
    </row>
    <row r="91" spans="1:3" ht="15" hidden="1" x14ac:dyDescent="0.25">
      <c r="A91" s="7" t="s">
        <v>5506</v>
      </c>
      <c r="B91" s="181">
        <v>109.24</v>
      </c>
      <c r="C91" s="49">
        <v>32.520000000000003</v>
      </c>
    </row>
    <row r="92" spans="1:3" ht="15" hidden="1" x14ac:dyDescent="0.25">
      <c r="A92" s="7" t="s">
        <v>4447</v>
      </c>
      <c r="B92" s="181">
        <v>5187.8999999999996</v>
      </c>
      <c r="C92" s="49">
        <v>1544.45</v>
      </c>
    </row>
    <row r="93" spans="1:3" ht="15" hidden="1" x14ac:dyDescent="0.25">
      <c r="A93" s="7" t="s">
        <v>4451</v>
      </c>
      <c r="B93" s="181">
        <v>57211.03</v>
      </c>
      <c r="C93" s="49">
        <v>17031.91</v>
      </c>
    </row>
    <row r="94" spans="1:3" ht="15" hidden="1" x14ac:dyDescent="0.25">
      <c r="A94" s="7" t="s">
        <v>4997</v>
      </c>
      <c r="B94" s="181">
        <v>20165.099999999999</v>
      </c>
      <c r="C94" s="49">
        <v>6003.22</v>
      </c>
    </row>
    <row r="95" spans="1:3" ht="15" hidden="1" x14ac:dyDescent="0.25">
      <c r="A95" s="7" t="s">
        <v>4998</v>
      </c>
      <c r="B95" s="181">
        <v>3216</v>
      </c>
      <c r="C95" s="49">
        <v>957.41</v>
      </c>
    </row>
    <row r="96" spans="1:3" ht="15" hidden="1" x14ac:dyDescent="0.25">
      <c r="A96" s="7" t="s">
        <v>4452</v>
      </c>
      <c r="B96" s="181">
        <v>150</v>
      </c>
      <c r="C96" s="49">
        <v>44.66</v>
      </c>
    </row>
    <row r="97" spans="1:3" ht="15" hidden="1" x14ac:dyDescent="0.25">
      <c r="A97" s="7" t="s">
        <v>4999</v>
      </c>
      <c r="B97" s="181">
        <v>11190.1</v>
      </c>
      <c r="C97" s="49">
        <v>3331.33</v>
      </c>
    </row>
    <row r="98" spans="1:3" ht="15" hidden="1" x14ac:dyDescent="0.25">
      <c r="A98" s="7" t="s">
        <v>4716</v>
      </c>
      <c r="B98" s="181">
        <v>182.32999999999998</v>
      </c>
      <c r="C98" s="49">
        <v>54.28</v>
      </c>
    </row>
    <row r="99" spans="1:3" ht="15" hidden="1" x14ac:dyDescent="0.25">
      <c r="A99" s="7" t="s">
        <v>4717</v>
      </c>
      <c r="B99" s="181">
        <v>1903.47</v>
      </c>
      <c r="C99" s="49">
        <v>566.66999999999996</v>
      </c>
    </row>
    <row r="100" spans="1:3" ht="15" hidden="1" x14ac:dyDescent="0.25">
      <c r="A100" s="7" t="s">
        <v>5209</v>
      </c>
      <c r="B100" s="181">
        <v>60</v>
      </c>
      <c r="C100" s="49">
        <v>17.86</v>
      </c>
    </row>
    <row r="101" spans="1:3" ht="15" hidden="1" x14ac:dyDescent="0.25">
      <c r="A101" s="7" t="s">
        <v>4912</v>
      </c>
      <c r="B101" s="181">
        <v>2629.95</v>
      </c>
      <c r="C101" s="49">
        <v>782.94</v>
      </c>
    </row>
    <row r="102" spans="1:3" ht="15" hidden="1" x14ac:dyDescent="0.25">
      <c r="A102" s="7" t="s">
        <v>5001</v>
      </c>
      <c r="B102" s="181">
        <v>113506</v>
      </c>
      <c r="C102" s="49">
        <v>33791.11</v>
      </c>
    </row>
    <row r="103" spans="1:3" ht="15" hidden="1" x14ac:dyDescent="0.25">
      <c r="A103" s="7" t="s">
        <v>5074</v>
      </c>
      <c r="B103" s="181">
        <v>29991</v>
      </c>
      <c r="C103" s="49">
        <v>8928.42</v>
      </c>
    </row>
    <row r="104" spans="1:3" ht="15" hidden="1" x14ac:dyDescent="0.25">
      <c r="A104" s="7" t="s">
        <v>4916</v>
      </c>
      <c r="B104" s="181">
        <v>542.82000000000005</v>
      </c>
      <c r="C104" s="49">
        <v>161.6</v>
      </c>
    </row>
    <row r="105" spans="1:3" ht="15" hidden="1" x14ac:dyDescent="0.25">
      <c r="A105" s="7" t="s">
        <v>5076</v>
      </c>
      <c r="B105" s="181">
        <v>19758.629999999997</v>
      </c>
      <c r="C105" s="49">
        <v>5882.21</v>
      </c>
    </row>
    <row r="106" spans="1:3" ht="15" hidden="1" x14ac:dyDescent="0.25">
      <c r="A106" s="7" t="s">
        <v>5309</v>
      </c>
      <c r="B106" s="181">
        <v>76693.42</v>
      </c>
      <c r="C106" s="49">
        <v>22831.88</v>
      </c>
    </row>
    <row r="107" spans="1:3" ht="15" hidden="1" x14ac:dyDescent="0.25">
      <c r="A107" s="7" t="s">
        <v>5311</v>
      </c>
      <c r="B107" s="181">
        <v>56.25</v>
      </c>
      <c r="C107" s="49">
        <v>16.75</v>
      </c>
    </row>
    <row r="108" spans="1:3" ht="15" hidden="1" x14ac:dyDescent="0.25">
      <c r="A108" s="7" t="s">
        <v>5313</v>
      </c>
      <c r="B108" s="181">
        <v>22474.080000000002</v>
      </c>
      <c r="C108" s="49">
        <v>6690.61</v>
      </c>
    </row>
    <row r="109" spans="1:3" ht="15" hidden="1" x14ac:dyDescent="0.25">
      <c r="A109" s="7" t="s">
        <v>5412</v>
      </c>
      <c r="B109" s="181">
        <v>7618.68</v>
      </c>
      <c r="C109" s="49">
        <v>2268.11</v>
      </c>
    </row>
    <row r="110" spans="1:3" ht="15" hidden="1" x14ac:dyDescent="0.25">
      <c r="A110" s="7" t="s">
        <v>5507</v>
      </c>
      <c r="B110" s="181">
        <v>4067.75</v>
      </c>
      <c r="C110" s="49">
        <v>1210.98</v>
      </c>
    </row>
    <row r="111" spans="1:3" ht="15" hidden="1" x14ac:dyDescent="0.25">
      <c r="A111" s="7" t="s">
        <v>5508</v>
      </c>
      <c r="B111" s="181">
        <v>8399</v>
      </c>
      <c r="C111" s="49">
        <v>2500.41</v>
      </c>
    </row>
    <row r="112" spans="1:3" ht="15" hidden="1" x14ac:dyDescent="0.25">
      <c r="A112" s="7" t="s">
        <v>5509</v>
      </c>
      <c r="B112" s="181">
        <v>5215.84</v>
      </c>
      <c r="C112" s="49">
        <v>1552.77</v>
      </c>
    </row>
    <row r="113" spans="1:3" ht="15" hidden="1" x14ac:dyDescent="0.25">
      <c r="A113" s="7" t="s">
        <v>5510</v>
      </c>
      <c r="B113" s="181">
        <v>2975.57</v>
      </c>
      <c r="C113" s="49">
        <v>885.84</v>
      </c>
    </row>
    <row r="114" spans="1:3" ht="15" hidden="1" x14ac:dyDescent="0.25">
      <c r="A114" s="7" t="s">
        <v>5511</v>
      </c>
      <c r="B114" s="181">
        <v>842.85</v>
      </c>
      <c r="C114" s="49">
        <v>250.92</v>
      </c>
    </row>
    <row r="115" spans="1:3" ht="15" hidden="1" x14ac:dyDescent="0.25">
      <c r="A115" s="7" t="s">
        <v>5414</v>
      </c>
      <c r="B115" s="181">
        <v>1863.41</v>
      </c>
      <c r="C115" s="49">
        <v>554.74</v>
      </c>
    </row>
    <row r="116" spans="1:3" ht="15" hidden="1" x14ac:dyDescent="0.25">
      <c r="A116" s="7" t="s">
        <v>5512</v>
      </c>
      <c r="B116" s="181">
        <v>187.5</v>
      </c>
      <c r="C116" s="49">
        <v>55.82</v>
      </c>
    </row>
    <row r="117" spans="1:3" ht="15" hidden="1" x14ac:dyDescent="0.25">
      <c r="A117" s="7" t="s">
        <v>5513</v>
      </c>
      <c r="B117" s="181">
        <v>131.25</v>
      </c>
      <c r="C117" s="49">
        <v>39.07</v>
      </c>
    </row>
    <row r="118" spans="1:3" ht="15" hidden="1" x14ac:dyDescent="0.25">
      <c r="A118" s="7" t="s">
        <v>5514</v>
      </c>
      <c r="B118" s="181">
        <v>60.34</v>
      </c>
      <c r="C118" s="49">
        <v>17.96</v>
      </c>
    </row>
    <row r="119" spans="1:3" ht="15" hidden="1" x14ac:dyDescent="0.25">
      <c r="A119" s="7" t="s">
        <v>5515</v>
      </c>
      <c r="B119" s="181">
        <v>131.25</v>
      </c>
      <c r="C119" s="49">
        <v>39.07</v>
      </c>
    </row>
    <row r="120" spans="1:3" ht="15" hidden="1" x14ac:dyDescent="0.25">
      <c r="A120" s="7" t="s">
        <v>3880</v>
      </c>
      <c r="B120" s="181">
        <v>1064.73</v>
      </c>
      <c r="C120" s="49">
        <v>316.97000000000003</v>
      </c>
    </row>
    <row r="121" spans="1:3" ht="15" hidden="1" x14ac:dyDescent="0.25">
      <c r="A121" s="7" t="s">
        <v>4456</v>
      </c>
      <c r="B121" s="181">
        <v>3174.91</v>
      </c>
      <c r="C121" s="49">
        <v>945.18</v>
      </c>
    </row>
    <row r="122" spans="1:3" ht="15" hidden="1" x14ac:dyDescent="0.25">
      <c r="A122" s="7" t="s">
        <v>4917</v>
      </c>
      <c r="B122" s="181">
        <v>21028.57</v>
      </c>
      <c r="C122" s="49">
        <v>6260.27</v>
      </c>
    </row>
    <row r="123" spans="1:3" ht="15" hidden="1" x14ac:dyDescent="0.25">
      <c r="A123" s="7" t="s">
        <v>4462</v>
      </c>
      <c r="B123" s="181">
        <v>5423.75</v>
      </c>
      <c r="C123" s="49">
        <v>1614.67</v>
      </c>
    </row>
    <row r="124" spans="1:3" ht="15" hidden="1" x14ac:dyDescent="0.25">
      <c r="A124" s="7" t="s">
        <v>4463</v>
      </c>
      <c r="B124" s="181">
        <v>706.25</v>
      </c>
      <c r="C124" s="49">
        <v>210.25</v>
      </c>
    </row>
    <row r="125" spans="1:3" ht="15" hidden="1" x14ac:dyDescent="0.25">
      <c r="A125" s="7" t="s">
        <v>4732</v>
      </c>
      <c r="B125" s="181">
        <v>78185.240000000005</v>
      </c>
      <c r="C125" s="49">
        <v>23276.07</v>
      </c>
    </row>
    <row r="126" spans="1:3" ht="15.75" hidden="1" thickBot="1" x14ac:dyDescent="0.3">
      <c r="A126" s="277" t="s">
        <v>975</v>
      </c>
      <c r="B126" s="278">
        <v>941911.49999999977</v>
      </c>
      <c r="C126" s="278">
        <v>280410.15000000002</v>
      </c>
    </row>
    <row r="127" spans="1:3" ht="15" x14ac:dyDescent="0.25">
      <c r="B127" s="181"/>
    </row>
    <row r="128" spans="1:3" ht="15" x14ac:dyDescent="0.25">
      <c r="B128" s="181"/>
    </row>
    <row r="129" spans="2:3" ht="13.5" thickBot="1" x14ac:dyDescent="0.25">
      <c r="B129" s="489">
        <v>51637.68</v>
      </c>
      <c r="C129" s="489">
        <v>15372.709999999997</v>
      </c>
    </row>
    <row r="130" spans="2:3" ht="13.5" thickTop="1" x14ac:dyDescent="0.2"/>
  </sheetData>
  <autoFilter ref="A5:C126" xr:uid="{00000000-0009-0000-0000-000059000000}">
    <filterColumn colId="0">
      <filters>
        <filter val="8110-10014-001311"/>
        <filter val="8110-20014-001218"/>
        <filter val="8112-15009-33400"/>
        <filter val="8112-15027-36100"/>
        <filter val="8112-20012-001630"/>
        <filter val="8112-20014-000815"/>
        <filter val="8112-20014-000904"/>
        <filter val="8114-10014-001414"/>
        <filter val="8114-15013-33100"/>
        <filter val="8114-15026-38000"/>
        <filter val="8116-10014-001804"/>
      </filters>
    </filterColumn>
  </autoFilter>
  <mergeCells count="1">
    <mergeCell ref="F1:G1"/>
  </mergeCells>
  <pageMargins left="0.7" right="0.7" top="0.75" bottom="0.75" header="0.3" footer="0.3"/>
  <pageSetup fitToHeight="0" orientation="landscape" r:id="rId1"/>
  <headerFooter>
    <oddFooter>&amp;L&amp;F &amp;A&amp;R&amp;P of &amp;N</oddFooter>
  </headerFooter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sheetPr>
    <pageSetUpPr fitToPage="1"/>
  </sheetPr>
  <dimension ref="A1:V95"/>
  <sheetViews>
    <sheetView topLeftCell="U58" workbookViewId="0">
      <selection activeCell="E9" sqref="E9"/>
    </sheetView>
  </sheetViews>
  <sheetFormatPr defaultColWidth="9.140625" defaultRowHeight="12.75" x14ac:dyDescent="0.2"/>
  <cols>
    <col min="1" max="1" width="10.140625" style="7" bestFit="1" customWidth="1"/>
    <col min="2" max="3" width="27" style="7" bestFit="1" customWidth="1"/>
    <col min="4" max="4" width="9.7109375" style="7" bestFit="1" customWidth="1"/>
    <col min="5" max="5" width="20" style="7" bestFit="1" customWidth="1"/>
    <col min="6" max="6" width="26.28515625" style="7" bestFit="1" customWidth="1"/>
    <col min="7" max="7" width="28.7109375" style="7" bestFit="1" customWidth="1"/>
    <col min="8" max="8" width="22.42578125" style="7" bestFit="1" customWidth="1"/>
    <col min="9" max="9" width="9.140625" style="7"/>
    <col min="10" max="10" width="13.5703125" style="7" bestFit="1" customWidth="1"/>
    <col min="11" max="11" width="14.140625" style="7" bestFit="1" customWidth="1"/>
    <col min="12" max="12" width="14.140625" style="7" customWidth="1"/>
    <col min="13" max="13" width="14.85546875" style="7" bestFit="1" customWidth="1"/>
    <col min="14" max="19" width="39.42578125" style="7" hidden="1" customWidth="1"/>
    <col min="20" max="20" width="19" style="7" hidden="1" customWidth="1"/>
    <col min="21" max="21" width="24" style="7" bestFit="1" customWidth="1"/>
    <col min="22" max="22" width="12" style="7" hidden="1" customWidth="1"/>
    <col min="23" max="16384" width="9.140625" style="7"/>
  </cols>
  <sheetData>
    <row r="1" spans="1:22" ht="15" x14ac:dyDescent="0.25">
      <c r="A1" s="284" t="s">
        <v>5216</v>
      </c>
      <c r="B1" s="285" t="s">
        <v>309</v>
      </c>
      <c r="C1" s="285" t="s">
        <v>310</v>
      </c>
      <c r="D1" s="284" t="s">
        <v>311</v>
      </c>
      <c r="E1" s="285" t="s">
        <v>313</v>
      </c>
      <c r="F1" s="285" t="s">
        <v>314</v>
      </c>
      <c r="G1" s="285" t="s">
        <v>315</v>
      </c>
      <c r="H1" s="284" t="s">
        <v>5217</v>
      </c>
      <c r="I1" s="284" t="s">
        <v>5218</v>
      </c>
      <c r="J1" s="284" t="s">
        <v>2810</v>
      </c>
      <c r="K1" s="284" t="s">
        <v>3713</v>
      </c>
      <c r="L1" s="286" t="s">
        <v>3714</v>
      </c>
      <c r="M1" s="284" t="s">
        <v>5219</v>
      </c>
      <c r="N1" s="285" t="s">
        <v>2503</v>
      </c>
      <c r="O1" s="285" t="s">
        <v>3716</v>
      </c>
      <c r="P1" s="285" t="s">
        <v>3717</v>
      </c>
      <c r="Q1" s="285" t="s">
        <v>2502</v>
      </c>
      <c r="R1" s="285" t="s">
        <v>3718</v>
      </c>
      <c r="S1" s="285" t="s">
        <v>3719</v>
      </c>
      <c r="T1" s="285" t="s">
        <v>323</v>
      </c>
      <c r="U1" s="285" t="s">
        <v>322</v>
      </c>
      <c r="V1" s="285" t="s">
        <v>5220</v>
      </c>
    </row>
    <row r="2" spans="1:22" ht="15" x14ac:dyDescent="0.25">
      <c r="A2" s="284">
        <v>2015</v>
      </c>
      <c r="B2" s="285" t="s">
        <v>2808</v>
      </c>
      <c r="C2" s="285" t="s">
        <v>5092</v>
      </c>
      <c r="D2" s="287">
        <v>42095</v>
      </c>
      <c r="E2" s="285" t="s">
        <v>5154</v>
      </c>
      <c r="F2" s="285" t="s">
        <v>3735</v>
      </c>
      <c r="G2" s="285" t="s">
        <v>5516</v>
      </c>
      <c r="H2" s="287">
        <v>42095</v>
      </c>
      <c r="I2" s="284">
        <v>4</v>
      </c>
      <c r="J2" s="288">
        <v>4904.13</v>
      </c>
      <c r="K2" s="284">
        <v>0</v>
      </c>
      <c r="L2" s="286" t="s">
        <v>3732</v>
      </c>
      <c r="M2" s="287">
        <v>1</v>
      </c>
      <c r="N2" s="285">
        <v>8020</v>
      </c>
      <c r="O2" s="285">
        <v>2</v>
      </c>
      <c r="P2" s="285">
        <v>100</v>
      </c>
      <c r="Q2" s="285">
        <v>10</v>
      </c>
      <c r="R2" s="285">
        <v>1618</v>
      </c>
      <c r="S2" s="285">
        <v>1052</v>
      </c>
      <c r="T2" s="285" t="s">
        <v>5084</v>
      </c>
      <c r="U2" s="285" t="s">
        <v>5085</v>
      </c>
      <c r="V2" s="284"/>
    </row>
    <row r="3" spans="1:22" ht="15" x14ac:dyDescent="0.25">
      <c r="A3" s="284">
        <v>2015</v>
      </c>
      <c r="B3" s="285" t="s">
        <v>2808</v>
      </c>
      <c r="C3" s="285" t="s">
        <v>5092</v>
      </c>
      <c r="D3" s="287">
        <v>42095</v>
      </c>
      <c r="E3" s="285" t="s">
        <v>5154</v>
      </c>
      <c r="F3" s="285" t="s">
        <v>3735</v>
      </c>
      <c r="G3" s="285" t="s">
        <v>5516</v>
      </c>
      <c r="H3" s="287">
        <v>42095</v>
      </c>
      <c r="I3" s="284">
        <v>4</v>
      </c>
      <c r="J3" s="284">
        <v>0</v>
      </c>
      <c r="K3" s="284">
        <v>-350.3</v>
      </c>
      <c r="L3" s="286" t="s">
        <v>3732</v>
      </c>
      <c r="M3" s="287">
        <v>1</v>
      </c>
      <c r="N3" s="285">
        <v>8020</v>
      </c>
      <c r="O3" s="285">
        <v>2</v>
      </c>
      <c r="P3" s="285">
        <v>100</v>
      </c>
      <c r="Q3" s="285">
        <v>10</v>
      </c>
      <c r="R3" s="285">
        <v>1618</v>
      </c>
      <c r="S3" s="285">
        <v>1052</v>
      </c>
      <c r="T3" s="285" t="s">
        <v>5084</v>
      </c>
      <c r="U3" s="285" t="s">
        <v>5085</v>
      </c>
      <c r="V3" s="284"/>
    </row>
    <row r="4" spans="1:22" ht="15" x14ac:dyDescent="0.25">
      <c r="A4" s="284">
        <v>2015</v>
      </c>
      <c r="B4" s="285" t="s">
        <v>2808</v>
      </c>
      <c r="C4" s="285" t="s">
        <v>3886</v>
      </c>
      <c r="D4" s="287">
        <v>42100</v>
      </c>
      <c r="E4" s="285" t="s">
        <v>5150</v>
      </c>
      <c r="F4" s="285" t="s">
        <v>428</v>
      </c>
      <c r="G4" s="285">
        <v>2015507.1</v>
      </c>
      <c r="H4" s="287">
        <v>42101</v>
      </c>
      <c r="I4" s="284">
        <v>4</v>
      </c>
      <c r="J4" s="284">
        <v>787.5</v>
      </c>
      <c r="K4" s="284">
        <v>0</v>
      </c>
      <c r="L4" s="286" t="s">
        <v>3732</v>
      </c>
      <c r="M4" s="287">
        <v>1</v>
      </c>
      <c r="N4" s="285">
        <v>8020</v>
      </c>
      <c r="O4" s="285">
        <v>2</v>
      </c>
      <c r="P4" s="285">
        <v>100</v>
      </c>
      <c r="Q4" s="285">
        <v>10</v>
      </c>
      <c r="R4" s="285">
        <v>1618</v>
      </c>
      <c r="S4" s="285">
        <v>1052</v>
      </c>
      <c r="T4" s="285" t="s">
        <v>5084</v>
      </c>
      <c r="U4" s="285" t="s">
        <v>5085</v>
      </c>
      <c r="V4" s="284"/>
    </row>
    <row r="5" spans="1:22" ht="15" x14ac:dyDescent="0.25">
      <c r="A5" s="284">
        <v>2015</v>
      </c>
      <c r="B5" s="285" t="s">
        <v>2808</v>
      </c>
      <c r="C5" s="285" t="s">
        <v>3886</v>
      </c>
      <c r="D5" s="287">
        <v>42102</v>
      </c>
      <c r="E5" s="285" t="s">
        <v>5147</v>
      </c>
      <c r="F5" s="285" t="s">
        <v>4279</v>
      </c>
      <c r="G5" s="285">
        <v>33115.1</v>
      </c>
      <c r="H5" s="287">
        <v>42102</v>
      </c>
      <c r="I5" s="284">
        <v>4</v>
      </c>
      <c r="J5" s="284">
        <v>195</v>
      </c>
      <c r="K5" s="284">
        <v>0</v>
      </c>
      <c r="L5" s="286" t="s">
        <v>3732</v>
      </c>
      <c r="M5" s="287">
        <v>1</v>
      </c>
      <c r="N5" s="285">
        <v>8020</v>
      </c>
      <c r="O5" s="285">
        <v>2</v>
      </c>
      <c r="P5" s="285">
        <v>100</v>
      </c>
      <c r="Q5" s="285">
        <v>10</v>
      </c>
      <c r="R5" s="285">
        <v>1618</v>
      </c>
      <c r="S5" s="285">
        <v>1052</v>
      </c>
      <c r="T5" s="285" t="s">
        <v>5084</v>
      </c>
      <c r="U5" s="285" t="s">
        <v>5085</v>
      </c>
      <c r="V5" s="284"/>
    </row>
    <row r="6" spans="1:22" ht="15" x14ac:dyDescent="0.25">
      <c r="A6" s="284">
        <v>2015</v>
      </c>
      <c r="B6" s="285" t="s">
        <v>2808</v>
      </c>
      <c r="C6" s="285" t="s">
        <v>3886</v>
      </c>
      <c r="D6" s="287">
        <v>42104</v>
      </c>
      <c r="E6" s="285" t="s">
        <v>5150</v>
      </c>
      <c r="F6" s="285" t="s">
        <v>428</v>
      </c>
      <c r="G6" s="285">
        <v>2015508.1</v>
      </c>
      <c r="H6" s="287">
        <v>42107</v>
      </c>
      <c r="I6" s="284">
        <v>4</v>
      </c>
      <c r="J6" s="284">
        <v>318.75</v>
      </c>
      <c r="K6" s="284">
        <v>0</v>
      </c>
      <c r="L6" s="286" t="s">
        <v>3732</v>
      </c>
      <c r="M6" s="287">
        <v>1</v>
      </c>
      <c r="N6" s="285">
        <v>8020</v>
      </c>
      <c r="O6" s="285">
        <v>2</v>
      </c>
      <c r="P6" s="285">
        <v>100</v>
      </c>
      <c r="Q6" s="285">
        <v>10</v>
      </c>
      <c r="R6" s="285">
        <v>1618</v>
      </c>
      <c r="S6" s="285">
        <v>1052</v>
      </c>
      <c r="T6" s="285" t="s">
        <v>5084</v>
      </c>
      <c r="U6" s="285" t="s">
        <v>5085</v>
      </c>
      <c r="V6" s="284"/>
    </row>
    <row r="7" spans="1:22" ht="15" x14ac:dyDescent="0.25">
      <c r="A7" s="284">
        <v>2015</v>
      </c>
      <c r="B7" s="285" t="s">
        <v>5517</v>
      </c>
      <c r="C7" s="285" t="s">
        <v>5469</v>
      </c>
      <c r="D7" s="287">
        <v>42104</v>
      </c>
      <c r="E7" s="285"/>
      <c r="F7" s="285"/>
      <c r="G7" s="285"/>
      <c r="H7" s="287">
        <v>42122</v>
      </c>
      <c r="I7" s="284">
        <v>4</v>
      </c>
      <c r="J7" s="288">
        <v>1825.74</v>
      </c>
      <c r="K7" s="284">
        <v>0</v>
      </c>
      <c r="L7" s="286" t="s">
        <v>3721</v>
      </c>
      <c r="M7" s="287">
        <v>1</v>
      </c>
      <c r="N7" s="285">
        <v>8020</v>
      </c>
      <c r="O7" s="285">
        <v>2</v>
      </c>
      <c r="P7" s="285">
        <v>100</v>
      </c>
      <c r="Q7" s="285">
        <v>10</v>
      </c>
      <c r="R7" s="285">
        <v>1618</v>
      </c>
      <c r="S7" s="285">
        <v>1052</v>
      </c>
      <c r="T7" s="285" t="s">
        <v>5084</v>
      </c>
      <c r="U7" s="285" t="s">
        <v>5085</v>
      </c>
      <c r="V7" s="284"/>
    </row>
    <row r="8" spans="1:22" ht="15" x14ac:dyDescent="0.25">
      <c r="A8" s="284">
        <v>2015</v>
      </c>
      <c r="B8" s="285" t="s">
        <v>5517</v>
      </c>
      <c r="C8" s="285" t="s">
        <v>5469</v>
      </c>
      <c r="D8" s="287">
        <v>42104</v>
      </c>
      <c r="E8" s="285"/>
      <c r="F8" s="285"/>
      <c r="G8" s="285"/>
      <c r="H8" s="287">
        <v>42122</v>
      </c>
      <c r="I8" s="284">
        <v>4</v>
      </c>
      <c r="J8" s="284">
        <v>439.53</v>
      </c>
      <c r="K8" s="284">
        <v>0</v>
      </c>
      <c r="L8" s="286" t="s">
        <v>3721</v>
      </c>
      <c r="M8" s="287">
        <v>1</v>
      </c>
      <c r="N8" s="285">
        <v>8020</v>
      </c>
      <c r="O8" s="285">
        <v>2</v>
      </c>
      <c r="P8" s="285">
        <v>100</v>
      </c>
      <c r="Q8" s="285">
        <v>10</v>
      </c>
      <c r="R8" s="285">
        <v>1618</v>
      </c>
      <c r="S8" s="285">
        <v>1052</v>
      </c>
      <c r="T8" s="285" t="s">
        <v>5084</v>
      </c>
      <c r="U8" s="285" t="s">
        <v>5085</v>
      </c>
      <c r="V8" s="284"/>
    </row>
    <row r="9" spans="1:22" ht="15" x14ac:dyDescent="0.25">
      <c r="A9" s="284">
        <v>2015</v>
      </c>
      <c r="B9" s="285" t="s">
        <v>5517</v>
      </c>
      <c r="C9" s="285" t="s">
        <v>5518</v>
      </c>
      <c r="D9" s="287">
        <v>42104</v>
      </c>
      <c r="E9" s="285"/>
      <c r="F9" s="285"/>
      <c r="G9" s="285"/>
      <c r="H9" s="287">
        <v>42122</v>
      </c>
      <c r="I9" s="284">
        <v>4</v>
      </c>
      <c r="J9" s="284">
        <v>270.48</v>
      </c>
      <c r="K9" s="284">
        <v>0</v>
      </c>
      <c r="L9" s="286" t="s">
        <v>3721</v>
      </c>
      <c r="M9" s="287">
        <v>1</v>
      </c>
      <c r="N9" s="285">
        <v>8020</v>
      </c>
      <c r="O9" s="285">
        <v>2</v>
      </c>
      <c r="P9" s="285">
        <v>100</v>
      </c>
      <c r="Q9" s="285">
        <v>10</v>
      </c>
      <c r="R9" s="285">
        <v>1618</v>
      </c>
      <c r="S9" s="285">
        <v>1052</v>
      </c>
      <c r="T9" s="285" t="s">
        <v>5084</v>
      </c>
      <c r="U9" s="285" t="s">
        <v>5085</v>
      </c>
      <c r="V9" s="284"/>
    </row>
    <row r="10" spans="1:22" ht="15" x14ac:dyDescent="0.25">
      <c r="A10" s="284">
        <v>2015</v>
      </c>
      <c r="B10" s="285" t="s">
        <v>5517</v>
      </c>
      <c r="C10" s="285" t="s">
        <v>5468</v>
      </c>
      <c r="D10" s="287">
        <v>42104</v>
      </c>
      <c r="E10" s="285"/>
      <c r="F10" s="285"/>
      <c r="G10" s="285"/>
      <c r="H10" s="287">
        <v>42122</v>
      </c>
      <c r="I10" s="284">
        <v>4</v>
      </c>
      <c r="J10" s="288">
        <v>2761.04</v>
      </c>
      <c r="K10" s="284">
        <v>0</v>
      </c>
      <c r="L10" s="286" t="s">
        <v>3721</v>
      </c>
      <c r="M10" s="287">
        <v>1</v>
      </c>
      <c r="N10" s="285">
        <v>8020</v>
      </c>
      <c r="O10" s="285">
        <v>2</v>
      </c>
      <c r="P10" s="285">
        <v>100</v>
      </c>
      <c r="Q10" s="285">
        <v>10</v>
      </c>
      <c r="R10" s="285">
        <v>1618</v>
      </c>
      <c r="S10" s="285">
        <v>1052</v>
      </c>
      <c r="T10" s="285" t="s">
        <v>5084</v>
      </c>
      <c r="U10" s="285" t="s">
        <v>5085</v>
      </c>
      <c r="V10" s="284"/>
    </row>
    <row r="11" spans="1:22" ht="15" x14ac:dyDescent="0.25">
      <c r="A11" s="284">
        <v>2015</v>
      </c>
      <c r="B11" s="285" t="s">
        <v>5517</v>
      </c>
      <c r="C11" s="285" t="s">
        <v>5519</v>
      </c>
      <c r="D11" s="287">
        <v>42104</v>
      </c>
      <c r="E11" s="285"/>
      <c r="F11" s="285"/>
      <c r="G11" s="285"/>
      <c r="H11" s="287">
        <v>42122</v>
      </c>
      <c r="I11" s="284">
        <v>4</v>
      </c>
      <c r="J11" s="284">
        <v>306.77999999999997</v>
      </c>
      <c r="K11" s="284">
        <v>0</v>
      </c>
      <c r="L11" s="286" t="s">
        <v>3721</v>
      </c>
      <c r="M11" s="287">
        <v>1</v>
      </c>
      <c r="N11" s="285">
        <v>8020</v>
      </c>
      <c r="O11" s="285">
        <v>2</v>
      </c>
      <c r="P11" s="285">
        <v>100</v>
      </c>
      <c r="Q11" s="285">
        <v>10</v>
      </c>
      <c r="R11" s="285">
        <v>1618</v>
      </c>
      <c r="S11" s="285">
        <v>1052</v>
      </c>
      <c r="T11" s="285" t="s">
        <v>5084</v>
      </c>
      <c r="U11" s="285" t="s">
        <v>5085</v>
      </c>
      <c r="V11" s="284"/>
    </row>
    <row r="12" spans="1:22" ht="15" x14ac:dyDescent="0.25">
      <c r="A12" s="284">
        <v>2015</v>
      </c>
      <c r="B12" s="285" t="s">
        <v>5517</v>
      </c>
      <c r="C12" s="285" t="s">
        <v>5467</v>
      </c>
      <c r="D12" s="287">
        <v>42104</v>
      </c>
      <c r="E12" s="285"/>
      <c r="F12" s="285"/>
      <c r="G12" s="285"/>
      <c r="H12" s="287">
        <v>42122</v>
      </c>
      <c r="I12" s="284">
        <v>4</v>
      </c>
      <c r="J12" s="288">
        <v>2037.59</v>
      </c>
      <c r="K12" s="284">
        <v>0</v>
      </c>
      <c r="L12" s="286" t="s">
        <v>3721</v>
      </c>
      <c r="M12" s="287">
        <v>1</v>
      </c>
      <c r="N12" s="285">
        <v>8020</v>
      </c>
      <c r="O12" s="285">
        <v>2</v>
      </c>
      <c r="P12" s="285">
        <v>100</v>
      </c>
      <c r="Q12" s="285">
        <v>10</v>
      </c>
      <c r="R12" s="285">
        <v>1618</v>
      </c>
      <c r="S12" s="285">
        <v>1052</v>
      </c>
      <c r="T12" s="285" t="s">
        <v>5084</v>
      </c>
      <c r="U12" s="285" t="s">
        <v>5085</v>
      </c>
      <c r="V12" s="284"/>
    </row>
    <row r="13" spans="1:22" ht="15" x14ac:dyDescent="0.25">
      <c r="A13" s="284">
        <v>2015</v>
      </c>
      <c r="B13" s="285" t="s">
        <v>5517</v>
      </c>
      <c r="C13" s="285" t="s">
        <v>5520</v>
      </c>
      <c r="D13" s="287">
        <v>42104</v>
      </c>
      <c r="E13" s="285"/>
      <c r="F13" s="285"/>
      <c r="G13" s="285"/>
      <c r="H13" s="287">
        <v>42122</v>
      </c>
      <c r="I13" s="284">
        <v>4</v>
      </c>
      <c r="J13" s="284">
        <v>407.51</v>
      </c>
      <c r="K13" s="284">
        <v>0</v>
      </c>
      <c r="L13" s="286" t="s">
        <v>3721</v>
      </c>
      <c r="M13" s="287">
        <v>1</v>
      </c>
      <c r="N13" s="285">
        <v>8020</v>
      </c>
      <c r="O13" s="285">
        <v>2</v>
      </c>
      <c r="P13" s="285">
        <v>100</v>
      </c>
      <c r="Q13" s="285">
        <v>10</v>
      </c>
      <c r="R13" s="285">
        <v>1618</v>
      </c>
      <c r="S13" s="285">
        <v>1052</v>
      </c>
      <c r="T13" s="285" t="s">
        <v>5084</v>
      </c>
      <c r="U13" s="285" t="s">
        <v>5085</v>
      </c>
      <c r="V13" s="284"/>
    </row>
    <row r="14" spans="1:22" ht="15" x14ac:dyDescent="0.25">
      <c r="A14" s="284">
        <v>2015</v>
      </c>
      <c r="B14" s="285" t="s">
        <v>5517</v>
      </c>
      <c r="C14" s="285" t="s">
        <v>5466</v>
      </c>
      <c r="D14" s="287">
        <v>42104</v>
      </c>
      <c r="E14" s="285"/>
      <c r="F14" s="285"/>
      <c r="G14" s="285"/>
      <c r="H14" s="287">
        <v>42122</v>
      </c>
      <c r="I14" s="284">
        <v>4</v>
      </c>
      <c r="J14" s="288">
        <v>4251.1099999999997</v>
      </c>
      <c r="K14" s="284">
        <v>0</v>
      </c>
      <c r="L14" s="286" t="s">
        <v>3721</v>
      </c>
      <c r="M14" s="287">
        <v>1</v>
      </c>
      <c r="N14" s="285">
        <v>8020</v>
      </c>
      <c r="O14" s="285">
        <v>2</v>
      </c>
      <c r="P14" s="285">
        <v>100</v>
      </c>
      <c r="Q14" s="285">
        <v>10</v>
      </c>
      <c r="R14" s="285">
        <v>1618</v>
      </c>
      <c r="S14" s="285">
        <v>1052</v>
      </c>
      <c r="T14" s="285" t="s">
        <v>5084</v>
      </c>
      <c r="U14" s="285" t="s">
        <v>5085</v>
      </c>
      <c r="V14" s="284"/>
    </row>
    <row r="15" spans="1:22" ht="15" x14ac:dyDescent="0.25">
      <c r="A15" s="284">
        <v>2015</v>
      </c>
      <c r="B15" s="285" t="s">
        <v>5517</v>
      </c>
      <c r="C15" s="285" t="s">
        <v>5521</v>
      </c>
      <c r="D15" s="287">
        <v>42104</v>
      </c>
      <c r="E15" s="285"/>
      <c r="F15" s="285"/>
      <c r="G15" s="285"/>
      <c r="H15" s="287">
        <v>42122</v>
      </c>
      <c r="I15" s="284">
        <v>4</v>
      </c>
      <c r="J15" s="284">
        <v>472.34</v>
      </c>
      <c r="K15" s="284">
        <v>0</v>
      </c>
      <c r="L15" s="286" t="s">
        <v>3721</v>
      </c>
      <c r="M15" s="287">
        <v>1</v>
      </c>
      <c r="N15" s="285">
        <v>8020</v>
      </c>
      <c r="O15" s="285">
        <v>2</v>
      </c>
      <c r="P15" s="285">
        <v>100</v>
      </c>
      <c r="Q15" s="285">
        <v>10</v>
      </c>
      <c r="R15" s="285">
        <v>1618</v>
      </c>
      <c r="S15" s="285">
        <v>1052</v>
      </c>
      <c r="T15" s="285" t="s">
        <v>5084</v>
      </c>
      <c r="U15" s="285" t="s">
        <v>5085</v>
      </c>
      <c r="V15" s="284"/>
    </row>
    <row r="16" spans="1:22" ht="15" x14ac:dyDescent="0.25">
      <c r="A16" s="284">
        <v>2015</v>
      </c>
      <c r="B16" s="285" t="s">
        <v>5517</v>
      </c>
      <c r="C16" s="285" t="s">
        <v>5522</v>
      </c>
      <c r="D16" s="287">
        <v>42104</v>
      </c>
      <c r="E16" s="285"/>
      <c r="F16" s="285"/>
      <c r="G16" s="285"/>
      <c r="H16" s="287">
        <v>42122</v>
      </c>
      <c r="I16" s="284">
        <v>4</v>
      </c>
      <c r="J16" s="288">
        <v>3832.66</v>
      </c>
      <c r="K16" s="284">
        <v>0</v>
      </c>
      <c r="L16" s="286" t="s">
        <v>3721</v>
      </c>
      <c r="M16" s="287">
        <v>1</v>
      </c>
      <c r="N16" s="285">
        <v>8020</v>
      </c>
      <c r="O16" s="285">
        <v>2</v>
      </c>
      <c r="P16" s="285">
        <v>100</v>
      </c>
      <c r="Q16" s="285">
        <v>10</v>
      </c>
      <c r="R16" s="285">
        <v>1618</v>
      </c>
      <c r="S16" s="285">
        <v>1052</v>
      </c>
      <c r="T16" s="285" t="s">
        <v>5084</v>
      </c>
      <c r="U16" s="285" t="s">
        <v>5085</v>
      </c>
      <c r="V16" s="284"/>
    </row>
    <row r="17" spans="1:22" ht="15" x14ac:dyDescent="0.25">
      <c r="A17" s="284">
        <v>2015</v>
      </c>
      <c r="B17" s="285" t="s">
        <v>5517</v>
      </c>
      <c r="C17" s="285" t="s">
        <v>5464</v>
      </c>
      <c r="D17" s="287">
        <v>42104</v>
      </c>
      <c r="E17" s="285"/>
      <c r="F17" s="285"/>
      <c r="G17" s="285"/>
      <c r="H17" s="287">
        <v>42122</v>
      </c>
      <c r="I17" s="284">
        <v>4</v>
      </c>
      <c r="J17" s="284">
        <v>923.45</v>
      </c>
      <c r="K17" s="284">
        <v>0</v>
      </c>
      <c r="L17" s="286" t="s">
        <v>3721</v>
      </c>
      <c r="M17" s="287">
        <v>1</v>
      </c>
      <c r="N17" s="285">
        <v>8020</v>
      </c>
      <c r="O17" s="285">
        <v>2</v>
      </c>
      <c r="P17" s="285">
        <v>100</v>
      </c>
      <c r="Q17" s="285">
        <v>10</v>
      </c>
      <c r="R17" s="285">
        <v>1618</v>
      </c>
      <c r="S17" s="285">
        <v>1052</v>
      </c>
      <c r="T17" s="285" t="s">
        <v>5084</v>
      </c>
      <c r="U17" s="285" t="s">
        <v>5085</v>
      </c>
      <c r="V17" s="284"/>
    </row>
    <row r="18" spans="1:22" ht="15" x14ac:dyDescent="0.25">
      <c r="A18" s="284">
        <v>2015</v>
      </c>
      <c r="B18" s="285" t="s">
        <v>5517</v>
      </c>
      <c r="C18" s="285" t="s">
        <v>5464</v>
      </c>
      <c r="D18" s="287">
        <v>42104</v>
      </c>
      <c r="E18" s="285"/>
      <c r="F18" s="285"/>
      <c r="G18" s="285"/>
      <c r="H18" s="287">
        <v>42122</v>
      </c>
      <c r="I18" s="284">
        <v>4</v>
      </c>
      <c r="J18" s="284">
        <v>50.6</v>
      </c>
      <c r="K18" s="284">
        <v>0</v>
      </c>
      <c r="L18" s="286" t="s">
        <v>3721</v>
      </c>
      <c r="M18" s="287">
        <v>1</v>
      </c>
      <c r="N18" s="285">
        <v>8020</v>
      </c>
      <c r="O18" s="285">
        <v>2</v>
      </c>
      <c r="P18" s="285">
        <v>100</v>
      </c>
      <c r="Q18" s="285">
        <v>10</v>
      </c>
      <c r="R18" s="285">
        <v>1618</v>
      </c>
      <c r="S18" s="285">
        <v>1052</v>
      </c>
      <c r="T18" s="285" t="s">
        <v>5084</v>
      </c>
      <c r="U18" s="285" t="s">
        <v>5085</v>
      </c>
      <c r="V18" s="284"/>
    </row>
    <row r="19" spans="1:22" ht="15" x14ac:dyDescent="0.25">
      <c r="A19" s="284">
        <v>2015</v>
      </c>
      <c r="B19" s="285" t="s">
        <v>5517</v>
      </c>
      <c r="C19" s="285" t="s">
        <v>5523</v>
      </c>
      <c r="D19" s="287">
        <v>42104</v>
      </c>
      <c r="E19" s="285"/>
      <c r="F19" s="285"/>
      <c r="G19" s="285"/>
      <c r="H19" s="287">
        <v>42122</v>
      </c>
      <c r="I19" s="284">
        <v>4</v>
      </c>
      <c r="J19" s="284">
        <v>202.4</v>
      </c>
      <c r="K19" s="284">
        <v>0</v>
      </c>
      <c r="L19" s="286" t="s">
        <v>3721</v>
      </c>
      <c r="M19" s="287">
        <v>1</v>
      </c>
      <c r="N19" s="285">
        <v>8020</v>
      </c>
      <c r="O19" s="285">
        <v>2</v>
      </c>
      <c r="P19" s="285">
        <v>100</v>
      </c>
      <c r="Q19" s="285">
        <v>10</v>
      </c>
      <c r="R19" s="285">
        <v>1618</v>
      </c>
      <c r="S19" s="285">
        <v>1052</v>
      </c>
      <c r="T19" s="285" t="s">
        <v>5084</v>
      </c>
      <c r="U19" s="285" t="s">
        <v>5085</v>
      </c>
      <c r="V19" s="284"/>
    </row>
    <row r="20" spans="1:22" ht="15" x14ac:dyDescent="0.25">
      <c r="A20" s="284">
        <v>2015</v>
      </c>
      <c r="B20" s="285" t="s">
        <v>5517</v>
      </c>
      <c r="C20" s="285" t="s">
        <v>5463</v>
      </c>
      <c r="D20" s="287">
        <v>42104</v>
      </c>
      <c r="E20" s="285"/>
      <c r="F20" s="285"/>
      <c r="G20" s="285"/>
      <c r="H20" s="287">
        <v>42122</v>
      </c>
      <c r="I20" s="284">
        <v>4</v>
      </c>
      <c r="J20" s="288">
        <v>1427.54</v>
      </c>
      <c r="K20" s="284">
        <v>0</v>
      </c>
      <c r="L20" s="286" t="s">
        <v>3721</v>
      </c>
      <c r="M20" s="287">
        <v>1</v>
      </c>
      <c r="N20" s="285">
        <v>8020</v>
      </c>
      <c r="O20" s="285">
        <v>2</v>
      </c>
      <c r="P20" s="285">
        <v>100</v>
      </c>
      <c r="Q20" s="285">
        <v>10</v>
      </c>
      <c r="R20" s="285">
        <v>1618</v>
      </c>
      <c r="S20" s="285">
        <v>1052</v>
      </c>
      <c r="T20" s="285" t="s">
        <v>5084</v>
      </c>
      <c r="U20" s="285" t="s">
        <v>5085</v>
      </c>
      <c r="V20" s="284"/>
    </row>
    <row r="21" spans="1:22" ht="15" x14ac:dyDescent="0.25">
      <c r="A21" s="284">
        <v>2015</v>
      </c>
      <c r="B21" s="285" t="s">
        <v>5517</v>
      </c>
      <c r="C21" s="285" t="s">
        <v>5524</v>
      </c>
      <c r="D21" s="287">
        <v>42104</v>
      </c>
      <c r="E21" s="285"/>
      <c r="F21" s="285"/>
      <c r="G21" s="285"/>
      <c r="H21" s="287">
        <v>42122</v>
      </c>
      <c r="I21" s="284">
        <v>4</v>
      </c>
      <c r="J21" s="284">
        <v>166.72</v>
      </c>
      <c r="K21" s="284">
        <v>0</v>
      </c>
      <c r="L21" s="286" t="s">
        <v>3721</v>
      </c>
      <c r="M21" s="287">
        <v>1</v>
      </c>
      <c r="N21" s="285">
        <v>8020</v>
      </c>
      <c r="O21" s="285">
        <v>2</v>
      </c>
      <c r="P21" s="285">
        <v>100</v>
      </c>
      <c r="Q21" s="285">
        <v>10</v>
      </c>
      <c r="R21" s="285">
        <v>1618</v>
      </c>
      <c r="S21" s="285">
        <v>1052</v>
      </c>
      <c r="T21" s="285" t="s">
        <v>5084</v>
      </c>
      <c r="U21" s="285" t="s">
        <v>5085</v>
      </c>
      <c r="V21" s="284"/>
    </row>
    <row r="22" spans="1:22" ht="15" x14ac:dyDescent="0.25">
      <c r="A22" s="284">
        <v>2015</v>
      </c>
      <c r="B22" s="285" t="s">
        <v>5517</v>
      </c>
      <c r="C22" s="285" t="s">
        <v>5462</v>
      </c>
      <c r="D22" s="287">
        <v>42104</v>
      </c>
      <c r="E22" s="285"/>
      <c r="F22" s="285"/>
      <c r="G22" s="285"/>
      <c r="H22" s="287">
        <v>42122</v>
      </c>
      <c r="I22" s="284">
        <v>4</v>
      </c>
      <c r="J22" s="288">
        <v>4042.29</v>
      </c>
      <c r="K22" s="284">
        <v>0</v>
      </c>
      <c r="L22" s="286" t="s">
        <v>3721</v>
      </c>
      <c r="M22" s="287">
        <v>1</v>
      </c>
      <c r="N22" s="285">
        <v>8020</v>
      </c>
      <c r="O22" s="285">
        <v>2</v>
      </c>
      <c r="P22" s="285">
        <v>100</v>
      </c>
      <c r="Q22" s="285">
        <v>10</v>
      </c>
      <c r="R22" s="285">
        <v>1618</v>
      </c>
      <c r="S22" s="285">
        <v>1052</v>
      </c>
      <c r="T22" s="285" t="s">
        <v>5084</v>
      </c>
      <c r="U22" s="285" t="s">
        <v>5085</v>
      </c>
      <c r="V22" s="284"/>
    </row>
    <row r="23" spans="1:22" ht="15" x14ac:dyDescent="0.25">
      <c r="A23" s="284">
        <v>2015</v>
      </c>
      <c r="B23" s="285" t="s">
        <v>5517</v>
      </c>
      <c r="C23" s="285" t="s">
        <v>5525</v>
      </c>
      <c r="D23" s="287">
        <v>42104</v>
      </c>
      <c r="E23" s="285"/>
      <c r="F23" s="285"/>
      <c r="G23" s="285"/>
      <c r="H23" s="287">
        <v>42122</v>
      </c>
      <c r="I23" s="284">
        <v>4</v>
      </c>
      <c r="J23" s="284">
        <v>521.59</v>
      </c>
      <c r="K23" s="284">
        <v>0</v>
      </c>
      <c r="L23" s="286" t="s">
        <v>3721</v>
      </c>
      <c r="M23" s="287">
        <v>1</v>
      </c>
      <c r="N23" s="285">
        <v>8020</v>
      </c>
      <c r="O23" s="285">
        <v>2</v>
      </c>
      <c r="P23" s="285">
        <v>100</v>
      </c>
      <c r="Q23" s="285">
        <v>10</v>
      </c>
      <c r="R23" s="285">
        <v>1618</v>
      </c>
      <c r="S23" s="285">
        <v>1052</v>
      </c>
      <c r="T23" s="285" t="s">
        <v>5084</v>
      </c>
      <c r="U23" s="285" t="s">
        <v>5085</v>
      </c>
      <c r="V23" s="284"/>
    </row>
    <row r="24" spans="1:22" ht="15" x14ac:dyDescent="0.25">
      <c r="A24" s="284">
        <v>2015</v>
      </c>
      <c r="B24" s="285" t="s">
        <v>5517</v>
      </c>
      <c r="C24" s="285" t="s">
        <v>5461</v>
      </c>
      <c r="D24" s="287">
        <v>42104</v>
      </c>
      <c r="E24" s="285"/>
      <c r="F24" s="285"/>
      <c r="G24" s="285"/>
      <c r="H24" s="287">
        <v>42122</v>
      </c>
      <c r="I24" s="284">
        <v>4</v>
      </c>
      <c r="J24" s="288">
        <v>1703.55</v>
      </c>
      <c r="K24" s="284">
        <v>0</v>
      </c>
      <c r="L24" s="286" t="s">
        <v>3721</v>
      </c>
      <c r="M24" s="287">
        <v>1</v>
      </c>
      <c r="N24" s="285">
        <v>8020</v>
      </c>
      <c r="O24" s="285">
        <v>2</v>
      </c>
      <c r="P24" s="285">
        <v>100</v>
      </c>
      <c r="Q24" s="285">
        <v>10</v>
      </c>
      <c r="R24" s="285">
        <v>1618</v>
      </c>
      <c r="S24" s="285">
        <v>1052</v>
      </c>
      <c r="T24" s="285" t="s">
        <v>5084</v>
      </c>
      <c r="U24" s="285" t="s">
        <v>5085</v>
      </c>
      <c r="V24" s="284"/>
    </row>
    <row r="25" spans="1:22" ht="15" x14ac:dyDescent="0.25">
      <c r="A25" s="284">
        <v>2015</v>
      </c>
      <c r="B25" s="285" t="s">
        <v>5517</v>
      </c>
      <c r="C25" s="285" t="s">
        <v>5461</v>
      </c>
      <c r="D25" s="287">
        <v>42104</v>
      </c>
      <c r="E25" s="285"/>
      <c r="F25" s="285"/>
      <c r="G25" s="285"/>
      <c r="H25" s="287">
        <v>42122</v>
      </c>
      <c r="I25" s="284">
        <v>4</v>
      </c>
      <c r="J25" s="284">
        <v>340.71</v>
      </c>
      <c r="K25" s="284">
        <v>0</v>
      </c>
      <c r="L25" s="286" t="s">
        <v>3721</v>
      </c>
      <c r="M25" s="287">
        <v>1</v>
      </c>
      <c r="N25" s="285">
        <v>8020</v>
      </c>
      <c r="O25" s="285">
        <v>2</v>
      </c>
      <c r="P25" s="285">
        <v>100</v>
      </c>
      <c r="Q25" s="285">
        <v>10</v>
      </c>
      <c r="R25" s="285">
        <v>1618</v>
      </c>
      <c r="S25" s="285">
        <v>1052</v>
      </c>
      <c r="T25" s="285" t="s">
        <v>5084</v>
      </c>
      <c r="U25" s="285" t="s">
        <v>5085</v>
      </c>
      <c r="V25" s="284"/>
    </row>
    <row r="26" spans="1:22" ht="15" x14ac:dyDescent="0.25">
      <c r="A26" s="284">
        <v>2015</v>
      </c>
      <c r="B26" s="285" t="s">
        <v>5517</v>
      </c>
      <c r="C26" s="285" t="s">
        <v>5526</v>
      </c>
      <c r="D26" s="287">
        <v>42104</v>
      </c>
      <c r="E26" s="285"/>
      <c r="F26" s="285"/>
      <c r="G26" s="285"/>
      <c r="H26" s="287">
        <v>42122</v>
      </c>
      <c r="I26" s="284">
        <v>4</v>
      </c>
      <c r="J26" s="284">
        <v>340.71</v>
      </c>
      <c r="K26" s="284">
        <v>0</v>
      </c>
      <c r="L26" s="286" t="s">
        <v>3721</v>
      </c>
      <c r="M26" s="287">
        <v>1</v>
      </c>
      <c r="N26" s="285">
        <v>8020</v>
      </c>
      <c r="O26" s="285">
        <v>2</v>
      </c>
      <c r="P26" s="285">
        <v>100</v>
      </c>
      <c r="Q26" s="285">
        <v>10</v>
      </c>
      <c r="R26" s="285">
        <v>1618</v>
      </c>
      <c r="S26" s="285">
        <v>1052</v>
      </c>
      <c r="T26" s="285" t="s">
        <v>5084</v>
      </c>
      <c r="U26" s="285" t="s">
        <v>5085</v>
      </c>
      <c r="V26" s="284"/>
    </row>
    <row r="27" spans="1:22" ht="15" x14ac:dyDescent="0.25">
      <c r="A27" s="284">
        <v>2015</v>
      </c>
      <c r="B27" s="285" t="s">
        <v>2808</v>
      </c>
      <c r="C27" s="285" t="s">
        <v>3886</v>
      </c>
      <c r="D27" s="287">
        <v>42111</v>
      </c>
      <c r="E27" s="285" t="s">
        <v>5150</v>
      </c>
      <c r="F27" s="285" t="s">
        <v>428</v>
      </c>
      <c r="G27" s="285">
        <v>2015509.1</v>
      </c>
      <c r="H27" s="287">
        <v>42114</v>
      </c>
      <c r="I27" s="284">
        <v>4</v>
      </c>
      <c r="J27" s="284">
        <v>131.25</v>
      </c>
      <c r="K27" s="284">
        <v>0</v>
      </c>
      <c r="L27" s="286" t="s">
        <v>3732</v>
      </c>
      <c r="M27" s="287">
        <v>1</v>
      </c>
      <c r="N27" s="285">
        <v>8020</v>
      </c>
      <c r="O27" s="285">
        <v>2</v>
      </c>
      <c r="P27" s="285">
        <v>100</v>
      </c>
      <c r="Q27" s="285">
        <v>10</v>
      </c>
      <c r="R27" s="285">
        <v>1618</v>
      </c>
      <c r="S27" s="285">
        <v>1052</v>
      </c>
      <c r="T27" s="285" t="s">
        <v>5084</v>
      </c>
      <c r="U27" s="285" t="s">
        <v>5085</v>
      </c>
      <c r="V27" s="284"/>
    </row>
    <row r="28" spans="1:22" ht="15" x14ac:dyDescent="0.25">
      <c r="A28" s="284">
        <v>2015</v>
      </c>
      <c r="B28" s="285" t="s">
        <v>2808</v>
      </c>
      <c r="C28" s="285" t="s">
        <v>3886</v>
      </c>
      <c r="D28" s="287">
        <v>42117</v>
      </c>
      <c r="E28" s="285" t="s">
        <v>5150</v>
      </c>
      <c r="F28" s="285" t="s">
        <v>428</v>
      </c>
      <c r="G28" s="285">
        <v>2015510.1</v>
      </c>
      <c r="H28" s="287">
        <v>42118</v>
      </c>
      <c r="I28" s="284">
        <v>4</v>
      </c>
      <c r="J28" s="284">
        <v>337.5</v>
      </c>
      <c r="K28" s="284">
        <v>0</v>
      </c>
      <c r="L28" s="286" t="s">
        <v>3732</v>
      </c>
      <c r="M28" s="287">
        <v>1</v>
      </c>
      <c r="N28" s="285">
        <v>8020</v>
      </c>
      <c r="O28" s="285">
        <v>2</v>
      </c>
      <c r="P28" s="285">
        <v>100</v>
      </c>
      <c r="Q28" s="285">
        <v>10</v>
      </c>
      <c r="R28" s="285">
        <v>1618</v>
      </c>
      <c r="S28" s="285">
        <v>1052</v>
      </c>
      <c r="T28" s="285" t="s">
        <v>5084</v>
      </c>
      <c r="U28" s="285" t="s">
        <v>5085</v>
      </c>
      <c r="V28" s="284"/>
    </row>
    <row r="29" spans="1:22" ht="15" x14ac:dyDescent="0.25">
      <c r="A29" s="284">
        <v>2015</v>
      </c>
      <c r="B29" s="285" t="s">
        <v>5527</v>
      </c>
      <c r="C29" s="285" t="s">
        <v>5262</v>
      </c>
      <c r="D29" s="287">
        <v>42118</v>
      </c>
      <c r="E29" s="285"/>
      <c r="F29" s="285"/>
      <c r="G29" s="285"/>
      <c r="H29" s="287">
        <v>42122</v>
      </c>
      <c r="I29" s="284">
        <v>4</v>
      </c>
      <c r="J29" s="288">
        <v>2163.84</v>
      </c>
      <c r="K29" s="284">
        <v>0</v>
      </c>
      <c r="L29" s="286" t="s">
        <v>3721</v>
      </c>
      <c r="M29" s="287">
        <v>1</v>
      </c>
      <c r="N29" s="285">
        <v>8020</v>
      </c>
      <c r="O29" s="285">
        <v>2</v>
      </c>
      <c r="P29" s="285">
        <v>100</v>
      </c>
      <c r="Q29" s="285">
        <v>10</v>
      </c>
      <c r="R29" s="285">
        <v>1618</v>
      </c>
      <c r="S29" s="285">
        <v>1052</v>
      </c>
      <c r="T29" s="285" t="s">
        <v>5084</v>
      </c>
      <c r="U29" s="285" t="s">
        <v>5085</v>
      </c>
      <c r="V29" s="284"/>
    </row>
    <row r="30" spans="1:22" ht="15" x14ac:dyDescent="0.25">
      <c r="A30" s="284">
        <v>2015</v>
      </c>
      <c r="B30" s="285" t="s">
        <v>5527</v>
      </c>
      <c r="C30" s="285" t="s">
        <v>5262</v>
      </c>
      <c r="D30" s="287">
        <v>42118</v>
      </c>
      <c r="E30" s="285"/>
      <c r="F30" s="285"/>
      <c r="G30" s="285"/>
      <c r="H30" s="287">
        <v>42122</v>
      </c>
      <c r="I30" s="284">
        <v>4</v>
      </c>
      <c r="J30" s="284">
        <v>135.24</v>
      </c>
      <c r="K30" s="284">
        <v>0</v>
      </c>
      <c r="L30" s="286" t="s">
        <v>3721</v>
      </c>
      <c r="M30" s="287">
        <v>1</v>
      </c>
      <c r="N30" s="285">
        <v>8020</v>
      </c>
      <c r="O30" s="285">
        <v>2</v>
      </c>
      <c r="P30" s="285">
        <v>100</v>
      </c>
      <c r="Q30" s="285">
        <v>10</v>
      </c>
      <c r="R30" s="285">
        <v>1618</v>
      </c>
      <c r="S30" s="285">
        <v>1052</v>
      </c>
      <c r="T30" s="285" t="s">
        <v>5084</v>
      </c>
      <c r="U30" s="285" t="s">
        <v>5085</v>
      </c>
      <c r="V30" s="284"/>
    </row>
    <row r="31" spans="1:22" ht="15" x14ac:dyDescent="0.25">
      <c r="A31" s="284">
        <v>2015</v>
      </c>
      <c r="B31" s="285" t="s">
        <v>5527</v>
      </c>
      <c r="C31" s="285" t="s">
        <v>5263</v>
      </c>
      <c r="D31" s="287">
        <v>42118</v>
      </c>
      <c r="E31" s="285"/>
      <c r="F31" s="285"/>
      <c r="G31" s="285"/>
      <c r="H31" s="287">
        <v>42122</v>
      </c>
      <c r="I31" s="284">
        <v>4</v>
      </c>
      <c r="J31" s="288">
        <v>3067.82</v>
      </c>
      <c r="K31" s="284">
        <v>0</v>
      </c>
      <c r="L31" s="286" t="s">
        <v>3721</v>
      </c>
      <c r="M31" s="287">
        <v>1</v>
      </c>
      <c r="N31" s="285">
        <v>8020</v>
      </c>
      <c r="O31" s="285">
        <v>2</v>
      </c>
      <c r="P31" s="285">
        <v>100</v>
      </c>
      <c r="Q31" s="285">
        <v>10</v>
      </c>
      <c r="R31" s="285">
        <v>1618</v>
      </c>
      <c r="S31" s="285">
        <v>1052</v>
      </c>
      <c r="T31" s="285" t="s">
        <v>5084</v>
      </c>
      <c r="U31" s="285" t="s">
        <v>5085</v>
      </c>
      <c r="V31" s="284"/>
    </row>
    <row r="32" spans="1:22" ht="15" x14ac:dyDescent="0.25">
      <c r="A32" s="284">
        <v>2015</v>
      </c>
      <c r="B32" s="285" t="s">
        <v>5527</v>
      </c>
      <c r="C32" s="285" t="s">
        <v>5264</v>
      </c>
      <c r="D32" s="287">
        <v>42118</v>
      </c>
      <c r="E32" s="285"/>
      <c r="F32" s="285"/>
      <c r="G32" s="285"/>
      <c r="H32" s="287">
        <v>42122</v>
      </c>
      <c r="I32" s="284">
        <v>4</v>
      </c>
      <c r="J32" s="288">
        <v>1273.47</v>
      </c>
      <c r="K32" s="284">
        <v>0</v>
      </c>
      <c r="L32" s="286" t="s">
        <v>3721</v>
      </c>
      <c r="M32" s="287">
        <v>1</v>
      </c>
      <c r="N32" s="285">
        <v>8020</v>
      </c>
      <c r="O32" s="285">
        <v>2</v>
      </c>
      <c r="P32" s="285">
        <v>100</v>
      </c>
      <c r="Q32" s="285">
        <v>10</v>
      </c>
      <c r="R32" s="285">
        <v>1618</v>
      </c>
      <c r="S32" s="285">
        <v>1052</v>
      </c>
      <c r="T32" s="285" t="s">
        <v>5084</v>
      </c>
      <c r="U32" s="285" t="s">
        <v>5085</v>
      </c>
      <c r="V32" s="284"/>
    </row>
    <row r="33" spans="1:22" ht="15" x14ac:dyDescent="0.25">
      <c r="A33" s="284">
        <v>2015</v>
      </c>
      <c r="B33" s="285" t="s">
        <v>5527</v>
      </c>
      <c r="C33" s="285" t="s">
        <v>5265</v>
      </c>
      <c r="D33" s="287">
        <v>42118</v>
      </c>
      <c r="E33" s="285"/>
      <c r="F33" s="285"/>
      <c r="G33" s="285"/>
      <c r="H33" s="287">
        <v>42122</v>
      </c>
      <c r="I33" s="284">
        <v>4</v>
      </c>
      <c r="J33" s="288">
        <v>3306.42</v>
      </c>
      <c r="K33" s="284">
        <v>0</v>
      </c>
      <c r="L33" s="286" t="s">
        <v>3721</v>
      </c>
      <c r="M33" s="287">
        <v>1</v>
      </c>
      <c r="N33" s="285">
        <v>8020</v>
      </c>
      <c r="O33" s="285">
        <v>2</v>
      </c>
      <c r="P33" s="285">
        <v>100</v>
      </c>
      <c r="Q33" s="285">
        <v>10</v>
      </c>
      <c r="R33" s="285">
        <v>1618</v>
      </c>
      <c r="S33" s="285">
        <v>1052</v>
      </c>
      <c r="T33" s="285" t="s">
        <v>5084</v>
      </c>
      <c r="U33" s="285" t="s">
        <v>5085</v>
      </c>
      <c r="V33" s="284"/>
    </row>
    <row r="34" spans="1:22" ht="15" x14ac:dyDescent="0.25">
      <c r="A34" s="284">
        <v>2015</v>
      </c>
      <c r="B34" s="285" t="s">
        <v>5527</v>
      </c>
      <c r="C34" s="285" t="s">
        <v>5265</v>
      </c>
      <c r="D34" s="287">
        <v>42118</v>
      </c>
      <c r="E34" s="285"/>
      <c r="F34" s="285"/>
      <c r="G34" s="285"/>
      <c r="H34" s="287">
        <v>42122</v>
      </c>
      <c r="I34" s="284">
        <v>4</v>
      </c>
      <c r="J34" s="288">
        <v>1417.03</v>
      </c>
      <c r="K34" s="284">
        <v>0</v>
      </c>
      <c r="L34" s="286" t="s">
        <v>3721</v>
      </c>
      <c r="M34" s="287">
        <v>1</v>
      </c>
      <c r="N34" s="285">
        <v>8020</v>
      </c>
      <c r="O34" s="285">
        <v>2</v>
      </c>
      <c r="P34" s="285">
        <v>100</v>
      </c>
      <c r="Q34" s="285">
        <v>10</v>
      </c>
      <c r="R34" s="285">
        <v>1618</v>
      </c>
      <c r="S34" s="285">
        <v>1052</v>
      </c>
      <c r="T34" s="285" t="s">
        <v>5084</v>
      </c>
      <c r="U34" s="285" t="s">
        <v>5085</v>
      </c>
      <c r="V34" s="284"/>
    </row>
    <row r="35" spans="1:22" ht="15" x14ac:dyDescent="0.25">
      <c r="A35" s="284">
        <v>2015</v>
      </c>
      <c r="B35" s="285" t="s">
        <v>5527</v>
      </c>
      <c r="C35" s="285" t="s">
        <v>5268</v>
      </c>
      <c r="D35" s="287">
        <v>42118</v>
      </c>
      <c r="E35" s="285"/>
      <c r="F35" s="285"/>
      <c r="G35" s="285"/>
      <c r="H35" s="287">
        <v>42122</v>
      </c>
      <c r="I35" s="284">
        <v>4</v>
      </c>
      <c r="J35" s="284">
        <v>202.4</v>
      </c>
      <c r="K35" s="284">
        <v>0</v>
      </c>
      <c r="L35" s="286" t="s">
        <v>3721</v>
      </c>
      <c r="M35" s="287">
        <v>1</v>
      </c>
      <c r="N35" s="285">
        <v>8020</v>
      </c>
      <c r="O35" s="285">
        <v>2</v>
      </c>
      <c r="P35" s="285">
        <v>100</v>
      </c>
      <c r="Q35" s="285">
        <v>10</v>
      </c>
      <c r="R35" s="285">
        <v>1618</v>
      </c>
      <c r="S35" s="285">
        <v>1052</v>
      </c>
      <c r="T35" s="285" t="s">
        <v>5084</v>
      </c>
      <c r="U35" s="285" t="s">
        <v>5085</v>
      </c>
      <c r="V35" s="284"/>
    </row>
    <row r="36" spans="1:22" ht="15" x14ac:dyDescent="0.25">
      <c r="A36" s="284">
        <v>2015</v>
      </c>
      <c r="B36" s="285" t="s">
        <v>5527</v>
      </c>
      <c r="C36" s="285" t="s">
        <v>5268</v>
      </c>
      <c r="D36" s="287">
        <v>42118</v>
      </c>
      <c r="E36" s="285"/>
      <c r="F36" s="285"/>
      <c r="G36" s="285"/>
      <c r="H36" s="287">
        <v>42122</v>
      </c>
      <c r="I36" s="284">
        <v>4</v>
      </c>
      <c r="J36" s="288">
        <v>1012</v>
      </c>
      <c r="K36" s="284">
        <v>0</v>
      </c>
      <c r="L36" s="286" t="s">
        <v>3721</v>
      </c>
      <c r="M36" s="287">
        <v>1</v>
      </c>
      <c r="N36" s="285">
        <v>8020</v>
      </c>
      <c r="O36" s="285">
        <v>2</v>
      </c>
      <c r="P36" s="285">
        <v>100</v>
      </c>
      <c r="Q36" s="285">
        <v>10</v>
      </c>
      <c r="R36" s="285">
        <v>1618</v>
      </c>
      <c r="S36" s="285">
        <v>1052</v>
      </c>
      <c r="T36" s="285" t="s">
        <v>5084</v>
      </c>
      <c r="U36" s="285" t="s">
        <v>5085</v>
      </c>
      <c r="V36" s="284"/>
    </row>
    <row r="37" spans="1:22" ht="15" x14ac:dyDescent="0.25">
      <c r="A37" s="284">
        <v>2015</v>
      </c>
      <c r="B37" s="285" t="s">
        <v>5527</v>
      </c>
      <c r="C37" s="285" t="s">
        <v>5268</v>
      </c>
      <c r="D37" s="287">
        <v>42118</v>
      </c>
      <c r="E37" s="285"/>
      <c r="F37" s="285"/>
      <c r="G37" s="285"/>
      <c r="H37" s="287">
        <v>42122</v>
      </c>
      <c r="I37" s="284">
        <v>4</v>
      </c>
      <c r="J37" s="284">
        <v>101.2</v>
      </c>
      <c r="K37" s="284">
        <v>0</v>
      </c>
      <c r="L37" s="286" t="s">
        <v>3721</v>
      </c>
      <c r="M37" s="287">
        <v>1</v>
      </c>
      <c r="N37" s="285">
        <v>8020</v>
      </c>
      <c r="O37" s="285">
        <v>2</v>
      </c>
      <c r="P37" s="285">
        <v>100</v>
      </c>
      <c r="Q37" s="285">
        <v>10</v>
      </c>
      <c r="R37" s="285">
        <v>1618</v>
      </c>
      <c r="S37" s="285">
        <v>1052</v>
      </c>
      <c r="T37" s="285" t="s">
        <v>5084</v>
      </c>
      <c r="U37" s="285" t="s">
        <v>5085</v>
      </c>
      <c r="V37" s="284"/>
    </row>
    <row r="38" spans="1:22" ht="15" x14ac:dyDescent="0.25">
      <c r="A38" s="284">
        <v>2015</v>
      </c>
      <c r="B38" s="285" t="s">
        <v>5527</v>
      </c>
      <c r="C38" s="285" t="s">
        <v>5268</v>
      </c>
      <c r="D38" s="287">
        <v>42118</v>
      </c>
      <c r="E38" s="285"/>
      <c r="F38" s="285"/>
      <c r="G38" s="285"/>
      <c r="H38" s="287">
        <v>42122</v>
      </c>
      <c r="I38" s="284">
        <v>4</v>
      </c>
      <c r="J38" s="284">
        <v>88.55</v>
      </c>
      <c r="K38" s="284">
        <v>0</v>
      </c>
      <c r="L38" s="286" t="s">
        <v>3721</v>
      </c>
      <c r="M38" s="287">
        <v>1</v>
      </c>
      <c r="N38" s="285">
        <v>8020</v>
      </c>
      <c r="O38" s="285">
        <v>2</v>
      </c>
      <c r="P38" s="285">
        <v>100</v>
      </c>
      <c r="Q38" s="285">
        <v>10</v>
      </c>
      <c r="R38" s="285">
        <v>1618</v>
      </c>
      <c r="S38" s="285">
        <v>1052</v>
      </c>
      <c r="T38" s="285" t="s">
        <v>5084</v>
      </c>
      <c r="U38" s="285" t="s">
        <v>5085</v>
      </c>
      <c r="V38" s="284"/>
    </row>
    <row r="39" spans="1:22" ht="15" x14ac:dyDescent="0.25">
      <c r="A39" s="284">
        <v>2015</v>
      </c>
      <c r="B39" s="285" t="s">
        <v>5527</v>
      </c>
      <c r="C39" s="285" t="s">
        <v>5269</v>
      </c>
      <c r="D39" s="287">
        <v>42118</v>
      </c>
      <c r="E39" s="285"/>
      <c r="F39" s="285"/>
      <c r="G39" s="285"/>
      <c r="H39" s="287">
        <v>42122</v>
      </c>
      <c r="I39" s="284">
        <v>4</v>
      </c>
      <c r="J39" s="288">
        <v>1062.8399999999999</v>
      </c>
      <c r="K39" s="284">
        <v>0</v>
      </c>
      <c r="L39" s="286" t="s">
        <v>3721</v>
      </c>
      <c r="M39" s="287">
        <v>1</v>
      </c>
      <c r="N39" s="285">
        <v>8020</v>
      </c>
      <c r="O39" s="285">
        <v>2</v>
      </c>
      <c r="P39" s="285">
        <v>100</v>
      </c>
      <c r="Q39" s="285">
        <v>10</v>
      </c>
      <c r="R39" s="285">
        <v>1618</v>
      </c>
      <c r="S39" s="285">
        <v>1052</v>
      </c>
      <c r="T39" s="285" t="s">
        <v>5084</v>
      </c>
      <c r="U39" s="285" t="s">
        <v>5085</v>
      </c>
      <c r="V39" s="284"/>
    </row>
    <row r="40" spans="1:22" ht="15" x14ac:dyDescent="0.25">
      <c r="A40" s="284">
        <v>2015</v>
      </c>
      <c r="B40" s="285" t="s">
        <v>5527</v>
      </c>
      <c r="C40" s="285" t="s">
        <v>5269</v>
      </c>
      <c r="D40" s="287">
        <v>42118</v>
      </c>
      <c r="E40" s="285"/>
      <c r="F40" s="285"/>
      <c r="G40" s="285"/>
      <c r="H40" s="287">
        <v>42122</v>
      </c>
      <c r="I40" s="284">
        <v>4</v>
      </c>
      <c r="J40" s="284">
        <v>500.16</v>
      </c>
      <c r="K40" s="284">
        <v>0</v>
      </c>
      <c r="L40" s="286" t="s">
        <v>3721</v>
      </c>
      <c r="M40" s="287">
        <v>1</v>
      </c>
      <c r="N40" s="285">
        <v>8020</v>
      </c>
      <c r="O40" s="285">
        <v>2</v>
      </c>
      <c r="P40" s="285">
        <v>100</v>
      </c>
      <c r="Q40" s="285">
        <v>10</v>
      </c>
      <c r="R40" s="285">
        <v>1618</v>
      </c>
      <c r="S40" s="285">
        <v>1052</v>
      </c>
      <c r="T40" s="285" t="s">
        <v>5084</v>
      </c>
      <c r="U40" s="285" t="s">
        <v>5085</v>
      </c>
      <c r="V40" s="284"/>
    </row>
    <row r="41" spans="1:22" ht="15" x14ac:dyDescent="0.25">
      <c r="A41" s="284">
        <v>2015</v>
      </c>
      <c r="B41" s="285" t="s">
        <v>5527</v>
      </c>
      <c r="C41" s="285" t="s">
        <v>5270</v>
      </c>
      <c r="D41" s="287">
        <v>42118</v>
      </c>
      <c r="E41" s="285"/>
      <c r="F41" s="285"/>
      <c r="G41" s="285"/>
      <c r="H41" s="287">
        <v>42122</v>
      </c>
      <c r="I41" s="284">
        <v>4</v>
      </c>
      <c r="J41" s="288">
        <v>2868.72</v>
      </c>
      <c r="K41" s="284">
        <v>0</v>
      </c>
      <c r="L41" s="286" t="s">
        <v>3721</v>
      </c>
      <c r="M41" s="287">
        <v>1</v>
      </c>
      <c r="N41" s="285">
        <v>8020</v>
      </c>
      <c r="O41" s="285">
        <v>2</v>
      </c>
      <c r="P41" s="285">
        <v>100</v>
      </c>
      <c r="Q41" s="285">
        <v>10</v>
      </c>
      <c r="R41" s="285">
        <v>1618</v>
      </c>
      <c r="S41" s="285">
        <v>1052</v>
      </c>
      <c r="T41" s="285" t="s">
        <v>5084</v>
      </c>
      <c r="U41" s="285" t="s">
        <v>5085</v>
      </c>
      <c r="V41" s="284"/>
    </row>
    <row r="42" spans="1:22" ht="15" x14ac:dyDescent="0.25">
      <c r="A42" s="284">
        <v>2015</v>
      </c>
      <c r="B42" s="285" t="s">
        <v>5527</v>
      </c>
      <c r="C42" s="285" t="s">
        <v>5270</v>
      </c>
      <c r="D42" s="287">
        <v>42118</v>
      </c>
      <c r="E42" s="285"/>
      <c r="F42" s="285"/>
      <c r="G42" s="285"/>
      <c r="H42" s="287">
        <v>42122</v>
      </c>
      <c r="I42" s="284">
        <v>4</v>
      </c>
      <c r="J42" s="284">
        <v>260.79000000000002</v>
      </c>
      <c r="K42" s="284">
        <v>0</v>
      </c>
      <c r="L42" s="286" t="s">
        <v>3721</v>
      </c>
      <c r="M42" s="287">
        <v>1</v>
      </c>
      <c r="N42" s="285">
        <v>8020</v>
      </c>
      <c r="O42" s="285">
        <v>2</v>
      </c>
      <c r="P42" s="285">
        <v>100</v>
      </c>
      <c r="Q42" s="285">
        <v>10</v>
      </c>
      <c r="R42" s="285">
        <v>1618</v>
      </c>
      <c r="S42" s="285">
        <v>1052</v>
      </c>
      <c r="T42" s="285" t="s">
        <v>5084</v>
      </c>
      <c r="U42" s="285" t="s">
        <v>5085</v>
      </c>
      <c r="V42" s="284"/>
    </row>
    <row r="43" spans="1:22" ht="15" x14ac:dyDescent="0.25">
      <c r="A43" s="284">
        <v>2015</v>
      </c>
      <c r="B43" s="285" t="s">
        <v>5527</v>
      </c>
      <c r="C43" s="285" t="s">
        <v>5270</v>
      </c>
      <c r="D43" s="287">
        <v>42118</v>
      </c>
      <c r="E43" s="285"/>
      <c r="F43" s="285"/>
      <c r="G43" s="285"/>
      <c r="H43" s="287">
        <v>42122</v>
      </c>
      <c r="I43" s="284">
        <v>4</v>
      </c>
      <c r="J43" s="288">
        <v>1564.77</v>
      </c>
      <c r="K43" s="284">
        <v>0</v>
      </c>
      <c r="L43" s="286" t="s">
        <v>3721</v>
      </c>
      <c r="M43" s="287">
        <v>1</v>
      </c>
      <c r="N43" s="285">
        <v>8020</v>
      </c>
      <c r="O43" s="285">
        <v>2</v>
      </c>
      <c r="P43" s="285">
        <v>100</v>
      </c>
      <c r="Q43" s="285">
        <v>10</v>
      </c>
      <c r="R43" s="285">
        <v>1618</v>
      </c>
      <c r="S43" s="285">
        <v>1052</v>
      </c>
      <c r="T43" s="285" t="s">
        <v>5084</v>
      </c>
      <c r="U43" s="285" t="s">
        <v>5085</v>
      </c>
      <c r="V43" s="284"/>
    </row>
    <row r="44" spans="1:22" ht="15" x14ac:dyDescent="0.25">
      <c r="A44" s="284">
        <v>2015</v>
      </c>
      <c r="B44" s="285" t="s">
        <v>5527</v>
      </c>
      <c r="C44" s="285" t="s">
        <v>5271</v>
      </c>
      <c r="D44" s="287">
        <v>42118</v>
      </c>
      <c r="E44" s="285"/>
      <c r="F44" s="285"/>
      <c r="G44" s="285"/>
      <c r="H44" s="287">
        <v>42122</v>
      </c>
      <c r="I44" s="284">
        <v>4</v>
      </c>
      <c r="J44" s="288">
        <v>1703.55</v>
      </c>
      <c r="K44" s="284">
        <v>0</v>
      </c>
      <c r="L44" s="286" t="s">
        <v>3721</v>
      </c>
      <c r="M44" s="287">
        <v>1</v>
      </c>
      <c r="N44" s="285">
        <v>8020</v>
      </c>
      <c r="O44" s="285">
        <v>2</v>
      </c>
      <c r="P44" s="285">
        <v>100</v>
      </c>
      <c r="Q44" s="285">
        <v>10</v>
      </c>
      <c r="R44" s="285">
        <v>1618</v>
      </c>
      <c r="S44" s="285">
        <v>1052</v>
      </c>
      <c r="T44" s="285" t="s">
        <v>5084</v>
      </c>
      <c r="U44" s="285" t="s">
        <v>5085</v>
      </c>
      <c r="V44" s="284"/>
    </row>
    <row r="45" spans="1:22" ht="15" x14ac:dyDescent="0.25">
      <c r="A45" s="284">
        <v>2015</v>
      </c>
      <c r="B45" s="285" t="s">
        <v>5482</v>
      </c>
      <c r="C45" s="285" t="s">
        <v>5482</v>
      </c>
      <c r="D45" s="287">
        <v>42124</v>
      </c>
      <c r="E45" s="285"/>
      <c r="F45" s="285"/>
      <c r="G45" s="285"/>
      <c r="H45" s="287">
        <v>42124</v>
      </c>
      <c r="I45" s="284">
        <v>4</v>
      </c>
      <c r="J45" s="284">
        <v>718.39</v>
      </c>
      <c r="K45" s="284">
        <v>0</v>
      </c>
      <c r="L45" s="286" t="s">
        <v>3721</v>
      </c>
      <c r="M45" s="287">
        <v>1</v>
      </c>
      <c r="N45" s="285">
        <v>8020</v>
      </c>
      <c r="O45" s="285">
        <v>2</v>
      </c>
      <c r="P45" s="285">
        <v>100</v>
      </c>
      <c r="Q45" s="285">
        <v>10</v>
      </c>
      <c r="R45" s="285">
        <v>1618</v>
      </c>
      <c r="S45" s="285">
        <v>1052</v>
      </c>
      <c r="T45" s="285" t="s">
        <v>5084</v>
      </c>
      <c r="U45" s="285" t="s">
        <v>5085</v>
      </c>
      <c r="V45" s="284"/>
    </row>
    <row r="46" spans="1:22" ht="15" x14ac:dyDescent="0.25">
      <c r="A46" s="284">
        <v>2015</v>
      </c>
      <c r="B46" s="285" t="s">
        <v>5482</v>
      </c>
      <c r="C46" s="285" t="s">
        <v>5482</v>
      </c>
      <c r="D46" s="287">
        <v>42124</v>
      </c>
      <c r="E46" s="285"/>
      <c r="F46" s="285"/>
      <c r="G46" s="285"/>
      <c r="H46" s="287">
        <v>42124</v>
      </c>
      <c r="I46" s="284">
        <v>4</v>
      </c>
      <c r="J46" s="284">
        <v>44.89</v>
      </c>
      <c r="K46" s="284">
        <v>0</v>
      </c>
      <c r="L46" s="286" t="s">
        <v>3721</v>
      </c>
      <c r="M46" s="287">
        <v>1</v>
      </c>
      <c r="N46" s="285">
        <v>8020</v>
      </c>
      <c r="O46" s="285">
        <v>2</v>
      </c>
      <c r="P46" s="285">
        <v>100</v>
      </c>
      <c r="Q46" s="285">
        <v>10</v>
      </c>
      <c r="R46" s="285">
        <v>1618</v>
      </c>
      <c r="S46" s="285">
        <v>1052</v>
      </c>
      <c r="T46" s="285" t="s">
        <v>5084</v>
      </c>
      <c r="U46" s="285" t="s">
        <v>5085</v>
      </c>
      <c r="V46" s="284"/>
    </row>
    <row r="47" spans="1:22" ht="15" x14ac:dyDescent="0.25">
      <c r="A47" s="284">
        <v>2015</v>
      </c>
      <c r="B47" s="285" t="s">
        <v>5482</v>
      </c>
      <c r="C47" s="285" t="s">
        <v>5482</v>
      </c>
      <c r="D47" s="287">
        <v>42124</v>
      </c>
      <c r="E47" s="285"/>
      <c r="F47" s="285"/>
      <c r="G47" s="285"/>
      <c r="H47" s="287">
        <v>42124</v>
      </c>
      <c r="I47" s="284">
        <v>4</v>
      </c>
      <c r="J47" s="288">
        <v>1018.51</v>
      </c>
      <c r="K47" s="284">
        <v>0</v>
      </c>
      <c r="L47" s="286" t="s">
        <v>3721</v>
      </c>
      <c r="M47" s="287">
        <v>1</v>
      </c>
      <c r="N47" s="285">
        <v>8020</v>
      </c>
      <c r="O47" s="285">
        <v>2</v>
      </c>
      <c r="P47" s="285">
        <v>100</v>
      </c>
      <c r="Q47" s="285">
        <v>10</v>
      </c>
      <c r="R47" s="285">
        <v>1618</v>
      </c>
      <c r="S47" s="285">
        <v>1052</v>
      </c>
      <c r="T47" s="285" t="s">
        <v>5084</v>
      </c>
      <c r="U47" s="285" t="s">
        <v>5085</v>
      </c>
      <c r="V47" s="284"/>
    </row>
    <row r="48" spans="1:22" ht="15" x14ac:dyDescent="0.25">
      <c r="A48" s="284">
        <v>2015</v>
      </c>
      <c r="B48" s="285" t="s">
        <v>5482</v>
      </c>
      <c r="C48" s="285" t="s">
        <v>5482</v>
      </c>
      <c r="D48" s="287">
        <v>42124</v>
      </c>
      <c r="E48" s="285"/>
      <c r="F48" s="285"/>
      <c r="G48" s="285"/>
      <c r="H48" s="287">
        <v>42124</v>
      </c>
      <c r="I48" s="284">
        <v>4</v>
      </c>
      <c r="J48" s="284">
        <v>422.79</v>
      </c>
      <c r="K48" s="284">
        <v>0</v>
      </c>
      <c r="L48" s="286" t="s">
        <v>3721</v>
      </c>
      <c r="M48" s="287">
        <v>1</v>
      </c>
      <c r="N48" s="285">
        <v>8020</v>
      </c>
      <c r="O48" s="285">
        <v>2</v>
      </c>
      <c r="P48" s="285">
        <v>100</v>
      </c>
      <c r="Q48" s="285">
        <v>10</v>
      </c>
      <c r="R48" s="285">
        <v>1618</v>
      </c>
      <c r="S48" s="285">
        <v>1052</v>
      </c>
      <c r="T48" s="285" t="s">
        <v>5084</v>
      </c>
      <c r="U48" s="285" t="s">
        <v>5085</v>
      </c>
      <c r="V48" s="284"/>
    </row>
    <row r="49" spans="1:22" ht="15" x14ac:dyDescent="0.25">
      <c r="A49" s="284">
        <v>2015</v>
      </c>
      <c r="B49" s="285" t="s">
        <v>5482</v>
      </c>
      <c r="C49" s="285" t="s">
        <v>5482</v>
      </c>
      <c r="D49" s="287">
        <v>42124</v>
      </c>
      <c r="E49" s="285"/>
      <c r="F49" s="285"/>
      <c r="G49" s="285"/>
      <c r="H49" s="287">
        <v>42124</v>
      </c>
      <c r="I49" s="284">
        <v>4</v>
      </c>
      <c r="J49" s="288">
        <v>1097.73</v>
      </c>
      <c r="K49" s="284">
        <v>0</v>
      </c>
      <c r="L49" s="286" t="s">
        <v>3721</v>
      </c>
      <c r="M49" s="287">
        <v>1</v>
      </c>
      <c r="N49" s="285">
        <v>8020</v>
      </c>
      <c r="O49" s="285">
        <v>2</v>
      </c>
      <c r="P49" s="285">
        <v>100</v>
      </c>
      <c r="Q49" s="285">
        <v>10</v>
      </c>
      <c r="R49" s="285">
        <v>1618</v>
      </c>
      <c r="S49" s="285">
        <v>1052</v>
      </c>
      <c r="T49" s="285" t="s">
        <v>5084</v>
      </c>
      <c r="U49" s="285" t="s">
        <v>5085</v>
      </c>
      <c r="V49" s="284"/>
    </row>
    <row r="50" spans="1:22" ht="15" x14ac:dyDescent="0.25">
      <c r="A50" s="284">
        <v>2015</v>
      </c>
      <c r="B50" s="285" t="s">
        <v>5482</v>
      </c>
      <c r="C50" s="285" t="s">
        <v>5482</v>
      </c>
      <c r="D50" s="287">
        <v>42124</v>
      </c>
      <c r="E50" s="285"/>
      <c r="F50" s="285"/>
      <c r="G50" s="285"/>
      <c r="H50" s="287">
        <v>42124</v>
      </c>
      <c r="I50" s="284">
        <v>4</v>
      </c>
      <c r="J50" s="284">
        <v>470.45</v>
      </c>
      <c r="K50" s="284">
        <v>0</v>
      </c>
      <c r="L50" s="286" t="s">
        <v>3721</v>
      </c>
      <c r="M50" s="287">
        <v>1</v>
      </c>
      <c r="N50" s="285">
        <v>8020</v>
      </c>
      <c r="O50" s="285">
        <v>2</v>
      </c>
      <c r="P50" s="285">
        <v>100</v>
      </c>
      <c r="Q50" s="285">
        <v>10</v>
      </c>
      <c r="R50" s="285">
        <v>1618</v>
      </c>
      <c r="S50" s="285">
        <v>1052</v>
      </c>
      <c r="T50" s="285" t="s">
        <v>5084</v>
      </c>
      <c r="U50" s="285" t="s">
        <v>5085</v>
      </c>
      <c r="V50" s="284"/>
    </row>
    <row r="51" spans="1:22" ht="15" x14ac:dyDescent="0.25">
      <c r="A51" s="284">
        <v>2015</v>
      </c>
      <c r="B51" s="285" t="s">
        <v>5482</v>
      </c>
      <c r="C51" s="285" t="s">
        <v>5482</v>
      </c>
      <c r="D51" s="287">
        <v>42124</v>
      </c>
      <c r="E51" s="285"/>
      <c r="F51" s="285"/>
      <c r="G51" s="285"/>
      <c r="H51" s="287">
        <v>42124</v>
      </c>
      <c r="I51" s="284">
        <v>4</v>
      </c>
      <c r="J51" s="284">
        <v>67.19</v>
      </c>
      <c r="K51" s="284">
        <v>0</v>
      </c>
      <c r="L51" s="286" t="s">
        <v>3721</v>
      </c>
      <c r="M51" s="287">
        <v>1</v>
      </c>
      <c r="N51" s="285">
        <v>8020</v>
      </c>
      <c r="O51" s="285">
        <v>2</v>
      </c>
      <c r="P51" s="285">
        <v>100</v>
      </c>
      <c r="Q51" s="285">
        <v>10</v>
      </c>
      <c r="R51" s="285">
        <v>1618</v>
      </c>
      <c r="S51" s="285">
        <v>1052</v>
      </c>
      <c r="T51" s="285" t="s">
        <v>5084</v>
      </c>
      <c r="U51" s="285" t="s">
        <v>5085</v>
      </c>
      <c r="V51" s="284"/>
    </row>
    <row r="52" spans="1:22" ht="15" x14ac:dyDescent="0.25">
      <c r="A52" s="284">
        <v>2015</v>
      </c>
      <c r="B52" s="285" t="s">
        <v>5482</v>
      </c>
      <c r="C52" s="285" t="s">
        <v>5482</v>
      </c>
      <c r="D52" s="287">
        <v>42124</v>
      </c>
      <c r="E52" s="285"/>
      <c r="F52" s="285"/>
      <c r="G52" s="285"/>
      <c r="H52" s="287">
        <v>42124</v>
      </c>
      <c r="I52" s="284">
        <v>4</v>
      </c>
      <c r="J52" s="284">
        <v>335.98</v>
      </c>
      <c r="K52" s="284">
        <v>0</v>
      </c>
      <c r="L52" s="286" t="s">
        <v>3721</v>
      </c>
      <c r="M52" s="287">
        <v>1</v>
      </c>
      <c r="N52" s="285">
        <v>8020</v>
      </c>
      <c r="O52" s="285">
        <v>2</v>
      </c>
      <c r="P52" s="285">
        <v>100</v>
      </c>
      <c r="Q52" s="285">
        <v>10</v>
      </c>
      <c r="R52" s="285">
        <v>1618</v>
      </c>
      <c r="S52" s="285">
        <v>1052</v>
      </c>
      <c r="T52" s="285" t="s">
        <v>5084</v>
      </c>
      <c r="U52" s="285" t="s">
        <v>5085</v>
      </c>
      <c r="V52" s="284"/>
    </row>
    <row r="53" spans="1:22" ht="15" x14ac:dyDescent="0.25">
      <c r="A53" s="284">
        <v>2015</v>
      </c>
      <c r="B53" s="285" t="s">
        <v>5482</v>
      </c>
      <c r="C53" s="285" t="s">
        <v>5482</v>
      </c>
      <c r="D53" s="287">
        <v>42124</v>
      </c>
      <c r="E53" s="285"/>
      <c r="F53" s="285"/>
      <c r="G53" s="285"/>
      <c r="H53" s="287">
        <v>42124</v>
      </c>
      <c r="I53" s="284">
        <v>4</v>
      </c>
      <c r="J53" s="284">
        <v>33.590000000000003</v>
      </c>
      <c r="K53" s="284">
        <v>0</v>
      </c>
      <c r="L53" s="286" t="s">
        <v>3721</v>
      </c>
      <c r="M53" s="287">
        <v>1</v>
      </c>
      <c r="N53" s="285">
        <v>8020</v>
      </c>
      <c r="O53" s="285">
        <v>2</v>
      </c>
      <c r="P53" s="285">
        <v>100</v>
      </c>
      <c r="Q53" s="285">
        <v>10</v>
      </c>
      <c r="R53" s="285">
        <v>1618</v>
      </c>
      <c r="S53" s="285">
        <v>1052</v>
      </c>
      <c r="T53" s="285" t="s">
        <v>5084</v>
      </c>
      <c r="U53" s="285" t="s">
        <v>5085</v>
      </c>
      <c r="V53" s="284"/>
    </row>
    <row r="54" spans="1:22" ht="15" x14ac:dyDescent="0.25">
      <c r="A54" s="284">
        <v>2015</v>
      </c>
      <c r="B54" s="285" t="s">
        <v>5482</v>
      </c>
      <c r="C54" s="285" t="s">
        <v>5482</v>
      </c>
      <c r="D54" s="287">
        <v>42124</v>
      </c>
      <c r="E54" s="285"/>
      <c r="F54" s="285"/>
      <c r="G54" s="285"/>
      <c r="H54" s="287">
        <v>42124</v>
      </c>
      <c r="I54" s="284">
        <v>4</v>
      </c>
      <c r="J54" s="284">
        <v>29.39</v>
      </c>
      <c r="K54" s="284">
        <v>0</v>
      </c>
      <c r="L54" s="286" t="s">
        <v>3721</v>
      </c>
      <c r="M54" s="287">
        <v>1</v>
      </c>
      <c r="N54" s="285">
        <v>8020</v>
      </c>
      <c r="O54" s="285">
        <v>2</v>
      </c>
      <c r="P54" s="285">
        <v>100</v>
      </c>
      <c r="Q54" s="285">
        <v>10</v>
      </c>
      <c r="R54" s="285">
        <v>1618</v>
      </c>
      <c r="S54" s="285">
        <v>1052</v>
      </c>
      <c r="T54" s="285" t="s">
        <v>5084</v>
      </c>
      <c r="U54" s="285" t="s">
        <v>5085</v>
      </c>
      <c r="V54" s="284"/>
    </row>
    <row r="55" spans="1:22" ht="15" x14ac:dyDescent="0.25">
      <c r="A55" s="284">
        <v>2015</v>
      </c>
      <c r="B55" s="285" t="s">
        <v>5482</v>
      </c>
      <c r="C55" s="285" t="s">
        <v>5482</v>
      </c>
      <c r="D55" s="287">
        <v>42124</v>
      </c>
      <c r="E55" s="285"/>
      <c r="F55" s="285"/>
      <c r="G55" s="285"/>
      <c r="H55" s="287">
        <v>42124</v>
      </c>
      <c r="I55" s="284">
        <v>4</v>
      </c>
      <c r="J55" s="284">
        <v>352.86</v>
      </c>
      <c r="K55" s="284">
        <v>0</v>
      </c>
      <c r="L55" s="286" t="s">
        <v>3721</v>
      </c>
      <c r="M55" s="287">
        <v>1</v>
      </c>
      <c r="N55" s="285">
        <v>8020</v>
      </c>
      <c r="O55" s="285">
        <v>2</v>
      </c>
      <c r="P55" s="285">
        <v>100</v>
      </c>
      <c r="Q55" s="285">
        <v>10</v>
      </c>
      <c r="R55" s="285">
        <v>1618</v>
      </c>
      <c r="S55" s="285">
        <v>1052</v>
      </c>
      <c r="T55" s="285" t="s">
        <v>5084</v>
      </c>
      <c r="U55" s="285" t="s">
        <v>5085</v>
      </c>
      <c r="V55" s="284"/>
    </row>
    <row r="56" spans="1:22" ht="15" x14ac:dyDescent="0.25">
      <c r="A56" s="284">
        <v>2015</v>
      </c>
      <c r="B56" s="285" t="s">
        <v>5482</v>
      </c>
      <c r="C56" s="285" t="s">
        <v>5482</v>
      </c>
      <c r="D56" s="287">
        <v>42124</v>
      </c>
      <c r="E56" s="285"/>
      <c r="F56" s="285"/>
      <c r="G56" s="285"/>
      <c r="H56" s="287">
        <v>42124</v>
      </c>
      <c r="I56" s="284">
        <v>4</v>
      </c>
      <c r="J56" s="284">
        <v>166.05</v>
      </c>
      <c r="K56" s="284">
        <v>0</v>
      </c>
      <c r="L56" s="286" t="s">
        <v>3721</v>
      </c>
      <c r="M56" s="287">
        <v>1</v>
      </c>
      <c r="N56" s="285">
        <v>8020</v>
      </c>
      <c r="O56" s="285">
        <v>2</v>
      </c>
      <c r="P56" s="285">
        <v>100</v>
      </c>
      <c r="Q56" s="285">
        <v>10</v>
      </c>
      <c r="R56" s="285">
        <v>1618</v>
      </c>
      <c r="S56" s="285">
        <v>1052</v>
      </c>
      <c r="T56" s="285" t="s">
        <v>5084</v>
      </c>
      <c r="U56" s="285" t="s">
        <v>5085</v>
      </c>
      <c r="V56" s="284"/>
    </row>
    <row r="57" spans="1:22" ht="15" x14ac:dyDescent="0.25">
      <c r="A57" s="284">
        <v>2015</v>
      </c>
      <c r="B57" s="285" t="s">
        <v>5482</v>
      </c>
      <c r="C57" s="285" t="s">
        <v>5482</v>
      </c>
      <c r="D57" s="287">
        <v>42124</v>
      </c>
      <c r="E57" s="285"/>
      <c r="F57" s="285"/>
      <c r="G57" s="285"/>
      <c r="H57" s="287">
        <v>42124</v>
      </c>
      <c r="I57" s="284">
        <v>4</v>
      </c>
      <c r="J57" s="284">
        <v>952.41</v>
      </c>
      <c r="K57" s="284">
        <v>0</v>
      </c>
      <c r="L57" s="286" t="s">
        <v>3721</v>
      </c>
      <c r="M57" s="287">
        <v>1</v>
      </c>
      <c r="N57" s="285">
        <v>8020</v>
      </c>
      <c r="O57" s="285">
        <v>2</v>
      </c>
      <c r="P57" s="285">
        <v>100</v>
      </c>
      <c r="Q57" s="285">
        <v>10</v>
      </c>
      <c r="R57" s="285">
        <v>1618</v>
      </c>
      <c r="S57" s="285">
        <v>1052</v>
      </c>
      <c r="T57" s="285" t="s">
        <v>5084</v>
      </c>
      <c r="U57" s="285" t="s">
        <v>5085</v>
      </c>
      <c r="V57" s="284"/>
    </row>
    <row r="58" spans="1:22" ht="15" x14ac:dyDescent="0.25">
      <c r="A58" s="284">
        <v>2015</v>
      </c>
      <c r="B58" s="285" t="s">
        <v>5482</v>
      </c>
      <c r="C58" s="285" t="s">
        <v>5482</v>
      </c>
      <c r="D58" s="287">
        <v>42124</v>
      </c>
      <c r="E58" s="285"/>
      <c r="F58" s="285"/>
      <c r="G58" s="285"/>
      <c r="H58" s="287">
        <v>42124</v>
      </c>
      <c r="I58" s="284">
        <v>4</v>
      </c>
      <c r="J58" s="284">
        <v>86.58</v>
      </c>
      <c r="K58" s="284">
        <v>0</v>
      </c>
      <c r="L58" s="286" t="s">
        <v>3721</v>
      </c>
      <c r="M58" s="287">
        <v>1</v>
      </c>
      <c r="N58" s="285">
        <v>8020</v>
      </c>
      <c r="O58" s="285">
        <v>2</v>
      </c>
      <c r="P58" s="285">
        <v>100</v>
      </c>
      <c r="Q58" s="285">
        <v>10</v>
      </c>
      <c r="R58" s="285">
        <v>1618</v>
      </c>
      <c r="S58" s="285">
        <v>1052</v>
      </c>
      <c r="T58" s="285" t="s">
        <v>5084</v>
      </c>
      <c r="U58" s="285" t="s">
        <v>5085</v>
      </c>
      <c r="V58" s="284"/>
    </row>
    <row r="59" spans="1:22" ht="15" x14ac:dyDescent="0.25">
      <c r="A59" s="284">
        <v>2015</v>
      </c>
      <c r="B59" s="285" t="s">
        <v>5482</v>
      </c>
      <c r="C59" s="285" t="s">
        <v>5482</v>
      </c>
      <c r="D59" s="287">
        <v>42124</v>
      </c>
      <c r="E59" s="285"/>
      <c r="F59" s="285"/>
      <c r="G59" s="285"/>
      <c r="H59" s="287">
        <v>42124</v>
      </c>
      <c r="I59" s="284">
        <v>4</v>
      </c>
      <c r="J59" s="284">
        <v>519.5</v>
      </c>
      <c r="K59" s="284">
        <v>0</v>
      </c>
      <c r="L59" s="286" t="s">
        <v>3721</v>
      </c>
      <c r="M59" s="287">
        <v>1</v>
      </c>
      <c r="N59" s="285">
        <v>8020</v>
      </c>
      <c r="O59" s="285">
        <v>2</v>
      </c>
      <c r="P59" s="285">
        <v>100</v>
      </c>
      <c r="Q59" s="285">
        <v>10</v>
      </c>
      <c r="R59" s="285">
        <v>1618</v>
      </c>
      <c r="S59" s="285">
        <v>1052</v>
      </c>
      <c r="T59" s="285" t="s">
        <v>5084</v>
      </c>
      <c r="U59" s="285" t="s">
        <v>5085</v>
      </c>
      <c r="V59" s="284"/>
    </row>
    <row r="60" spans="1:22" ht="15" x14ac:dyDescent="0.25">
      <c r="A60" s="284">
        <v>2015</v>
      </c>
      <c r="B60" s="285" t="s">
        <v>5482</v>
      </c>
      <c r="C60" s="285" t="s">
        <v>5482</v>
      </c>
      <c r="D60" s="287">
        <v>42124</v>
      </c>
      <c r="E60" s="285"/>
      <c r="F60" s="285"/>
      <c r="G60" s="285"/>
      <c r="H60" s="287">
        <v>42124</v>
      </c>
      <c r="I60" s="284">
        <v>4</v>
      </c>
      <c r="J60" s="284">
        <v>565.57000000000005</v>
      </c>
      <c r="K60" s="284">
        <v>0</v>
      </c>
      <c r="L60" s="286" t="s">
        <v>3721</v>
      </c>
      <c r="M60" s="287">
        <v>1</v>
      </c>
      <c r="N60" s="285">
        <v>8020</v>
      </c>
      <c r="O60" s="285">
        <v>2</v>
      </c>
      <c r="P60" s="285">
        <v>100</v>
      </c>
      <c r="Q60" s="285">
        <v>10</v>
      </c>
      <c r="R60" s="285">
        <v>1618</v>
      </c>
      <c r="S60" s="285">
        <v>1052</v>
      </c>
      <c r="T60" s="285" t="s">
        <v>5084</v>
      </c>
      <c r="U60" s="285" t="s">
        <v>5085</v>
      </c>
      <c r="V60" s="284"/>
    </row>
    <row r="61" spans="1:22" ht="15" x14ac:dyDescent="0.25">
      <c r="A61" s="284">
        <v>2015</v>
      </c>
      <c r="B61" s="285" t="s">
        <v>5482</v>
      </c>
      <c r="C61" s="285" t="s">
        <v>5482</v>
      </c>
      <c r="D61" s="287">
        <v>42124</v>
      </c>
      <c r="E61" s="285"/>
      <c r="F61" s="285"/>
      <c r="G61" s="285"/>
      <c r="H61" s="287">
        <v>42124</v>
      </c>
      <c r="I61" s="284">
        <v>4</v>
      </c>
      <c r="J61" s="284">
        <v>606.14</v>
      </c>
      <c r="K61" s="284">
        <v>0</v>
      </c>
      <c r="L61" s="286" t="s">
        <v>3721</v>
      </c>
      <c r="M61" s="287">
        <v>1</v>
      </c>
      <c r="N61" s="285">
        <v>8020</v>
      </c>
      <c r="O61" s="285">
        <v>2</v>
      </c>
      <c r="P61" s="285">
        <v>100</v>
      </c>
      <c r="Q61" s="285">
        <v>10</v>
      </c>
      <c r="R61" s="285">
        <v>1618</v>
      </c>
      <c r="S61" s="285">
        <v>1052</v>
      </c>
      <c r="T61" s="285" t="s">
        <v>5084</v>
      </c>
      <c r="U61" s="285" t="s">
        <v>5085</v>
      </c>
      <c r="V61" s="284"/>
    </row>
    <row r="62" spans="1:22" ht="15" x14ac:dyDescent="0.25">
      <c r="A62" s="284">
        <v>2015</v>
      </c>
      <c r="B62" s="285" t="s">
        <v>5482</v>
      </c>
      <c r="C62" s="285" t="s">
        <v>5482</v>
      </c>
      <c r="D62" s="287">
        <v>42124</v>
      </c>
      <c r="E62" s="285"/>
      <c r="F62" s="285"/>
      <c r="G62" s="285"/>
      <c r="H62" s="287">
        <v>42124</v>
      </c>
      <c r="I62" s="284">
        <v>4</v>
      </c>
      <c r="J62" s="284">
        <v>145.91999999999999</v>
      </c>
      <c r="K62" s="284">
        <v>0</v>
      </c>
      <c r="L62" s="286" t="s">
        <v>3721</v>
      </c>
      <c r="M62" s="287">
        <v>1</v>
      </c>
      <c r="N62" s="285">
        <v>8020</v>
      </c>
      <c r="O62" s="285">
        <v>2</v>
      </c>
      <c r="P62" s="285">
        <v>100</v>
      </c>
      <c r="Q62" s="285">
        <v>10</v>
      </c>
      <c r="R62" s="285">
        <v>1618</v>
      </c>
      <c r="S62" s="285">
        <v>1052</v>
      </c>
      <c r="T62" s="285" t="s">
        <v>5084</v>
      </c>
      <c r="U62" s="285" t="s">
        <v>5085</v>
      </c>
      <c r="V62" s="284"/>
    </row>
    <row r="63" spans="1:22" ht="15" x14ac:dyDescent="0.25">
      <c r="A63" s="284">
        <v>2015</v>
      </c>
      <c r="B63" s="285" t="s">
        <v>5482</v>
      </c>
      <c r="C63" s="285" t="s">
        <v>5482</v>
      </c>
      <c r="D63" s="287">
        <v>42124</v>
      </c>
      <c r="E63" s="285"/>
      <c r="F63" s="285"/>
      <c r="G63" s="285"/>
      <c r="H63" s="287">
        <v>42124</v>
      </c>
      <c r="I63" s="284">
        <v>4</v>
      </c>
      <c r="J63" s="284">
        <v>916.66</v>
      </c>
      <c r="K63" s="284">
        <v>0</v>
      </c>
      <c r="L63" s="286" t="s">
        <v>3721</v>
      </c>
      <c r="M63" s="287">
        <v>1</v>
      </c>
      <c r="N63" s="285">
        <v>8020</v>
      </c>
      <c r="O63" s="285">
        <v>2</v>
      </c>
      <c r="P63" s="285">
        <v>100</v>
      </c>
      <c r="Q63" s="285">
        <v>10</v>
      </c>
      <c r="R63" s="285">
        <v>1618</v>
      </c>
      <c r="S63" s="285">
        <v>1052</v>
      </c>
      <c r="T63" s="285" t="s">
        <v>5084</v>
      </c>
      <c r="U63" s="285" t="s">
        <v>5085</v>
      </c>
      <c r="V63" s="284"/>
    </row>
    <row r="64" spans="1:22" ht="15" x14ac:dyDescent="0.25">
      <c r="A64" s="284">
        <v>2015</v>
      </c>
      <c r="B64" s="285" t="s">
        <v>5482</v>
      </c>
      <c r="C64" s="285" t="s">
        <v>5482</v>
      </c>
      <c r="D64" s="287">
        <v>42124</v>
      </c>
      <c r="E64" s="285"/>
      <c r="F64" s="285"/>
      <c r="G64" s="285"/>
      <c r="H64" s="287">
        <v>42124</v>
      </c>
      <c r="I64" s="284">
        <v>4</v>
      </c>
      <c r="J64" s="284">
        <v>676.47</v>
      </c>
      <c r="K64" s="284">
        <v>0</v>
      </c>
      <c r="L64" s="286" t="s">
        <v>3721</v>
      </c>
      <c r="M64" s="287">
        <v>1</v>
      </c>
      <c r="N64" s="285">
        <v>8020</v>
      </c>
      <c r="O64" s="285">
        <v>2</v>
      </c>
      <c r="P64" s="285">
        <v>100</v>
      </c>
      <c r="Q64" s="285">
        <v>10</v>
      </c>
      <c r="R64" s="285">
        <v>1618</v>
      </c>
      <c r="S64" s="285">
        <v>1052</v>
      </c>
      <c r="T64" s="285" t="s">
        <v>5084</v>
      </c>
      <c r="U64" s="285" t="s">
        <v>5085</v>
      </c>
      <c r="V64" s="284"/>
    </row>
    <row r="65" spans="1:22" ht="15" x14ac:dyDescent="0.25">
      <c r="A65" s="284">
        <v>2015</v>
      </c>
      <c r="B65" s="285" t="s">
        <v>5482</v>
      </c>
      <c r="C65" s="285" t="s">
        <v>5482</v>
      </c>
      <c r="D65" s="287">
        <v>42124</v>
      </c>
      <c r="E65" s="285"/>
      <c r="F65" s="285"/>
      <c r="G65" s="285"/>
      <c r="H65" s="287">
        <v>42124</v>
      </c>
      <c r="I65" s="284">
        <v>4</v>
      </c>
      <c r="J65" s="288">
        <v>1411.36</v>
      </c>
      <c r="K65" s="284">
        <v>0</v>
      </c>
      <c r="L65" s="286" t="s">
        <v>3721</v>
      </c>
      <c r="M65" s="287">
        <v>1</v>
      </c>
      <c r="N65" s="285">
        <v>8020</v>
      </c>
      <c r="O65" s="285">
        <v>2</v>
      </c>
      <c r="P65" s="285">
        <v>100</v>
      </c>
      <c r="Q65" s="285">
        <v>10</v>
      </c>
      <c r="R65" s="285">
        <v>1618</v>
      </c>
      <c r="S65" s="285">
        <v>1052</v>
      </c>
      <c r="T65" s="285" t="s">
        <v>5084</v>
      </c>
      <c r="U65" s="285" t="s">
        <v>5085</v>
      </c>
      <c r="V65" s="284"/>
    </row>
    <row r="66" spans="1:22" ht="15" x14ac:dyDescent="0.25">
      <c r="A66" s="284">
        <v>2015</v>
      </c>
      <c r="B66" s="285" t="s">
        <v>5482</v>
      </c>
      <c r="C66" s="285" t="s">
        <v>5482</v>
      </c>
      <c r="D66" s="287">
        <v>42124</v>
      </c>
      <c r="E66" s="285"/>
      <c r="F66" s="285"/>
      <c r="G66" s="285"/>
      <c r="H66" s="287">
        <v>42124</v>
      </c>
      <c r="I66" s="284">
        <v>4</v>
      </c>
      <c r="J66" s="284">
        <v>306.58</v>
      </c>
      <c r="K66" s="284">
        <v>0</v>
      </c>
      <c r="L66" s="286" t="s">
        <v>3721</v>
      </c>
      <c r="M66" s="287">
        <v>1</v>
      </c>
      <c r="N66" s="285">
        <v>8020</v>
      </c>
      <c r="O66" s="285">
        <v>2</v>
      </c>
      <c r="P66" s="285">
        <v>100</v>
      </c>
      <c r="Q66" s="285">
        <v>10</v>
      </c>
      <c r="R66" s="285">
        <v>1618</v>
      </c>
      <c r="S66" s="285">
        <v>1052</v>
      </c>
      <c r="T66" s="285" t="s">
        <v>5084</v>
      </c>
      <c r="U66" s="285" t="s">
        <v>5085</v>
      </c>
      <c r="V66" s="284"/>
    </row>
    <row r="67" spans="1:22" ht="15" x14ac:dyDescent="0.25">
      <c r="A67" s="284">
        <v>2015</v>
      </c>
      <c r="B67" s="285" t="s">
        <v>5482</v>
      </c>
      <c r="C67" s="285" t="s">
        <v>5482</v>
      </c>
      <c r="D67" s="287">
        <v>42124</v>
      </c>
      <c r="E67" s="285"/>
      <c r="F67" s="285"/>
      <c r="G67" s="285"/>
      <c r="H67" s="287">
        <v>42124</v>
      </c>
      <c r="I67" s="284">
        <v>4</v>
      </c>
      <c r="J67" s="284">
        <v>16.79</v>
      </c>
      <c r="K67" s="284">
        <v>0</v>
      </c>
      <c r="L67" s="286" t="s">
        <v>3721</v>
      </c>
      <c r="M67" s="287">
        <v>1</v>
      </c>
      <c r="N67" s="285">
        <v>8020</v>
      </c>
      <c r="O67" s="285">
        <v>2</v>
      </c>
      <c r="P67" s="285">
        <v>100</v>
      </c>
      <c r="Q67" s="285">
        <v>10</v>
      </c>
      <c r="R67" s="285">
        <v>1618</v>
      </c>
      <c r="S67" s="285">
        <v>1052</v>
      </c>
      <c r="T67" s="285" t="s">
        <v>5084</v>
      </c>
      <c r="U67" s="285" t="s">
        <v>5085</v>
      </c>
      <c r="V67" s="284"/>
    </row>
    <row r="68" spans="1:22" ht="15" x14ac:dyDescent="0.25">
      <c r="A68" s="284">
        <v>2015</v>
      </c>
      <c r="B68" s="285" t="s">
        <v>5482</v>
      </c>
      <c r="C68" s="285" t="s">
        <v>5482</v>
      </c>
      <c r="D68" s="287">
        <v>42124</v>
      </c>
      <c r="E68" s="285"/>
      <c r="F68" s="285"/>
      <c r="G68" s="285"/>
      <c r="H68" s="287">
        <v>42124</v>
      </c>
      <c r="I68" s="284">
        <v>4</v>
      </c>
      <c r="J68" s="284">
        <v>473.94</v>
      </c>
      <c r="K68" s="284">
        <v>0</v>
      </c>
      <c r="L68" s="286" t="s">
        <v>3721</v>
      </c>
      <c r="M68" s="287">
        <v>1</v>
      </c>
      <c r="N68" s="285">
        <v>8020</v>
      </c>
      <c r="O68" s="285">
        <v>2</v>
      </c>
      <c r="P68" s="285">
        <v>100</v>
      </c>
      <c r="Q68" s="285">
        <v>10</v>
      </c>
      <c r="R68" s="285">
        <v>1618</v>
      </c>
      <c r="S68" s="285">
        <v>1052</v>
      </c>
      <c r="T68" s="285" t="s">
        <v>5084</v>
      </c>
      <c r="U68" s="285" t="s">
        <v>5085</v>
      </c>
      <c r="V68" s="284"/>
    </row>
    <row r="69" spans="1:22" ht="15" x14ac:dyDescent="0.25">
      <c r="A69" s="284">
        <v>2015</v>
      </c>
      <c r="B69" s="285" t="s">
        <v>5482</v>
      </c>
      <c r="C69" s="285" t="s">
        <v>5482</v>
      </c>
      <c r="D69" s="287">
        <v>42124</v>
      </c>
      <c r="E69" s="285"/>
      <c r="F69" s="285"/>
      <c r="G69" s="285"/>
      <c r="H69" s="287">
        <v>42124</v>
      </c>
      <c r="I69" s="284">
        <v>4</v>
      </c>
      <c r="J69" s="288">
        <v>1342.04</v>
      </c>
      <c r="K69" s="284">
        <v>0</v>
      </c>
      <c r="L69" s="286" t="s">
        <v>3721</v>
      </c>
      <c r="M69" s="287">
        <v>1</v>
      </c>
      <c r="N69" s="285">
        <v>8020</v>
      </c>
      <c r="O69" s="285">
        <v>2</v>
      </c>
      <c r="P69" s="285">
        <v>100</v>
      </c>
      <c r="Q69" s="285">
        <v>10</v>
      </c>
      <c r="R69" s="285">
        <v>1618</v>
      </c>
      <c r="S69" s="285">
        <v>1052</v>
      </c>
      <c r="T69" s="285" t="s">
        <v>5084</v>
      </c>
      <c r="U69" s="285" t="s">
        <v>5085</v>
      </c>
      <c r="V69" s="284"/>
    </row>
    <row r="70" spans="1:22" ht="15" x14ac:dyDescent="0.25">
      <c r="A70" s="284">
        <v>2015</v>
      </c>
      <c r="B70" s="285" t="s">
        <v>5482</v>
      </c>
      <c r="C70" s="285" t="s">
        <v>5482</v>
      </c>
      <c r="D70" s="287">
        <v>42124</v>
      </c>
      <c r="E70" s="285"/>
      <c r="F70" s="285"/>
      <c r="G70" s="285"/>
      <c r="H70" s="287">
        <v>42124</v>
      </c>
      <c r="I70" s="284">
        <v>4</v>
      </c>
      <c r="J70" s="284">
        <v>565.57000000000005</v>
      </c>
      <c r="K70" s="284">
        <v>0</v>
      </c>
      <c r="L70" s="286" t="s">
        <v>3721</v>
      </c>
      <c r="M70" s="287">
        <v>1</v>
      </c>
      <c r="N70" s="285">
        <v>8020</v>
      </c>
      <c r="O70" s="285">
        <v>2</v>
      </c>
      <c r="P70" s="285">
        <v>100</v>
      </c>
      <c r="Q70" s="285">
        <v>10</v>
      </c>
      <c r="R70" s="285">
        <v>1618</v>
      </c>
      <c r="S70" s="285">
        <v>1052</v>
      </c>
      <c r="T70" s="285" t="s">
        <v>5084</v>
      </c>
      <c r="U70" s="285" t="s">
        <v>5085</v>
      </c>
      <c r="V70" s="284"/>
    </row>
    <row r="71" spans="1:22" ht="15" x14ac:dyDescent="0.25">
      <c r="A71" s="284">
        <v>2015</v>
      </c>
      <c r="B71" s="285" t="s">
        <v>5482</v>
      </c>
      <c r="C71" s="285" t="s">
        <v>5482</v>
      </c>
      <c r="D71" s="287">
        <v>42124</v>
      </c>
      <c r="E71" s="285"/>
      <c r="F71" s="285"/>
      <c r="G71" s="285"/>
      <c r="H71" s="287">
        <v>42124</v>
      </c>
      <c r="I71" s="284">
        <v>4</v>
      </c>
      <c r="J71" s="284">
        <v>113.11</v>
      </c>
      <c r="K71" s="284">
        <v>0</v>
      </c>
      <c r="L71" s="286" t="s">
        <v>3721</v>
      </c>
      <c r="M71" s="287">
        <v>1</v>
      </c>
      <c r="N71" s="285">
        <v>8020</v>
      </c>
      <c r="O71" s="285">
        <v>2</v>
      </c>
      <c r="P71" s="285">
        <v>100</v>
      </c>
      <c r="Q71" s="285">
        <v>10</v>
      </c>
      <c r="R71" s="285">
        <v>1618</v>
      </c>
      <c r="S71" s="285">
        <v>1052</v>
      </c>
      <c r="T71" s="285" t="s">
        <v>5084</v>
      </c>
      <c r="U71" s="285" t="s">
        <v>5085</v>
      </c>
      <c r="V71" s="284"/>
    </row>
    <row r="72" spans="1:22" ht="15" x14ac:dyDescent="0.25">
      <c r="A72" s="284">
        <v>2015</v>
      </c>
      <c r="B72" s="285" t="s">
        <v>5482</v>
      </c>
      <c r="C72" s="285" t="s">
        <v>5482</v>
      </c>
      <c r="D72" s="287">
        <v>42124</v>
      </c>
      <c r="E72" s="285"/>
      <c r="F72" s="285"/>
      <c r="G72" s="285"/>
      <c r="H72" s="287">
        <v>42124</v>
      </c>
      <c r="I72" s="284">
        <v>4</v>
      </c>
      <c r="J72" s="288">
        <v>1272.44</v>
      </c>
      <c r="K72" s="284">
        <v>0</v>
      </c>
      <c r="L72" s="286" t="s">
        <v>3721</v>
      </c>
      <c r="M72" s="287">
        <v>1</v>
      </c>
      <c r="N72" s="285">
        <v>8020</v>
      </c>
      <c r="O72" s="285">
        <v>2</v>
      </c>
      <c r="P72" s="285">
        <v>100</v>
      </c>
      <c r="Q72" s="285">
        <v>10</v>
      </c>
      <c r="R72" s="285">
        <v>1618</v>
      </c>
      <c r="S72" s="285">
        <v>1052</v>
      </c>
      <c r="T72" s="285" t="s">
        <v>5084</v>
      </c>
      <c r="U72" s="285" t="s">
        <v>5085</v>
      </c>
      <c r="V72" s="284"/>
    </row>
    <row r="73" spans="1:22" ht="15" x14ac:dyDescent="0.25">
      <c r="A73" s="284">
        <v>2015</v>
      </c>
      <c r="B73" s="285" t="s">
        <v>5482</v>
      </c>
      <c r="C73" s="285" t="s">
        <v>5482</v>
      </c>
      <c r="D73" s="287">
        <v>42124</v>
      </c>
      <c r="E73" s="285"/>
      <c r="F73" s="285"/>
      <c r="G73" s="285"/>
      <c r="H73" s="287">
        <v>42124</v>
      </c>
      <c r="I73" s="284">
        <v>4</v>
      </c>
      <c r="J73" s="284">
        <v>89.79</v>
      </c>
      <c r="K73" s="284">
        <v>0</v>
      </c>
      <c r="L73" s="286" t="s">
        <v>3721</v>
      </c>
      <c r="M73" s="287">
        <v>1</v>
      </c>
      <c r="N73" s="285">
        <v>8020</v>
      </c>
      <c r="O73" s="285">
        <v>2</v>
      </c>
      <c r="P73" s="285">
        <v>100</v>
      </c>
      <c r="Q73" s="285">
        <v>10</v>
      </c>
      <c r="R73" s="285">
        <v>1618</v>
      </c>
      <c r="S73" s="285">
        <v>1052</v>
      </c>
      <c r="T73" s="285" t="s">
        <v>5084</v>
      </c>
      <c r="U73" s="285" t="s">
        <v>5085</v>
      </c>
      <c r="V73" s="284"/>
    </row>
    <row r="74" spans="1:22" ht="15" x14ac:dyDescent="0.25">
      <c r="A74" s="284">
        <v>2015</v>
      </c>
      <c r="B74" s="285" t="s">
        <v>5482</v>
      </c>
      <c r="C74" s="285" t="s">
        <v>5482</v>
      </c>
      <c r="D74" s="287">
        <v>42124</v>
      </c>
      <c r="E74" s="285"/>
      <c r="F74" s="285"/>
      <c r="G74" s="285"/>
      <c r="H74" s="287">
        <v>42124</v>
      </c>
      <c r="I74" s="284">
        <v>4</v>
      </c>
      <c r="J74" s="284">
        <v>101.85</v>
      </c>
      <c r="K74" s="284">
        <v>0</v>
      </c>
      <c r="L74" s="286" t="s">
        <v>3721</v>
      </c>
      <c r="M74" s="287">
        <v>1</v>
      </c>
      <c r="N74" s="285">
        <v>8020</v>
      </c>
      <c r="O74" s="285">
        <v>2</v>
      </c>
      <c r="P74" s="285">
        <v>100</v>
      </c>
      <c r="Q74" s="285">
        <v>10</v>
      </c>
      <c r="R74" s="285">
        <v>1618</v>
      </c>
      <c r="S74" s="285">
        <v>1052</v>
      </c>
      <c r="T74" s="285" t="s">
        <v>5084</v>
      </c>
      <c r="U74" s="285" t="s">
        <v>5085</v>
      </c>
      <c r="V74" s="284"/>
    </row>
    <row r="75" spans="1:22" ht="15" x14ac:dyDescent="0.25">
      <c r="A75" s="284">
        <v>2015</v>
      </c>
      <c r="B75" s="285" t="s">
        <v>5482</v>
      </c>
      <c r="C75" s="285" t="s">
        <v>5482</v>
      </c>
      <c r="D75" s="287">
        <v>42124</v>
      </c>
      <c r="E75" s="285"/>
      <c r="F75" s="285"/>
      <c r="G75" s="285"/>
      <c r="H75" s="287">
        <v>42124</v>
      </c>
      <c r="I75" s="284">
        <v>4</v>
      </c>
      <c r="J75" s="284">
        <v>135.29</v>
      </c>
      <c r="K75" s="284">
        <v>0</v>
      </c>
      <c r="L75" s="286" t="s">
        <v>3721</v>
      </c>
      <c r="M75" s="287">
        <v>1</v>
      </c>
      <c r="N75" s="285">
        <v>8020</v>
      </c>
      <c r="O75" s="285">
        <v>2</v>
      </c>
      <c r="P75" s="285">
        <v>100</v>
      </c>
      <c r="Q75" s="285">
        <v>10</v>
      </c>
      <c r="R75" s="285">
        <v>1618</v>
      </c>
      <c r="S75" s="285">
        <v>1052</v>
      </c>
      <c r="T75" s="285" t="s">
        <v>5084</v>
      </c>
      <c r="U75" s="285" t="s">
        <v>5085</v>
      </c>
      <c r="V75" s="284"/>
    </row>
    <row r="76" spans="1:22" ht="15" x14ac:dyDescent="0.25">
      <c r="A76" s="284">
        <v>2015</v>
      </c>
      <c r="B76" s="285" t="s">
        <v>5482</v>
      </c>
      <c r="C76" s="285" t="s">
        <v>5482</v>
      </c>
      <c r="D76" s="287">
        <v>42124</v>
      </c>
      <c r="E76" s="285"/>
      <c r="F76" s="285"/>
      <c r="G76" s="285"/>
      <c r="H76" s="287">
        <v>42124</v>
      </c>
      <c r="I76" s="284">
        <v>4</v>
      </c>
      <c r="J76" s="284">
        <v>156.81</v>
      </c>
      <c r="K76" s="284">
        <v>0</v>
      </c>
      <c r="L76" s="286" t="s">
        <v>3721</v>
      </c>
      <c r="M76" s="287">
        <v>1</v>
      </c>
      <c r="N76" s="285">
        <v>8020</v>
      </c>
      <c r="O76" s="285">
        <v>2</v>
      </c>
      <c r="P76" s="285">
        <v>100</v>
      </c>
      <c r="Q76" s="285">
        <v>10</v>
      </c>
      <c r="R76" s="285">
        <v>1618</v>
      </c>
      <c r="S76" s="285">
        <v>1052</v>
      </c>
      <c r="T76" s="285" t="s">
        <v>5084</v>
      </c>
      <c r="U76" s="285" t="s">
        <v>5085</v>
      </c>
      <c r="V76" s="284"/>
    </row>
    <row r="77" spans="1:22" ht="15" x14ac:dyDescent="0.25">
      <c r="A77" s="284">
        <v>2015</v>
      </c>
      <c r="B77" s="285" t="s">
        <v>5482</v>
      </c>
      <c r="C77" s="285" t="s">
        <v>5482</v>
      </c>
      <c r="D77" s="287">
        <v>42124</v>
      </c>
      <c r="E77" s="285"/>
      <c r="F77" s="285"/>
      <c r="G77" s="285"/>
      <c r="H77" s="287">
        <v>42124</v>
      </c>
      <c r="I77" s="284">
        <v>4</v>
      </c>
      <c r="J77" s="284">
        <v>67.19</v>
      </c>
      <c r="K77" s="284">
        <v>0</v>
      </c>
      <c r="L77" s="286" t="s">
        <v>3721</v>
      </c>
      <c r="M77" s="287">
        <v>1</v>
      </c>
      <c r="N77" s="285">
        <v>8020</v>
      </c>
      <c r="O77" s="285">
        <v>2</v>
      </c>
      <c r="P77" s="285">
        <v>100</v>
      </c>
      <c r="Q77" s="285">
        <v>10</v>
      </c>
      <c r="R77" s="285">
        <v>1618</v>
      </c>
      <c r="S77" s="285">
        <v>1052</v>
      </c>
      <c r="T77" s="285" t="s">
        <v>5084</v>
      </c>
      <c r="U77" s="285" t="s">
        <v>5085</v>
      </c>
      <c r="V77" s="284"/>
    </row>
    <row r="78" spans="1:22" ht="15" x14ac:dyDescent="0.25">
      <c r="A78" s="284">
        <v>2015</v>
      </c>
      <c r="B78" s="285" t="s">
        <v>5482</v>
      </c>
      <c r="C78" s="285" t="s">
        <v>5482</v>
      </c>
      <c r="D78" s="287">
        <v>42124</v>
      </c>
      <c r="E78" s="285"/>
      <c r="F78" s="285"/>
      <c r="G78" s="285"/>
      <c r="H78" s="287">
        <v>42124</v>
      </c>
      <c r="I78" s="284">
        <v>4</v>
      </c>
      <c r="J78" s="284">
        <v>55.35</v>
      </c>
      <c r="K78" s="284">
        <v>0</v>
      </c>
      <c r="L78" s="286" t="s">
        <v>3721</v>
      </c>
      <c r="M78" s="287">
        <v>1</v>
      </c>
      <c r="N78" s="285">
        <v>8020</v>
      </c>
      <c r="O78" s="285">
        <v>2</v>
      </c>
      <c r="P78" s="285">
        <v>100</v>
      </c>
      <c r="Q78" s="285">
        <v>10</v>
      </c>
      <c r="R78" s="285">
        <v>1618</v>
      </c>
      <c r="S78" s="285">
        <v>1052</v>
      </c>
      <c r="T78" s="285" t="s">
        <v>5084</v>
      </c>
      <c r="U78" s="285" t="s">
        <v>5085</v>
      </c>
      <c r="V78" s="284"/>
    </row>
    <row r="79" spans="1:22" ht="15" x14ac:dyDescent="0.25">
      <c r="A79" s="284">
        <v>2015</v>
      </c>
      <c r="B79" s="285" t="s">
        <v>5482</v>
      </c>
      <c r="C79" s="285" t="s">
        <v>5482</v>
      </c>
      <c r="D79" s="287">
        <v>42124</v>
      </c>
      <c r="E79" s="285"/>
      <c r="F79" s="285"/>
      <c r="G79" s="285"/>
      <c r="H79" s="287">
        <v>42124</v>
      </c>
      <c r="I79" s="284">
        <v>4</v>
      </c>
      <c r="J79" s="284">
        <v>173.16</v>
      </c>
      <c r="K79" s="284">
        <v>0</v>
      </c>
      <c r="L79" s="286" t="s">
        <v>3721</v>
      </c>
      <c r="M79" s="287">
        <v>1</v>
      </c>
      <c r="N79" s="285">
        <v>8020</v>
      </c>
      <c r="O79" s="285">
        <v>2</v>
      </c>
      <c r="P79" s="285">
        <v>100</v>
      </c>
      <c r="Q79" s="285">
        <v>10</v>
      </c>
      <c r="R79" s="285">
        <v>1618</v>
      </c>
      <c r="S79" s="285">
        <v>1052</v>
      </c>
      <c r="T79" s="285" t="s">
        <v>5084</v>
      </c>
      <c r="U79" s="285" t="s">
        <v>5085</v>
      </c>
      <c r="V79" s="284"/>
    </row>
    <row r="80" spans="1:22" ht="15" x14ac:dyDescent="0.25">
      <c r="A80" s="284">
        <v>2015</v>
      </c>
      <c r="B80" s="285" t="s">
        <v>5482</v>
      </c>
      <c r="C80" s="285" t="s">
        <v>5482</v>
      </c>
      <c r="D80" s="287">
        <v>42124</v>
      </c>
      <c r="E80" s="285"/>
      <c r="F80" s="285"/>
      <c r="G80" s="285"/>
      <c r="H80" s="287">
        <v>42124</v>
      </c>
      <c r="I80" s="284">
        <v>4</v>
      </c>
      <c r="J80" s="288">
        <v>1272.44</v>
      </c>
      <c r="K80" s="284">
        <v>0</v>
      </c>
      <c r="L80" s="286" t="s">
        <v>3721</v>
      </c>
      <c r="M80" s="287">
        <v>1</v>
      </c>
      <c r="N80" s="285">
        <v>8020</v>
      </c>
      <c r="O80" s="285">
        <v>2</v>
      </c>
      <c r="P80" s="285">
        <v>100</v>
      </c>
      <c r="Q80" s="285">
        <v>10</v>
      </c>
      <c r="R80" s="285">
        <v>1618</v>
      </c>
      <c r="S80" s="285">
        <v>1052</v>
      </c>
      <c r="T80" s="285" t="s">
        <v>5084</v>
      </c>
      <c r="U80" s="285" t="s">
        <v>5085</v>
      </c>
      <c r="V80" s="284"/>
    </row>
    <row r="81" spans="1:22" ht="15" x14ac:dyDescent="0.25">
      <c r="A81" s="284">
        <v>2015</v>
      </c>
      <c r="B81" s="285" t="s">
        <v>5482</v>
      </c>
      <c r="C81" s="285" t="s">
        <v>5482</v>
      </c>
      <c r="D81" s="287">
        <v>42124</v>
      </c>
      <c r="E81" s="285"/>
      <c r="F81" s="285"/>
      <c r="G81" s="285"/>
      <c r="H81" s="287">
        <v>42124</v>
      </c>
      <c r="I81" s="284">
        <v>4</v>
      </c>
      <c r="J81" s="284">
        <v>113.11</v>
      </c>
      <c r="K81" s="284">
        <v>0</v>
      </c>
      <c r="L81" s="286" t="s">
        <v>3721</v>
      </c>
      <c r="M81" s="287">
        <v>1</v>
      </c>
      <c r="N81" s="285">
        <v>8020</v>
      </c>
      <c r="O81" s="285">
        <v>2</v>
      </c>
      <c r="P81" s="285">
        <v>100</v>
      </c>
      <c r="Q81" s="285">
        <v>10</v>
      </c>
      <c r="R81" s="285">
        <v>1618</v>
      </c>
      <c r="S81" s="285">
        <v>1052</v>
      </c>
      <c r="T81" s="285" t="s">
        <v>5084</v>
      </c>
      <c r="U81" s="285" t="s">
        <v>5085</v>
      </c>
      <c r="V81" s="284"/>
    </row>
    <row r="82" spans="1:22" ht="15" x14ac:dyDescent="0.25">
      <c r="A82" s="284">
        <v>2015</v>
      </c>
      <c r="B82" s="285" t="s">
        <v>5172</v>
      </c>
      <c r="C82" s="285" t="s">
        <v>829</v>
      </c>
      <c r="D82" s="287">
        <v>42124</v>
      </c>
      <c r="E82" s="285" t="s">
        <v>5173</v>
      </c>
      <c r="F82" s="285" t="s">
        <v>5174</v>
      </c>
      <c r="G82" s="285" t="s">
        <v>5528</v>
      </c>
      <c r="H82" s="287">
        <v>42125</v>
      </c>
      <c r="I82" s="284">
        <v>4</v>
      </c>
      <c r="J82" s="288">
        <v>142041.17000000001</v>
      </c>
      <c r="K82" s="284">
        <v>0</v>
      </c>
      <c r="L82" s="286" t="s">
        <v>3721</v>
      </c>
      <c r="M82" s="287">
        <v>1</v>
      </c>
      <c r="N82" s="285">
        <v>8020</v>
      </c>
      <c r="O82" s="285">
        <v>2</v>
      </c>
      <c r="P82" s="285">
        <v>100</v>
      </c>
      <c r="Q82" s="285">
        <v>10</v>
      </c>
      <c r="R82" s="285">
        <v>1618</v>
      </c>
      <c r="S82" s="285">
        <v>1052</v>
      </c>
      <c r="T82" s="285" t="s">
        <v>5084</v>
      </c>
      <c r="U82" s="285" t="s">
        <v>5085</v>
      </c>
      <c r="V82" s="284"/>
    </row>
    <row r="83" spans="1:22" ht="15" x14ac:dyDescent="0.25">
      <c r="A83" s="284">
        <v>2015</v>
      </c>
      <c r="B83" s="285" t="s">
        <v>5529</v>
      </c>
      <c r="C83" s="285" t="s">
        <v>5529</v>
      </c>
      <c r="D83" s="287">
        <v>42124</v>
      </c>
      <c r="E83" s="285"/>
      <c r="F83" s="285"/>
      <c r="G83" s="285"/>
      <c r="H83" s="287">
        <v>42125</v>
      </c>
      <c r="I83" s="284">
        <v>4</v>
      </c>
      <c r="J83" s="284">
        <v>166.72</v>
      </c>
      <c r="K83" s="284">
        <v>0</v>
      </c>
      <c r="L83" s="286" t="s">
        <v>3721</v>
      </c>
      <c r="M83" s="287">
        <v>1</v>
      </c>
      <c r="N83" s="285">
        <v>8020</v>
      </c>
      <c r="O83" s="285">
        <v>2</v>
      </c>
      <c r="P83" s="285">
        <v>100</v>
      </c>
      <c r="Q83" s="285">
        <v>10</v>
      </c>
      <c r="R83" s="285">
        <v>1618</v>
      </c>
      <c r="S83" s="285">
        <v>1052</v>
      </c>
      <c r="T83" s="285" t="s">
        <v>5084</v>
      </c>
      <c r="U83" s="285" t="s">
        <v>5085</v>
      </c>
      <c r="V83" s="284"/>
    </row>
    <row r="84" spans="1:22" ht="15" x14ac:dyDescent="0.25">
      <c r="A84" s="284">
        <v>2015</v>
      </c>
      <c r="B84" s="285" t="s">
        <v>5529</v>
      </c>
      <c r="C84" s="285" t="s">
        <v>5529</v>
      </c>
      <c r="D84" s="287">
        <v>42124</v>
      </c>
      <c r="E84" s="285"/>
      <c r="F84" s="285"/>
      <c r="G84" s="285"/>
      <c r="H84" s="287">
        <v>42125</v>
      </c>
      <c r="I84" s="284">
        <v>4</v>
      </c>
      <c r="J84" s="284">
        <v>202.4</v>
      </c>
      <c r="K84" s="284">
        <v>0</v>
      </c>
      <c r="L84" s="286" t="s">
        <v>3721</v>
      </c>
      <c r="M84" s="287">
        <v>1</v>
      </c>
      <c r="N84" s="285">
        <v>8020</v>
      </c>
      <c r="O84" s="285">
        <v>2</v>
      </c>
      <c r="P84" s="285">
        <v>100</v>
      </c>
      <c r="Q84" s="285">
        <v>10</v>
      </c>
      <c r="R84" s="285">
        <v>1618</v>
      </c>
      <c r="S84" s="285">
        <v>1052</v>
      </c>
      <c r="T84" s="285" t="s">
        <v>5084</v>
      </c>
      <c r="U84" s="285" t="s">
        <v>5085</v>
      </c>
      <c r="V84" s="284"/>
    </row>
    <row r="85" spans="1:22" ht="15" x14ac:dyDescent="0.25">
      <c r="A85" s="284">
        <v>2015</v>
      </c>
      <c r="B85" s="285" t="s">
        <v>5529</v>
      </c>
      <c r="C85" s="285" t="s">
        <v>5529</v>
      </c>
      <c r="D85" s="287">
        <v>42124</v>
      </c>
      <c r="E85" s="285"/>
      <c r="F85" s="285"/>
      <c r="G85" s="285"/>
      <c r="H85" s="287">
        <v>42125</v>
      </c>
      <c r="I85" s="284">
        <v>4</v>
      </c>
      <c r="J85" s="284">
        <v>472.34</v>
      </c>
      <c r="K85" s="284">
        <v>0</v>
      </c>
      <c r="L85" s="286" t="s">
        <v>3721</v>
      </c>
      <c r="M85" s="287">
        <v>1</v>
      </c>
      <c r="N85" s="285">
        <v>8020</v>
      </c>
      <c r="O85" s="285">
        <v>2</v>
      </c>
      <c r="P85" s="285">
        <v>100</v>
      </c>
      <c r="Q85" s="285">
        <v>10</v>
      </c>
      <c r="R85" s="285">
        <v>1618</v>
      </c>
      <c r="S85" s="285">
        <v>1052</v>
      </c>
      <c r="T85" s="285" t="s">
        <v>5084</v>
      </c>
      <c r="U85" s="285" t="s">
        <v>5085</v>
      </c>
      <c r="V85" s="284"/>
    </row>
    <row r="86" spans="1:22" ht="15" x14ac:dyDescent="0.25">
      <c r="A86" s="284">
        <v>2015</v>
      </c>
      <c r="B86" s="285" t="s">
        <v>5529</v>
      </c>
      <c r="C86" s="285" t="s">
        <v>5529</v>
      </c>
      <c r="D86" s="287">
        <v>42124</v>
      </c>
      <c r="E86" s="285"/>
      <c r="F86" s="285"/>
      <c r="G86" s="285"/>
      <c r="H86" s="287">
        <v>42125</v>
      </c>
      <c r="I86" s="284">
        <v>4</v>
      </c>
      <c r="J86" s="284">
        <v>407.51</v>
      </c>
      <c r="K86" s="284">
        <v>0</v>
      </c>
      <c r="L86" s="286" t="s">
        <v>3721</v>
      </c>
      <c r="M86" s="287">
        <v>1</v>
      </c>
      <c r="N86" s="285">
        <v>8020</v>
      </c>
      <c r="O86" s="285">
        <v>2</v>
      </c>
      <c r="P86" s="285">
        <v>100</v>
      </c>
      <c r="Q86" s="285">
        <v>10</v>
      </c>
      <c r="R86" s="285">
        <v>1618</v>
      </c>
      <c r="S86" s="285">
        <v>1052</v>
      </c>
      <c r="T86" s="285" t="s">
        <v>5084</v>
      </c>
      <c r="U86" s="285" t="s">
        <v>5085</v>
      </c>
      <c r="V86" s="284"/>
    </row>
    <row r="87" spans="1:22" ht="15" x14ac:dyDescent="0.25">
      <c r="A87" s="284">
        <v>2015</v>
      </c>
      <c r="B87" s="285" t="s">
        <v>5529</v>
      </c>
      <c r="C87" s="285" t="s">
        <v>5529</v>
      </c>
      <c r="D87" s="287">
        <v>42124</v>
      </c>
      <c r="E87" s="285"/>
      <c r="F87" s="285"/>
      <c r="G87" s="285"/>
      <c r="H87" s="287">
        <v>42125</v>
      </c>
      <c r="I87" s="284">
        <v>4</v>
      </c>
      <c r="J87" s="284">
        <v>306.77999999999997</v>
      </c>
      <c r="K87" s="284">
        <v>0</v>
      </c>
      <c r="L87" s="286" t="s">
        <v>3721</v>
      </c>
      <c r="M87" s="287">
        <v>1</v>
      </c>
      <c r="N87" s="285">
        <v>8020</v>
      </c>
      <c r="O87" s="285">
        <v>2</v>
      </c>
      <c r="P87" s="285">
        <v>100</v>
      </c>
      <c r="Q87" s="285">
        <v>10</v>
      </c>
      <c r="R87" s="285">
        <v>1618</v>
      </c>
      <c r="S87" s="285">
        <v>1052</v>
      </c>
      <c r="T87" s="285" t="s">
        <v>5084</v>
      </c>
      <c r="U87" s="285" t="s">
        <v>5085</v>
      </c>
      <c r="V87" s="284"/>
    </row>
    <row r="88" spans="1:22" ht="15" x14ac:dyDescent="0.25">
      <c r="A88" s="284">
        <v>2015</v>
      </c>
      <c r="B88" s="285" t="s">
        <v>5529</v>
      </c>
      <c r="C88" s="285" t="s">
        <v>5529</v>
      </c>
      <c r="D88" s="287">
        <v>42124</v>
      </c>
      <c r="E88" s="285"/>
      <c r="F88" s="285"/>
      <c r="G88" s="285"/>
      <c r="H88" s="287">
        <v>42125</v>
      </c>
      <c r="I88" s="284">
        <v>4</v>
      </c>
      <c r="J88" s="284">
        <v>270.48</v>
      </c>
      <c r="K88" s="284">
        <v>0</v>
      </c>
      <c r="L88" s="286" t="s">
        <v>3721</v>
      </c>
      <c r="M88" s="287">
        <v>1</v>
      </c>
      <c r="N88" s="285">
        <v>8020</v>
      </c>
      <c r="O88" s="285">
        <v>2</v>
      </c>
      <c r="P88" s="285">
        <v>100</v>
      </c>
      <c r="Q88" s="285">
        <v>10</v>
      </c>
      <c r="R88" s="285">
        <v>1618</v>
      </c>
      <c r="S88" s="285">
        <v>1052</v>
      </c>
      <c r="T88" s="285" t="s">
        <v>5084</v>
      </c>
      <c r="U88" s="285" t="s">
        <v>5085</v>
      </c>
      <c r="V88" s="284"/>
    </row>
    <row r="89" spans="1:22" ht="15" x14ac:dyDescent="0.25">
      <c r="A89" s="284">
        <v>2015</v>
      </c>
      <c r="B89" s="285" t="s">
        <v>5529</v>
      </c>
      <c r="C89" s="285" t="s">
        <v>5529</v>
      </c>
      <c r="D89" s="287">
        <v>42124</v>
      </c>
      <c r="E89" s="285"/>
      <c r="F89" s="285"/>
      <c r="G89" s="285"/>
      <c r="H89" s="287">
        <v>42125</v>
      </c>
      <c r="I89" s="284">
        <v>4</v>
      </c>
      <c r="J89" s="288">
        <v>3832.66</v>
      </c>
      <c r="K89" s="284">
        <v>0</v>
      </c>
      <c r="L89" s="286" t="s">
        <v>3721</v>
      </c>
      <c r="M89" s="287">
        <v>1</v>
      </c>
      <c r="N89" s="285">
        <v>8020</v>
      </c>
      <c r="O89" s="285">
        <v>2</v>
      </c>
      <c r="P89" s="285">
        <v>100</v>
      </c>
      <c r="Q89" s="285">
        <v>10</v>
      </c>
      <c r="R89" s="285">
        <v>1618</v>
      </c>
      <c r="S89" s="285">
        <v>1052</v>
      </c>
      <c r="T89" s="285" t="s">
        <v>5084</v>
      </c>
      <c r="U89" s="285" t="s">
        <v>5085</v>
      </c>
      <c r="V89" s="284"/>
    </row>
    <row r="90" spans="1:22" ht="15" x14ac:dyDescent="0.25">
      <c r="A90" s="284">
        <v>2015</v>
      </c>
      <c r="B90" s="285" t="s">
        <v>5529</v>
      </c>
      <c r="C90" s="285" t="s">
        <v>5529</v>
      </c>
      <c r="D90" s="287">
        <v>42124</v>
      </c>
      <c r="E90" s="285"/>
      <c r="F90" s="285"/>
      <c r="G90" s="285"/>
      <c r="H90" s="287">
        <v>42125</v>
      </c>
      <c r="I90" s="284">
        <v>4</v>
      </c>
      <c r="J90" s="284">
        <v>521.59</v>
      </c>
      <c r="K90" s="284">
        <v>0</v>
      </c>
      <c r="L90" s="286" t="s">
        <v>3721</v>
      </c>
      <c r="M90" s="287">
        <v>1</v>
      </c>
      <c r="N90" s="285">
        <v>8020</v>
      </c>
      <c r="O90" s="285">
        <v>2</v>
      </c>
      <c r="P90" s="285">
        <v>100</v>
      </c>
      <c r="Q90" s="285">
        <v>10</v>
      </c>
      <c r="R90" s="285">
        <v>1618</v>
      </c>
      <c r="S90" s="285">
        <v>1052</v>
      </c>
      <c r="T90" s="285" t="s">
        <v>5084</v>
      </c>
      <c r="U90" s="285" t="s">
        <v>5085</v>
      </c>
      <c r="V90" s="284"/>
    </row>
    <row r="91" spans="1:22" ht="15" x14ac:dyDescent="0.25">
      <c r="A91" s="284">
        <v>2015</v>
      </c>
      <c r="B91" s="285" t="s">
        <v>5529</v>
      </c>
      <c r="C91" s="285" t="s">
        <v>5529</v>
      </c>
      <c r="D91" s="287">
        <v>42124</v>
      </c>
      <c r="E91" s="285"/>
      <c r="F91" s="285"/>
      <c r="G91" s="285"/>
      <c r="H91" s="287">
        <v>42125</v>
      </c>
      <c r="I91" s="284">
        <v>4</v>
      </c>
      <c r="J91" s="284">
        <v>340.71</v>
      </c>
      <c r="K91" s="284">
        <v>0</v>
      </c>
      <c r="L91" s="286" t="s">
        <v>3721</v>
      </c>
      <c r="M91" s="287">
        <v>1</v>
      </c>
      <c r="N91" s="285">
        <v>8020</v>
      </c>
      <c r="O91" s="285">
        <v>2</v>
      </c>
      <c r="P91" s="285">
        <v>100</v>
      </c>
      <c r="Q91" s="285">
        <v>10</v>
      </c>
      <c r="R91" s="285">
        <v>1618</v>
      </c>
      <c r="S91" s="285">
        <v>1052</v>
      </c>
      <c r="T91" s="285" t="s">
        <v>5084</v>
      </c>
      <c r="U91" s="285" t="s">
        <v>5085</v>
      </c>
      <c r="V91" s="284"/>
    </row>
    <row r="92" spans="1:22" ht="15" x14ac:dyDescent="0.25">
      <c r="A92" s="284">
        <v>2015</v>
      </c>
      <c r="B92" s="285" t="s">
        <v>5529</v>
      </c>
      <c r="C92" s="285" t="s">
        <v>5529</v>
      </c>
      <c r="D92" s="287">
        <v>42124</v>
      </c>
      <c r="E92" s="285"/>
      <c r="F92" s="285"/>
      <c r="G92" s="285"/>
      <c r="H92" s="287">
        <v>42125</v>
      </c>
      <c r="I92" s="284">
        <v>4</v>
      </c>
      <c r="J92" s="288">
        <v>3832.66</v>
      </c>
      <c r="K92" s="284">
        <v>0</v>
      </c>
      <c r="L92" s="286" t="s">
        <v>3721</v>
      </c>
      <c r="M92" s="287">
        <v>1</v>
      </c>
      <c r="N92" s="285">
        <v>8020</v>
      </c>
      <c r="O92" s="285">
        <v>2</v>
      </c>
      <c r="P92" s="285">
        <v>100</v>
      </c>
      <c r="Q92" s="285">
        <v>10</v>
      </c>
      <c r="R92" s="285">
        <v>1618</v>
      </c>
      <c r="S92" s="285">
        <v>1052</v>
      </c>
      <c r="T92" s="285" t="s">
        <v>5084</v>
      </c>
      <c r="U92" s="285" t="s">
        <v>5085</v>
      </c>
      <c r="V92" s="284"/>
    </row>
    <row r="93" spans="1:22" ht="15" x14ac:dyDescent="0.25">
      <c r="A93" s="284">
        <v>2015</v>
      </c>
      <c r="B93" s="285" t="s">
        <v>5530</v>
      </c>
      <c r="C93" s="285"/>
      <c r="D93" s="287">
        <v>42124</v>
      </c>
      <c r="E93" s="285"/>
      <c r="F93" s="285"/>
      <c r="G93" s="285"/>
      <c r="H93" s="287">
        <v>42128</v>
      </c>
      <c r="I93" s="284">
        <v>4</v>
      </c>
      <c r="J93" s="288">
        <v>13803.11</v>
      </c>
      <c r="K93" s="284">
        <v>0</v>
      </c>
      <c r="L93" s="286" t="s">
        <v>3721</v>
      </c>
      <c r="M93" s="287">
        <v>1</v>
      </c>
      <c r="N93" s="285">
        <v>8020</v>
      </c>
      <c r="O93" s="285">
        <v>2</v>
      </c>
      <c r="P93" s="285">
        <v>100</v>
      </c>
      <c r="Q93" s="285">
        <v>10</v>
      </c>
      <c r="R93" s="285">
        <v>1618</v>
      </c>
      <c r="S93" s="285">
        <v>1052</v>
      </c>
      <c r="T93" s="285" t="s">
        <v>5084</v>
      </c>
      <c r="U93" s="285" t="s">
        <v>5085</v>
      </c>
      <c r="V93" s="284"/>
    </row>
    <row r="95" spans="1:22" x14ac:dyDescent="0.2">
      <c r="J95" s="129">
        <v>236819.29000000004</v>
      </c>
      <c r="K95" s="129">
        <v>-350.3</v>
      </c>
      <c r="L95" s="129"/>
      <c r="M95" s="129">
        <v>236468.99000000005</v>
      </c>
    </row>
  </sheetData>
  <autoFilter ref="A1:V93" xr:uid="{00000000-0009-0000-0000-00005A000000}"/>
  <pageMargins left="0.7" right="0.7" top="0.75" bottom="0.75" header="0.3" footer="0.3"/>
  <pageSetup scale="47" fitToHeight="0" orientation="landscape" r:id="rId1"/>
  <headerFooter>
    <oddFooter>&amp;L&amp;F &amp;A&amp;R&amp;P of &amp;N</oddFooter>
  </headerFooter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sheetPr filterMode="1">
    <pageSetUpPr fitToPage="1"/>
  </sheetPr>
  <dimension ref="A1:H110"/>
  <sheetViews>
    <sheetView workbookViewId="0">
      <selection activeCell="E9" sqref="E9"/>
    </sheetView>
  </sheetViews>
  <sheetFormatPr defaultColWidth="9.140625" defaultRowHeight="12.75" x14ac:dyDescent="0.2"/>
  <cols>
    <col min="1" max="1" width="30.7109375" style="7" bestFit="1" customWidth="1"/>
    <col min="2" max="2" width="19.28515625" style="7" bestFit="1" customWidth="1"/>
    <col min="3" max="3" width="11.42578125" style="7" bestFit="1" customWidth="1"/>
    <col min="4" max="4" width="9.140625" style="7"/>
    <col min="5" max="5" width="10.85546875" style="7" bestFit="1" customWidth="1"/>
    <col min="6" max="6" width="14.85546875" style="7" bestFit="1" customWidth="1"/>
    <col min="7" max="7" width="12.28515625" style="7" bestFit="1" customWidth="1"/>
    <col min="8" max="16384" width="9.140625" style="7"/>
  </cols>
  <sheetData>
    <row r="1" spans="1:8" ht="15" x14ac:dyDescent="0.25">
      <c r="A1" s="225" t="s">
        <v>2807</v>
      </c>
      <c r="B1" s="246" t="s">
        <v>2808</v>
      </c>
      <c r="C1" s="226"/>
      <c r="F1" s="494" t="s">
        <v>3758</v>
      </c>
      <c r="G1" s="494"/>
    </row>
    <row r="2" spans="1:8" ht="15" x14ac:dyDescent="0.25">
      <c r="A2" s="225" t="s">
        <v>5531</v>
      </c>
      <c r="B2" s="246" t="s">
        <v>2451</v>
      </c>
      <c r="C2" s="232">
        <v>236469.18</v>
      </c>
      <c r="F2" s="7" t="s">
        <v>299</v>
      </c>
      <c r="G2" s="356">
        <v>230145.16</v>
      </c>
    </row>
    <row r="3" spans="1:8" ht="15" x14ac:dyDescent="0.25">
      <c r="A3" s="66"/>
      <c r="B3" s="181"/>
      <c r="E3" s="49"/>
      <c r="F3" s="7" t="s">
        <v>300</v>
      </c>
      <c r="G3" s="356">
        <v>6323.83</v>
      </c>
    </row>
    <row r="4" spans="1:8" ht="15" x14ac:dyDescent="0.25">
      <c r="B4" s="181"/>
      <c r="F4" s="7" t="s">
        <v>301</v>
      </c>
      <c r="G4" s="356">
        <v>0</v>
      </c>
      <c r="H4" s="227">
        <v>0.21</v>
      </c>
    </row>
    <row r="5" spans="1:8" ht="15" x14ac:dyDescent="0.25">
      <c r="A5" s="228" t="s">
        <v>1</v>
      </c>
      <c r="B5" s="247" t="s">
        <v>5275</v>
      </c>
      <c r="C5" s="229" t="s">
        <v>2811</v>
      </c>
      <c r="D5" s="7" t="s">
        <v>3983</v>
      </c>
      <c r="E5" s="7" t="s">
        <v>3983</v>
      </c>
      <c r="F5" s="7" t="s">
        <v>3760</v>
      </c>
      <c r="G5" s="356">
        <v>0</v>
      </c>
      <c r="H5" s="227">
        <v>0.21</v>
      </c>
    </row>
    <row r="6" spans="1:8" ht="15" hidden="1" x14ac:dyDescent="0.25">
      <c r="A6" s="7" t="s">
        <v>4292</v>
      </c>
      <c r="B6" s="181">
        <v>542.79999999999995</v>
      </c>
      <c r="C6" s="49">
        <v>439.27</v>
      </c>
      <c r="F6" s="7" t="s">
        <v>303</v>
      </c>
      <c r="G6" s="356">
        <v>236468.99</v>
      </c>
    </row>
    <row r="7" spans="1:8" ht="15" hidden="1" x14ac:dyDescent="0.25">
      <c r="A7" s="7" t="s">
        <v>4776</v>
      </c>
      <c r="B7" s="181">
        <v>1502.95</v>
      </c>
      <c r="C7" s="49">
        <v>1216.29</v>
      </c>
    </row>
    <row r="8" spans="1:8" ht="15" hidden="1" x14ac:dyDescent="0.25">
      <c r="A8" s="7" t="s">
        <v>5182</v>
      </c>
      <c r="B8" s="181">
        <v>347.53</v>
      </c>
      <c r="C8" s="49">
        <v>281.24</v>
      </c>
    </row>
    <row r="9" spans="1:8" ht="15" hidden="1" x14ac:dyDescent="0.25">
      <c r="A9" s="7" t="s">
        <v>5532</v>
      </c>
      <c r="B9" s="181">
        <v>2260.44</v>
      </c>
      <c r="C9" s="49">
        <v>1829.3</v>
      </c>
    </row>
    <row r="10" spans="1:8" ht="15" hidden="1" x14ac:dyDescent="0.25">
      <c r="A10" s="7" t="s">
        <v>5533</v>
      </c>
      <c r="B10" s="181">
        <v>1506.96</v>
      </c>
      <c r="C10" s="49">
        <v>1219.53</v>
      </c>
    </row>
    <row r="11" spans="1:8" ht="15" hidden="1" x14ac:dyDescent="0.25">
      <c r="A11" s="7" t="s">
        <v>4589</v>
      </c>
      <c r="B11" s="181">
        <v>2536.17</v>
      </c>
      <c r="C11" s="49">
        <v>2052.44</v>
      </c>
    </row>
    <row r="12" spans="1:8" ht="15" hidden="1" x14ac:dyDescent="0.25">
      <c r="A12" s="7" t="s">
        <v>4977</v>
      </c>
      <c r="B12" s="181">
        <v>18.75</v>
      </c>
      <c r="C12" s="49">
        <v>15.17</v>
      </c>
    </row>
    <row r="13" spans="1:8" ht="15" x14ac:dyDescent="0.25">
      <c r="A13" s="7" t="s">
        <v>5534</v>
      </c>
      <c r="B13" s="181">
        <v>797.62</v>
      </c>
      <c r="C13" s="49">
        <v>645.49</v>
      </c>
      <c r="D13" s="118"/>
      <c r="E13" s="118" t="s">
        <v>8229</v>
      </c>
    </row>
    <row r="14" spans="1:8" ht="15" x14ac:dyDescent="0.25">
      <c r="A14" s="7" t="s">
        <v>4600</v>
      </c>
      <c r="B14" s="181">
        <v>56.25</v>
      </c>
      <c r="C14" s="49">
        <v>45.52</v>
      </c>
      <c r="D14" s="118" t="s">
        <v>11721</v>
      </c>
      <c r="E14" s="118">
        <v>380</v>
      </c>
    </row>
    <row r="15" spans="1:8" ht="15" x14ac:dyDescent="0.25">
      <c r="A15" s="7" t="s">
        <v>4315</v>
      </c>
      <c r="B15" s="181">
        <v>420.6</v>
      </c>
      <c r="C15" s="49">
        <v>340.38</v>
      </c>
      <c r="D15" s="118" t="s">
        <v>11722</v>
      </c>
      <c r="E15" s="118">
        <v>330</v>
      </c>
    </row>
    <row r="16" spans="1:8" ht="15" x14ac:dyDescent="0.25">
      <c r="A16" s="7" t="s">
        <v>5535</v>
      </c>
      <c r="B16" s="181">
        <v>1671.77</v>
      </c>
      <c r="C16" s="49">
        <v>1352.91</v>
      </c>
      <c r="D16" s="118" t="s">
        <v>11754</v>
      </c>
      <c r="E16" s="118" t="s">
        <v>8229</v>
      </c>
    </row>
    <row r="17" spans="1:5" ht="15" x14ac:dyDescent="0.25">
      <c r="A17" s="7" t="s">
        <v>5536</v>
      </c>
      <c r="B17" s="181">
        <v>93.75</v>
      </c>
      <c r="C17" s="49">
        <v>75.87</v>
      </c>
      <c r="D17" s="118">
        <v>354</v>
      </c>
      <c r="E17" s="118" t="s">
        <v>8233</v>
      </c>
    </row>
    <row r="18" spans="1:5" ht="15" x14ac:dyDescent="0.25">
      <c r="A18" s="7" t="s">
        <v>2842</v>
      </c>
      <c r="B18" s="181">
        <v>37.5</v>
      </c>
      <c r="C18" s="49">
        <v>30.35</v>
      </c>
      <c r="D18" s="118" t="s">
        <v>11777</v>
      </c>
      <c r="E18" s="118">
        <v>398</v>
      </c>
    </row>
    <row r="19" spans="1:5" ht="15" x14ac:dyDescent="0.25">
      <c r="A19" s="7" t="s">
        <v>4327</v>
      </c>
      <c r="B19" s="181">
        <v>22825</v>
      </c>
      <c r="C19" s="49">
        <v>18471.54</v>
      </c>
      <c r="D19" s="118" t="s">
        <v>11774</v>
      </c>
      <c r="E19" s="118">
        <v>331</v>
      </c>
    </row>
    <row r="20" spans="1:5" ht="15" x14ac:dyDescent="0.25">
      <c r="A20" s="7" t="s">
        <v>4873</v>
      </c>
      <c r="B20" s="181">
        <v>75</v>
      </c>
      <c r="C20" s="49">
        <v>60.7</v>
      </c>
      <c r="D20" s="118" t="s">
        <v>11755</v>
      </c>
      <c r="E20" s="118">
        <v>304</v>
      </c>
    </row>
    <row r="21" spans="1:5" ht="15" x14ac:dyDescent="0.25">
      <c r="A21" s="7" t="s">
        <v>5537</v>
      </c>
      <c r="B21" s="181">
        <v>1666.22</v>
      </c>
      <c r="C21" s="49">
        <v>1348.42</v>
      </c>
      <c r="D21" s="118" t="s">
        <v>11749</v>
      </c>
      <c r="E21" s="118" t="s">
        <v>8230</v>
      </c>
    </row>
    <row r="22" spans="1:5" ht="15" x14ac:dyDescent="0.25">
      <c r="A22" s="7" t="s">
        <v>5538</v>
      </c>
      <c r="B22" s="181">
        <v>4737.1499999999996</v>
      </c>
      <c r="C22" s="49">
        <v>3833.62</v>
      </c>
      <c r="D22" s="118" t="s">
        <v>11745</v>
      </c>
      <c r="E22" s="118" t="s">
        <v>8231</v>
      </c>
    </row>
    <row r="23" spans="1:5" ht="15" x14ac:dyDescent="0.25">
      <c r="A23" s="7" t="s">
        <v>5280</v>
      </c>
      <c r="B23" s="181">
        <v>289.45</v>
      </c>
      <c r="C23" s="49">
        <v>234.24</v>
      </c>
      <c r="D23" s="118" t="s">
        <v>11762</v>
      </c>
      <c r="E23" s="118" t="s">
        <v>8233</v>
      </c>
    </row>
    <row r="24" spans="1:5" ht="15" hidden="1" x14ac:dyDescent="0.25">
      <c r="A24" s="7" t="s">
        <v>5539</v>
      </c>
      <c r="B24" s="181">
        <v>3124.68</v>
      </c>
      <c r="C24" s="49">
        <v>2528.6999999999998</v>
      </c>
    </row>
    <row r="25" spans="1:5" ht="15" hidden="1" x14ac:dyDescent="0.25">
      <c r="A25" s="7" t="s">
        <v>5540</v>
      </c>
      <c r="B25" s="181">
        <v>3445</v>
      </c>
      <c r="C25" s="49">
        <v>2787.93</v>
      </c>
    </row>
    <row r="26" spans="1:5" ht="15" hidden="1" x14ac:dyDescent="0.25">
      <c r="A26" s="7" t="s">
        <v>4792</v>
      </c>
      <c r="B26" s="181">
        <v>2030.39</v>
      </c>
      <c r="C26" s="49">
        <v>1643.13</v>
      </c>
    </row>
    <row r="27" spans="1:5" ht="15" hidden="1" x14ac:dyDescent="0.25">
      <c r="A27" s="7" t="s">
        <v>4984</v>
      </c>
      <c r="B27" s="181">
        <v>14639.99</v>
      </c>
      <c r="C27" s="49">
        <v>11847.68</v>
      </c>
    </row>
    <row r="28" spans="1:5" ht="15" hidden="1" x14ac:dyDescent="0.25">
      <c r="A28" s="7" t="s">
        <v>5288</v>
      </c>
      <c r="B28" s="181">
        <v>19449.89</v>
      </c>
      <c r="C28" s="49">
        <v>15740.17</v>
      </c>
    </row>
    <row r="29" spans="1:5" ht="15" hidden="1" x14ac:dyDescent="0.25">
      <c r="A29" s="7" t="s">
        <v>5541</v>
      </c>
      <c r="B29" s="181">
        <v>962.02</v>
      </c>
      <c r="C29" s="49">
        <v>778.53</v>
      </c>
    </row>
    <row r="30" spans="1:5" ht="15" hidden="1" x14ac:dyDescent="0.25">
      <c r="A30" s="7" t="s">
        <v>5542</v>
      </c>
      <c r="B30" s="181">
        <v>49.63</v>
      </c>
      <c r="C30" s="49">
        <v>40.159999999999997</v>
      </c>
    </row>
    <row r="31" spans="1:5" ht="15" hidden="1" x14ac:dyDescent="0.25">
      <c r="A31" s="7" t="s">
        <v>5289</v>
      </c>
      <c r="B31" s="181">
        <v>437.07</v>
      </c>
      <c r="C31" s="49">
        <v>353.71</v>
      </c>
    </row>
    <row r="32" spans="1:5" ht="15" hidden="1" x14ac:dyDescent="0.25">
      <c r="A32" s="7" t="s">
        <v>5543</v>
      </c>
      <c r="B32" s="181">
        <v>690</v>
      </c>
      <c r="C32" s="49">
        <v>558.39</v>
      </c>
    </row>
    <row r="33" spans="1:3" ht="15" hidden="1" x14ac:dyDescent="0.25">
      <c r="A33" s="7" t="s">
        <v>5380</v>
      </c>
      <c r="B33" s="181">
        <v>99.26</v>
      </c>
      <c r="C33" s="49">
        <v>80.33</v>
      </c>
    </row>
    <row r="34" spans="1:3" ht="15" hidden="1" x14ac:dyDescent="0.25">
      <c r="A34" s="7" t="s">
        <v>4135</v>
      </c>
      <c r="B34" s="181">
        <v>37.5</v>
      </c>
      <c r="C34" s="49">
        <v>30.35</v>
      </c>
    </row>
    <row r="35" spans="1:3" ht="15" hidden="1" x14ac:dyDescent="0.25">
      <c r="A35" s="7" t="s">
        <v>5544</v>
      </c>
      <c r="B35" s="181">
        <v>135.72999999999999</v>
      </c>
      <c r="C35" s="49">
        <v>109.84</v>
      </c>
    </row>
    <row r="36" spans="1:3" ht="15" hidden="1" x14ac:dyDescent="0.25">
      <c r="A36" s="7" t="s">
        <v>5492</v>
      </c>
      <c r="B36" s="181">
        <v>260.87</v>
      </c>
      <c r="C36" s="49">
        <v>211.11</v>
      </c>
    </row>
    <row r="37" spans="1:3" ht="15" hidden="1" x14ac:dyDescent="0.25">
      <c r="A37" s="7" t="s">
        <v>5383</v>
      </c>
      <c r="B37" s="181">
        <v>19.16</v>
      </c>
      <c r="C37" s="49">
        <v>15.51</v>
      </c>
    </row>
    <row r="38" spans="1:3" ht="15" hidden="1" x14ac:dyDescent="0.25">
      <c r="A38" s="7" t="s">
        <v>5545</v>
      </c>
      <c r="B38" s="181">
        <v>234.64</v>
      </c>
      <c r="C38" s="49">
        <v>189.89</v>
      </c>
    </row>
    <row r="39" spans="1:3" ht="15" hidden="1" x14ac:dyDescent="0.25">
      <c r="A39" s="7" t="s">
        <v>5384</v>
      </c>
      <c r="B39" s="181">
        <v>51.02</v>
      </c>
      <c r="C39" s="49">
        <v>41.29</v>
      </c>
    </row>
    <row r="40" spans="1:3" ht="15" hidden="1" x14ac:dyDescent="0.25">
      <c r="A40" s="7" t="s">
        <v>4137</v>
      </c>
      <c r="B40" s="181">
        <v>37.5</v>
      </c>
      <c r="C40" s="49">
        <v>30.35</v>
      </c>
    </row>
    <row r="41" spans="1:3" ht="15" hidden="1" x14ac:dyDescent="0.25">
      <c r="A41" s="7" t="s">
        <v>5546</v>
      </c>
      <c r="B41" s="181">
        <v>1403.37</v>
      </c>
      <c r="C41" s="49">
        <v>1135.7</v>
      </c>
    </row>
    <row r="42" spans="1:3" ht="15" hidden="1" x14ac:dyDescent="0.25">
      <c r="A42" s="7" t="s">
        <v>5547</v>
      </c>
      <c r="B42" s="181">
        <v>559.73</v>
      </c>
      <c r="C42" s="49">
        <v>452.97</v>
      </c>
    </row>
    <row r="43" spans="1:3" ht="15" hidden="1" x14ac:dyDescent="0.25">
      <c r="A43" s="7" t="s">
        <v>5386</v>
      </c>
      <c r="B43" s="181">
        <v>74.45</v>
      </c>
      <c r="C43" s="49">
        <v>60.25</v>
      </c>
    </row>
    <row r="44" spans="1:3" ht="15" hidden="1" x14ac:dyDescent="0.25">
      <c r="A44" s="7" t="s">
        <v>5389</v>
      </c>
      <c r="B44" s="181">
        <v>483.64</v>
      </c>
      <c r="C44" s="49">
        <v>391.39</v>
      </c>
    </row>
    <row r="45" spans="1:3" ht="15" hidden="1" x14ac:dyDescent="0.25">
      <c r="A45" s="7" t="s">
        <v>5292</v>
      </c>
      <c r="B45" s="181">
        <v>141.97999999999999</v>
      </c>
      <c r="C45" s="49">
        <v>114.9</v>
      </c>
    </row>
    <row r="46" spans="1:3" ht="15" hidden="1" x14ac:dyDescent="0.25">
      <c r="A46" s="7" t="s">
        <v>5548</v>
      </c>
      <c r="B46" s="181">
        <v>74.45</v>
      </c>
      <c r="C46" s="49">
        <v>60.25</v>
      </c>
    </row>
    <row r="47" spans="1:3" ht="15" hidden="1" x14ac:dyDescent="0.25">
      <c r="A47" s="7" t="s">
        <v>5392</v>
      </c>
      <c r="B47" s="181">
        <v>9130.130000000001</v>
      </c>
      <c r="C47" s="49">
        <v>7388.72</v>
      </c>
    </row>
    <row r="48" spans="1:3" ht="15" hidden="1" x14ac:dyDescent="0.25">
      <c r="A48" s="7" t="s">
        <v>5549</v>
      </c>
      <c r="B48" s="181">
        <v>885.91</v>
      </c>
      <c r="C48" s="49">
        <v>716.94</v>
      </c>
    </row>
    <row r="49" spans="1:3" ht="15" hidden="1" x14ac:dyDescent="0.25">
      <c r="A49" s="7" t="s">
        <v>5493</v>
      </c>
      <c r="B49" s="181">
        <v>719.42</v>
      </c>
      <c r="C49" s="49">
        <v>582.20000000000005</v>
      </c>
    </row>
    <row r="50" spans="1:3" ht="15" hidden="1" x14ac:dyDescent="0.25">
      <c r="A50" s="7" t="s">
        <v>5550</v>
      </c>
      <c r="B50" s="181">
        <v>8741.4</v>
      </c>
      <c r="C50" s="49">
        <v>7074.14</v>
      </c>
    </row>
    <row r="51" spans="1:3" ht="15" hidden="1" x14ac:dyDescent="0.25">
      <c r="A51" s="7" t="s">
        <v>5551</v>
      </c>
      <c r="B51" s="181">
        <v>2700</v>
      </c>
      <c r="C51" s="49">
        <v>2185.02</v>
      </c>
    </row>
    <row r="52" spans="1:3" ht="15" hidden="1" x14ac:dyDescent="0.25">
      <c r="A52" s="7" t="s">
        <v>5552</v>
      </c>
      <c r="B52" s="181">
        <v>680</v>
      </c>
      <c r="C52" s="49">
        <v>550.29999999999995</v>
      </c>
    </row>
    <row r="53" spans="1:3" ht="15" hidden="1" x14ac:dyDescent="0.25">
      <c r="A53" s="7" t="s">
        <v>4390</v>
      </c>
      <c r="B53" s="181">
        <v>265.62</v>
      </c>
      <c r="C53" s="49">
        <v>214.96</v>
      </c>
    </row>
    <row r="54" spans="1:3" ht="15" hidden="1" x14ac:dyDescent="0.25">
      <c r="A54" s="7" t="s">
        <v>4897</v>
      </c>
      <c r="B54" s="181">
        <v>22.52</v>
      </c>
      <c r="C54" s="49">
        <v>18.22</v>
      </c>
    </row>
    <row r="55" spans="1:3" ht="15" hidden="1" x14ac:dyDescent="0.25">
      <c r="A55" s="7" t="s">
        <v>5553</v>
      </c>
      <c r="B55" s="181">
        <v>348.68</v>
      </c>
      <c r="C55" s="49">
        <v>282.18</v>
      </c>
    </row>
    <row r="56" spans="1:3" ht="15" hidden="1" x14ac:dyDescent="0.25">
      <c r="A56" s="7" t="s">
        <v>5554</v>
      </c>
      <c r="B56" s="181">
        <v>555.76</v>
      </c>
      <c r="C56" s="49">
        <v>449.76</v>
      </c>
    </row>
    <row r="57" spans="1:3" ht="15" hidden="1" x14ac:dyDescent="0.25">
      <c r="A57" s="7" t="s">
        <v>5555</v>
      </c>
      <c r="B57" s="181">
        <v>632.25</v>
      </c>
      <c r="C57" s="49">
        <v>511.66</v>
      </c>
    </row>
    <row r="58" spans="1:3" ht="15" hidden="1" x14ac:dyDescent="0.25">
      <c r="A58" s="7" t="s">
        <v>5556</v>
      </c>
      <c r="B58" s="181">
        <v>528.82999999999993</v>
      </c>
      <c r="C58" s="49">
        <v>427.97</v>
      </c>
    </row>
    <row r="59" spans="1:3" ht="15" hidden="1" x14ac:dyDescent="0.25">
      <c r="A59" s="7" t="s">
        <v>5557</v>
      </c>
      <c r="B59" s="181">
        <v>13301.3</v>
      </c>
      <c r="C59" s="49">
        <v>10764.32</v>
      </c>
    </row>
    <row r="60" spans="1:3" ht="15" hidden="1" x14ac:dyDescent="0.25">
      <c r="A60" s="7" t="s">
        <v>5065</v>
      </c>
      <c r="B60" s="181">
        <v>1766.84</v>
      </c>
      <c r="C60" s="49">
        <v>1429.85</v>
      </c>
    </row>
    <row r="61" spans="1:3" ht="15" hidden="1" x14ac:dyDescent="0.25">
      <c r="A61" s="7" t="s">
        <v>5204</v>
      </c>
      <c r="B61" s="181">
        <v>3711.69</v>
      </c>
      <c r="C61" s="49">
        <v>3003.75</v>
      </c>
    </row>
    <row r="62" spans="1:3" ht="15" hidden="1" x14ac:dyDescent="0.25">
      <c r="A62" s="7" t="s">
        <v>5558</v>
      </c>
      <c r="B62" s="181">
        <v>29586.81</v>
      </c>
      <c r="C62" s="49">
        <v>23943.66</v>
      </c>
    </row>
    <row r="63" spans="1:3" ht="15" hidden="1" x14ac:dyDescent="0.25">
      <c r="A63" s="7" t="s">
        <v>5399</v>
      </c>
      <c r="B63" s="181">
        <v>15616.66</v>
      </c>
      <c r="C63" s="49">
        <v>12638.06</v>
      </c>
    </row>
    <row r="64" spans="1:3" ht="15" hidden="1" x14ac:dyDescent="0.25">
      <c r="A64" s="7" t="s">
        <v>5559</v>
      </c>
      <c r="B64" s="181">
        <v>348.68</v>
      </c>
      <c r="C64" s="49">
        <v>282.18</v>
      </c>
    </row>
    <row r="65" spans="1:3" ht="15" hidden="1" x14ac:dyDescent="0.25">
      <c r="A65" s="7" t="s">
        <v>5560</v>
      </c>
      <c r="B65" s="181">
        <v>283.25</v>
      </c>
      <c r="C65" s="49">
        <v>229.23</v>
      </c>
    </row>
    <row r="66" spans="1:3" ht="15" hidden="1" x14ac:dyDescent="0.25">
      <c r="A66" s="7" t="s">
        <v>5561</v>
      </c>
      <c r="B66" s="181">
        <v>2470</v>
      </c>
      <c r="C66" s="49">
        <v>1998.89</v>
      </c>
    </row>
    <row r="67" spans="1:3" ht="15" hidden="1" x14ac:dyDescent="0.25">
      <c r="A67" s="7" t="s">
        <v>5562</v>
      </c>
      <c r="B67" s="181">
        <v>861.53</v>
      </c>
      <c r="C67" s="49">
        <v>697.21</v>
      </c>
    </row>
    <row r="68" spans="1:3" ht="15" hidden="1" x14ac:dyDescent="0.25">
      <c r="A68" s="7" t="s">
        <v>4412</v>
      </c>
      <c r="B68" s="181">
        <v>10100</v>
      </c>
      <c r="C68" s="49">
        <v>8173.61</v>
      </c>
    </row>
    <row r="69" spans="1:3" ht="15" hidden="1" x14ac:dyDescent="0.25">
      <c r="A69" s="7" t="s">
        <v>4905</v>
      </c>
      <c r="B69" s="181">
        <v>37.5</v>
      </c>
      <c r="C69" s="49">
        <v>30.35</v>
      </c>
    </row>
    <row r="70" spans="1:3" ht="15" hidden="1" x14ac:dyDescent="0.25">
      <c r="A70" s="7" t="s">
        <v>4432</v>
      </c>
      <c r="B70" s="181">
        <v>30.29</v>
      </c>
      <c r="C70" s="49">
        <v>24.51</v>
      </c>
    </row>
    <row r="71" spans="1:3" ht="15" hidden="1" x14ac:dyDescent="0.25">
      <c r="A71" s="7" t="s">
        <v>4909</v>
      </c>
      <c r="B71" s="181">
        <v>1819.14</v>
      </c>
      <c r="C71" s="49">
        <v>1472.17</v>
      </c>
    </row>
    <row r="72" spans="1:3" ht="15" hidden="1" x14ac:dyDescent="0.25">
      <c r="A72" s="7" t="s">
        <v>5403</v>
      </c>
      <c r="B72" s="181">
        <v>175.44</v>
      </c>
      <c r="C72" s="49">
        <v>141.97999999999999</v>
      </c>
    </row>
    <row r="73" spans="1:3" ht="15" hidden="1" x14ac:dyDescent="0.25">
      <c r="A73" s="7" t="s">
        <v>5563</v>
      </c>
      <c r="B73" s="181">
        <v>12.35</v>
      </c>
      <c r="C73" s="49">
        <v>9.99</v>
      </c>
    </row>
    <row r="74" spans="1:3" ht="15" hidden="1" x14ac:dyDescent="0.25">
      <c r="A74" s="7" t="s">
        <v>5404</v>
      </c>
      <c r="B74" s="181">
        <v>339.33</v>
      </c>
      <c r="C74" s="49">
        <v>274.61</v>
      </c>
    </row>
    <row r="75" spans="1:3" ht="15" hidden="1" x14ac:dyDescent="0.25">
      <c r="A75" s="7" t="s">
        <v>5304</v>
      </c>
      <c r="B75" s="181">
        <v>10758.29</v>
      </c>
      <c r="C75" s="49">
        <v>8706.34</v>
      </c>
    </row>
    <row r="76" spans="1:3" ht="15" hidden="1" x14ac:dyDescent="0.25">
      <c r="A76" s="7" t="s">
        <v>5405</v>
      </c>
      <c r="B76" s="181">
        <v>3799.0499999999997</v>
      </c>
      <c r="C76" s="49">
        <v>3074.45</v>
      </c>
    </row>
    <row r="77" spans="1:3" ht="15" hidden="1" x14ac:dyDescent="0.25">
      <c r="A77" s="7" t="s">
        <v>5406</v>
      </c>
      <c r="B77" s="181">
        <v>4628.32</v>
      </c>
      <c r="C77" s="49">
        <v>3745.55</v>
      </c>
    </row>
    <row r="78" spans="1:3" ht="15" hidden="1" x14ac:dyDescent="0.25">
      <c r="A78" s="7" t="s">
        <v>5407</v>
      </c>
      <c r="B78" s="181">
        <v>36.700000000000003</v>
      </c>
      <c r="C78" s="49">
        <v>29.7</v>
      </c>
    </row>
    <row r="79" spans="1:3" ht="15" hidden="1" x14ac:dyDescent="0.25">
      <c r="A79" s="7" t="s">
        <v>5306</v>
      </c>
      <c r="B79" s="181">
        <v>164.46</v>
      </c>
      <c r="C79" s="49">
        <v>133.09</v>
      </c>
    </row>
    <row r="80" spans="1:3" ht="15" hidden="1" x14ac:dyDescent="0.25">
      <c r="A80" s="7" t="s">
        <v>5410</v>
      </c>
      <c r="B80" s="181">
        <v>4635.8900000000003</v>
      </c>
      <c r="C80" s="49">
        <v>3751.68</v>
      </c>
    </row>
    <row r="81" spans="1:3" ht="15" hidden="1" x14ac:dyDescent="0.25">
      <c r="A81" s="7" t="s">
        <v>5411</v>
      </c>
      <c r="B81" s="181">
        <v>1575.7800000000002</v>
      </c>
      <c r="C81" s="49">
        <v>1275.23</v>
      </c>
    </row>
    <row r="82" spans="1:3" ht="15" hidden="1" x14ac:dyDescent="0.25">
      <c r="A82" s="7" t="s">
        <v>5505</v>
      </c>
      <c r="B82" s="181">
        <v>4400</v>
      </c>
      <c r="C82" s="49">
        <v>3560.78</v>
      </c>
    </row>
    <row r="83" spans="1:3" ht="15" hidden="1" x14ac:dyDescent="0.25">
      <c r="A83" s="7" t="s">
        <v>3869</v>
      </c>
      <c r="B83" s="181">
        <v>37.5</v>
      </c>
      <c r="C83" s="49">
        <v>30.35</v>
      </c>
    </row>
    <row r="84" spans="1:3" ht="15" hidden="1" x14ac:dyDescent="0.25">
      <c r="A84" s="7" t="s">
        <v>4447</v>
      </c>
      <c r="B84" s="181">
        <v>83.32</v>
      </c>
      <c r="C84" s="49">
        <v>67.430000000000007</v>
      </c>
    </row>
    <row r="85" spans="1:3" ht="15" hidden="1" x14ac:dyDescent="0.25">
      <c r="A85" s="7" t="s">
        <v>5069</v>
      </c>
      <c r="B85" s="181">
        <v>390</v>
      </c>
      <c r="C85" s="49">
        <v>315.61</v>
      </c>
    </row>
    <row r="86" spans="1:3" ht="15" hidden="1" x14ac:dyDescent="0.25">
      <c r="A86" s="7" t="s">
        <v>4451</v>
      </c>
      <c r="B86" s="181">
        <v>37.5</v>
      </c>
      <c r="C86" s="49">
        <v>30.35</v>
      </c>
    </row>
    <row r="87" spans="1:3" ht="15" hidden="1" x14ac:dyDescent="0.25">
      <c r="A87" s="7" t="s">
        <v>4452</v>
      </c>
      <c r="B87" s="181">
        <v>18.75</v>
      </c>
      <c r="C87" s="49">
        <v>15.17</v>
      </c>
    </row>
    <row r="88" spans="1:3" ht="15" hidden="1" x14ac:dyDescent="0.25">
      <c r="A88" s="7" t="s">
        <v>5076</v>
      </c>
      <c r="B88" s="181">
        <v>1135.3800000000001</v>
      </c>
      <c r="C88" s="49">
        <v>918.83</v>
      </c>
    </row>
    <row r="89" spans="1:3" ht="15" hidden="1" x14ac:dyDescent="0.25">
      <c r="A89" s="7" t="s">
        <v>5313</v>
      </c>
      <c r="B89" s="181">
        <v>9054.16</v>
      </c>
      <c r="C89" s="49">
        <v>7327.24</v>
      </c>
    </row>
    <row r="90" spans="1:3" ht="15" hidden="1" x14ac:dyDescent="0.25">
      <c r="A90" s="7" t="s">
        <v>5412</v>
      </c>
      <c r="B90" s="181">
        <v>5751.8</v>
      </c>
      <c r="C90" s="49">
        <v>4654.75</v>
      </c>
    </row>
    <row r="91" spans="1:3" ht="15" hidden="1" x14ac:dyDescent="0.25">
      <c r="A91" s="7" t="s">
        <v>5564</v>
      </c>
      <c r="B91" s="181">
        <v>637</v>
      </c>
      <c r="C91" s="49">
        <v>515.5</v>
      </c>
    </row>
    <row r="92" spans="1:3" ht="15" hidden="1" x14ac:dyDescent="0.25">
      <c r="A92" s="7" t="s">
        <v>5511</v>
      </c>
      <c r="B92" s="181">
        <v>1668.09</v>
      </c>
      <c r="C92" s="49">
        <v>1349.93</v>
      </c>
    </row>
    <row r="93" spans="1:3" ht="15" hidden="1" x14ac:dyDescent="0.25">
      <c r="A93" s="7" t="s">
        <v>5565</v>
      </c>
      <c r="B93" s="181">
        <v>11481</v>
      </c>
      <c r="C93" s="49">
        <v>9291.2099999999991</v>
      </c>
    </row>
    <row r="94" spans="1:3" ht="15" hidden="1" x14ac:dyDescent="0.25">
      <c r="A94" s="7" t="s">
        <v>5566</v>
      </c>
      <c r="B94" s="181">
        <v>2265</v>
      </c>
      <c r="C94" s="49">
        <v>1832.99</v>
      </c>
    </row>
    <row r="95" spans="1:3" ht="15" hidden="1" x14ac:dyDescent="0.25">
      <c r="A95" s="7" t="s">
        <v>5414</v>
      </c>
      <c r="B95" s="181">
        <v>8688.7999999999993</v>
      </c>
      <c r="C95" s="49">
        <v>7031.57</v>
      </c>
    </row>
    <row r="96" spans="1:3" ht="15" hidden="1" x14ac:dyDescent="0.25">
      <c r="A96" s="7" t="s">
        <v>5415</v>
      </c>
      <c r="B96" s="181">
        <v>14422.079999999998</v>
      </c>
      <c r="C96" s="49">
        <v>11671.33</v>
      </c>
    </row>
    <row r="97" spans="1:3" ht="15" hidden="1" x14ac:dyDescent="0.25">
      <c r="A97" s="7" t="s">
        <v>5513</v>
      </c>
      <c r="B97" s="181">
        <v>112.5</v>
      </c>
      <c r="C97" s="49">
        <v>91.04</v>
      </c>
    </row>
    <row r="98" spans="1:3" ht="15" hidden="1" x14ac:dyDescent="0.25">
      <c r="A98" s="7" t="s">
        <v>5515</v>
      </c>
      <c r="B98" s="181">
        <v>37.5</v>
      </c>
      <c r="C98" s="49">
        <v>30.35</v>
      </c>
    </row>
    <row r="99" spans="1:3" ht="15" hidden="1" x14ac:dyDescent="0.25">
      <c r="A99" s="7" t="s">
        <v>3880</v>
      </c>
      <c r="B99" s="181">
        <v>2646.22</v>
      </c>
      <c r="C99" s="49">
        <v>2141.5</v>
      </c>
    </row>
    <row r="100" spans="1:3" ht="15" hidden="1" x14ac:dyDescent="0.25">
      <c r="A100" s="7" t="s">
        <v>4456</v>
      </c>
      <c r="B100" s="181">
        <v>1302.8899999999999</v>
      </c>
      <c r="C100" s="49">
        <v>1054.3900000000001</v>
      </c>
    </row>
    <row r="101" spans="1:3" ht="15" hidden="1" x14ac:dyDescent="0.25">
      <c r="A101" s="7" t="s">
        <v>4917</v>
      </c>
      <c r="B101" s="181">
        <v>1713.75</v>
      </c>
      <c r="C101" s="49">
        <v>1386.88</v>
      </c>
    </row>
    <row r="102" spans="1:3" ht="15" hidden="1" x14ac:dyDescent="0.25">
      <c r="A102" s="7" t="s">
        <v>4458</v>
      </c>
      <c r="B102" s="181">
        <v>2724.4</v>
      </c>
      <c r="C102" s="49">
        <v>2204.77</v>
      </c>
    </row>
    <row r="103" spans="1:3" ht="15" hidden="1" x14ac:dyDescent="0.25">
      <c r="A103" s="7" t="s">
        <v>4463</v>
      </c>
      <c r="B103" s="181">
        <v>18.75</v>
      </c>
      <c r="C103" s="49">
        <v>15.17</v>
      </c>
    </row>
    <row r="104" spans="1:3" ht="15" hidden="1" x14ac:dyDescent="0.25">
      <c r="A104" s="7" t="s">
        <v>4729</v>
      </c>
      <c r="B104" s="181">
        <v>530.07999999999993</v>
      </c>
      <c r="C104" s="49">
        <v>428.98</v>
      </c>
    </row>
    <row r="105" spans="1:3" ht="15" hidden="1" x14ac:dyDescent="0.25">
      <c r="A105" s="7" t="s">
        <v>4732</v>
      </c>
      <c r="B105" s="181">
        <v>1928.41</v>
      </c>
      <c r="C105" s="49">
        <v>1560.6</v>
      </c>
    </row>
    <row r="106" spans="1:3" ht="15" hidden="1" x14ac:dyDescent="0.25">
      <c r="A106" s="7" t="s">
        <v>4918</v>
      </c>
      <c r="B106" s="181">
        <v>18.75</v>
      </c>
      <c r="C106" s="49">
        <v>15.17</v>
      </c>
    </row>
    <row r="107" spans="1:3" ht="15.75" hidden="1" thickBot="1" x14ac:dyDescent="0.3">
      <c r="A107" s="115" t="s">
        <v>975</v>
      </c>
      <c r="B107" s="241">
        <v>292201.33</v>
      </c>
      <c r="C107" s="241">
        <v>236469.18000000005</v>
      </c>
    </row>
    <row r="108" spans="1:3" ht="15" x14ac:dyDescent="0.25">
      <c r="B108" s="181"/>
    </row>
    <row r="109" spans="1:3" ht="13.5" thickBot="1" x14ac:dyDescent="0.25">
      <c r="B109" s="489">
        <v>32670.31</v>
      </c>
      <c r="C109" s="489">
        <v>26439.040000000001</v>
      </c>
    </row>
    <row r="110" spans="1:3" ht="13.5" thickTop="1" x14ac:dyDescent="0.2"/>
  </sheetData>
  <autoFilter ref="A5:C107" xr:uid="{00000000-0009-0000-0000-00005B000000}">
    <filterColumn colId="0">
      <filters>
        <filter val="8110-15013-33100"/>
        <filter val="8110-20014-001218"/>
        <filter val="8112-10014-001413"/>
        <filter val="8112-15013-33100"/>
        <filter val="8112-15030-3540"/>
        <filter val="8112-20012-001630"/>
        <filter val="8114-10014-001414"/>
        <filter val="8116-10014-001804"/>
        <filter val="8116-15015-30400"/>
        <filter val="8116-15015-32000"/>
        <filter val="8116-15037-35400"/>
      </filters>
    </filterColumn>
  </autoFilter>
  <mergeCells count="1">
    <mergeCell ref="F1:G1"/>
  </mergeCells>
  <pageMargins left="0.7" right="0.7" top="0.75" bottom="0.75" header="0.3" footer="0.3"/>
  <pageSetup fitToHeight="0" orientation="landscape" r:id="rId1"/>
  <headerFooter>
    <oddFooter>&amp;L&amp;F &amp;A&amp;R&amp;P of &amp;N</oddFooter>
  </headerFooter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sheetPr>
    <pageSetUpPr fitToPage="1"/>
  </sheetPr>
  <dimension ref="A1:V22"/>
  <sheetViews>
    <sheetView topLeftCell="H1" workbookViewId="0">
      <selection activeCell="E9" sqref="E9"/>
    </sheetView>
  </sheetViews>
  <sheetFormatPr defaultColWidth="9.140625" defaultRowHeight="12.75" x14ac:dyDescent="0.2"/>
  <cols>
    <col min="1" max="1" width="10.140625" style="7" bestFit="1" customWidth="1"/>
    <col min="2" max="2" width="25.7109375" style="7" bestFit="1" customWidth="1"/>
    <col min="3" max="3" width="22.7109375" style="7" bestFit="1" customWidth="1"/>
    <col min="4" max="4" width="9.7109375" style="7" bestFit="1" customWidth="1"/>
    <col min="5" max="5" width="20" style="7" bestFit="1" customWidth="1"/>
    <col min="6" max="6" width="28.85546875" style="7" bestFit="1" customWidth="1"/>
    <col min="7" max="7" width="28.7109375" style="7" bestFit="1" customWidth="1"/>
    <col min="8" max="8" width="22.42578125" style="7" bestFit="1" customWidth="1"/>
    <col min="9" max="9" width="9.140625" style="7"/>
    <col min="10" max="10" width="13.5703125" style="7" bestFit="1" customWidth="1"/>
    <col min="11" max="11" width="14.140625" style="7" bestFit="1" customWidth="1"/>
    <col min="12" max="12" width="15.140625" style="7" bestFit="1" customWidth="1"/>
    <col min="13" max="13" width="14.85546875" style="7" bestFit="1" customWidth="1"/>
    <col min="14" max="19" width="39.42578125" style="7" hidden="1" customWidth="1"/>
    <col min="20" max="20" width="19" style="7" hidden="1" customWidth="1"/>
    <col min="21" max="21" width="24" style="7" bestFit="1" customWidth="1"/>
    <col min="22" max="22" width="12" style="7" hidden="1" customWidth="1"/>
    <col min="23" max="16384" width="9.140625" style="7"/>
  </cols>
  <sheetData>
    <row r="1" spans="1:22" ht="15" x14ac:dyDescent="0.25">
      <c r="A1" s="289" t="s">
        <v>5216</v>
      </c>
      <c r="B1" s="290" t="s">
        <v>309</v>
      </c>
      <c r="C1" s="290" t="s">
        <v>310</v>
      </c>
      <c r="D1" s="289" t="s">
        <v>311</v>
      </c>
      <c r="E1" s="290" t="s">
        <v>313</v>
      </c>
      <c r="F1" s="290" t="s">
        <v>314</v>
      </c>
      <c r="G1" s="290" t="s">
        <v>315</v>
      </c>
      <c r="H1" s="289" t="s">
        <v>5217</v>
      </c>
      <c r="I1" s="289" t="s">
        <v>5218</v>
      </c>
      <c r="J1" s="289" t="s">
        <v>2810</v>
      </c>
      <c r="K1" s="289" t="s">
        <v>3713</v>
      </c>
      <c r="L1" s="291" t="s">
        <v>3714</v>
      </c>
      <c r="M1" s="289" t="s">
        <v>5219</v>
      </c>
      <c r="N1" s="290" t="s">
        <v>2503</v>
      </c>
      <c r="O1" s="290" t="s">
        <v>3716</v>
      </c>
      <c r="P1" s="290" t="s">
        <v>3717</v>
      </c>
      <c r="Q1" s="290" t="s">
        <v>2502</v>
      </c>
      <c r="R1" s="290" t="s">
        <v>3718</v>
      </c>
      <c r="S1" s="290" t="s">
        <v>3719</v>
      </c>
      <c r="T1" s="290" t="s">
        <v>323</v>
      </c>
      <c r="U1" s="290" t="s">
        <v>322</v>
      </c>
      <c r="V1" s="290" t="s">
        <v>5220</v>
      </c>
    </row>
    <row r="2" spans="1:22" ht="15" x14ac:dyDescent="0.25">
      <c r="A2" s="289">
        <v>2015</v>
      </c>
      <c r="B2" s="290" t="s">
        <v>5567</v>
      </c>
      <c r="C2" s="290" t="s">
        <v>5092</v>
      </c>
      <c r="D2" s="292">
        <v>42124</v>
      </c>
      <c r="E2" s="290" t="s">
        <v>5090</v>
      </c>
      <c r="F2" s="290" t="s">
        <v>4091</v>
      </c>
      <c r="G2" s="290" t="s">
        <v>5568</v>
      </c>
      <c r="H2" s="292">
        <v>42129</v>
      </c>
      <c r="I2" s="289">
        <v>4</v>
      </c>
      <c r="J2" s="293">
        <v>12941.9</v>
      </c>
      <c r="K2" s="289">
        <v>0</v>
      </c>
      <c r="L2" s="291" t="s">
        <v>4107</v>
      </c>
      <c r="M2" s="292">
        <v>1</v>
      </c>
      <c r="N2" s="290">
        <v>8020</v>
      </c>
      <c r="O2" s="290">
        <v>2</v>
      </c>
      <c r="P2" s="290">
        <v>100</v>
      </c>
      <c r="Q2" s="290">
        <v>10</v>
      </c>
      <c r="R2" s="290">
        <v>1618</v>
      </c>
      <c r="S2" s="290">
        <v>1052</v>
      </c>
      <c r="T2" s="290" t="s">
        <v>5084</v>
      </c>
      <c r="U2" s="290" t="s">
        <v>5085</v>
      </c>
      <c r="V2" s="289"/>
    </row>
    <row r="3" spans="1:22" ht="15" x14ac:dyDescent="0.25">
      <c r="A3" s="289">
        <v>2015</v>
      </c>
      <c r="B3" s="290" t="s">
        <v>5597</v>
      </c>
      <c r="C3" s="290" t="s">
        <v>5092</v>
      </c>
      <c r="D3" s="292">
        <v>42124</v>
      </c>
      <c r="E3" s="290" t="s">
        <v>5082</v>
      </c>
      <c r="F3" s="290" t="s">
        <v>3911</v>
      </c>
      <c r="G3" s="290" t="s">
        <v>5598</v>
      </c>
      <c r="H3" s="292">
        <v>42129</v>
      </c>
      <c r="I3" s="289">
        <v>4</v>
      </c>
      <c r="J3" s="293">
        <v>13670.99</v>
      </c>
      <c r="K3" s="289">
        <v>0</v>
      </c>
      <c r="L3" s="291" t="s">
        <v>4107</v>
      </c>
      <c r="M3" s="292">
        <v>1</v>
      </c>
      <c r="N3" s="290">
        <v>8020</v>
      </c>
      <c r="O3" s="290">
        <v>2</v>
      </c>
      <c r="P3" s="290">
        <v>100</v>
      </c>
      <c r="Q3" s="290">
        <v>10</v>
      </c>
      <c r="R3" s="290">
        <v>1618</v>
      </c>
      <c r="S3" s="290">
        <v>1052</v>
      </c>
      <c r="T3" s="290" t="s">
        <v>5084</v>
      </c>
      <c r="U3" s="290" t="s">
        <v>5085</v>
      </c>
      <c r="V3" s="289"/>
    </row>
    <row r="4" spans="1:22" ht="15" x14ac:dyDescent="0.25">
      <c r="A4" s="289">
        <v>2015</v>
      </c>
      <c r="B4" s="290" t="s">
        <v>5599</v>
      </c>
      <c r="C4" s="290" t="s">
        <v>5092</v>
      </c>
      <c r="D4" s="292">
        <v>42124</v>
      </c>
      <c r="E4" s="290" t="s">
        <v>5082</v>
      </c>
      <c r="F4" s="290" t="s">
        <v>3911</v>
      </c>
      <c r="G4" s="290" t="s">
        <v>5600</v>
      </c>
      <c r="H4" s="292">
        <v>42129</v>
      </c>
      <c r="I4" s="289">
        <v>4</v>
      </c>
      <c r="J4" s="293">
        <v>20145.2</v>
      </c>
      <c r="K4" s="289">
        <v>0</v>
      </c>
      <c r="L4" s="291" t="s">
        <v>4107</v>
      </c>
      <c r="M4" s="292">
        <v>1</v>
      </c>
      <c r="N4" s="290">
        <v>8020</v>
      </c>
      <c r="O4" s="290">
        <v>2</v>
      </c>
      <c r="P4" s="290">
        <v>100</v>
      </c>
      <c r="Q4" s="290">
        <v>10</v>
      </c>
      <c r="R4" s="290">
        <v>1618</v>
      </c>
      <c r="S4" s="290">
        <v>1052</v>
      </c>
      <c r="T4" s="290" t="s">
        <v>5084</v>
      </c>
      <c r="U4" s="290" t="s">
        <v>5085</v>
      </c>
      <c r="V4" s="289"/>
    </row>
    <row r="5" spans="1:22" ht="15" x14ac:dyDescent="0.25">
      <c r="A5" s="289">
        <v>2015</v>
      </c>
      <c r="B5" s="290" t="s">
        <v>5601</v>
      </c>
      <c r="C5" s="290" t="s">
        <v>5092</v>
      </c>
      <c r="D5" s="292">
        <v>42124</v>
      </c>
      <c r="E5" s="290" t="s">
        <v>5082</v>
      </c>
      <c r="F5" s="290" t="s">
        <v>3911</v>
      </c>
      <c r="G5" s="290" t="s">
        <v>5602</v>
      </c>
      <c r="H5" s="292">
        <v>42129</v>
      </c>
      <c r="I5" s="289">
        <v>4</v>
      </c>
      <c r="J5" s="293">
        <v>4574.82</v>
      </c>
      <c r="K5" s="289">
        <v>0</v>
      </c>
      <c r="L5" s="291" t="s">
        <v>4107</v>
      </c>
      <c r="M5" s="292">
        <v>1</v>
      </c>
      <c r="N5" s="290">
        <v>8020</v>
      </c>
      <c r="O5" s="290">
        <v>2</v>
      </c>
      <c r="P5" s="290">
        <v>100</v>
      </c>
      <c r="Q5" s="290">
        <v>10</v>
      </c>
      <c r="R5" s="290">
        <v>1618</v>
      </c>
      <c r="S5" s="290">
        <v>1052</v>
      </c>
      <c r="T5" s="290" t="s">
        <v>5084</v>
      </c>
      <c r="U5" s="290" t="s">
        <v>5085</v>
      </c>
      <c r="V5" s="289"/>
    </row>
    <row r="6" spans="1:22" ht="15" x14ac:dyDescent="0.25">
      <c r="A6" s="289">
        <v>2015</v>
      </c>
      <c r="B6" s="290" t="s">
        <v>5569</v>
      </c>
      <c r="C6" s="290" t="s">
        <v>5092</v>
      </c>
      <c r="D6" s="292">
        <v>42124</v>
      </c>
      <c r="E6" s="290" t="s">
        <v>5090</v>
      </c>
      <c r="F6" s="290" t="s">
        <v>4091</v>
      </c>
      <c r="G6" s="290" t="s">
        <v>5570</v>
      </c>
      <c r="H6" s="292">
        <v>42129</v>
      </c>
      <c r="I6" s="289">
        <v>4</v>
      </c>
      <c r="J6" s="294">
        <v>885.64</v>
      </c>
      <c r="K6" s="289">
        <v>0</v>
      </c>
      <c r="L6" s="291" t="s">
        <v>3913</v>
      </c>
      <c r="M6" s="292">
        <v>1</v>
      </c>
      <c r="N6" s="290">
        <v>8020</v>
      </c>
      <c r="O6" s="290">
        <v>2</v>
      </c>
      <c r="P6" s="290">
        <v>100</v>
      </c>
      <c r="Q6" s="290">
        <v>10</v>
      </c>
      <c r="R6" s="290">
        <v>1618</v>
      </c>
      <c r="S6" s="290">
        <v>1052</v>
      </c>
      <c r="T6" s="290" t="s">
        <v>5084</v>
      </c>
      <c r="U6" s="290" t="s">
        <v>5085</v>
      </c>
      <c r="V6" s="289"/>
    </row>
    <row r="7" spans="1:22" ht="15" x14ac:dyDescent="0.25">
      <c r="A7" s="289">
        <v>2015</v>
      </c>
      <c r="B7" s="290" t="s">
        <v>5571</v>
      </c>
      <c r="C7" s="290" t="s">
        <v>5092</v>
      </c>
      <c r="D7" s="292">
        <v>42124</v>
      </c>
      <c r="E7" s="290" t="s">
        <v>5082</v>
      </c>
      <c r="F7" s="290" t="s">
        <v>3911</v>
      </c>
      <c r="G7" s="290" t="s">
        <v>5572</v>
      </c>
      <c r="H7" s="292">
        <v>42129</v>
      </c>
      <c r="I7" s="289">
        <v>4</v>
      </c>
      <c r="J7" s="294">
        <v>63.03</v>
      </c>
      <c r="K7" s="289">
        <v>0</v>
      </c>
      <c r="L7" s="289" t="s">
        <v>3913</v>
      </c>
      <c r="M7" s="292">
        <v>1</v>
      </c>
      <c r="N7" s="290">
        <v>8020</v>
      </c>
      <c r="O7" s="290">
        <v>2</v>
      </c>
      <c r="P7" s="290">
        <v>100</v>
      </c>
      <c r="Q7" s="290">
        <v>10</v>
      </c>
      <c r="R7" s="290">
        <v>1618</v>
      </c>
      <c r="S7" s="290">
        <v>1052</v>
      </c>
      <c r="T7" s="290" t="s">
        <v>5084</v>
      </c>
      <c r="U7" s="290" t="s">
        <v>5085</v>
      </c>
      <c r="V7" s="289"/>
    </row>
    <row r="8" spans="1:22" ht="15" x14ac:dyDescent="0.25">
      <c r="A8" s="289">
        <v>2015</v>
      </c>
      <c r="B8" s="290" t="s">
        <v>5573</v>
      </c>
      <c r="C8" s="290" t="s">
        <v>5092</v>
      </c>
      <c r="D8" s="292">
        <v>42124</v>
      </c>
      <c r="E8" s="290" t="s">
        <v>5082</v>
      </c>
      <c r="F8" s="290" t="s">
        <v>3911</v>
      </c>
      <c r="G8" s="290" t="s">
        <v>5574</v>
      </c>
      <c r="H8" s="292">
        <v>42129</v>
      </c>
      <c r="I8" s="289">
        <v>4</v>
      </c>
      <c r="J8" s="294">
        <v>211.81</v>
      </c>
      <c r="K8" s="289">
        <v>0</v>
      </c>
      <c r="L8" s="289" t="s">
        <v>3913</v>
      </c>
      <c r="M8" s="292">
        <v>1</v>
      </c>
      <c r="N8" s="290">
        <v>8020</v>
      </c>
      <c r="O8" s="290">
        <v>2</v>
      </c>
      <c r="P8" s="290">
        <v>100</v>
      </c>
      <c r="Q8" s="290">
        <v>10</v>
      </c>
      <c r="R8" s="290">
        <v>1618</v>
      </c>
      <c r="S8" s="290">
        <v>1052</v>
      </c>
      <c r="T8" s="290" t="s">
        <v>5084</v>
      </c>
      <c r="U8" s="290" t="s">
        <v>5085</v>
      </c>
      <c r="V8" s="289"/>
    </row>
    <row r="9" spans="1:22" ht="15" x14ac:dyDescent="0.25">
      <c r="A9" s="289">
        <v>2015</v>
      </c>
      <c r="B9" s="290" t="s">
        <v>5575</v>
      </c>
      <c r="C9" s="290" t="s">
        <v>5092</v>
      </c>
      <c r="D9" s="292">
        <v>42124</v>
      </c>
      <c r="E9" s="290" t="s">
        <v>5082</v>
      </c>
      <c r="F9" s="290" t="s">
        <v>3911</v>
      </c>
      <c r="G9" s="290" t="s">
        <v>5576</v>
      </c>
      <c r="H9" s="292">
        <v>42129</v>
      </c>
      <c r="I9" s="289">
        <v>4</v>
      </c>
      <c r="J9" s="294">
        <v>420.84</v>
      </c>
      <c r="K9" s="289">
        <v>0</v>
      </c>
      <c r="L9" s="289" t="s">
        <v>3913</v>
      </c>
      <c r="M9" s="292">
        <v>1</v>
      </c>
      <c r="N9" s="290">
        <v>8020</v>
      </c>
      <c r="O9" s="290">
        <v>2</v>
      </c>
      <c r="P9" s="290">
        <v>100</v>
      </c>
      <c r="Q9" s="290">
        <v>10</v>
      </c>
      <c r="R9" s="290">
        <v>1618</v>
      </c>
      <c r="S9" s="290">
        <v>1052</v>
      </c>
      <c r="T9" s="290" t="s">
        <v>5084</v>
      </c>
      <c r="U9" s="290" t="s">
        <v>5085</v>
      </c>
      <c r="V9" s="289"/>
    </row>
    <row r="10" spans="1:22" ht="15" x14ac:dyDescent="0.25">
      <c r="A10" s="289">
        <v>2015</v>
      </c>
      <c r="B10" s="290" t="s">
        <v>5577</v>
      </c>
      <c r="C10" s="290" t="s">
        <v>5092</v>
      </c>
      <c r="D10" s="292">
        <v>42124</v>
      </c>
      <c r="E10" s="290" t="s">
        <v>5082</v>
      </c>
      <c r="F10" s="290" t="s">
        <v>3911</v>
      </c>
      <c r="G10" s="290" t="s">
        <v>5578</v>
      </c>
      <c r="H10" s="292">
        <v>42129</v>
      </c>
      <c r="I10" s="289">
        <v>4</v>
      </c>
      <c r="J10" s="294">
        <v>219.28</v>
      </c>
      <c r="K10" s="289">
        <v>0</v>
      </c>
      <c r="L10" s="289" t="s">
        <v>3913</v>
      </c>
      <c r="M10" s="292">
        <v>1</v>
      </c>
      <c r="N10" s="290">
        <v>8020</v>
      </c>
      <c r="O10" s="290">
        <v>2</v>
      </c>
      <c r="P10" s="290">
        <v>100</v>
      </c>
      <c r="Q10" s="290">
        <v>10</v>
      </c>
      <c r="R10" s="290">
        <v>1618</v>
      </c>
      <c r="S10" s="290">
        <v>1052</v>
      </c>
      <c r="T10" s="290" t="s">
        <v>5084</v>
      </c>
      <c r="U10" s="290" t="s">
        <v>5085</v>
      </c>
      <c r="V10" s="289"/>
    </row>
    <row r="11" spans="1:22" ht="15" x14ac:dyDescent="0.25">
      <c r="A11" s="289">
        <v>2015</v>
      </c>
      <c r="B11" s="290" t="s">
        <v>5579</v>
      </c>
      <c r="C11" s="290" t="s">
        <v>5092</v>
      </c>
      <c r="D11" s="292">
        <v>42124</v>
      </c>
      <c r="E11" s="290" t="s">
        <v>5082</v>
      </c>
      <c r="F11" s="290" t="s">
        <v>3911</v>
      </c>
      <c r="G11" s="290" t="s">
        <v>5580</v>
      </c>
      <c r="H11" s="292">
        <v>42129</v>
      </c>
      <c r="I11" s="289">
        <v>4</v>
      </c>
      <c r="J11" s="294">
        <v>642.45000000000005</v>
      </c>
      <c r="K11" s="289">
        <v>0</v>
      </c>
      <c r="L11" s="289" t="s">
        <v>3913</v>
      </c>
      <c r="M11" s="292">
        <v>1</v>
      </c>
      <c r="N11" s="290">
        <v>8020</v>
      </c>
      <c r="O11" s="290">
        <v>2</v>
      </c>
      <c r="P11" s="290">
        <v>100</v>
      </c>
      <c r="Q11" s="290">
        <v>10</v>
      </c>
      <c r="R11" s="290">
        <v>1618</v>
      </c>
      <c r="S11" s="290">
        <v>1052</v>
      </c>
      <c r="T11" s="290" t="s">
        <v>5084</v>
      </c>
      <c r="U11" s="290" t="s">
        <v>5085</v>
      </c>
      <c r="V11" s="289"/>
    </row>
    <row r="12" spans="1:22" ht="15" x14ac:dyDescent="0.25">
      <c r="A12" s="289">
        <v>2015</v>
      </c>
      <c r="B12" s="290" t="s">
        <v>5581</v>
      </c>
      <c r="C12" s="290" t="s">
        <v>5092</v>
      </c>
      <c r="D12" s="292">
        <v>42124</v>
      </c>
      <c r="E12" s="290" t="s">
        <v>5082</v>
      </c>
      <c r="F12" s="290" t="s">
        <v>3911</v>
      </c>
      <c r="G12" s="290" t="s">
        <v>5582</v>
      </c>
      <c r="H12" s="292">
        <v>42129</v>
      </c>
      <c r="I12" s="289">
        <v>4</v>
      </c>
      <c r="J12" s="293">
        <v>1540.54</v>
      </c>
      <c r="K12" s="289">
        <v>0</v>
      </c>
      <c r="L12" s="289" t="s">
        <v>3913</v>
      </c>
      <c r="M12" s="292">
        <v>1</v>
      </c>
      <c r="N12" s="290">
        <v>8020</v>
      </c>
      <c r="O12" s="290">
        <v>2</v>
      </c>
      <c r="P12" s="290">
        <v>100</v>
      </c>
      <c r="Q12" s="290">
        <v>10</v>
      </c>
      <c r="R12" s="290">
        <v>1618</v>
      </c>
      <c r="S12" s="290">
        <v>1052</v>
      </c>
      <c r="T12" s="290" t="s">
        <v>5084</v>
      </c>
      <c r="U12" s="290" t="s">
        <v>5085</v>
      </c>
      <c r="V12" s="289"/>
    </row>
    <row r="13" spans="1:22" ht="15" x14ac:dyDescent="0.25">
      <c r="A13" s="289">
        <v>2015</v>
      </c>
      <c r="B13" s="290" t="s">
        <v>5583</v>
      </c>
      <c r="C13" s="290" t="s">
        <v>5092</v>
      </c>
      <c r="D13" s="292">
        <v>42124</v>
      </c>
      <c r="E13" s="290" t="s">
        <v>5082</v>
      </c>
      <c r="F13" s="290" t="s">
        <v>3911</v>
      </c>
      <c r="G13" s="290" t="s">
        <v>5584</v>
      </c>
      <c r="H13" s="292">
        <v>42129</v>
      </c>
      <c r="I13" s="289">
        <v>4</v>
      </c>
      <c r="J13" s="294">
        <v>32.5</v>
      </c>
      <c r="K13" s="289">
        <v>0</v>
      </c>
      <c r="L13" s="289" t="s">
        <v>3913</v>
      </c>
      <c r="M13" s="292">
        <v>1</v>
      </c>
      <c r="N13" s="290">
        <v>8020</v>
      </c>
      <c r="O13" s="290">
        <v>2</v>
      </c>
      <c r="P13" s="290">
        <v>100</v>
      </c>
      <c r="Q13" s="290">
        <v>10</v>
      </c>
      <c r="R13" s="290">
        <v>1618</v>
      </c>
      <c r="S13" s="290">
        <v>1052</v>
      </c>
      <c r="T13" s="290" t="s">
        <v>5084</v>
      </c>
      <c r="U13" s="290" t="s">
        <v>5085</v>
      </c>
      <c r="V13" s="289"/>
    </row>
    <row r="14" spans="1:22" ht="15" x14ac:dyDescent="0.25">
      <c r="A14" s="289">
        <v>2015</v>
      </c>
      <c r="B14" s="290" t="s">
        <v>5585</v>
      </c>
      <c r="C14" s="290" t="s">
        <v>5092</v>
      </c>
      <c r="D14" s="292">
        <v>42124</v>
      </c>
      <c r="E14" s="290" t="s">
        <v>5082</v>
      </c>
      <c r="F14" s="290" t="s">
        <v>3911</v>
      </c>
      <c r="G14" s="290" t="s">
        <v>5586</v>
      </c>
      <c r="H14" s="292">
        <v>42129</v>
      </c>
      <c r="I14" s="289">
        <v>4</v>
      </c>
      <c r="J14" s="294">
        <v>228.98</v>
      </c>
      <c r="K14" s="289">
        <v>0</v>
      </c>
      <c r="L14" s="289" t="s">
        <v>3913</v>
      </c>
      <c r="M14" s="292">
        <v>1</v>
      </c>
      <c r="N14" s="290">
        <v>8020</v>
      </c>
      <c r="O14" s="290">
        <v>2</v>
      </c>
      <c r="P14" s="290">
        <v>100</v>
      </c>
      <c r="Q14" s="290">
        <v>10</v>
      </c>
      <c r="R14" s="290">
        <v>1618</v>
      </c>
      <c r="S14" s="290">
        <v>1052</v>
      </c>
      <c r="T14" s="290" t="s">
        <v>5084</v>
      </c>
      <c r="U14" s="290" t="s">
        <v>5085</v>
      </c>
      <c r="V14" s="289"/>
    </row>
    <row r="15" spans="1:22" ht="15" x14ac:dyDescent="0.25">
      <c r="A15" s="289">
        <v>2015</v>
      </c>
      <c r="B15" s="290" t="s">
        <v>5587</v>
      </c>
      <c r="C15" s="290" t="s">
        <v>5092</v>
      </c>
      <c r="D15" s="292">
        <v>42124</v>
      </c>
      <c r="E15" s="290" t="s">
        <v>5082</v>
      </c>
      <c r="F15" s="290" t="s">
        <v>3911</v>
      </c>
      <c r="G15" s="290" t="s">
        <v>5588</v>
      </c>
      <c r="H15" s="292">
        <v>42129</v>
      </c>
      <c r="I15" s="289">
        <v>4</v>
      </c>
      <c r="J15" s="294">
        <v>190.11</v>
      </c>
      <c r="K15" s="289">
        <v>0</v>
      </c>
      <c r="L15" s="289" t="s">
        <v>3913</v>
      </c>
      <c r="M15" s="292">
        <v>1</v>
      </c>
      <c r="N15" s="290">
        <v>8020</v>
      </c>
      <c r="O15" s="290">
        <v>2</v>
      </c>
      <c r="P15" s="290">
        <v>100</v>
      </c>
      <c r="Q15" s="290">
        <v>10</v>
      </c>
      <c r="R15" s="290">
        <v>1618</v>
      </c>
      <c r="S15" s="290">
        <v>1052</v>
      </c>
      <c r="T15" s="290" t="s">
        <v>5084</v>
      </c>
      <c r="U15" s="290" t="s">
        <v>5085</v>
      </c>
      <c r="V15" s="289"/>
    </row>
    <row r="16" spans="1:22" ht="15" x14ac:dyDescent="0.25">
      <c r="A16" s="289">
        <v>2015</v>
      </c>
      <c r="B16" s="290" t="s">
        <v>5589</v>
      </c>
      <c r="C16" s="290" t="s">
        <v>5092</v>
      </c>
      <c r="D16" s="292">
        <v>42124</v>
      </c>
      <c r="E16" s="290" t="s">
        <v>5082</v>
      </c>
      <c r="F16" s="290" t="s">
        <v>3911</v>
      </c>
      <c r="G16" s="290" t="s">
        <v>5590</v>
      </c>
      <c r="H16" s="292">
        <v>42129</v>
      </c>
      <c r="I16" s="289">
        <v>4</v>
      </c>
      <c r="J16" s="294">
        <v>46.12</v>
      </c>
      <c r="K16" s="289">
        <v>0</v>
      </c>
      <c r="L16" s="291" t="s">
        <v>3913</v>
      </c>
      <c r="M16" s="292">
        <v>1</v>
      </c>
      <c r="N16" s="290">
        <v>8020</v>
      </c>
      <c r="O16" s="290">
        <v>2</v>
      </c>
      <c r="P16" s="290">
        <v>100</v>
      </c>
      <c r="Q16" s="290">
        <v>10</v>
      </c>
      <c r="R16" s="290">
        <v>1618</v>
      </c>
      <c r="S16" s="290">
        <v>1052</v>
      </c>
      <c r="T16" s="290" t="s">
        <v>5084</v>
      </c>
      <c r="U16" s="290" t="s">
        <v>5085</v>
      </c>
      <c r="V16" s="289"/>
    </row>
    <row r="17" spans="1:22" ht="15" x14ac:dyDescent="0.25">
      <c r="A17" s="289">
        <v>2015</v>
      </c>
      <c r="B17" s="290" t="s">
        <v>5591</v>
      </c>
      <c r="C17" s="290" t="s">
        <v>5092</v>
      </c>
      <c r="D17" s="292">
        <v>42124</v>
      </c>
      <c r="E17" s="290" t="s">
        <v>5082</v>
      </c>
      <c r="F17" s="290" t="s">
        <v>3911</v>
      </c>
      <c r="G17" s="290" t="s">
        <v>5592</v>
      </c>
      <c r="H17" s="292">
        <v>42129</v>
      </c>
      <c r="I17" s="289">
        <v>4</v>
      </c>
      <c r="J17" s="293">
        <v>1301.4100000000001</v>
      </c>
      <c r="K17" s="289">
        <v>0</v>
      </c>
      <c r="L17" s="291" t="s">
        <v>3913</v>
      </c>
      <c r="M17" s="292">
        <v>1</v>
      </c>
      <c r="N17" s="290">
        <v>8020</v>
      </c>
      <c r="O17" s="290">
        <v>2</v>
      </c>
      <c r="P17" s="290">
        <v>100</v>
      </c>
      <c r="Q17" s="290">
        <v>10</v>
      </c>
      <c r="R17" s="290">
        <v>1618</v>
      </c>
      <c r="S17" s="290">
        <v>1052</v>
      </c>
      <c r="T17" s="290" t="s">
        <v>5084</v>
      </c>
      <c r="U17" s="290" t="s">
        <v>5085</v>
      </c>
      <c r="V17" s="289"/>
    </row>
    <row r="18" spans="1:22" ht="15" x14ac:dyDescent="0.25">
      <c r="A18" s="289">
        <v>2015</v>
      </c>
      <c r="B18" s="290" t="s">
        <v>5593</v>
      </c>
      <c r="C18" s="290" t="s">
        <v>5092</v>
      </c>
      <c r="D18" s="292">
        <v>42124</v>
      </c>
      <c r="E18" s="290" t="s">
        <v>5082</v>
      </c>
      <c r="F18" s="290" t="s">
        <v>3911</v>
      </c>
      <c r="G18" s="290" t="s">
        <v>5594</v>
      </c>
      <c r="H18" s="292">
        <v>42129</v>
      </c>
      <c r="I18" s="289">
        <v>4</v>
      </c>
      <c r="J18" s="294">
        <v>850.17</v>
      </c>
      <c r="K18" s="289">
        <v>0</v>
      </c>
      <c r="L18" s="291" t="s">
        <v>3913</v>
      </c>
      <c r="M18" s="292">
        <v>1</v>
      </c>
      <c r="N18" s="290">
        <v>8020</v>
      </c>
      <c r="O18" s="290">
        <v>2</v>
      </c>
      <c r="P18" s="290">
        <v>100</v>
      </c>
      <c r="Q18" s="290">
        <v>10</v>
      </c>
      <c r="R18" s="290">
        <v>1618</v>
      </c>
      <c r="S18" s="290">
        <v>1052</v>
      </c>
      <c r="T18" s="290" t="s">
        <v>5084</v>
      </c>
      <c r="U18" s="290" t="s">
        <v>5085</v>
      </c>
      <c r="V18" s="289"/>
    </row>
    <row r="19" spans="1:22" ht="15" x14ac:dyDescent="0.25">
      <c r="A19" s="289">
        <v>2015</v>
      </c>
      <c r="B19" s="290" t="s">
        <v>5595</v>
      </c>
      <c r="C19" s="290" t="s">
        <v>5092</v>
      </c>
      <c r="D19" s="292">
        <v>42124</v>
      </c>
      <c r="E19" s="290" t="s">
        <v>5082</v>
      </c>
      <c r="F19" s="290" t="s">
        <v>3911</v>
      </c>
      <c r="G19" s="290" t="s">
        <v>5596</v>
      </c>
      <c r="H19" s="292">
        <v>42129</v>
      </c>
      <c r="I19" s="289">
        <v>4</v>
      </c>
      <c r="J19" s="294">
        <v>28.82</v>
      </c>
      <c r="K19" s="289">
        <v>0</v>
      </c>
      <c r="L19" s="291" t="s">
        <v>3913</v>
      </c>
      <c r="M19" s="292">
        <v>1</v>
      </c>
      <c r="N19" s="290">
        <v>8020</v>
      </c>
      <c r="O19" s="290">
        <v>2</v>
      </c>
      <c r="P19" s="290">
        <v>100</v>
      </c>
      <c r="Q19" s="290">
        <v>10</v>
      </c>
      <c r="R19" s="290">
        <v>1618</v>
      </c>
      <c r="S19" s="290">
        <v>1052</v>
      </c>
      <c r="T19" s="290" t="s">
        <v>5084</v>
      </c>
      <c r="U19" s="290" t="s">
        <v>5085</v>
      </c>
      <c r="V19" s="289"/>
    </row>
    <row r="20" spans="1:22" ht="15" x14ac:dyDescent="0.25">
      <c r="A20" s="289">
        <v>2015</v>
      </c>
      <c r="B20" s="290" t="s">
        <v>5603</v>
      </c>
      <c r="C20" s="290" t="s">
        <v>5092</v>
      </c>
      <c r="D20" s="292">
        <v>42124</v>
      </c>
      <c r="E20" s="290" t="s">
        <v>5082</v>
      </c>
      <c r="F20" s="290" t="s">
        <v>3911</v>
      </c>
      <c r="G20" s="290" t="s">
        <v>5604</v>
      </c>
      <c r="H20" s="292">
        <v>42129</v>
      </c>
      <c r="I20" s="289">
        <v>4</v>
      </c>
      <c r="J20" s="294">
        <v>182.78</v>
      </c>
      <c r="K20" s="289">
        <v>0</v>
      </c>
      <c r="L20" s="291" t="s">
        <v>3913</v>
      </c>
      <c r="M20" s="292">
        <v>1</v>
      </c>
      <c r="N20" s="290">
        <v>8020</v>
      </c>
      <c r="O20" s="290">
        <v>2</v>
      </c>
      <c r="P20" s="290">
        <v>100</v>
      </c>
      <c r="Q20" s="290">
        <v>10</v>
      </c>
      <c r="R20" s="290">
        <v>1618</v>
      </c>
      <c r="S20" s="290">
        <v>1052</v>
      </c>
      <c r="T20" s="290" t="s">
        <v>5084</v>
      </c>
      <c r="U20" s="290" t="s">
        <v>5085</v>
      </c>
      <c r="V20" s="289"/>
    </row>
    <row r="22" spans="1:22" x14ac:dyDescent="0.2">
      <c r="J22" s="129">
        <v>58177.389999999992</v>
      </c>
    </row>
  </sheetData>
  <autoFilter ref="A1:V1" xr:uid="{00000000-0009-0000-0000-00005C000000}">
    <sortState ref="A2:V20">
      <sortCondition ref="L1"/>
    </sortState>
  </autoFilter>
  <pageMargins left="0.7" right="0.7" top="0.75" bottom="0.75" header="0.3" footer="0.3"/>
  <pageSetup scale="47" fitToHeight="0" orientation="landscape" r:id="rId1"/>
  <headerFooter>
    <oddFooter>&amp;L&amp;F &amp;A&amp;R&amp;P of &amp;N</oddFooter>
  </headerFooter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sheetPr filterMode="1">
    <pageSetUpPr fitToPage="1"/>
  </sheetPr>
  <dimension ref="A1:H93"/>
  <sheetViews>
    <sheetView workbookViewId="0">
      <selection activeCell="E9" sqref="E9"/>
    </sheetView>
  </sheetViews>
  <sheetFormatPr defaultColWidth="9.140625" defaultRowHeight="12.75" x14ac:dyDescent="0.2"/>
  <cols>
    <col min="1" max="1" width="30.7109375" style="7" bestFit="1" customWidth="1"/>
    <col min="2" max="2" width="19.28515625" style="7" bestFit="1" customWidth="1"/>
    <col min="3" max="3" width="11.42578125" style="7" bestFit="1" customWidth="1"/>
    <col min="4" max="5" width="9.140625" style="7"/>
    <col min="6" max="6" width="14.85546875" style="7" bestFit="1" customWidth="1"/>
    <col min="7" max="7" width="12.28515625" style="7" bestFit="1" customWidth="1"/>
    <col min="8" max="16384" width="9.140625" style="7"/>
  </cols>
  <sheetData>
    <row r="1" spans="1:8" ht="15" x14ac:dyDescent="0.25">
      <c r="A1" s="225" t="s">
        <v>2807</v>
      </c>
      <c r="B1" s="246" t="s">
        <v>2808</v>
      </c>
      <c r="C1" s="226"/>
      <c r="F1" s="494" t="s">
        <v>3758</v>
      </c>
      <c r="G1" s="494"/>
    </row>
    <row r="2" spans="1:8" ht="15" x14ac:dyDescent="0.25">
      <c r="A2" s="225" t="s">
        <v>5531</v>
      </c>
      <c r="B2" s="246" t="s">
        <v>2451</v>
      </c>
      <c r="C2" s="232">
        <v>58177.39</v>
      </c>
      <c r="F2" s="7" t="s">
        <v>299</v>
      </c>
      <c r="G2" s="356"/>
    </row>
    <row r="3" spans="1:8" ht="15" x14ac:dyDescent="0.25">
      <c r="A3" s="66"/>
      <c r="B3" s="181"/>
      <c r="F3" s="7" t="s">
        <v>300</v>
      </c>
      <c r="G3" s="356">
        <v>0</v>
      </c>
    </row>
    <row r="4" spans="1:8" ht="15" x14ac:dyDescent="0.25">
      <c r="B4" s="181"/>
      <c r="F4" s="7" t="s">
        <v>301</v>
      </c>
      <c r="G4" s="356">
        <v>6844.48</v>
      </c>
      <c r="H4" s="227">
        <v>0.21</v>
      </c>
    </row>
    <row r="5" spans="1:8" ht="15" x14ac:dyDescent="0.25">
      <c r="A5" s="228" t="s">
        <v>1</v>
      </c>
      <c r="B5" s="247" t="s">
        <v>5275</v>
      </c>
      <c r="C5" s="229" t="s">
        <v>2811</v>
      </c>
      <c r="D5" s="7" t="s">
        <v>3983</v>
      </c>
      <c r="E5" s="7" t="s">
        <v>3983</v>
      </c>
      <c r="F5" s="7" t="s">
        <v>3760</v>
      </c>
      <c r="G5" s="356">
        <v>51332.91</v>
      </c>
      <c r="H5" s="227">
        <v>0.21</v>
      </c>
    </row>
    <row r="6" spans="1:8" ht="15" hidden="1" x14ac:dyDescent="0.25">
      <c r="A6" s="7" t="s">
        <v>4292</v>
      </c>
      <c r="B6" s="181">
        <v>542.79999999999995</v>
      </c>
      <c r="C6" s="49">
        <v>108.26</v>
      </c>
      <c r="D6" s="118"/>
      <c r="E6" s="118" t="s">
        <v>8229</v>
      </c>
      <c r="F6" s="7" t="s">
        <v>303</v>
      </c>
      <c r="G6" s="356">
        <v>58177.39</v>
      </c>
    </row>
    <row r="7" spans="1:8" ht="15" hidden="1" x14ac:dyDescent="0.25">
      <c r="A7" s="7" t="s">
        <v>4776</v>
      </c>
      <c r="B7" s="181">
        <v>1502.95</v>
      </c>
      <c r="C7" s="49">
        <v>299.76</v>
      </c>
      <c r="D7" s="118" t="s">
        <v>11721</v>
      </c>
      <c r="E7" s="118">
        <v>380</v>
      </c>
    </row>
    <row r="8" spans="1:8" ht="15" hidden="1" x14ac:dyDescent="0.25">
      <c r="A8" s="7" t="s">
        <v>5182</v>
      </c>
      <c r="B8" s="181">
        <v>347.53</v>
      </c>
      <c r="C8" s="49">
        <v>69.31</v>
      </c>
      <c r="D8" s="118" t="s">
        <v>11722</v>
      </c>
      <c r="E8" s="118">
        <v>330</v>
      </c>
    </row>
    <row r="9" spans="1:8" ht="15" hidden="1" x14ac:dyDescent="0.25">
      <c r="A9" s="7" t="s">
        <v>5532</v>
      </c>
      <c r="B9" s="181">
        <v>2260.44</v>
      </c>
      <c r="C9" s="49">
        <v>450.84</v>
      </c>
    </row>
    <row r="10" spans="1:8" ht="15" hidden="1" x14ac:dyDescent="0.25">
      <c r="A10" s="7" t="s">
        <v>5533</v>
      </c>
      <c r="B10" s="181">
        <v>1506.96</v>
      </c>
      <c r="C10" s="49">
        <v>300.56</v>
      </c>
    </row>
    <row r="11" spans="1:8" ht="15" hidden="1" x14ac:dyDescent="0.25">
      <c r="A11" s="7" t="s">
        <v>4589</v>
      </c>
      <c r="B11" s="181">
        <v>2536.17</v>
      </c>
      <c r="C11" s="49">
        <v>505.83</v>
      </c>
    </row>
    <row r="12" spans="1:8" ht="15" x14ac:dyDescent="0.25">
      <c r="A12" s="7" t="s">
        <v>5534</v>
      </c>
      <c r="B12" s="181">
        <v>797.62</v>
      </c>
      <c r="C12" s="49">
        <v>159.08000000000001</v>
      </c>
      <c r="D12" s="7">
        <v>331</v>
      </c>
      <c r="E12" s="118" t="s">
        <v>8229</v>
      </c>
    </row>
    <row r="13" spans="1:8" ht="15" x14ac:dyDescent="0.25">
      <c r="A13" s="7" t="s">
        <v>4600</v>
      </c>
      <c r="B13" s="181">
        <v>56.25</v>
      </c>
      <c r="C13" s="49">
        <v>11.22</v>
      </c>
      <c r="D13" s="118" t="s">
        <v>11721</v>
      </c>
      <c r="E13" s="118">
        <v>380</v>
      </c>
    </row>
    <row r="14" spans="1:8" ht="15" x14ac:dyDescent="0.25">
      <c r="A14" s="7" t="s">
        <v>4315</v>
      </c>
      <c r="B14" s="181">
        <v>420.6</v>
      </c>
      <c r="C14" s="49">
        <v>83.89</v>
      </c>
      <c r="D14" s="118" t="s">
        <v>11722</v>
      </c>
      <c r="E14" s="118">
        <v>330</v>
      </c>
    </row>
    <row r="15" spans="1:8" ht="15" x14ac:dyDescent="0.25">
      <c r="A15" s="7" t="s">
        <v>5535</v>
      </c>
      <c r="B15" s="181">
        <v>1671.77</v>
      </c>
      <c r="C15" s="49">
        <v>333.43</v>
      </c>
      <c r="D15" s="7">
        <v>331</v>
      </c>
      <c r="E15" s="118" t="s">
        <v>8229</v>
      </c>
    </row>
    <row r="16" spans="1:8" ht="15" x14ac:dyDescent="0.25">
      <c r="A16" s="7" t="s">
        <v>5536</v>
      </c>
      <c r="B16" s="181">
        <v>93.75</v>
      </c>
      <c r="C16" s="49">
        <v>18.7</v>
      </c>
      <c r="D16" s="7">
        <v>354</v>
      </c>
      <c r="E16" s="118" t="s">
        <v>8233</v>
      </c>
    </row>
    <row r="17" spans="1:5" ht="15" x14ac:dyDescent="0.25">
      <c r="A17" s="7" t="s">
        <v>4327</v>
      </c>
      <c r="B17" s="181">
        <v>22825</v>
      </c>
      <c r="C17" s="49">
        <v>4552.38</v>
      </c>
      <c r="D17" s="118" t="s">
        <v>11774</v>
      </c>
      <c r="E17" s="118">
        <v>331</v>
      </c>
    </row>
    <row r="18" spans="1:5" ht="15" x14ac:dyDescent="0.25">
      <c r="A18" s="7" t="s">
        <v>4873</v>
      </c>
      <c r="B18" s="181">
        <v>75</v>
      </c>
      <c r="C18" s="49">
        <v>14.96</v>
      </c>
      <c r="D18" s="118" t="s">
        <v>11755</v>
      </c>
      <c r="E18" s="118">
        <v>304</v>
      </c>
    </row>
    <row r="19" spans="1:5" ht="15" x14ac:dyDescent="0.25">
      <c r="A19" s="7" t="s">
        <v>5537</v>
      </c>
      <c r="B19" s="181">
        <v>1666.22</v>
      </c>
      <c r="C19" s="49">
        <v>332.32</v>
      </c>
      <c r="D19" s="7">
        <v>304</v>
      </c>
      <c r="E19" s="118" t="s">
        <v>8230</v>
      </c>
    </row>
    <row r="20" spans="1:5" ht="15" x14ac:dyDescent="0.25">
      <c r="A20" s="7" t="s">
        <v>5538</v>
      </c>
      <c r="B20" s="181">
        <v>4737.1499999999996</v>
      </c>
      <c r="C20" s="49">
        <v>944.81</v>
      </c>
      <c r="D20" s="7">
        <v>320</v>
      </c>
      <c r="E20" s="118" t="s">
        <v>8231</v>
      </c>
    </row>
    <row r="21" spans="1:5" ht="15" x14ac:dyDescent="0.25">
      <c r="A21" s="7" t="s">
        <v>5280</v>
      </c>
      <c r="B21" s="181">
        <v>289.45</v>
      </c>
      <c r="C21" s="49">
        <v>57.73</v>
      </c>
      <c r="D21" s="7">
        <v>354</v>
      </c>
      <c r="E21" s="118" t="s">
        <v>8233</v>
      </c>
    </row>
    <row r="22" spans="1:5" ht="15" hidden="1" x14ac:dyDescent="0.25">
      <c r="A22" s="7" t="s">
        <v>5539</v>
      </c>
      <c r="B22" s="181">
        <v>3124.68</v>
      </c>
      <c r="C22" s="49">
        <v>623.21</v>
      </c>
    </row>
    <row r="23" spans="1:5" ht="15" hidden="1" x14ac:dyDescent="0.25">
      <c r="A23" s="7" t="s">
        <v>5540</v>
      </c>
      <c r="B23" s="181">
        <v>3445</v>
      </c>
      <c r="C23" s="49">
        <v>687.1</v>
      </c>
    </row>
    <row r="24" spans="1:5" ht="15" hidden="1" x14ac:dyDescent="0.25">
      <c r="A24" s="7" t="s">
        <v>4792</v>
      </c>
      <c r="B24" s="181">
        <v>2030.39</v>
      </c>
      <c r="C24" s="49">
        <v>404.96</v>
      </c>
    </row>
    <row r="25" spans="1:5" ht="15" hidden="1" x14ac:dyDescent="0.25">
      <c r="A25" s="7" t="s">
        <v>4984</v>
      </c>
      <c r="B25" s="181">
        <v>14639.99</v>
      </c>
      <c r="C25" s="49">
        <v>2919.91</v>
      </c>
    </row>
    <row r="26" spans="1:5" ht="15" hidden="1" x14ac:dyDescent="0.25">
      <c r="A26" s="7" t="s">
        <v>5288</v>
      </c>
      <c r="B26" s="181">
        <v>19449.89</v>
      </c>
      <c r="C26" s="49">
        <v>3879.23</v>
      </c>
    </row>
    <row r="27" spans="1:5" ht="15" hidden="1" x14ac:dyDescent="0.25">
      <c r="A27" s="7" t="s">
        <v>5541</v>
      </c>
      <c r="B27" s="181">
        <v>962.02</v>
      </c>
      <c r="C27" s="49">
        <v>191.87</v>
      </c>
    </row>
    <row r="28" spans="1:5" ht="15" hidden="1" x14ac:dyDescent="0.25">
      <c r="A28" s="7" t="s">
        <v>5289</v>
      </c>
      <c r="B28" s="181">
        <v>437.07</v>
      </c>
      <c r="C28" s="49">
        <v>87.17</v>
      </c>
    </row>
    <row r="29" spans="1:5" ht="15" hidden="1" x14ac:dyDescent="0.25">
      <c r="A29" s="7" t="s">
        <v>5543</v>
      </c>
      <c r="B29" s="181">
        <v>690</v>
      </c>
      <c r="C29" s="49">
        <v>137.62</v>
      </c>
    </row>
    <row r="30" spans="1:5" ht="15" hidden="1" x14ac:dyDescent="0.25">
      <c r="A30" s="7" t="s">
        <v>5380</v>
      </c>
      <c r="B30" s="181">
        <v>99.26</v>
      </c>
      <c r="C30" s="49">
        <v>19.8</v>
      </c>
    </row>
    <row r="31" spans="1:5" ht="15" hidden="1" x14ac:dyDescent="0.25">
      <c r="A31" s="7" t="s">
        <v>5544</v>
      </c>
      <c r="B31" s="181">
        <v>135.72999999999999</v>
      </c>
      <c r="C31" s="49">
        <v>27.07</v>
      </c>
    </row>
    <row r="32" spans="1:5" ht="15" hidden="1" x14ac:dyDescent="0.25">
      <c r="A32" s="7" t="s">
        <v>5492</v>
      </c>
      <c r="B32" s="181">
        <v>260.87</v>
      </c>
      <c r="C32" s="49">
        <v>52.03</v>
      </c>
    </row>
    <row r="33" spans="1:3" ht="15" hidden="1" x14ac:dyDescent="0.25">
      <c r="A33" s="7" t="s">
        <v>5545</v>
      </c>
      <c r="B33" s="181">
        <v>234.64</v>
      </c>
      <c r="C33" s="49">
        <v>46.8</v>
      </c>
    </row>
    <row r="34" spans="1:3" ht="15" hidden="1" x14ac:dyDescent="0.25">
      <c r="A34" s="7" t="s">
        <v>5384</v>
      </c>
      <c r="B34" s="181">
        <v>51.02</v>
      </c>
      <c r="C34" s="49">
        <v>10.18</v>
      </c>
    </row>
    <row r="35" spans="1:3" ht="15" hidden="1" x14ac:dyDescent="0.25">
      <c r="A35" s="7" t="s">
        <v>5546</v>
      </c>
      <c r="B35" s="181">
        <v>1403.37</v>
      </c>
      <c r="C35" s="49">
        <v>279.89999999999998</v>
      </c>
    </row>
    <row r="36" spans="1:3" ht="15" hidden="1" x14ac:dyDescent="0.25">
      <c r="A36" s="7" t="s">
        <v>5547</v>
      </c>
      <c r="B36" s="181">
        <v>559.73</v>
      </c>
      <c r="C36" s="49">
        <v>111.64</v>
      </c>
    </row>
    <row r="37" spans="1:3" ht="15" hidden="1" x14ac:dyDescent="0.25">
      <c r="A37" s="7" t="s">
        <v>5386</v>
      </c>
      <c r="B37" s="181">
        <v>74.45</v>
      </c>
      <c r="C37" s="49">
        <v>14.85</v>
      </c>
    </row>
    <row r="38" spans="1:3" ht="15" hidden="1" x14ac:dyDescent="0.25">
      <c r="A38" s="7" t="s">
        <v>5389</v>
      </c>
      <c r="B38" s="181">
        <v>483.64</v>
      </c>
      <c r="C38" s="49">
        <v>96.46</v>
      </c>
    </row>
    <row r="39" spans="1:3" ht="15" hidden="1" x14ac:dyDescent="0.25">
      <c r="A39" s="7" t="s">
        <v>5292</v>
      </c>
      <c r="B39" s="181">
        <v>141.97999999999999</v>
      </c>
      <c r="C39" s="49">
        <v>28.32</v>
      </c>
    </row>
    <row r="40" spans="1:3" ht="15" hidden="1" x14ac:dyDescent="0.25">
      <c r="A40" s="7" t="s">
        <v>5548</v>
      </c>
      <c r="B40" s="181">
        <v>74.45</v>
      </c>
      <c r="C40" s="49">
        <v>14.85</v>
      </c>
    </row>
    <row r="41" spans="1:3" ht="15" hidden="1" x14ac:dyDescent="0.25">
      <c r="A41" s="7" t="s">
        <v>5392</v>
      </c>
      <c r="B41" s="181">
        <v>9130.130000000001</v>
      </c>
      <c r="C41" s="49">
        <v>1820.98</v>
      </c>
    </row>
    <row r="42" spans="1:3" ht="15" hidden="1" x14ac:dyDescent="0.25">
      <c r="A42" s="7" t="s">
        <v>5549</v>
      </c>
      <c r="B42" s="181">
        <v>885.91</v>
      </c>
      <c r="C42" s="49">
        <v>176.69</v>
      </c>
    </row>
    <row r="43" spans="1:3" ht="15" hidden="1" x14ac:dyDescent="0.25">
      <c r="A43" s="7" t="s">
        <v>5493</v>
      </c>
      <c r="B43" s="181">
        <v>719.42</v>
      </c>
      <c r="C43" s="49">
        <v>143.49</v>
      </c>
    </row>
    <row r="44" spans="1:3" ht="15" hidden="1" x14ac:dyDescent="0.25">
      <c r="A44" s="7" t="s">
        <v>5550</v>
      </c>
      <c r="B44" s="181">
        <v>8741.4</v>
      </c>
      <c r="C44" s="49">
        <v>1743.45</v>
      </c>
    </row>
    <row r="45" spans="1:3" ht="15" hidden="1" x14ac:dyDescent="0.25">
      <c r="A45" s="7" t="s">
        <v>5551</v>
      </c>
      <c r="B45" s="181">
        <v>2700</v>
      </c>
      <c r="C45" s="49">
        <v>538.51</v>
      </c>
    </row>
    <row r="46" spans="1:3" ht="15" hidden="1" x14ac:dyDescent="0.25">
      <c r="A46" s="7" t="s">
        <v>5552</v>
      </c>
      <c r="B46" s="181">
        <v>680</v>
      </c>
      <c r="C46" s="49">
        <v>135.62</v>
      </c>
    </row>
    <row r="47" spans="1:3" ht="15" hidden="1" x14ac:dyDescent="0.25">
      <c r="A47" s="7" t="s">
        <v>4390</v>
      </c>
      <c r="B47" s="181">
        <v>265.62</v>
      </c>
      <c r="C47" s="49">
        <v>52.98</v>
      </c>
    </row>
    <row r="48" spans="1:3" ht="15" hidden="1" x14ac:dyDescent="0.25">
      <c r="A48" s="7" t="s">
        <v>5553</v>
      </c>
      <c r="B48" s="181">
        <v>348.68</v>
      </c>
      <c r="C48" s="49">
        <v>69.540000000000006</v>
      </c>
    </row>
    <row r="49" spans="1:3" ht="15" hidden="1" x14ac:dyDescent="0.25">
      <c r="A49" s="7" t="s">
        <v>5554</v>
      </c>
      <c r="B49" s="181">
        <v>555.76</v>
      </c>
      <c r="C49" s="49">
        <v>110.84</v>
      </c>
    </row>
    <row r="50" spans="1:3" ht="15" hidden="1" x14ac:dyDescent="0.25">
      <c r="A50" s="7" t="s">
        <v>5555</v>
      </c>
      <c r="B50" s="181">
        <v>632.25</v>
      </c>
      <c r="C50" s="49">
        <v>126.1</v>
      </c>
    </row>
    <row r="51" spans="1:3" ht="15" hidden="1" x14ac:dyDescent="0.25">
      <c r="A51" s="7" t="s">
        <v>5556</v>
      </c>
      <c r="B51" s="181">
        <v>528.82999999999993</v>
      </c>
      <c r="C51" s="49">
        <v>105.47</v>
      </c>
    </row>
    <row r="52" spans="1:3" ht="15" hidden="1" x14ac:dyDescent="0.25">
      <c r="A52" s="7" t="s">
        <v>5557</v>
      </c>
      <c r="B52" s="181">
        <v>13301.3</v>
      </c>
      <c r="C52" s="49">
        <v>2652.91</v>
      </c>
    </row>
    <row r="53" spans="1:3" ht="15" hidden="1" x14ac:dyDescent="0.25">
      <c r="A53" s="7" t="s">
        <v>5065</v>
      </c>
      <c r="B53" s="181">
        <v>1766.84</v>
      </c>
      <c r="C53" s="49">
        <v>352.39</v>
      </c>
    </row>
    <row r="54" spans="1:3" ht="15" hidden="1" x14ac:dyDescent="0.25">
      <c r="A54" s="7" t="s">
        <v>5204</v>
      </c>
      <c r="B54" s="181">
        <v>3711.69</v>
      </c>
      <c r="C54" s="49">
        <v>740.29</v>
      </c>
    </row>
    <row r="55" spans="1:3" ht="15" hidden="1" x14ac:dyDescent="0.25">
      <c r="A55" s="7" t="s">
        <v>5558</v>
      </c>
      <c r="B55" s="181">
        <v>29586.81</v>
      </c>
      <c r="C55" s="49">
        <v>5901.01</v>
      </c>
    </row>
    <row r="56" spans="1:3" ht="15" hidden="1" x14ac:dyDescent="0.25">
      <c r="A56" s="7" t="s">
        <v>5399</v>
      </c>
      <c r="B56" s="181">
        <v>15616.66</v>
      </c>
      <c r="C56" s="49">
        <v>3114.7</v>
      </c>
    </row>
    <row r="57" spans="1:3" ht="15" hidden="1" x14ac:dyDescent="0.25">
      <c r="A57" s="7" t="s">
        <v>5559</v>
      </c>
      <c r="B57" s="181">
        <v>348.68</v>
      </c>
      <c r="C57" s="49">
        <v>69.540000000000006</v>
      </c>
    </row>
    <row r="58" spans="1:3" ht="15" hidden="1" x14ac:dyDescent="0.25">
      <c r="A58" s="7" t="s">
        <v>5560</v>
      </c>
      <c r="B58" s="181">
        <v>283.25</v>
      </c>
      <c r="C58" s="49">
        <v>56.49</v>
      </c>
    </row>
    <row r="59" spans="1:3" ht="15" hidden="1" x14ac:dyDescent="0.25">
      <c r="A59" s="7" t="s">
        <v>5561</v>
      </c>
      <c r="B59" s="181">
        <v>2470</v>
      </c>
      <c r="C59" s="49">
        <v>492.63</v>
      </c>
    </row>
    <row r="60" spans="1:3" ht="15" hidden="1" x14ac:dyDescent="0.25">
      <c r="A60" s="7" t="s">
        <v>5562</v>
      </c>
      <c r="B60" s="181">
        <v>861.53</v>
      </c>
      <c r="C60" s="49">
        <v>171.83</v>
      </c>
    </row>
    <row r="61" spans="1:3" ht="15" hidden="1" x14ac:dyDescent="0.25">
      <c r="A61" s="7" t="s">
        <v>4412</v>
      </c>
      <c r="B61" s="181">
        <v>10100</v>
      </c>
      <c r="C61" s="49">
        <v>2014.42</v>
      </c>
    </row>
    <row r="62" spans="1:3" ht="15" hidden="1" x14ac:dyDescent="0.25">
      <c r="A62" s="7" t="s">
        <v>4909</v>
      </c>
      <c r="B62" s="181">
        <v>1819.14</v>
      </c>
      <c r="C62" s="49">
        <v>362.82</v>
      </c>
    </row>
    <row r="63" spans="1:3" ht="15" hidden="1" x14ac:dyDescent="0.25">
      <c r="A63" s="7" t="s">
        <v>5403</v>
      </c>
      <c r="B63" s="181">
        <v>175.44</v>
      </c>
      <c r="C63" s="49">
        <v>34.99</v>
      </c>
    </row>
    <row r="64" spans="1:3" ht="15" hidden="1" x14ac:dyDescent="0.25">
      <c r="A64" s="7" t="s">
        <v>5404</v>
      </c>
      <c r="B64" s="181">
        <v>339.33</v>
      </c>
      <c r="C64" s="49">
        <v>67.680000000000007</v>
      </c>
    </row>
    <row r="65" spans="1:3" ht="15" hidden="1" x14ac:dyDescent="0.25">
      <c r="A65" s="7" t="s">
        <v>5304</v>
      </c>
      <c r="B65" s="181">
        <v>10758.29</v>
      </c>
      <c r="C65" s="49">
        <v>2145.71</v>
      </c>
    </row>
    <row r="66" spans="1:3" ht="15" hidden="1" x14ac:dyDescent="0.25">
      <c r="A66" s="7" t="s">
        <v>5405</v>
      </c>
      <c r="B66" s="181">
        <v>3799.0499999999997</v>
      </c>
      <c r="C66" s="49">
        <v>757.71</v>
      </c>
    </row>
    <row r="67" spans="1:3" ht="15" hidden="1" x14ac:dyDescent="0.25">
      <c r="A67" s="7" t="s">
        <v>5406</v>
      </c>
      <c r="B67" s="181">
        <v>4628.32</v>
      </c>
      <c r="C67" s="49">
        <v>923.11</v>
      </c>
    </row>
    <row r="68" spans="1:3" ht="15" hidden="1" x14ac:dyDescent="0.25">
      <c r="A68" s="7" t="s">
        <v>5306</v>
      </c>
      <c r="B68" s="181">
        <v>164.46</v>
      </c>
      <c r="C68" s="49">
        <v>32.799999999999997</v>
      </c>
    </row>
    <row r="69" spans="1:3" ht="15" hidden="1" x14ac:dyDescent="0.25">
      <c r="A69" s="7" t="s">
        <v>5410</v>
      </c>
      <c r="B69" s="181">
        <v>4635.8900000000003</v>
      </c>
      <c r="C69" s="49">
        <v>924.62</v>
      </c>
    </row>
    <row r="70" spans="1:3" ht="15" hidden="1" x14ac:dyDescent="0.25">
      <c r="A70" s="7" t="s">
        <v>5411</v>
      </c>
      <c r="B70" s="181">
        <v>1575.7800000000002</v>
      </c>
      <c r="C70" s="49">
        <v>314.27999999999997</v>
      </c>
    </row>
    <row r="71" spans="1:3" ht="15" hidden="1" x14ac:dyDescent="0.25">
      <c r="A71" s="7" t="s">
        <v>5505</v>
      </c>
      <c r="B71" s="181">
        <v>4400</v>
      </c>
      <c r="C71" s="49">
        <v>877.57</v>
      </c>
    </row>
    <row r="72" spans="1:3" ht="15" hidden="1" x14ac:dyDescent="0.25">
      <c r="A72" s="7" t="s">
        <v>4447</v>
      </c>
      <c r="B72" s="181">
        <v>83.32</v>
      </c>
      <c r="C72" s="49">
        <v>16.62</v>
      </c>
    </row>
    <row r="73" spans="1:3" ht="15" hidden="1" x14ac:dyDescent="0.25">
      <c r="A73" s="7" t="s">
        <v>5069</v>
      </c>
      <c r="B73" s="181">
        <v>390</v>
      </c>
      <c r="C73" s="49">
        <v>77.78</v>
      </c>
    </row>
    <row r="74" spans="1:3" ht="15" hidden="1" x14ac:dyDescent="0.25">
      <c r="A74" s="7" t="s">
        <v>5076</v>
      </c>
      <c r="B74" s="181">
        <v>1135.3800000000001</v>
      </c>
      <c r="C74" s="49">
        <v>226.45</v>
      </c>
    </row>
    <row r="75" spans="1:3" ht="15" hidden="1" x14ac:dyDescent="0.25">
      <c r="A75" s="7" t="s">
        <v>5313</v>
      </c>
      <c r="B75" s="181">
        <v>9054.16</v>
      </c>
      <c r="C75" s="49">
        <v>1805.83</v>
      </c>
    </row>
    <row r="76" spans="1:3" ht="15" hidden="1" x14ac:dyDescent="0.25">
      <c r="A76" s="7" t="s">
        <v>5412</v>
      </c>
      <c r="B76" s="181">
        <v>5751.8</v>
      </c>
      <c r="C76" s="49">
        <v>1147.18</v>
      </c>
    </row>
    <row r="77" spans="1:3" ht="15" hidden="1" x14ac:dyDescent="0.25">
      <c r="A77" s="7" t="s">
        <v>5564</v>
      </c>
      <c r="B77" s="181">
        <v>637</v>
      </c>
      <c r="C77" s="49">
        <v>127.05</v>
      </c>
    </row>
    <row r="78" spans="1:3" ht="15" hidden="1" x14ac:dyDescent="0.25">
      <c r="A78" s="7" t="s">
        <v>5511</v>
      </c>
      <c r="B78" s="181">
        <v>1668.09</v>
      </c>
      <c r="C78" s="49">
        <v>332.7</v>
      </c>
    </row>
    <row r="79" spans="1:3" ht="15" hidden="1" x14ac:dyDescent="0.25">
      <c r="A79" s="7" t="s">
        <v>5565</v>
      </c>
      <c r="B79" s="181">
        <v>11481</v>
      </c>
      <c r="C79" s="49">
        <v>2289.85</v>
      </c>
    </row>
    <row r="80" spans="1:3" ht="15" hidden="1" x14ac:dyDescent="0.25">
      <c r="A80" s="7" t="s">
        <v>5566</v>
      </c>
      <c r="B80" s="181">
        <v>2265</v>
      </c>
      <c r="C80" s="49">
        <v>451.75</v>
      </c>
    </row>
    <row r="81" spans="1:3" ht="15" hidden="1" x14ac:dyDescent="0.25">
      <c r="A81" s="7" t="s">
        <v>5414</v>
      </c>
      <c r="B81" s="181">
        <v>8688.7999999999993</v>
      </c>
      <c r="C81" s="49">
        <v>1732.96</v>
      </c>
    </row>
    <row r="82" spans="1:3" ht="15" hidden="1" x14ac:dyDescent="0.25">
      <c r="A82" s="7" t="s">
        <v>5415</v>
      </c>
      <c r="B82" s="181">
        <v>14422.079999999998</v>
      </c>
      <c r="C82" s="49">
        <v>2876.44</v>
      </c>
    </row>
    <row r="83" spans="1:3" ht="15" hidden="1" x14ac:dyDescent="0.25">
      <c r="A83" s="7" t="s">
        <v>5513</v>
      </c>
      <c r="B83" s="181">
        <v>112.5</v>
      </c>
      <c r="C83" s="49">
        <v>22.44</v>
      </c>
    </row>
    <row r="84" spans="1:3" ht="15" hidden="1" x14ac:dyDescent="0.25">
      <c r="A84" s="7" t="s">
        <v>3880</v>
      </c>
      <c r="B84" s="181">
        <v>2646.22</v>
      </c>
      <c r="C84" s="49">
        <v>527.78</v>
      </c>
    </row>
    <row r="85" spans="1:3" ht="15" hidden="1" x14ac:dyDescent="0.25">
      <c r="A85" s="7" t="s">
        <v>4456</v>
      </c>
      <c r="B85" s="181">
        <v>1302.8899999999999</v>
      </c>
      <c r="C85" s="49">
        <v>259.86</v>
      </c>
    </row>
    <row r="86" spans="1:3" ht="15" hidden="1" x14ac:dyDescent="0.25">
      <c r="A86" s="7" t="s">
        <v>4917</v>
      </c>
      <c r="B86" s="181">
        <v>1713.75</v>
      </c>
      <c r="C86" s="49">
        <v>341.8</v>
      </c>
    </row>
    <row r="87" spans="1:3" ht="15" hidden="1" x14ac:dyDescent="0.25">
      <c r="A87" s="7" t="s">
        <v>4458</v>
      </c>
      <c r="B87" s="181">
        <v>2724.4</v>
      </c>
      <c r="C87" s="49">
        <v>543.37</v>
      </c>
    </row>
    <row r="88" spans="1:3" ht="15" hidden="1" x14ac:dyDescent="0.25">
      <c r="A88" s="7" t="s">
        <v>4729</v>
      </c>
      <c r="B88" s="181">
        <v>530.07999999999993</v>
      </c>
      <c r="C88" s="49">
        <v>105.72</v>
      </c>
    </row>
    <row r="89" spans="1:3" ht="15" hidden="1" x14ac:dyDescent="0.25">
      <c r="A89" s="7" t="s">
        <v>4732</v>
      </c>
      <c r="B89" s="181">
        <v>1928.41</v>
      </c>
      <c r="C89" s="49">
        <v>384.62</v>
      </c>
    </row>
    <row r="90" spans="1:3" ht="15.75" hidden="1" thickBot="1" x14ac:dyDescent="0.3">
      <c r="A90" s="115" t="s">
        <v>975</v>
      </c>
      <c r="B90" s="241">
        <v>291693.18</v>
      </c>
      <c r="C90" s="241">
        <v>58177.42</v>
      </c>
    </row>
    <row r="91" spans="1:3" ht="15" x14ac:dyDescent="0.25">
      <c r="B91" s="181"/>
    </row>
    <row r="92" spans="1:3" ht="15.75" thickBot="1" x14ac:dyDescent="0.3">
      <c r="B92" s="241">
        <v>32632.81</v>
      </c>
      <c r="C92" s="241">
        <v>6508.5199999999986</v>
      </c>
    </row>
    <row r="93" spans="1:3" ht="13.5" thickTop="1" x14ac:dyDescent="0.2"/>
  </sheetData>
  <autoFilter ref="A5:C90" xr:uid="{00000000-0009-0000-0000-00005D000000}">
    <filterColumn colId="0">
      <filters>
        <filter val="8110-15013-33100"/>
        <filter val="8110-20014-001218"/>
        <filter val="8112-10014-001413"/>
        <filter val="8112-15013-33100"/>
        <filter val="8112-15030-3540"/>
        <filter val="8114-10014-001414"/>
        <filter val="8116-10014-001804"/>
        <filter val="8116-15015-30400"/>
        <filter val="8116-15015-32000"/>
        <filter val="8116-15037-35400"/>
      </filters>
    </filterColumn>
  </autoFilter>
  <mergeCells count="1">
    <mergeCell ref="F1:G1"/>
  </mergeCells>
  <pageMargins left="0.7" right="0.7" top="0.75" bottom="0.75" header="0.3" footer="0.3"/>
  <pageSetup fitToHeight="0" orientation="landscape" r:id="rId1"/>
  <headerFooter>
    <oddFooter>&amp;L&amp;F &amp;A&amp;R&amp;P of &amp;N</oddFooter>
  </headerFooter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sheetPr>
    <pageSetUpPr fitToPage="1"/>
  </sheetPr>
  <dimension ref="A1:V57"/>
  <sheetViews>
    <sheetView workbookViewId="0">
      <selection activeCell="E9" sqref="E9"/>
    </sheetView>
  </sheetViews>
  <sheetFormatPr defaultColWidth="9.140625" defaultRowHeight="12.75" x14ac:dyDescent="0.2"/>
  <cols>
    <col min="1" max="1" width="10.140625" style="7" bestFit="1" customWidth="1"/>
    <col min="2" max="3" width="28.42578125" style="7" bestFit="1" customWidth="1"/>
    <col min="4" max="4" width="9.7109375" style="7" bestFit="1" customWidth="1"/>
    <col min="5" max="5" width="20" style="7" bestFit="1" customWidth="1"/>
    <col min="6" max="6" width="28.85546875" style="7" bestFit="1" customWidth="1"/>
    <col min="7" max="7" width="28.7109375" style="7" bestFit="1" customWidth="1"/>
    <col min="8" max="8" width="22.42578125" style="7" bestFit="1" customWidth="1"/>
    <col min="9" max="9" width="9.140625" style="7"/>
    <col min="10" max="10" width="13.5703125" style="7" bestFit="1" customWidth="1"/>
    <col min="11" max="11" width="14.140625" style="7" bestFit="1" customWidth="1"/>
    <col min="12" max="12" width="16.42578125" style="223" customWidth="1"/>
    <col min="13" max="13" width="14.85546875" style="7" bestFit="1" customWidth="1"/>
    <col min="14" max="19" width="39.42578125" style="7" hidden="1" customWidth="1"/>
    <col min="20" max="20" width="19" style="7" hidden="1" customWidth="1"/>
    <col min="21" max="21" width="24" style="7" bestFit="1" customWidth="1"/>
    <col min="22" max="22" width="12" style="7" hidden="1" customWidth="1"/>
    <col min="23" max="16384" width="9.140625" style="7"/>
  </cols>
  <sheetData>
    <row r="1" spans="1:22" ht="15" x14ac:dyDescent="0.25">
      <c r="A1" s="295" t="s">
        <v>5216</v>
      </c>
      <c r="B1" s="296" t="s">
        <v>309</v>
      </c>
      <c r="C1" s="296" t="s">
        <v>310</v>
      </c>
      <c r="D1" s="295" t="s">
        <v>311</v>
      </c>
      <c r="E1" s="296" t="s">
        <v>313</v>
      </c>
      <c r="F1" s="296" t="s">
        <v>314</v>
      </c>
      <c r="G1" s="296" t="s">
        <v>315</v>
      </c>
      <c r="H1" s="295" t="s">
        <v>5217</v>
      </c>
      <c r="I1" s="295" t="s">
        <v>5218</v>
      </c>
      <c r="J1" s="295" t="s">
        <v>2810</v>
      </c>
      <c r="K1" s="295" t="s">
        <v>3713</v>
      </c>
      <c r="L1" s="297" t="s">
        <v>3714</v>
      </c>
      <c r="M1" s="295" t="s">
        <v>5219</v>
      </c>
      <c r="N1" s="296" t="s">
        <v>2503</v>
      </c>
      <c r="O1" s="296" t="s">
        <v>3716</v>
      </c>
      <c r="P1" s="296" t="s">
        <v>3717</v>
      </c>
      <c r="Q1" s="296" t="s">
        <v>2502</v>
      </c>
      <c r="R1" s="296" t="s">
        <v>3718</v>
      </c>
      <c r="S1" s="296" t="s">
        <v>3719</v>
      </c>
      <c r="T1" s="296" t="s">
        <v>323</v>
      </c>
      <c r="U1" s="296" t="s">
        <v>322</v>
      </c>
      <c r="V1" s="296" t="s">
        <v>5220</v>
      </c>
    </row>
    <row r="2" spans="1:22" ht="15" x14ac:dyDescent="0.25">
      <c r="A2" s="295">
        <v>2015</v>
      </c>
      <c r="B2" s="296" t="s">
        <v>2808</v>
      </c>
      <c r="C2" s="296" t="s">
        <v>3886</v>
      </c>
      <c r="D2" s="298">
        <v>42125</v>
      </c>
      <c r="E2" s="296" t="s">
        <v>5150</v>
      </c>
      <c r="F2" s="296" t="s">
        <v>428</v>
      </c>
      <c r="G2" s="296">
        <v>2015511.1</v>
      </c>
      <c r="H2" s="298">
        <v>42128</v>
      </c>
      <c r="I2" s="295">
        <v>5</v>
      </c>
      <c r="J2" s="391">
        <v>262.5</v>
      </c>
      <c r="K2" s="295">
        <v>0</v>
      </c>
      <c r="L2" s="297" t="s">
        <v>3732</v>
      </c>
      <c r="M2" s="298">
        <v>1</v>
      </c>
      <c r="N2" s="296">
        <v>8020</v>
      </c>
      <c r="O2" s="296">
        <v>2</v>
      </c>
      <c r="P2" s="296">
        <v>100</v>
      </c>
      <c r="Q2" s="296">
        <v>10</v>
      </c>
      <c r="R2" s="296">
        <v>1618</v>
      </c>
      <c r="S2" s="296">
        <v>1052</v>
      </c>
      <c r="T2" s="296" t="s">
        <v>5084</v>
      </c>
      <c r="U2" s="296" t="s">
        <v>5085</v>
      </c>
      <c r="V2" s="295"/>
    </row>
    <row r="3" spans="1:22" ht="15" x14ac:dyDescent="0.25">
      <c r="A3" s="295">
        <v>2015</v>
      </c>
      <c r="B3" s="296" t="s">
        <v>2808</v>
      </c>
      <c r="C3" s="296" t="s">
        <v>3886</v>
      </c>
      <c r="D3" s="298">
        <v>42129</v>
      </c>
      <c r="E3" s="296" t="s">
        <v>5145</v>
      </c>
      <c r="F3" s="296" t="s">
        <v>4281</v>
      </c>
      <c r="G3" s="296" t="s">
        <v>5651</v>
      </c>
      <c r="H3" s="298">
        <v>42130</v>
      </c>
      <c r="I3" s="295">
        <v>5</v>
      </c>
      <c r="J3" s="392">
        <v>1431.03</v>
      </c>
      <c r="K3" s="295">
        <v>0</v>
      </c>
      <c r="L3" s="297" t="s">
        <v>3732</v>
      </c>
      <c r="M3" s="298">
        <v>1</v>
      </c>
      <c r="N3" s="296">
        <v>8020</v>
      </c>
      <c r="O3" s="296">
        <v>2</v>
      </c>
      <c r="P3" s="296">
        <v>100</v>
      </c>
      <c r="Q3" s="296">
        <v>10</v>
      </c>
      <c r="R3" s="296">
        <v>1618</v>
      </c>
      <c r="S3" s="296">
        <v>1052</v>
      </c>
      <c r="T3" s="296" t="s">
        <v>5084</v>
      </c>
      <c r="U3" s="296" t="s">
        <v>5085</v>
      </c>
      <c r="V3" s="295"/>
    </row>
    <row r="4" spans="1:22" ht="15" x14ac:dyDescent="0.25">
      <c r="A4" s="295">
        <v>2015</v>
      </c>
      <c r="B4" s="296" t="s">
        <v>2808</v>
      </c>
      <c r="C4" s="296" t="s">
        <v>3886</v>
      </c>
      <c r="D4" s="298">
        <v>42129</v>
      </c>
      <c r="E4" s="296" t="s">
        <v>5147</v>
      </c>
      <c r="F4" s="296" t="s">
        <v>4279</v>
      </c>
      <c r="G4" s="296">
        <v>43015.1</v>
      </c>
      <c r="H4" s="298">
        <v>42130</v>
      </c>
      <c r="I4" s="295">
        <v>5</v>
      </c>
      <c r="J4" s="391">
        <v>195</v>
      </c>
      <c r="K4" s="295">
        <v>0</v>
      </c>
      <c r="L4" s="297" t="s">
        <v>3732</v>
      </c>
      <c r="M4" s="298">
        <v>1</v>
      </c>
      <c r="N4" s="296">
        <v>8020</v>
      </c>
      <c r="O4" s="296">
        <v>2</v>
      </c>
      <c r="P4" s="296">
        <v>100</v>
      </c>
      <c r="Q4" s="296">
        <v>10</v>
      </c>
      <c r="R4" s="296">
        <v>1618</v>
      </c>
      <c r="S4" s="296">
        <v>1052</v>
      </c>
      <c r="T4" s="296" t="s">
        <v>5084</v>
      </c>
      <c r="U4" s="296" t="s">
        <v>5085</v>
      </c>
      <c r="V4" s="295"/>
    </row>
    <row r="5" spans="1:22" ht="15" x14ac:dyDescent="0.25">
      <c r="A5" s="295">
        <v>2015</v>
      </c>
      <c r="B5" s="296" t="s">
        <v>2808</v>
      </c>
      <c r="C5" s="296" t="s">
        <v>3886</v>
      </c>
      <c r="D5" s="298">
        <v>42129</v>
      </c>
      <c r="E5" s="296" t="s">
        <v>5150</v>
      </c>
      <c r="F5" s="296" t="s">
        <v>428</v>
      </c>
      <c r="G5" s="296">
        <v>2015512.1</v>
      </c>
      <c r="H5" s="298">
        <v>42130</v>
      </c>
      <c r="I5" s="295">
        <v>5</v>
      </c>
      <c r="J5" s="392">
        <v>1350</v>
      </c>
      <c r="K5" s="295">
        <v>0</v>
      </c>
      <c r="L5" s="297" t="s">
        <v>3732</v>
      </c>
      <c r="M5" s="298">
        <v>1</v>
      </c>
      <c r="N5" s="296">
        <v>8020</v>
      </c>
      <c r="O5" s="296">
        <v>2</v>
      </c>
      <c r="P5" s="296">
        <v>100</v>
      </c>
      <c r="Q5" s="296">
        <v>10</v>
      </c>
      <c r="R5" s="296">
        <v>1618</v>
      </c>
      <c r="S5" s="296">
        <v>1052</v>
      </c>
      <c r="T5" s="296" t="s">
        <v>5084</v>
      </c>
      <c r="U5" s="296" t="s">
        <v>5085</v>
      </c>
      <c r="V5" s="295"/>
    </row>
    <row r="6" spans="1:22" ht="15" x14ac:dyDescent="0.25">
      <c r="A6" s="295">
        <v>2015</v>
      </c>
      <c r="B6" s="296" t="s">
        <v>2808</v>
      </c>
      <c r="C6" s="296" t="s">
        <v>3886</v>
      </c>
      <c r="D6" s="298">
        <v>42130</v>
      </c>
      <c r="E6" s="296" t="s">
        <v>5160</v>
      </c>
      <c r="F6" s="296" t="s">
        <v>4289</v>
      </c>
      <c r="G6" s="296" t="s">
        <v>5652</v>
      </c>
      <c r="H6" s="298">
        <v>42131</v>
      </c>
      <c r="I6" s="295">
        <v>5</v>
      </c>
      <c r="J6" s="391">
        <v>434.32</v>
      </c>
      <c r="K6" s="295">
        <v>0</v>
      </c>
      <c r="L6" s="297" t="s">
        <v>3732</v>
      </c>
      <c r="M6" s="298">
        <v>1</v>
      </c>
      <c r="N6" s="296">
        <v>8020</v>
      </c>
      <c r="O6" s="296">
        <v>2</v>
      </c>
      <c r="P6" s="296">
        <v>100</v>
      </c>
      <c r="Q6" s="296">
        <v>10</v>
      </c>
      <c r="R6" s="296">
        <v>1618</v>
      </c>
      <c r="S6" s="296">
        <v>1052</v>
      </c>
      <c r="T6" s="296" t="s">
        <v>5084</v>
      </c>
      <c r="U6" s="296" t="s">
        <v>5085</v>
      </c>
      <c r="V6" s="295"/>
    </row>
    <row r="7" spans="1:22" ht="15" x14ac:dyDescent="0.25">
      <c r="A7" s="295">
        <v>2015</v>
      </c>
      <c r="B7" s="296" t="s">
        <v>5657</v>
      </c>
      <c r="C7" s="296" t="s">
        <v>5262</v>
      </c>
      <c r="D7" s="298">
        <v>42132</v>
      </c>
      <c r="E7" s="296"/>
      <c r="F7" s="296"/>
      <c r="G7" s="296"/>
      <c r="H7" s="298">
        <v>42136</v>
      </c>
      <c r="I7" s="295">
        <v>5</v>
      </c>
      <c r="J7" s="392">
        <v>2130.0100000000002</v>
      </c>
      <c r="K7" s="295">
        <v>0</v>
      </c>
      <c r="L7" s="297" t="s">
        <v>3721</v>
      </c>
      <c r="M7" s="298">
        <v>1</v>
      </c>
      <c r="N7" s="296">
        <v>8020</v>
      </c>
      <c r="O7" s="296">
        <v>2</v>
      </c>
      <c r="P7" s="296">
        <v>100</v>
      </c>
      <c r="Q7" s="296">
        <v>10</v>
      </c>
      <c r="R7" s="296">
        <v>1618</v>
      </c>
      <c r="S7" s="296">
        <v>1052</v>
      </c>
      <c r="T7" s="296" t="s">
        <v>5084</v>
      </c>
      <c r="U7" s="296" t="s">
        <v>5085</v>
      </c>
      <c r="V7" s="295"/>
    </row>
    <row r="8" spans="1:22" ht="15" x14ac:dyDescent="0.25">
      <c r="A8" s="295">
        <v>2015</v>
      </c>
      <c r="B8" s="296" t="s">
        <v>5657</v>
      </c>
      <c r="C8" s="296" t="s">
        <v>5263</v>
      </c>
      <c r="D8" s="298">
        <v>42132</v>
      </c>
      <c r="E8" s="296"/>
      <c r="F8" s="296"/>
      <c r="G8" s="296"/>
      <c r="H8" s="298">
        <v>42136</v>
      </c>
      <c r="I8" s="295">
        <v>5</v>
      </c>
      <c r="J8" s="392">
        <v>3067.82</v>
      </c>
      <c r="K8" s="295">
        <v>0</v>
      </c>
      <c r="L8" s="297" t="s">
        <v>3721</v>
      </c>
      <c r="M8" s="298">
        <v>1</v>
      </c>
      <c r="N8" s="296">
        <v>8020</v>
      </c>
      <c r="O8" s="296">
        <v>2</v>
      </c>
      <c r="P8" s="296">
        <v>100</v>
      </c>
      <c r="Q8" s="296">
        <v>10</v>
      </c>
      <c r="R8" s="296">
        <v>1618</v>
      </c>
      <c r="S8" s="296">
        <v>1052</v>
      </c>
      <c r="T8" s="296" t="s">
        <v>5084</v>
      </c>
      <c r="U8" s="296" t="s">
        <v>5085</v>
      </c>
      <c r="V8" s="295"/>
    </row>
    <row r="9" spans="1:22" ht="15" x14ac:dyDescent="0.25">
      <c r="A9" s="295">
        <v>2015</v>
      </c>
      <c r="B9" s="296" t="s">
        <v>5657</v>
      </c>
      <c r="C9" s="296" t="s">
        <v>5264</v>
      </c>
      <c r="D9" s="298">
        <v>42132</v>
      </c>
      <c r="E9" s="296"/>
      <c r="F9" s="296"/>
      <c r="G9" s="296"/>
      <c r="H9" s="298">
        <v>42136</v>
      </c>
      <c r="I9" s="295">
        <v>5</v>
      </c>
      <c r="J9" s="391">
        <v>815.02</v>
      </c>
      <c r="K9" s="295">
        <v>0</v>
      </c>
      <c r="L9" s="297" t="s">
        <v>3721</v>
      </c>
      <c r="M9" s="298">
        <v>1</v>
      </c>
      <c r="N9" s="296">
        <v>8020</v>
      </c>
      <c r="O9" s="296">
        <v>2</v>
      </c>
      <c r="P9" s="296">
        <v>100</v>
      </c>
      <c r="Q9" s="296">
        <v>10</v>
      </c>
      <c r="R9" s="296">
        <v>1618</v>
      </c>
      <c r="S9" s="296">
        <v>1052</v>
      </c>
      <c r="T9" s="296" t="s">
        <v>5084</v>
      </c>
      <c r="U9" s="296" t="s">
        <v>5085</v>
      </c>
      <c r="V9" s="295"/>
    </row>
    <row r="10" spans="1:22" ht="15" x14ac:dyDescent="0.25">
      <c r="A10" s="295">
        <v>2015</v>
      </c>
      <c r="B10" s="296" t="s">
        <v>5657</v>
      </c>
      <c r="C10" s="296" t="s">
        <v>5264</v>
      </c>
      <c r="D10" s="298">
        <v>42132</v>
      </c>
      <c r="E10" s="296"/>
      <c r="F10" s="296"/>
      <c r="G10" s="296"/>
      <c r="H10" s="298">
        <v>42136</v>
      </c>
      <c r="I10" s="295">
        <v>5</v>
      </c>
      <c r="J10" s="391">
        <v>407.51</v>
      </c>
      <c r="K10" s="295">
        <v>0</v>
      </c>
      <c r="L10" s="297" t="s">
        <v>3721</v>
      </c>
      <c r="M10" s="298">
        <v>1</v>
      </c>
      <c r="N10" s="296">
        <v>8020</v>
      </c>
      <c r="O10" s="296">
        <v>2</v>
      </c>
      <c r="P10" s="296">
        <v>100</v>
      </c>
      <c r="Q10" s="296">
        <v>10</v>
      </c>
      <c r="R10" s="296">
        <v>1618</v>
      </c>
      <c r="S10" s="296">
        <v>1052</v>
      </c>
      <c r="T10" s="296" t="s">
        <v>5084</v>
      </c>
      <c r="U10" s="296" t="s">
        <v>5085</v>
      </c>
      <c r="V10" s="295"/>
    </row>
    <row r="11" spans="1:22" ht="15" x14ac:dyDescent="0.25">
      <c r="A11" s="295">
        <v>2015</v>
      </c>
      <c r="B11" s="296" t="s">
        <v>5657</v>
      </c>
      <c r="C11" s="296" t="s">
        <v>5265</v>
      </c>
      <c r="D11" s="298">
        <v>42132</v>
      </c>
      <c r="E11" s="296"/>
      <c r="F11" s="296"/>
      <c r="G11" s="296"/>
      <c r="H11" s="298">
        <v>42136</v>
      </c>
      <c r="I11" s="295">
        <v>5</v>
      </c>
      <c r="J11" s="392">
        <v>4251.1099999999997</v>
      </c>
      <c r="K11" s="295">
        <v>0</v>
      </c>
      <c r="L11" s="297" t="s">
        <v>3721</v>
      </c>
      <c r="M11" s="298">
        <v>1</v>
      </c>
      <c r="N11" s="296">
        <v>8020</v>
      </c>
      <c r="O11" s="296">
        <v>2</v>
      </c>
      <c r="P11" s="296">
        <v>100</v>
      </c>
      <c r="Q11" s="296">
        <v>10</v>
      </c>
      <c r="R11" s="296">
        <v>1618</v>
      </c>
      <c r="S11" s="296">
        <v>1052</v>
      </c>
      <c r="T11" s="296" t="s">
        <v>5084</v>
      </c>
      <c r="U11" s="296" t="s">
        <v>5085</v>
      </c>
      <c r="V11" s="295"/>
    </row>
    <row r="12" spans="1:22" ht="15" x14ac:dyDescent="0.25">
      <c r="A12" s="295">
        <v>2015</v>
      </c>
      <c r="B12" s="296" t="s">
        <v>5657</v>
      </c>
      <c r="C12" s="296" t="s">
        <v>5265</v>
      </c>
      <c r="D12" s="298">
        <v>42132</v>
      </c>
      <c r="E12" s="296"/>
      <c r="F12" s="296"/>
      <c r="G12" s="296"/>
      <c r="H12" s="298">
        <v>42136</v>
      </c>
      <c r="I12" s="295">
        <v>5</v>
      </c>
      <c r="J12" s="391">
        <v>472.34</v>
      </c>
      <c r="K12" s="295">
        <v>0</v>
      </c>
      <c r="L12" s="297" t="s">
        <v>3721</v>
      </c>
      <c r="M12" s="298">
        <v>1</v>
      </c>
      <c r="N12" s="296">
        <v>8020</v>
      </c>
      <c r="O12" s="296">
        <v>2</v>
      </c>
      <c r="P12" s="296">
        <v>100</v>
      </c>
      <c r="Q12" s="296">
        <v>10</v>
      </c>
      <c r="R12" s="296">
        <v>1618</v>
      </c>
      <c r="S12" s="296">
        <v>1052</v>
      </c>
      <c r="T12" s="296" t="s">
        <v>5084</v>
      </c>
      <c r="U12" s="296" t="s">
        <v>5085</v>
      </c>
      <c r="V12" s="295"/>
    </row>
    <row r="13" spans="1:22" ht="15" x14ac:dyDescent="0.25">
      <c r="A13" s="295">
        <v>2015</v>
      </c>
      <c r="B13" s="296" t="s">
        <v>5657</v>
      </c>
      <c r="C13" s="296" t="s">
        <v>5268</v>
      </c>
      <c r="D13" s="298">
        <v>42132</v>
      </c>
      <c r="E13" s="296"/>
      <c r="F13" s="296"/>
      <c r="G13" s="296"/>
      <c r="H13" s="298">
        <v>42136</v>
      </c>
      <c r="I13" s="295">
        <v>5</v>
      </c>
      <c r="J13" s="391">
        <v>721.05</v>
      </c>
      <c r="K13" s="295">
        <v>0</v>
      </c>
      <c r="L13" s="297" t="s">
        <v>3721</v>
      </c>
      <c r="M13" s="298">
        <v>1</v>
      </c>
      <c r="N13" s="296">
        <v>8020</v>
      </c>
      <c r="O13" s="296">
        <v>2</v>
      </c>
      <c r="P13" s="296">
        <v>100</v>
      </c>
      <c r="Q13" s="296">
        <v>10</v>
      </c>
      <c r="R13" s="296">
        <v>1618</v>
      </c>
      <c r="S13" s="296">
        <v>1052</v>
      </c>
      <c r="T13" s="296" t="s">
        <v>5084</v>
      </c>
      <c r="U13" s="296" t="s">
        <v>5085</v>
      </c>
      <c r="V13" s="295"/>
    </row>
    <row r="14" spans="1:22" ht="15" x14ac:dyDescent="0.25">
      <c r="A14" s="295">
        <v>2015</v>
      </c>
      <c r="B14" s="296" t="s">
        <v>5657</v>
      </c>
      <c r="C14" s="296" t="s">
        <v>5268</v>
      </c>
      <c r="D14" s="298">
        <v>42132</v>
      </c>
      <c r="E14" s="296"/>
      <c r="F14" s="296"/>
      <c r="G14" s="296"/>
      <c r="H14" s="298">
        <v>42136</v>
      </c>
      <c r="I14" s="295">
        <v>5</v>
      </c>
      <c r="J14" s="391">
        <v>151.80000000000001</v>
      </c>
      <c r="K14" s="295">
        <v>0</v>
      </c>
      <c r="L14" s="297" t="s">
        <v>3721</v>
      </c>
      <c r="M14" s="298">
        <v>1</v>
      </c>
      <c r="N14" s="296">
        <v>8020</v>
      </c>
      <c r="O14" s="296">
        <v>2</v>
      </c>
      <c r="P14" s="296">
        <v>100</v>
      </c>
      <c r="Q14" s="296">
        <v>10</v>
      </c>
      <c r="R14" s="296">
        <v>1618</v>
      </c>
      <c r="S14" s="296">
        <v>1052</v>
      </c>
      <c r="T14" s="296" t="s">
        <v>5084</v>
      </c>
      <c r="U14" s="296" t="s">
        <v>5085</v>
      </c>
      <c r="V14" s="295"/>
    </row>
    <row r="15" spans="1:22" ht="15" x14ac:dyDescent="0.25">
      <c r="A15" s="295">
        <v>2015</v>
      </c>
      <c r="B15" s="296" t="s">
        <v>5657</v>
      </c>
      <c r="C15" s="296" t="s">
        <v>5269</v>
      </c>
      <c r="D15" s="298">
        <v>42132</v>
      </c>
      <c r="E15" s="296"/>
      <c r="F15" s="296"/>
      <c r="G15" s="296"/>
      <c r="H15" s="298">
        <v>42136</v>
      </c>
      <c r="I15" s="295">
        <v>5</v>
      </c>
      <c r="J15" s="392">
        <v>1135.78</v>
      </c>
      <c r="K15" s="295">
        <v>0</v>
      </c>
      <c r="L15" s="297" t="s">
        <v>3721</v>
      </c>
      <c r="M15" s="298">
        <v>1</v>
      </c>
      <c r="N15" s="296">
        <v>8020</v>
      </c>
      <c r="O15" s="296">
        <v>2</v>
      </c>
      <c r="P15" s="296">
        <v>100</v>
      </c>
      <c r="Q15" s="296">
        <v>10</v>
      </c>
      <c r="R15" s="296">
        <v>1618</v>
      </c>
      <c r="S15" s="296">
        <v>1052</v>
      </c>
      <c r="T15" s="296" t="s">
        <v>5084</v>
      </c>
      <c r="U15" s="296" t="s">
        <v>5085</v>
      </c>
      <c r="V15" s="295"/>
    </row>
    <row r="16" spans="1:22" ht="15" x14ac:dyDescent="0.25">
      <c r="A16" s="295">
        <v>2015</v>
      </c>
      <c r="B16" s="296" t="s">
        <v>5657</v>
      </c>
      <c r="C16" s="296" t="s">
        <v>5269</v>
      </c>
      <c r="D16" s="298">
        <v>42132</v>
      </c>
      <c r="E16" s="296"/>
      <c r="F16" s="296"/>
      <c r="G16" s="296"/>
      <c r="H16" s="298">
        <v>42136</v>
      </c>
      <c r="I16" s="295">
        <v>5</v>
      </c>
      <c r="J16" s="391">
        <v>229.24</v>
      </c>
      <c r="K16" s="295">
        <v>0</v>
      </c>
      <c r="L16" s="297" t="s">
        <v>3721</v>
      </c>
      <c r="M16" s="298">
        <v>1</v>
      </c>
      <c r="N16" s="296">
        <v>8020</v>
      </c>
      <c r="O16" s="296">
        <v>2</v>
      </c>
      <c r="P16" s="296">
        <v>100</v>
      </c>
      <c r="Q16" s="296">
        <v>10</v>
      </c>
      <c r="R16" s="296">
        <v>1618</v>
      </c>
      <c r="S16" s="296">
        <v>1052</v>
      </c>
      <c r="T16" s="296" t="s">
        <v>5084</v>
      </c>
      <c r="U16" s="296" t="s">
        <v>5085</v>
      </c>
      <c r="V16" s="295"/>
    </row>
    <row r="17" spans="1:22" ht="15" x14ac:dyDescent="0.25">
      <c r="A17" s="295">
        <v>2015</v>
      </c>
      <c r="B17" s="296" t="s">
        <v>5657</v>
      </c>
      <c r="C17" s="296" t="s">
        <v>5658</v>
      </c>
      <c r="D17" s="298">
        <v>42132</v>
      </c>
      <c r="E17" s="296"/>
      <c r="F17" s="296"/>
      <c r="G17" s="296"/>
      <c r="H17" s="298">
        <v>42136</v>
      </c>
      <c r="I17" s="295">
        <v>5</v>
      </c>
      <c r="J17" s="391">
        <v>44.01</v>
      </c>
      <c r="K17" s="295">
        <v>0</v>
      </c>
      <c r="L17" s="297" t="s">
        <v>3721</v>
      </c>
      <c r="M17" s="298">
        <v>1</v>
      </c>
      <c r="N17" s="296">
        <v>8020</v>
      </c>
      <c r="O17" s="296">
        <v>2</v>
      </c>
      <c r="P17" s="296">
        <v>100</v>
      </c>
      <c r="Q17" s="296">
        <v>10</v>
      </c>
      <c r="R17" s="296">
        <v>1618</v>
      </c>
      <c r="S17" s="296">
        <v>1052</v>
      </c>
      <c r="T17" s="296" t="s">
        <v>5084</v>
      </c>
      <c r="U17" s="296" t="s">
        <v>5085</v>
      </c>
      <c r="V17" s="295"/>
    </row>
    <row r="18" spans="1:22" ht="15" x14ac:dyDescent="0.25">
      <c r="A18" s="295">
        <v>2015</v>
      </c>
      <c r="B18" s="296" t="s">
        <v>5657</v>
      </c>
      <c r="C18" s="296" t="s">
        <v>5658</v>
      </c>
      <c r="D18" s="298">
        <v>42132</v>
      </c>
      <c r="E18" s="296"/>
      <c r="F18" s="296"/>
      <c r="G18" s="296"/>
      <c r="H18" s="298">
        <v>42136</v>
      </c>
      <c r="I18" s="295">
        <v>5</v>
      </c>
      <c r="J18" s="391">
        <v>187.76</v>
      </c>
      <c r="K18" s="295">
        <v>0</v>
      </c>
      <c r="L18" s="297" t="s">
        <v>3721</v>
      </c>
      <c r="M18" s="298">
        <v>1</v>
      </c>
      <c r="N18" s="296">
        <v>8020</v>
      </c>
      <c r="O18" s="296">
        <v>2</v>
      </c>
      <c r="P18" s="296">
        <v>100</v>
      </c>
      <c r="Q18" s="296">
        <v>10</v>
      </c>
      <c r="R18" s="296">
        <v>1618</v>
      </c>
      <c r="S18" s="296">
        <v>1052</v>
      </c>
      <c r="T18" s="296" t="s">
        <v>5084</v>
      </c>
      <c r="U18" s="296" t="s">
        <v>5085</v>
      </c>
      <c r="V18" s="295"/>
    </row>
    <row r="19" spans="1:22" ht="15" x14ac:dyDescent="0.25">
      <c r="A19" s="295">
        <v>2015</v>
      </c>
      <c r="B19" s="296" t="s">
        <v>5657</v>
      </c>
      <c r="C19" s="296" t="s">
        <v>5270</v>
      </c>
      <c r="D19" s="298">
        <v>42132</v>
      </c>
      <c r="E19" s="296"/>
      <c r="F19" s="296"/>
      <c r="G19" s="296"/>
      <c r="H19" s="298">
        <v>42136</v>
      </c>
      <c r="I19" s="295">
        <v>5</v>
      </c>
      <c r="J19" s="392">
        <v>3064.3</v>
      </c>
      <c r="K19" s="295">
        <v>0</v>
      </c>
      <c r="L19" s="297" t="s">
        <v>3721</v>
      </c>
      <c r="M19" s="298">
        <v>1</v>
      </c>
      <c r="N19" s="296">
        <v>8020</v>
      </c>
      <c r="O19" s="296">
        <v>2</v>
      </c>
      <c r="P19" s="296">
        <v>100</v>
      </c>
      <c r="Q19" s="296">
        <v>10</v>
      </c>
      <c r="R19" s="296">
        <v>1618</v>
      </c>
      <c r="S19" s="296">
        <v>1052</v>
      </c>
      <c r="T19" s="296" t="s">
        <v>5084</v>
      </c>
      <c r="U19" s="296" t="s">
        <v>5085</v>
      </c>
      <c r="V19" s="295"/>
    </row>
    <row r="20" spans="1:22" ht="15" x14ac:dyDescent="0.25">
      <c r="A20" s="295">
        <v>2015</v>
      </c>
      <c r="B20" s="296" t="s">
        <v>5657</v>
      </c>
      <c r="C20" s="296" t="s">
        <v>5271</v>
      </c>
      <c r="D20" s="298">
        <v>42132</v>
      </c>
      <c r="E20" s="296"/>
      <c r="F20" s="296"/>
      <c r="G20" s="296"/>
      <c r="H20" s="298">
        <v>42136</v>
      </c>
      <c r="I20" s="295">
        <v>5</v>
      </c>
      <c r="J20" s="392">
        <v>1362.84</v>
      </c>
      <c r="K20" s="295">
        <v>0</v>
      </c>
      <c r="L20" s="297" t="s">
        <v>3721</v>
      </c>
      <c r="M20" s="298">
        <v>1</v>
      </c>
      <c r="N20" s="296">
        <v>8020</v>
      </c>
      <c r="O20" s="296">
        <v>2</v>
      </c>
      <c r="P20" s="296">
        <v>100</v>
      </c>
      <c r="Q20" s="296">
        <v>10</v>
      </c>
      <c r="R20" s="296">
        <v>1618</v>
      </c>
      <c r="S20" s="296">
        <v>1052</v>
      </c>
      <c r="T20" s="296" t="s">
        <v>5084</v>
      </c>
      <c r="U20" s="296" t="s">
        <v>5085</v>
      </c>
      <c r="V20" s="295"/>
    </row>
    <row r="21" spans="1:22" ht="15" x14ac:dyDescent="0.25">
      <c r="A21" s="295">
        <v>2015</v>
      </c>
      <c r="B21" s="296" t="s">
        <v>2808</v>
      </c>
      <c r="C21" s="296" t="s">
        <v>3886</v>
      </c>
      <c r="D21" s="298">
        <v>42136</v>
      </c>
      <c r="E21" s="296" t="s">
        <v>5150</v>
      </c>
      <c r="F21" s="296" t="s">
        <v>428</v>
      </c>
      <c r="G21" s="296">
        <v>2015513.1</v>
      </c>
      <c r="H21" s="298">
        <v>42137</v>
      </c>
      <c r="I21" s="295">
        <v>5</v>
      </c>
      <c r="J21" s="391">
        <v>581.25</v>
      </c>
      <c r="K21" s="391">
        <v>0</v>
      </c>
      <c r="L21" s="297" t="s">
        <v>3732</v>
      </c>
      <c r="M21" s="298">
        <v>1</v>
      </c>
      <c r="N21" s="296">
        <v>8020</v>
      </c>
      <c r="O21" s="296">
        <v>2</v>
      </c>
      <c r="P21" s="296">
        <v>100</v>
      </c>
      <c r="Q21" s="296">
        <v>10</v>
      </c>
      <c r="R21" s="296">
        <v>1618</v>
      </c>
      <c r="S21" s="296">
        <v>1052</v>
      </c>
      <c r="T21" s="296" t="s">
        <v>5084</v>
      </c>
      <c r="U21" s="296" t="s">
        <v>5085</v>
      </c>
      <c r="V21" s="295"/>
    </row>
    <row r="22" spans="1:22" ht="15" x14ac:dyDescent="0.25">
      <c r="A22" s="295">
        <v>2015</v>
      </c>
      <c r="B22" s="296" t="s">
        <v>2808</v>
      </c>
      <c r="C22" s="296" t="s">
        <v>3886</v>
      </c>
      <c r="D22" s="298">
        <v>42137</v>
      </c>
      <c r="E22" s="296" t="s">
        <v>5156</v>
      </c>
      <c r="F22" s="296" t="s">
        <v>3746</v>
      </c>
      <c r="G22" s="296" t="s">
        <v>5653</v>
      </c>
      <c r="H22" s="298">
        <v>42137</v>
      </c>
      <c r="I22" s="295">
        <v>5</v>
      </c>
      <c r="J22" s="391">
        <v>25.88</v>
      </c>
      <c r="K22" s="391">
        <v>0</v>
      </c>
      <c r="L22" s="297" t="s">
        <v>3732</v>
      </c>
      <c r="M22" s="298">
        <v>1</v>
      </c>
      <c r="N22" s="296">
        <v>8020</v>
      </c>
      <c r="O22" s="296">
        <v>2</v>
      </c>
      <c r="P22" s="296">
        <v>100</v>
      </c>
      <c r="Q22" s="296">
        <v>10</v>
      </c>
      <c r="R22" s="296">
        <v>1618</v>
      </c>
      <c r="S22" s="296">
        <v>1052</v>
      </c>
      <c r="T22" s="296" t="s">
        <v>5084</v>
      </c>
      <c r="U22" s="296" t="s">
        <v>5085</v>
      </c>
      <c r="V22" s="295"/>
    </row>
    <row r="23" spans="1:22" ht="15" x14ac:dyDescent="0.25">
      <c r="A23" s="295">
        <v>2015</v>
      </c>
      <c r="B23" s="296" t="s">
        <v>2808</v>
      </c>
      <c r="C23" s="296" t="s">
        <v>3886</v>
      </c>
      <c r="D23" s="298">
        <v>42143</v>
      </c>
      <c r="E23" s="296" t="s">
        <v>5150</v>
      </c>
      <c r="F23" s="296" t="s">
        <v>428</v>
      </c>
      <c r="G23" s="296">
        <v>2015514.1</v>
      </c>
      <c r="H23" s="298">
        <v>42144</v>
      </c>
      <c r="I23" s="295">
        <v>5</v>
      </c>
      <c r="J23" s="391">
        <v>168.75</v>
      </c>
      <c r="K23" s="391">
        <v>0</v>
      </c>
      <c r="L23" s="297" t="s">
        <v>3732</v>
      </c>
      <c r="M23" s="298">
        <v>1</v>
      </c>
      <c r="N23" s="296">
        <v>8020</v>
      </c>
      <c r="O23" s="296">
        <v>2</v>
      </c>
      <c r="P23" s="296">
        <v>100</v>
      </c>
      <c r="Q23" s="296">
        <v>10</v>
      </c>
      <c r="R23" s="296">
        <v>1618</v>
      </c>
      <c r="S23" s="296">
        <v>1052</v>
      </c>
      <c r="T23" s="296" t="s">
        <v>5084</v>
      </c>
      <c r="U23" s="296" t="s">
        <v>5085</v>
      </c>
      <c r="V23" s="295"/>
    </row>
    <row r="24" spans="1:22" ht="15" x14ac:dyDescent="0.25">
      <c r="A24" s="295">
        <v>2015</v>
      </c>
      <c r="B24" s="296" t="s">
        <v>2808</v>
      </c>
      <c r="C24" s="296" t="s">
        <v>3886</v>
      </c>
      <c r="D24" s="298">
        <v>42143</v>
      </c>
      <c r="E24" s="296" t="s">
        <v>5154</v>
      </c>
      <c r="F24" s="296" t="s">
        <v>3735</v>
      </c>
      <c r="G24" s="296" t="s">
        <v>5654</v>
      </c>
      <c r="H24" s="298">
        <v>42144</v>
      </c>
      <c r="I24" s="295">
        <v>5</v>
      </c>
      <c r="J24" s="391">
        <v>0</v>
      </c>
      <c r="K24" s="392">
        <v>-4755.7299999999996</v>
      </c>
      <c r="L24" s="297" t="s">
        <v>3732</v>
      </c>
      <c r="M24" s="298">
        <v>1</v>
      </c>
      <c r="N24" s="296">
        <v>8020</v>
      </c>
      <c r="O24" s="296">
        <v>2</v>
      </c>
      <c r="P24" s="296">
        <v>100</v>
      </c>
      <c r="Q24" s="296">
        <v>10</v>
      </c>
      <c r="R24" s="296">
        <v>1618</v>
      </c>
      <c r="S24" s="296">
        <v>1052</v>
      </c>
      <c r="T24" s="296" t="s">
        <v>5084</v>
      </c>
      <c r="U24" s="296" t="s">
        <v>5085</v>
      </c>
      <c r="V24" s="295"/>
    </row>
    <row r="25" spans="1:22" ht="15" x14ac:dyDescent="0.25">
      <c r="A25" s="295">
        <v>2015</v>
      </c>
      <c r="B25" s="296" t="s">
        <v>2808</v>
      </c>
      <c r="C25" s="296" t="s">
        <v>3886</v>
      </c>
      <c r="D25" s="298">
        <v>42143</v>
      </c>
      <c r="E25" s="296" t="s">
        <v>5154</v>
      </c>
      <c r="F25" s="296" t="s">
        <v>3735</v>
      </c>
      <c r="G25" s="296" t="s">
        <v>5654</v>
      </c>
      <c r="H25" s="298">
        <v>42144</v>
      </c>
      <c r="I25" s="295">
        <v>5</v>
      </c>
      <c r="J25" s="392">
        <v>4872.4799999999996</v>
      </c>
      <c r="K25" s="391">
        <v>0</v>
      </c>
      <c r="L25" s="297" t="s">
        <v>3732</v>
      </c>
      <c r="M25" s="298">
        <v>1</v>
      </c>
      <c r="N25" s="296">
        <v>8020</v>
      </c>
      <c r="O25" s="296">
        <v>2</v>
      </c>
      <c r="P25" s="296">
        <v>100</v>
      </c>
      <c r="Q25" s="296">
        <v>10</v>
      </c>
      <c r="R25" s="296">
        <v>1618</v>
      </c>
      <c r="S25" s="296">
        <v>1052</v>
      </c>
      <c r="T25" s="296" t="s">
        <v>5084</v>
      </c>
      <c r="U25" s="296" t="s">
        <v>5085</v>
      </c>
      <c r="V25" s="295"/>
    </row>
    <row r="26" spans="1:22" ht="15" x14ac:dyDescent="0.25">
      <c r="A26" s="295">
        <v>2015</v>
      </c>
      <c r="B26" s="296" t="s">
        <v>2808</v>
      </c>
      <c r="C26" s="296" t="s">
        <v>3886</v>
      </c>
      <c r="D26" s="298">
        <v>42144</v>
      </c>
      <c r="E26" s="296" t="s">
        <v>5168</v>
      </c>
      <c r="F26" s="296" t="s">
        <v>4558</v>
      </c>
      <c r="G26" s="296" t="s">
        <v>5655</v>
      </c>
      <c r="H26" s="298">
        <v>42144</v>
      </c>
      <c r="I26" s="295">
        <v>5</v>
      </c>
      <c r="J26" s="391">
        <v>57.5</v>
      </c>
      <c r="K26" s="391">
        <v>0</v>
      </c>
      <c r="L26" s="297" t="s">
        <v>3732</v>
      </c>
      <c r="M26" s="298">
        <v>1</v>
      </c>
      <c r="N26" s="296">
        <v>8020</v>
      </c>
      <c r="O26" s="296">
        <v>2</v>
      </c>
      <c r="P26" s="296">
        <v>100</v>
      </c>
      <c r="Q26" s="296">
        <v>10</v>
      </c>
      <c r="R26" s="296">
        <v>1618</v>
      </c>
      <c r="S26" s="296">
        <v>1052</v>
      </c>
      <c r="T26" s="296" t="s">
        <v>5084</v>
      </c>
      <c r="U26" s="296" t="s">
        <v>5085</v>
      </c>
      <c r="V26" s="295"/>
    </row>
    <row r="27" spans="1:22" ht="15" x14ac:dyDescent="0.25">
      <c r="A27" s="295">
        <v>2015</v>
      </c>
      <c r="B27" s="296" t="s">
        <v>2808</v>
      </c>
      <c r="C27" s="296" t="s">
        <v>3886</v>
      </c>
      <c r="D27" s="298">
        <v>42152</v>
      </c>
      <c r="E27" s="296" t="s">
        <v>5150</v>
      </c>
      <c r="F27" s="296" t="s">
        <v>428</v>
      </c>
      <c r="G27" s="296">
        <v>2015515.1</v>
      </c>
      <c r="H27" s="298">
        <v>42153</v>
      </c>
      <c r="I27" s="295">
        <v>5</v>
      </c>
      <c r="J27" s="391">
        <v>637.5</v>
      </c>
      <c r="K27" s="391">
        <v>0</v>
      </c>
      <c r="L27" s="297" t="s">
        <v>3732</v>
      </c>
      <c r="M27" s="298">
        <v>1</v>
      </c>
      <c r="N27" s="296">
        <v>8020</v>
      </c>
      <c r="O27" s="296">
        <v>2</v>
      </c>
      <c r="P27" s="296">
        <v>100</v>
      </c>
      <c r="Q27" s="296">
        <v>10</v>
      </c>
      <c r="R27" s="296">
        <v>1618</v>
      </c>
      <c r="S27" s="296">
        <v>1052</v>
      </c>
      <c r="T27" s="296" t="s">
        <v>5084</v>
      </c>
      <c r="U27" s="296" t="s">
        <v>5085</v>
      </c>
      <c r="V27" s="295"/>
    </row>
    <row r="28" spans="1:22" ht="15" x14ac:dyDescent="0.25">
      <c r="A28" s="295">
        <v>2015</v>
      </c>
      <c r="B28" s="296" t="s">
        <v>2808</v>
      </c>
      <c r="C28" s="296" t="s">
        <v>3886</v>
      </c>
      <c r="D28" s="298">
        <v>42152</v>
      </c>
      <c r="E28" s="296" t="s">
        <v>5160</v>
      </c>
      <c r="F28" s="296" t="s">
        <v>4289</v>
      </c>
      <c r="G28" s="296" t="s">
        <v>5656</v>
      </c>
      <c r="H28" s="298">
        <v>42156</v>
      </c>
      <c r="I28" s="295">
        <v>5</v>
      </c>
      <c r="J28" s="391">
        <v>631.39</v>
      </c>
      <c r="K28" s="391">
        <v>0</v>
      </c>
      <c r="L28" s="297" t="s">
        <v>3732</v>
      </c>
      <c r="M28" s="298">
        <v>1</v>
      </c>
      <c r="N28" s="296">
        <v>8020</v>
      </c>
      <c r="O28" s="296">
        <v>2</v>
      </c>
      <c r="P28" s="296">
        <v>100</v>
      </c>
      <c r="Q28" s="296">
        <v>10</v>
      </c>
      <c r="R28" s="296">
        <v>1618</v>
      </c>
      <c r="S28" s="296">
        <v>1052</v>
      </c>
      <c r="T28" s="296" t="s">
        <v>5084</v>
      </c>
      <c r="U28" s="296" t="s">
        <v>5085</v>
      </c>
      <c r="V28" s="295"/>
    </row>
    <row r="29" spans="1:22" ht="15" x14ac:dyDescent="0.25">
      <c r="A29" s="295">
        <v>2015</v>
      </c>
      <c r="B29" s="296" t="s">
        <v>5659</v>
      </c>
      <c r="C29" s="296"/>
      <c r="D29" s="298">
        <v>42153</v>
      </c>
      <c r="E29" s="296"/>
      <c r="F29" s="296"/>
      <c r="G29" s="296"/>
      <c r="H29" s="298">
        <v>42153</v>
      </c>
      <c r="I29" s="295">
        <v>5</v>
      </c>
      <c r="J29" s="391">
        <v>0</v>
      </c>
      <c r="K29" s="392">
        <v>-18040.59</v>
      </c>
      <c r="L29" s="299" t="s">
        <v>3721</v>
      </c>
      <c r="M29" s="298">
        <v>1</v>
      </c>
      <c r="N29" s="296">
        <v>8020</v>
      </c>
      <c r="O29" s="296">
        <v>2</v>
      </c>
      <c r="P29" s="296">
        <v>100</v>
      </c>
      <c r="Q29" s="296">
        <v>10</v>
      </c>
      <c r="R29" s="296">
        <v>1618</v>
      </c>
      <c r="S29" s="296">
        <v>1052</v>
      </c>
      <c r="T29" s="296" t="s">
        <v>5084</v>
      </c>
      <c r="U29" s="296" t="s">
        <v>5085</v>
      </c>
      <c r="V29" s="295"/>
    </row>
    <row r="30" spans="1:22" ht="15" x14ac:dyDescent="0.25">
      <c r="A30" s="295">
        <v>2015</v>
      </c>
      <c r="B30" s="296" t="s">
        <v>5172</v>
      </c>
      <c r="C30" s="296" t="s">
        <v>829</v>
      </c>
      <c r="D30" s="298">
        <v>42153</v>
      </c>
      <c r="E30" s="296" t="s">
        <v>5173</v>
      </c>
      <c r="F30" s="296" t="s">
        <v>5174</v>
      </c>
      <c r="G30" s="296" t="s">
        <v>5660</v>
      </c>
      <c r="H30" s="298">
        <v>42156</v>
      </c>
      <c r="I30" s="295">
        <v>5</v>
      </c>
      <c r="J30" s="392">
        <v>67918.05</v>
      </c>
      <c r="K30" s="391">
        <v>0</v>
      </c>
      <c r="L30" s="297" t="s">
        <v>3721</v>
      </c>
      <c r="M30" s="298">
        <v>1</v>
      </c>
      <c r="N30" s="296">
        <v>8020</v>
      </c>
      <c r="O30" s="296">
        <v>2</v>
      </c>
      <c r="P30" s="296">
        <v>100</v>
      </c>
      <c r="Q30" s="296">
        <v>10</v>
      </c>
      <c r="R30" s="296">
        <v>1618</v>
      </c>
      <c r="S30" s="296">
        <v>1052</v>
      </c>
      <c r="T30" s="296" t="s">
        <v>5084</v>
      </c>
      <c r="U30" s="296" t="s">
        <v>5085</v>
      </c>
      <c r="V30" s="295"/>
    </row>
    <row r="31" spans="1:22" ht="15" x14ac:dyDescent="0.25">
      <c r="A31" s="295">
        <v>2015</v>
      </c>
      <c r="B31" s="296" t="s">
        <v>5661</v>
      </c>
      <c r="C31" s="296" t="s">
        <v>5661</v>
      </c>
      <c r="D31" s="298">
        <v>42155</v>
      </c>
      <c r="E31" s="296"/>
      <c r="F31" s="296"/>
      <c r="G31" s="296"/>
      <c r="H31" s="298">
        <v>42156</v>
      </c>
      <c r="I31" s="295">
        <v>5</v>
      </c>
      <c r="J31" s="391">
        <v>181.61</v>
      </c>
      <c r="K31" s="391">
        <v>0</v>
      </c>
      <c r="L31" s="297" t="s">
        <v>3721</v>
      </c>
      <c r="M31" s="298">
        <v>1</v>
      </c>
      <c r="N31" s="296">
        <v>8020</v>
      </c>
      <c r="O31" s="296">
        <v>2</v>
      </c>
      <c r="P31" s="296">
        <v>100</v>
      </c>
      <c r="Q31" s="296">
        <v>10</v>
      </c>
      <c r="R31" s="296">
        <v>1618</v>
      </c>
      <c r="S31" s="296">
        <v>1052</v>
      </c>
      <c r="T31" s="296" t="s">
        <v>5084</v>
      </c>
      <c r="U31" s="296" t="s">
        <v>5085</v>
      </c>
      <c r="V31" s="295"/>
    </row>
    <row r="32" spans="1:22" ht="15" x14ac:dyDescent="0.25">
      <c r="A32" s="295">
        <v>2015</v>
      </c>
      <c r="B32" s="296" t="s">
        <v>5613</v>
      </c>
      <c r="C32" s="296" t="s">
        <v>3886</v>
      </c>
      <c r="D32" s="298">
        <v>42155</v>
      </c>
      <c r="E32" s="296" t="s">
        <v>5090</v>
      </c>
      <c r="F32" s="296" t="s">
        <v>4091</v>
      </c>
      <c r="G32" s="296" t="s">
        <v>5614</v>
      </c>
      <c r="H32" s="298">
        <v>42157</v>
      </c>
      <c r="I32" s="295">
        <v>5</v>
      </c>
      <c r="J32" s="392">
        <v>2380.5700000000002</v>
      </c>
      <c r="K32" s="391">
        <v>0</v>
      </c>
      <c r="L32" s="297" t="s">
        <v>3913</v>
      </c>
      <c r="M32" s="298">
        <v>1</v>
      </c>
      <c r="N32" s="296">
        <v>8020</v>
      </c>
      <c r="O32" s="296">
        <v>2</v>
      </c>
      <c r="P32" s="296">
        <v>100</v>
      </c>
      <c r="Q32" s="296">
        <v>10</v>
      </c>
      <c r="R32" s="296">
        <v>1618</v>
      </c>
      <c r="S32" s="296">
        <v>1052</v>
      </c>
      <c r="T32" s="296" t="s">
        <v>5084</v>
      </c>
      <c r="U32" s="296" t="s">
        <v>5085</v>
      </c>
      <c r="V32" s="295"/>
    </row>
    <row r="33" spans="1:22" ht="15" x14ac:dyDescent="0.25">
      <c r="A33" s="295">
        <v>2015</v>
      </c>
      <c r="B33" s="296" t="s">
        <v>5605</v>
      </c>
      <c r="C33" s="296" t="s">
        <v>3886</v>
      </c>
      <c r="D33" s="298">
        <v>42155</v>
      </c>
      <c r="E33" s="296" t="s">
        <v>5082</v>
      </c>
      <c r="F33" s="296" t="s">
        <v>3911</v>
      </c>
      <c r="G33" s="296" t="s">
        <v>5606</v>
      </c>
      <c r="H33" s="298">
        <v>42157</v>
      </c>
      <c r="I33" s="295">
        <v>5</v>
      </c>
      <c r="J33" s="392">
        <v>9633.61</v>
      </c>
      <c r="K33" s="391">
        <v>0</v>
      </c>
      <c r="L33" s="297" t="s">
        <v>4107</v>
      </c>
      <c r="M33" s="298">
        <v>1</v>
      </c>
      <c r="N33" s="296">
        <v>8020</v>
      </c>
      <c r="O33" s="296">
        <v>2</v>
      </c>
      <c r="P33" s="296">
        <v>100</v>
      </c>
      <c r="Q33" s="296">
        <v>10</v>
      </c>
      <c r="R33" s="296">
        <v>1618</v>
      </c>
      <c r="S33" s="296">
        <v>1052</v>
      </c>
      <c r="T33" s="296" t="s">
        <v>5084</v>
      </c>
      <c r="U33" s="296" t="s">
        <v>5085</v>
      </c>
      <c r="V33" s="295"/>
    </row>
    <row r="34" spans="1:22" ht="15" x14ac:dyDescent="0.25">
      <c r="A34" s="295">
        <v>2015</v>
      </c>
      <c r="B34" s="296" t="s">
        <v>5615</v>
      </c>
      <c r="C34" s="296" t="s">
        <v>3886</v>
      </c>
      <c r="D34" s="298">
        <v>42155</v>
      </c>
      <c r="E34" s="296" t="s">
        <v>5082</v>
      </c>
      <c r="F34" s="296" t="s">
        <v>3911</v>
      </c>
      <c r="G34" s="296" t="s">
        <v>5616</v>
      </c>
      <c r="H34" s="298">
        <v>42157</v>
      </c>
      <c r="I34" s="295">
        <v>5</v>
      </c>
      <c r="J34" s="391">
        <v>745.67</v>
      </c>
      <c r="K34" s="391">
        <v>0</v>
      </c>
      <c r="L34" s="297" t="s">
        <v>3913</v>
      </c>
      <c r="M34" s="298">
        <v>1</v>
      </c>
      <c r="N34" s="296">
        <v>8020</v>
      </c>
      <c r="O34" s="296">
        <v>2</v>
      </c>
      <c r="P34" s="296">
        <v>100</v>
      </c>
      <c r="Q34" s="296">
        <v>10</v>
      </c>
      <c r="R34" s="296">
        <v>1618</v>
      </c>
      <c r="S34" s="296">
        <v>1052</v>
      </c>
      <c r="T34" s="296" t="s">
        <v>5084</v>
      </c>
      <c r="U34" s="296" t="s">
        <v>5085</v>
      </c>
      <c r="V34" s="295"/>
    </row>
    <row r="35" spans="1:22" ht="15" x14ac:dyDescent="0.25">
      <c r="A35" s="295">
        <v>2015</v>
      </c>
      <c r="B35" s="296" t="s">
        <v>5617</v>
      </c>
      <c r="C35" s="296" t="s">
        <v>3886</v>
      </c>
      <c r="D35" s="298">
        <v>42155</v>
      </c>
      <c r="E35" s="296" t="s">
        <v>5082</v>
      </c>
      <c r="F35" s="296" t="s">
        <v>3911</v>
      </c>
      <c r="G35" s="296" t="s">
        <v>5618</v>
      </c>
      <c r="H35" s="298">
        <v>42157</v>
      </c>
      <c r="I35" s="295">
        <v>5</v>
      </c>
      <c r="J35" s="391">
        <v>217.46</v>
      </c>
      <c r="K35" s="391">
        <v>0</v>
      </c>
      <c r="L35" s="297" t="s">
        <v>3913</v>
      </c>
      <c r="M35" s="298">
        <v>1</v>
      </c>
      <c r="N35" s="296">
        <v>8020</v>
      </c>
      <c r="O35" s="296">
        <v>2</v>
      </c>
      <c r="P35" s="296">
        <v>100</v>
      </c>
      <c r="Q35" s="296">
        <v>10</v>
      </c>
      <c r="R35" s="296">
        <v>1618</v>
      </c>
      <c r="S35" s="296">
        <v>1052</v>
      </c>
      <c r="T35" s="296" t="s">
        <v>5084</v>
      </c>
      <c r="U35" s="296" t="s">
        <v>5085</v>
      </c>
      <c r="V35" s="295"/>
    </row>
    <row r="36" spans="1:22" ht="15" x14ac:dyDescent="0.25">
      <c r="A36" s="295">
        <v>2015</v>
      </c>
      <c r="B36" s="296" t="s">
        <v>5619</v>
      </c>
      <c r="C36" s="296" t="s">
        <v>3886</v>
      </c>
      <c r="D36" s="298">
        <v>42155</v>
      </c>
      <c r="E36" s="296" t="s">
        <v>5082</v>
      </c>
      <c r="F36" s="296" t="s">
        <v>3911</v>
      </c>
      <c r="G36" s="296" t="s">
        <v>5620</v>
      </c>
      <c r="H36" s="298">
        <v>42157</v>
      </c>
      <c r="I36" s="295">
        <v>5</v>
      </c>
      <c r="J36" s="391">
        <v>441.4</v>
      </c>
      <c r="K36" s="391">
        <v>0</v>
      </c>
      <c r="L36" s="297" t="s">
        <v>3913</v>
      </c>
      <c r="M36" s="298">
        <v>1</v>
      </c>
      <c r="N36" s="296">
        <v>8020</v>
      </c>
      <c r="O36" s="296">
        <v>2</v>
      </c>
      <c r="P36" s="296">
        <v>100</v>
      </c>
      <c r="Q36" s="296">
        <v>10</v>
      </c>
      <c r="R36" s="296">
        <v>1618</v>
      </c>
      <c r="S36" s="296">
        <v>1052</v>
      </c>
      <c r="T36" s="296" t="s">
        <v>5084</v>
      </c>
      <c r="U36" s="296" t="s">
        <v>5085</v>
      </c>
      <c r="V36" s="295"/>
    </row>
    <row r="37" spans="1:22" ht="15" x14ac:dyDescent="0.25">
      <c r="A37" s="295">
        <v>2015</v>
      </c>
      <c r="B37" s="296" t="s">
        <v>5621</v>
      </c>
      <c r="C37" s="296" t="s">
        <v>3886</v>
      </c>
      <c r="D37" s="298">
        <v>42155</v>
      </c>
      <c r="E37" s="296" t="s">
        <v>5082</v>
      </c>
      <c r="F37" s="296" t="s">
        <v>3911</v>
      </c>
      <c r="G37" s="296" t="s">
        <v>5622</v>
      </c>
      <c r="H37" s="298">
        <v>42157</v>
      </c>
      <c r="I37" s="295">
        <v>5</v>
      </c>
      <c r="J37" s="392">
        <v>1227.23</v>
      </c>
      <c r="K37" s="391">
        <v>0</v>
      </c>
      <c r="L37" s="297" t="s">
        <v>3913</v>
      </c>
      <c r="M37" s="298">
        <v>1</v>
      </c>
      <c r="N37" s="296">
        <v>8020</v>
      </c>
      <c r="O37" s="296">
        <v>2</v>
      </c>
      <c r="P37" s="296">
        <v>100</v>
      </c>
      <c r="Q37" s="296">
        <v>10</v>
      </c>
      <c r="R37" s="296">
        <v>1618</v>
      </c>
      <c r="S37" s="296">
        <v>1052</v>
      </c>
      <c r="T37" s="296" t="s">
        <v>5084</v>
      </c>
      <c r="U37" s="296" t="s">
        <v>5085</v>
      </c>
      <c r="V37" s="295"/>
    </row>
    <row r="38" spans="1:22" ht="15" x14ac:dyDescent="0.25">
      <c r="A38" s="295">
        <v>2015</v>
      </c>
      <c r="B38" s="296" t="s">
        <v>5623</v>
      </c>
      <c r="C38" s="296" t="s">
        <v>3886</v>
      </c>
      <c r="D38" s="298">
        <v>42155</v>
      </c>
      <c r="E38" s="296" t="s">
        <v>5082</v>
      </c>
      <c r="F38" s="296" t="s">
        <v>3911</v>
      </c>
      <c r="G38" s="296" t="s">
        <v>5624</v>
      </c>
      <c r="H38" s="298">
        <v>42157</v>
      </c>
      <c r="I38" s="295">
        <v>5</v>
      </c>
      <c r="J38" s="392">
        <v>3413.38</v>
      </c>
      <c r="K38" s="391">
        <v>0</v>
      </c>
      <c r="L38" s="297" t="s">
        <v>3913</v>
      </c>
      <c r="M38" s="298">
        <v>1</v>
      </c>
      <c r="N38" s="296">
        <v>8020</v>
      </c>
      <c r="O38" s="296">
        <v>2</v>
      </c>
      <c r="P38" s="296">
        <v>100</v>
      </c>
      <c r="Q38" s="296">
        <v>10</v>
      </c>
      <c r="R38" s="296">
        <v>1618</v>
      </c>
      <c r="S38" s="296">
        <v>1052</v>
      </c>
      <c r="T38" s="296" t="s">
        <v>5084</v>
      </c>
      <c r="U38" s="296" t="s">
        <v>5085</v>
      </c>
      <c r="V38" s="295"/>
    </row>
    <row r="39" spans="1:22" ht="15" x14ac:dyDescent="0.25">
      <c r="A39" s="295">
        <v>2015</v>
      </c>
      <c r="B39" s="296" t="s">
        <v>5625</v>
      </c>
      <c r="C39" s="296" t="s">
        <v>3886</v>
      </c>
      <c r="D39" s="298">
        <v>42155</v>
      </c>
      <c r="E39" s="296" t="s">
        <v>5082</v>
      </c>
      <c r="F39" s="296" t="s">
        <v>3911</v>
      </c>
      <c r="G39" s="296" t="s">
        <v>5626</v>
      </c>
      <c r="H39" s="298">
        <v>42157</v>
      </c>
      <c r="I39" s="295">
        <v>5</v>
      </c>
      <c r="J39" s="391">
        <v>33.32</v>
      </c>
      <c r="K39" s="391">
        <v>0</v>
      </c>
      <c r="L39" s="297" t="s">
        <v>3913</v>
      </c>
      <c r="M39" s="298">
        <v>1</v>
      </c>
      <c r="N39" s="296">
        <v>8020</v>
      </c>
      <c r="O39" s="296">
        <v>2</v>
      </c>
      <c r="P39" s="296">
        <v>100</v>
      </c>
      <c r="Q39" s="296">
        <v>10</v>
      </c>
      <c r="R39" s="296">
        <v>1618</v>
      </c>
      <c r="S39" s="296">
        <v>1052</v>
      </c>
      <c r="T39" s="296" t="s">
        <v>5084</v>
      </c>
      <c r="U39" s="296" t="s">
        <v>5085</v>
      </c>
      <c r="V39" s="295"/>
    </row>
    <row r="40" spans="1:22" ht="15" x14ac:dyDescent="0.25">
      <c r="A40" s="295">
        <v>2015</v>
      </c>
      <c r="B40" s="296" t="s">
        <v>5627</v>
      </c>
      <c r="C40" s="296" t="s">
        <v>5105</v>
      </c>
      <c r="D40" s="298">
        <v>42155</v>
      </c>
      <c r="E40" s="296" t="s">
        <v>5082</v>
      </c>
      <c r="F40" s="296" t="s">
        <v>3911</v>
      </c>
      <c r="G40" s="296" t="s">
        <v>5628</v>
      </c>
      <c r="H40" s="298">
        <v>42157</v>
      </c>
      <c r="I40" s="295">
        <v>5</v>
      </c>
      <c r="J40" s="391">
        <v>355.15</v>
      </c>
      <c r="K40" s="391">
        <v>0</v>
      </c>
      <c r="L40" s="297" t="s">
        <v>3913</v>
      </c>
      <c r="M40" s="298">
        <v>1</v>
      </c>
      <c r="N40" s="296">
        <v>8020</v>
      </c>
      <c r="O40" s="296">
        <v>2</v>
      </c>
      <c r="P40" s="296">
        <v>100</v>
      </c>
      <c r="Q40" s="296">
        <v>10</v>
      </c>
      <c r="R40" s="296">
        <v>1618</v>
      </c>
      <c r="S40" s="296">
        <v>1052</v>
      </c>
      <c r="T40" s="296" t="s">
        <v>5084</v>
      </c>
      <c r="U40" s="296" t="s">
        <v>5085</v>
      </c>
      <c r="V40" s="295"/>
    </row>
    <row r="41" spans="1:22" ht="15" x14ac:dyDescent="0.25">
      <c r="A41" s="295">
        <v>2015</v>
      </c>
      <c r="B41" s="296" t="s">
        <v>5629</v>
      </c>
      <c r="C41" s="296" t="s">
        <v>3886</v>
      </c>
      <c r="D41" s="298">
        <v>42155</v>
      </c>
      <c r="E41" s="296" t="s">
        <v>5082</v>
      </c>
      <c r="F41" s="296" t="s">
        <v>3911</v>
      </c>
      <c r="G41" s="296" t="s">
        <v>5630</v>
      </c>
      <c r="H41" s="298">
        <v>42157</v>
      </c>
      <c r="I41" s="295">
        <v>5</v>
      </c>
      <c r="J41" s="391">
        <v>771.79</v>
      </c>
      <c r="K41" s="391">
        <v>0</v>
      </c>
      <c r="L41" s="297" t="s">
        <v>3913</v>
      </c>
      <c r="M41" s="298">
        <v>1</v>
      </c>
      <c r="N41" s="296">
        <v>8020</v>
      </c>
      <c r="O41" s="296">
        <v>2</v>
      </c>
      <c r="P41" s="296">
        <v>100</v>
      </c>
      <c r="Q41" s="296">
        <v>10</v>
      </c>
      <c r="R41" s="296">
        <v>1618</v>
      </c>
      <c r="S41" s="296">
        <v>1052</v>
      </c>
      <c r="T41" s="296" t="s">
        <v>5084</v>
      </c>
      <c r="U41" s="296" t="s">
        <v>5085</v>
      </c>
      <c r="V41" s="295"/>
    </row>
    <row r="42" spans="1:22" ht="15" x14ac:dyDescent="0.25">
      <c r="A42" s="295">
        <v>2015</v>
      </c>
      <c r="B42" s="296" t="s">
        <v>5631</v>
      </c>
      <c r="C42" s="296" t="s">
        <v>3886</v>
      </c>
      <c r="D42" s="298">
        <v>42155</v>
      </c>
      <c r="E42" s="296" t="s">
        <v>5082</v>
      </c>
      <c r="F42" s="296" t="s">
        <v>3911</v>
      </c>
      <c r="G42" s="296" t="s">
        <v>5632</v>
      </c>
      <c r="H42" s="298">
        <v>42157</v>
      </c>
      <c r="I42" s="295">
        <v>5</v>
      </c>
      <c r="J42" s="391">
        <v>990.86</v>
      </c>
      <c r="K42" s="391">
        <v>0</v>
      </c>
      <c r="L42" s="297" t="s">
        <v>3913</v>
      </c>
      <c r="M42" s="298">
        <v>1</v>
      </c>
      <c r="N42" s="296">
        <v>8020</v>
      </c>
      <c r="O42" s="296">
        <v>2</v>
      </c>
      <c r="P42" s="296">
        <v>100</v>
      </c>
      <c r="Q42" s="296">
        <v>10</v>
      </c>
      <c r="R42" s="296">
        <v>1618</v>
      </c>
      <c r="S42" s="296">
        <v>1052</v>
      </c>
      <c r="T42" s="296" t="s">
        <v>5084</v>
      </c>
      <c r="U42" s="296" t="s">
        <v>5085</v>
      </c>
      <c r="V42" s="295"/>
    </row>
    <row r="43" spans="1:22" ht="15" x14ac:dyDescent="0.25">
      <c r="A43" s="295">
        <v>2015</v>
      </c>
      <c r="B43" s="296" t="s">
        <v>5633</v>
      </c>
      <c r="C43" s="296" t="s">
        <v>3886</v>
      </c>
      <c r="D43" s="298">
        <v>42155</v>
      </c>
      <c r="E43" s="296" t="s">
        <v>5082</v>
      </c>
      <c r="F43" s="296" t="s">
        <v>3911</v>
      </c>
      <c r="G43" s="296" t="s">
        <v>5634</v>
      </c>
      <c r="H43" s="298">
        <v>42157</v>
      </c>
      <c r="I43" s="295">
        <v>5</v>
      </c>
      <c r="J43" s="391">
        <v>148.28</v>
      </c>
      <c r="K43" s="391">
        <v>0</v>
      </c>
      <c r="L43" s="297" t="s">
        <v>3913</v>
      </c>
      <c r="M43" s="298">
        <v>1</v>
      </c>
      <c r="N43" s="296">
        <v>8020</v>
      </c>
      <c r="O43" s="296">
        <v>2</v>
      </c>
      <c r="P43" s="296">
        <v>100</v>
      </c>
      <c r="Q43" s="296">
        <v>10</v>
      </c>
      <c r="R43" s="296">
        <v>1618</v>
      </c>
      <c r="S43" s="296">
        <v>1052</v>
      </c>
      <c r="T43" s="296" t="s">
        <v>5084</v>
      </c>
      <c r="U43" s="296" t="s">
        <v>5085</v>
      </c>
      <c r="V43" s="295"/>
    </row>
    <row r="44" spans="1:22" ht="15" x14ac:dyDescent="0.25">
      <c r="A44" s="295">
        <v>2015</v>
      </c>
      <c r="B44" s="296" t="s">
        <v>5635</v>
      </c>
      <c r="C44" s="296" t="s">
        <v>3886</v>
      </c>
      <c r="D44" s="298">
        <v>42155</v>
      </c>
      <c r="E44" s="296" t="s">
        <v>5082</v>
      </c>
      <c r="F44" s="296" t="s">
        <v>3911</v>
      </c>
      <c r="G44" s="296" t="s">
        <v>5636</v>
      </c>
      <c r="H44" s="298">
        <v>42157</v>
      </c>
      <c r="I44" s="295">
        <v>5</v>
      </c>
      <c r="J44" s="391">
        <v>747.56</v>
      </c>
      <c r="K44" s="391">
        <v>0</v>
      </c>
      <c r="L44" s="297" t="s">
        <v>3913</v>
      </c>
      <c r="M44" s="298">
        <v>1</v>
      </c>
      <c r="N44" s="296">
        <v>8020</v>
      </c>
      <c r="O44" s="296">
        <v>2</v>
      </c>
      <c r="P44" s="296">
        <v>100</v>
      </c>
      <c r="Q44" s="296">
        <v>10</v>
      </c>
      <c r="R44" s="296">
        <v>1618</v>
      </c>
      <c r="S44" s="296">
        <v>1052</v>
      </c>
      <c r="T44" s="296" t="s">
        <v>5084</v>
      </c>
      <c r="U44" s="296" t="s">
        <v>5085</v>
      </c>
      <c r="V44" s="295"/>
    </row>
    <row r="45" spans="1:22" ht="15" x14ac:dyDescent="0.25">
      <c r="A45" s="295">
        <v>2015</v>
      </c>
      <c r="B45" s="296" t="s">
        <v>5637</v>
      </c>
      <c r="C45" s="296" t="s">
        <v>3886</v>
      </c>
      <c r="D45" s="298">
        <v>42155</v>
      </c>
      <c r="E45" s="296" t="s">
        <v>5082</v>
      </c>
      <c r="F45" s="296" t="s">
        <v>3911</v>
      </c>
      <c r="G45" s="296" t="s">
        <v>5638</v>
      </c>
      <c r="H45" s="298">
        <v>42157</v>
      </c>
      <c r="I45" s="295">
        <v>5</v>
      </c>
      <c r="J45" s="391">
        <v>571.85</v>
      </c>
      <c r="K45" s="391">
        <v>0</v>
      </c>
      <c r="L45" s="297" t="s">
        <v>3913</v>
      </c>
      <c r="M45" s="298">
        <v>1</v>
      </c>
      <c r="N45" s="296">
        <v>8020</v>
      </c>
      <c r="O45" s="296">
        <v>2</v>
      </c>
      <c r="P45" s="296">
        <v>100</v>
      </c>
      <c r="Q45" s="296">
        <v>10</v>
      </c>
      <c r="R45" s="296">
        <v>1618</v>
      </c>
      <c r="S45" s="296">
        <v>1052</v>
      </c>
      <c r="T45" s="296" t="s">
        <v>5084</v>
      </c>
      <c r="U45" s="296" t="s">
        <v>5085</v>
      </c>
      <c r="V45" s="295"/>
    </row>
    <row r="46" spans="1:22" ht="15" x14ac:dyDescent="0.25">
      <c r="A46" s="295">
        <v>2015</v>
      </c>
      <c r="B46" s="296" t="s">
        <v>5639</v>
      </c>
      <c r="C46" s="296" t="s">
        <v>3886</v>
      </c>
      <c r="D46" s="298">
        <v>42155</v>
      </c>
      <c r="E46" s="296" t="s">
        <v>5082</v>
      </c>
      <c r="F46" s="296" t="s">
        <v>3911</v>
      </c>
      <c r="G46" s="296" t="s">
        <v>5640</v>
      </c>
      <c r="H46" s="298">
        <v>42157</v>
      </c>
      <c r="I46" s="295">
        <v>5</v>
      </c>
      <c r="J46" s="392">
        <v>1107.8499999999999</v>
      </c>
      <c r="K46" s="391">
        <v>0</v>
      </c>
      <c r="L46" s="297" t="s">
        <v>3913</v>
      </c>
      <c r="M46" s="298">
        <v>1</v>
      </c>
      <c r="N46" s="296">
        <v>8020</v>
      </c>
      <c r="O46" s="296">
        <v>2</v>
      </c>
      <c r="P46" s="296">
        <v>100</v>
      </c>
      <c r="Q46" s="296">
        <v>10</v>
      </c>
      <c r="R46" s="296">
        <v>1618</v>
      </c>
      <c r="S46" s="296">
        <v>1052</v>
      </c>
      <c r="T46" s="296" t="s">
        <v>5084</v>
      </c>
      <c r="U46" s="296" t="s">
        <v>5085</v>
      </c>
      <c r="V46" s="295"/>
    </row>
    <row r="47" spans="1:22" ht="15" x14ac:dyDescent="0.25">
      <c r="A47" s="295">
        <v>2015</v>
      </c>
      <c r="B47" s="296" t="s">
        <v>5641</v>
      </c>
      <c r="C47" s="296" t="s">
        <v>3886</v>
      </c>
      <c r="D47" s="298">
        <v>42155</v>
      </c>
      <c r="E47" s="296" t="s">
        <v>5082</v>
      </c>
      <c r="F47" s="296" t="s">
        <v>3911</v>
      </c>
      <c r="G47" s="296" t="s">
        <v>5642</v>
      </c>
      <c r="H47" s="298">
        <v>42157</v>
      </c>
      <c r="I47" s="295">
        <v>5</v>
      </c>
      <c r="J47" s="392">
        <v>4780.8599999999997</v>
      </c>
      <c r="K47" s="391">
        <v>0</v>
      </c>
      <c r="L47" s="297" t="s">
        <v>3913</v>
      </c>
      <c r="M47" s="298">
        <v>1</v>
      </c>
      <c r="N47" s="296">
        <v>8020</v>
      </c>
      <c r="O47" s="296">
        <v>2</v>
      </c>
      <c r="P47" s="296">
        <v>100</v>
      </c>
      <c r="Q47" s="296">
        <v>10</v>
      </c>
      <c r="R47" s="296">
        <v>1618</v>
      </c>
      <c r="S47" s="296">
        <v>1052</v>
      </c>
      <c r="T47" s="296" t="s">
        <v>5084</v>
      </c>
      <c r="U47" s="296" t="s">
        <v>5085</v>
      </c>
      <c r="V47" s="295"/>
    </row>
    <row r="48" spans="1:22" ht="15" x14ac:dyDescent="0.25">
      <c r="A48" s="295">
        <v>2015</v>
      </c>
      <c r="B48" s="296" t="s">
        <v>5607</v>
      </c>
      <c r="C48" s="296" t="s">
        <v>3886</v>
      </c>
      <c r="D48" s="298">
        <v>42155</v>
      </c>
      <c r="E48" s="296" t="s">
        <v>5090</v>
      </c>
      <c r="F48" s="296" t="s">
        <v>4091</v>
      </c>
      <c r="G48" s="296" t="s">
        <v>5608</v>
      </c>
      <c r="H48" s="298">
        <v>42158</v>
      </c>
      <c r="I48" s="295">
        <v>5</v>
      </c>
      <c r="J48" s="392">
        <v>12395.81</v>
      </c>
      <c r="K48" s="391">
        <v>0</v>
      </c>
      <c r="L48" s="297" t="s">
        <v>4107</v>
      </c>
      <c r="M48" s="298">
        <v>1</v>
      </c>
      <c r="N48" s="296">
        <v>8020</v>
      </c>
      <c r="O48" s="296">
        <v>2</v>
      </c>
      <c r="P48" s="296">
        <v>100</v>
      </c>
      <c r="Q48" s="296">
        <v>10</v>
      </c>
      <c r="R48" s="296">
        <v>1618</v>
      </c>
      <c r="S48" s="296">
        <v>1052</v>
      </c>
      <c r="T48" s="296" t="s">
        <v>5084</v>
      </c>
      <c r="U48" s="296" t="s">
        <v>5085</v>
      </c>
      <c r="V48" s="295"/>
    </row>
    <row r="49" spans="1:22" ht="15" x14ac:dyDescent="0.25">
      <c r="A49" s="295">
        <v>2015</v>
      </c>
      <c r="B49" s="296" t="s">
        <v>5609</v>
      </c>
      <c r="C49" s="296" t="s">
        <v>3886</v>
      </c>
      <c r="D49" s="298">
        <v>42155</v>
      </c>
      <c r="E49" s="296" t="s">
        <v>5082</v>
      </c>
      <c r="F49" s="296" t="s">
        <v>3911</v>
      </c>
      <c r="G49" s="296" t="s">
        <v>5610</v>
      </c>
      <c r="H49" s="298">
        <v>42158</v>
      </c>
      <c r="I49" s="295">
        <v>5</v>
      </c>
      <c r="J49" s="392">
        <v>13719.67</v>
      </c>
      <c r="K49" s="391">
        <v>0</v>
      </c>
      <c r="L49" s="297" t="s">
        <v>4107</v>
      </c>
      <c r="M49" s="298">
        <v>1</v>
      </c>
      <c r="N49" s="296">
        <v>8020</v>
      </c>
      <c r="O49" s="296">
        <v>2</v>
      </c>
      <c r="P49" s="296">
        <v>100</v>
      </c>
      <c r="Q49" s="296">
        <v>10</v>
      </c>
      <c r="R49" s="296">
        <v>1618</v>
      </c>
      <c r="S49" s="296">
        <v>1052</v>
      </c>
      <c r="T49" s="296" t="s">
        <v>5084</v>
      </c>
      <c r="U49" s="296" t="s">
        <v>5085</v>
      </c>
      <c r="V49" s="295"/>
    </row>
    <row r="50" spans="1:22" ht="15" x14ac:dyDescent="0.25">
      <c r="A50" s="295">
        <v>2015</v>
      </c>
      <c r="B50" s="296" t="s">
        <v>5611</v>
      </c>
      <c r="C50" s="296" t="s">
        <v>3886</v>
      </c>
      <c r="D50" s="298">
        <v>42155</v>
      </c>
      <c r="E50" s="296" t="s">
        <v>5082</v>
      </c>
      <c r="F50" s="296" t="s">
        <v>3911</v>
      </c>
      <c r="G50" s="296" t="s">
        <v>5612</v>
      </c>
      <c r="H50" s="298">
        <v>42159</v>
      </c>
      <c r="I50" s="295">
        <v>5</v>
      </c>
      <c r="J50" s="392">
        <v>7396.26</v>
      </c>
      <c r="K50" s="391">
        <v>0</v>
      </c>
      <c r="L50" s="297" t="s">
        <v>4107</v>
      </c>
      <c r="M50" s="298">
        <v>1</v>
      </c>
      <c r="N50" s="296">
        <v>8020</v>
      </c>
      <c r="O50" s="296">
        <v>2</v>
      </c>
      <c r="P50" s="296">
        <v>100</v>
      </c>
      <c r="Q50" s="296">
        <v>10</v>
      </c>
      <c r="R50" s="296">
        <v>1618</v>
      </c>
      <c r="S50" s="296">
        <v>1052</v>
      </c>
      <c r="T50" s="296" t="s">
        <v>5084</v>
      </c>
      <c r="U50" s="296" t="s">
        <v>5085</v>
      </c>
      <c r="V50" s="295"/>
    </row>
    <row r="51" spans="1:22" ht="15" x14ac:dyDescent="0.25">
      <c r="A51" s="295">
        <v>2015</v>
      </c>
      <c r="B51" s="296" t="s">
        <v>5643</v>
      </c>
      <c r="C51" s="296" t="s">
        <v>3886</v>
      </c>
      <c r="D51" s="298">
        <v>42155</v>
      </c>
      <c r="E51" s="296" t="s">
        <v>5082</v>
      </c>
      <c r="F51" s="296" t="s">
        <v>3911</v>
      </c>
      <c r="G51" s="296" t="s">
        <v>5644</v>
      </c>
      <c r="H51" s="298">
        <v>42159</v>
      </c>
      <c r="I51" s="295">
        <v>5</v>
      </c>
      <c r="J51" s="391">
        <v>103.26</v>
      </c>
      <c r="K51" s="391">
        <v>0</v>
      </c>
      <c r="L51" s="297" t="s">
        <v>3913</v>
      </c>
      <c r="M51" s="298">
        <v>1</v>
      </c>
      <c r="N51" s="296">
        <v>8020</v>
      </c>
      <c r="O51" s="296">
        <v>2</v>
      </c>
      <c r="P51" s="296">
        <v>100</v>
      </c>
      <c r="Q51" s="296">
        <v>10</v>
      </c>
      <c r="R51" s="296">
        <v>1618</v>
      </c>
      <c r="S51" s="296">
        <v>1052</v>
      </c>
      <c r="T51" s="296" t="s">
        <v>5084</v>
      </c>
      <c r="U51" s="296" t="s">
        <v>5085</v>
      </c>
      <c r="V51" s="295"/>
    </row>
    <row r="52" spans="1:22" ht="15" x14ac:dyDescent="0.25">
      <c r="A52" s="295">
        <v>2015</v>
      </c>
      <c r="B52" s="296" t="s">
        <v>5645</v>
      </c>
      <c r="C52" s="296" t="s">
        <v>3886</v>
      </c>
      <c r="D52" s="298">
        <v>42155</v>
      </c>
      <c r="E52" s="296" t="s">
        <v>5082</v>
      </c>
      <c r="F52" s="296" t="s">
        <v>3911</v>
      </c>
      <c r="G52" s="296" t="s">
        <v>5646</v>
      </c>
      <c r="H52" s="298">
        <v>42159</v>
      </c>
      <c r="I52" s="295">
        <v>5</v>
      </c>
      <c r="J52" s="392">
        <v>6295.9</v>
      </c>
      <c r="K52" s="391">
        <v>0</v>
      </c>
      <c r="L52" s="297" t="s">
        <v>3913</v>
      </c>
      <c r="M52" s="298">
        <v>1</v>
      </c>
      <c r="N52" s="296">
        <v>8020</v>
      </c>
      <c r="O52" s="296">
        <v>2</v>
      </c>
      <c r="P52" s="296">
        <v>100</v>
      </c>
      <c r="Q52" s="296">
        <v>10</v>
      </c>
      <c r="R52" s="296">
        <v>1618</v>
      </c>
      <c r="S52" s="296">
        <v>1052</v>
      </c>
      <c r="T52" s="296" t="s">
        <v>5084</v>
      </c>
      <c r="U52" s="296" t="s">
        <v>5085</v>
      </c>
      <c r="V52" s="295"/>
    </row>
    <row r="53" spans="1:22" ht="15" x14ac:dyDescent="0.25">
      <c r="A53" s="295">
        <v>2015</v>
      </c>
      <c r="B53" s="296" t="s">
        <v>5647</v>
      </c>
      <c r="C53" s="296" t="s">
        <v>3886</v>
      </c>
      <c r="D53" s="298">
        <v>42155</v>
      </c>
      <c r="E53" s="296" t="s">
        <v>5082</v>
      </c>
      <c r="F53" s="296" t="s">
        <v>3911</v>
      </c>
      <c r="G53" s="296" t="s">
        <v>5648</v>
      </c>
      <c r="H53" s="298">
        <v>42159</v>
      </c>
      <c r="I53" s="295">
        <v>5</v>
      </c>
      <c r="J53" s="391">
        <v>78.56</v>
      </c>
      <c r="K53" s="391">
        <v>0</v>
      </c>
      <c r="L53" s="297" t="s">
        <v>3913</v>
      </c>
      <c r="M53" s="298">
        <v>1</v>
      </c>
      <c r="N53" s="296">
        <v>8020</v>
      </c>
      <c r="O53" s="296">
        <v>2</v>
      </c>
      <c r="P53" s="296">
        <v>100</v>
      </c>
      <c r="Q53" s="296">
        <v>10</v>
      </c>
      <c r="R53" s="296">
        <v>1618</v>
      </c>
      <c r="S53" s="296">
        <v>1052</v>
      </c>
      <c r="T53" s="296" t="s">
        <v>5084</v>
      </c>
      <c r="U53" s="296" t="s">
        <v>5085</v>
      </c>
      <c r="V53" s="295"/>
    </row>
    <row r="54" spans="1:22" ht="15" x14ac:dyDescent="0.25">
      <c r="A54" s="295">
        <v>2015</v>
      </c>
      <c r="B54" s="296" t="s">
        <v>5649</v>
      </c>
      <c r="C54" s="296" t="s">
        <v>3886</v>
      </c>
      <c r="D54" s="298">
        <v>42155</v>
      </c>
      <c r="E54" s="296" t="s">
        <v>5082</v>
      </c>
      <c r="F54" s="296" t="s">
        <v>3911</v>
      </c>
      <c r="G54" s="296" t="s">
        <v>5650</v>
      </c>
      <c r="H54" s="298">
        <v>42159</v>
      </c>
      <c r="I54" s="295">
        <v>5</v>
      </c>
      <c r="J54" s="391">
        <v>284.83</v>
      </c>
      <c r="K54" s="391">
        <v>0</v>
      </c>
      <c r="L54" s="297" t="s">
        <v>3913</v>
      </c>
      <c r="M54" s="298">
        <v>1</v>
      </c>
      <c r="N54" s="296">
        <v>8020</v>
      </c>
      <c r="O54" s="296">
        <v>2</v>
      </c>
      <c r="P54" s="296">
        <v>100</v>
      </c>
      <c r="Q54" s="296">
        <v>10</v>
      </c>
      <c r="R54" s="296">
        <v>1618</v>
      </c>
      <c r="S54" s="296">
        <v>1052</v>
      </c>
      <c r="T54" s="296" t="s">
        <v>5084</v>
      </c>
      <c r="U54" s="296" t="s">
        <v>5085</v>
      </c>
      <c r="V54" s="295"/>
    </row>
    <row r="55" spans="1:22" ht="15" x14ac:dyDescent="0.25">
      <c r="A55" s="295">
        <v>2015</v>
      </c>
      <c r="B55" s="296" t="s">
        <v>5662</v>
      </c>
      <c r="C55" s="296"/>
      <c r="D55" s="298">
        <v>42155</v>
      </c>
      <c r="E55" s="296"/>
      <c r="F55" s="296"/>
      <c r="G55" s="296"/>
      <c r="H55" s="298">
        <v>42159</v>
      </c>
      <c r="I55" s="295">
        <v>5</v>
      </c>
      <c r="J55" s="392">
        <v>5827.71</v>
      </c>
      <c r="K55" s="391">
        <v>0</v>
      </c>
      <c r="L55" s="297" t="s">
        <v>3721</v>
      </c>
      <c r="M55" s="298">
        <v>1</v>
      </c>
      <c r="N55" s="296">
        <v>8020</v>
      </c>
      <c r="O55" s="296">
        <v>2</v>
      </c>
      <c r="P55" s="296">
        <v>100</v>
      </c>
      <c r="Q55" s="296">
        <v>10</v>
      </c>
      <c r="R55" s="296">
        <v>1618</v>
      </c>
      <c r="S55" s="296">
        <v>1052</v>
      </c>
      <c r="T55" s="296" t="s">
        <v>5084</v>
      </c>
      <c r="U55" s="296" t="s">
        <v>5085</v>
      </c>
      <c r="V55" s="295"/>
    </row>
    <row r="57" spans="1:22" x14ac:dyDescent="0.2">
      <c r="J57" s="7">
        <v>170456.69</v>
      </c>
      <c r="K57" s="7">
        <v>-22796.32</v>
      </c>
      <c r="M57" s="7">
        <v>147660.37</v>
      </c>
    </row>
  </sheetData>
  <pageMargins left="0.7" right="0.7" top="0.75" bottom="0.75" header="0.3" footer="0.3"/>
  <pageSetup scale="46" fitToHeight="0" orientation="landscape" r:id="rId1"/>
  <headerFooter>
    <oddFooter>&amp;L&amp;F &amp;A&amp;R&amp;P of &amp;N</oddFooter>
  </headerFooter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sheetPr filterMode="1">
    <pageSetUpPr fitToPage="1"/>
  </sheetPr>
  <dimension ref="A1:H106"/>
  <sheetViews>
    <sheetView topLeftCell="A4" workbookViewId="0">
      <selection activeCell="E9" sqref="E9"/>
    </sheetView>
  </sheetViews>
  <sheetFormatPr defaultColWidth="9.140625" defaultRowHeight="12.75" x14ac:dyDescent="0.2"/>
  <cols>
    <col min="1" max="1" width="30.28515625" style="7" bestFit="1" customWidth="1"/>
    <col min="2" max="2" width="19.28515625" style="7" bestFit="1" customWidth="1"/>
    <col min="3" max="3" width="11.5703125" style="7" bestFit="1" customWidth="1"/>
    <col min="4" max="5" width="9.140625" style="7"/>
    <col min="6" max="6" width="14.85546875" style="7" bestFit="1" customWidth="1"/>
    <col min="7" max="7" width="12.28515625" style="7" bestFit="1" customWidth="1"/>
    <col min="8" max="16384" width="9.140625" style="7"/>
  </cols>
  <sheetData>
    <row r="1" spans="1:8" ht="15" x14ac:dyDescent="0.25">
      <c r="A1" s="225" t="s">
        <v>2807</v>
      </c>
      <c r="B1" s="246" t="s">
        <v>2808</v>
      </c>
      <c r="C1" s="226"/>
      <c r="F1" s="494" t="s">
        <v>3758</v>
      </c>
      <c r="G1" s="494"/>
    </row>
    <row r="2" spans="1:8" ht="15" x14ac:dyDescent="0.25">
      <c r="A2" s="225" t="s">
        <v>5663</v>
      </c>
      <c r="B2" s="246" t="s">
        <v>2451</v>
      </c>
      <c r="C2" s="232">
        <v>147660.38</v>
      </c>
      <c r="F2" s="7" t="s">
        <v>299</v>
      </c>
      <c r="G2" s="356">
        <v>73927.37</v>
      </c>
    </row>
    <row r="3" spans="1:8" ht="15" x14ac:dyDescent="0.25">
      <c r="A3" s="66"/>
      <c r="B3" s="181"/>
      <c r="F3" s="7" t="s">
        <v>300</v>
      </c>
      <c r="G3" s="356">
        <v>5891.87</v>
      </c>
    </row>
    <row r="4" spans="1:8" ht="15" x14ac:dyDescent="0.25">
      <c r="B4" s="181"/>
      <c r="F4" s="7" t="s">
        <v>301</v>
      </c>
      <c r="G4" s="356">
        <v>24695.78</v>
      </c>
      <c r="H4" s="227">
        <v>0.21</v>
      </c>
    </row>
    <row r="5" spans="1:8" ht="15" x14ac:dyDescent="0.25">
      <c r="A5" s="228" t="s">
        <v>1</v>
      </c>
      <c r="B5" s="247" t="s">
        <v>5275</v>
      </c>
      <c r="C5" s="229" t="s">
        <v>2811</v>
      </c>
      <c r="D5" s="7" t="s">
        <v>3983</v>
      </c>
      <c r="E5" s="7" t="s">
        <v>3983</v>
      </c>
      <c r="F5" s="7" t="s">
        <v>3760</v>
      </c>
      <c r="G5" s="356">
        <v>43145.35</v>
      </c>
      <c r="H5" s="227">
        <v>0.21</v>
      </c>
    </row>
    <row r="6" spans="1:8" ht="15" hidden="1" x14ac:dyDescent="0.25">
      <c r="A6" s="7" t="s">
        <v>4815</v>
      </c>
      <c r="B6" s="181">
        <v>112.5</v>
      </c>
      <c r="C6" s="49">
        <v>21.36</v>
      </c>
      <c r="F6" s="7" t="s">
        <v>303</v>
      </c>
      <c r="G6" s="356">
        <v>147660.37</v>
      </c>
    </row>
    <row r="7" spans="1:8" ht="15" hidden="1" x14ac:dyDescent="0.25">
      <c r="A7" s="7" t="s">
        <v>5306</v>
      </c>
      <c r="B7" s="181">
        <v>119.88</v>
      </c>
      <c r="C7" s="49">
        <v>22.76</v>
      </c>
    </row>
    <row r="8" spans="1:8" ht="15" x14ac:dyDescent="0.25">
      <c r="A8" s="7" t="s">
        <v>5535</v>
      </c>
      <c r="B8" s="181">
        <v>122.76</v>
      </c>
      <c r="C8" s="49">
        <v>23.31</v>
      </c>
      <c r="D8" s="7" t="s">
        <v>11754</v>
      </c>
      <c r="E8" s="118" t="s">
        <v>8229</v>
      </c>
    </row>
    <row r="9" spans="1:8" ht="15" hidden="1" x14ac:dyDescent="0.25">
      <c r="A9" s="7" t="s">
        <v>5664</v>
      </c>
      <c r="B9" s="181">
        <v>123.88</v>
      </c>
      <c r="C9" s="49">
        <v>23.52</v>
      </c>
    </row>
    <row r="10" spans="1:8" ht="15" hidden="1" x14ac:dyDescent="0.25">
      <c r="A10" s="7" t="s">
        <v>4704</v>
      </c>
      <c r="B10" s="181">
        <v>131.25</v>
      </c>
      <c r="C10" s="49">
        <v>24.92</v>
      </c>
    </row>
    <row r="11" spans="1:8" ht="15" hidden="1" x14ac:dyDescent="0.25">
      <c r="A11" s="7" t="s">
        <v>5665</v>
      </c>
      <c r="B11" s="181">
        <v>151.62</v>
      </c>
      <c r="C11" s="49">
        <v>28.79</v>
      </c>
    </row>
    <row r="12" spans="1:8" ht="15" hidden="1" x14ac:dyDescent="0.25">
      <c r="A12" s="7" t="s">
        <v>5305</v>
      </c>
      <c r="B12" s="181">
        <v>156.82</v>
      </c>
      <c r="C12" s="49">
        <v>29.78</v>
      </c>
    </row>
    <row r="13" spans="1:8" ht="15" x14ac:dyDescent="0.25">
      <c r="A13" s="7" t="s">
        <v>5666</v>
      </c>
      <c r="B13" s="181">
        <v>157.5</v>
      </c>
      <c r="C13" s="49">
        <v>29.9</v>
      </c>
      <c r="D13" s="7" t="s">
        <v>11753</v>
      </c>
      <c r="E13" s="118" t="s">
        <v>8227</v>
      </c>
    </row>
    <row r="14" spans="1:8" ht="15" x14ac:dyDescent="0.25">
      <c r="A14" s="7" t="s">
        <v>5536</v>
      </c>
      <c r="B14" s="181">
        <v>168.75</v>
      </c>
      <c r="C14" s="49">
        <v>32.04</v>
      </c>
      <c r="D14" s="7">
        <v>354</v>
      </c>
      <c r="E14" s="118" t="s">
        <v>8233</v>
      </c>
    </row>
    <row r="15" spans="1:8" ht="15" hidden="1" x14ac:dyDescent="0.25">
      <c r="A15" s="7" t="s">
        <v>5667</v>
      </c>
      <c r="B15" s="181">
        <v>172.1</v>
      </c>
      <c r="C15" s="49">
        <v>32.68</v>
      </c>
    </row>
    <row r="16" spans="1:8" ht="15" hidden="1" x14ac:dyDescent="0.25">
      <c r="A16" s="7" t="s">
        <v>4650</v>
      </c>
      <c r="B16" s="181">
        <v>195.88</v>
      </c>
      <c r="C16" s="49">
        <v>37.19</v>
      </c>
    </row>
    <row r="17" spans="1:5" ht="15" hidden="1" x14ac:dyDescent="0.25">
      <c r="A17" s="7" t="s">
        <v>5668</v>
      </c>
      <c r="B17" s="181">
        <v>204.04</v>
      </c>
      <c r="C17" s="49">
        <v>38.74</v>
      </c>
    </row>
    <row r="18" spans="1:5" ht="15" hidden="1" x14ac:dyDescent="0.25">
      <c r="A18" s="7" t="s">
        <v>5556</v>
      </c>
      <c r="B18" s="181">
        <v>225</v>
      </c>
      <c r="C18" s="49">
        <v>42.72</v>
      </c>
    </row>
    <row r="19" spans="1:5" ht="15" hidden="1" x14ac:dyDescent="0.25">
      <c r="A19" s="7" t="s">
        <v>5669</v>
      </c>
      <c r="B19" s="181">
        <v>255</v>
      </c>
      <c r="C19" s="49">
        <v>48.42</v>
      </c>
    </row>
    <row r="20" spans="1:5" ht="15" hidden="1" x14ac:dyDescent="0.25">
      <c r="A20" s="7" t="s">
        <v>5545</v>
      </c>
      <c r="B20" s="181">
        <v>257.89</v>
      </c>
      <c r="C20" s="49">
        <v>48.97</v>
      </c>
    </row>
    <row r="21" spans="1:5" ht="15" hidden="1" x14ac:dyDescent="0.25">
      <c r="A21" s="7" t="s">
        <v>5670</v>
      </c>
      <c r="B21" s="181">
        <v>267</v>
      </c>
      <c r="C21" s="49">
        <v>50.7</v>
      </c>
    </row>
    <row r="22" spans="1:5" ht="15" hidden="1" x14ac:dyDescent="0.25">
      <c r="A22" s="7" t="s">
        <v>4722</v>
      </c>
      <c r="B22" s="181">
        <v>282.12</v>
      </c>
      <c r="C22" s="49">
        <v>53.57</v>
      </c>
    </row>
    <row r="23" spans="1:5" ht="15" x14ac:dyDescent="0.25">
      <c r="A23" s="7" t="s">
        <v>5671</v>
      </c>
      <c r="B23" s="181">
        <v>297.69</v>
      </c>
      <c r="C23" s="49">
        <v>56.52</v>
      </c>
      <c r="D23" s="118" t="s">
        <v>11718</v>
      </c>
      <c r="E23" s="118">
        <v>334</v>
      </c>
    </row>
    <row r="24" spans="1:5" ht="15" hidden="1" x14ac:dyDescent="0.25">
      <c r="A24" s="7" t="s">
        <v>5672</v>
      </c>
      <c r="B24" s="181">
        <v>352.21</v>
      </c>
      <c r="C24" s="49">
        <v>66.87</v>
      </c>
    </row>
    <row r="25" spans="1:5" ht="15" hidden="1" x14ac:dyDescent="0.25">
      <c r="A25" s="7" t="s">
        <v>5391</v>
      </c>
      <c r="B25" s="181">
        <v>364.97</v>
      </c>
      <c r="C25" s="49">
        <v>69.3</v>
      </c>
    </row>
    <row r="26" spans="1:5" ht="15" hidden="1" x14ac:dyDescent="0.25">
      <c r="A26" s="7" t="s">
        <v>5379</v>
      </c>
      <c r="B26" s="181">
        <v>387.14</v>
      </c>
      <c r="C26" s="49">
        <v>73.510000000000005</v>
      </c>
    </row>
    <row r="27" spans="1:5" ht="15" hidden="1" x14ac:dyDescent="0.25">
      <c r="A27" s="7" t="s">
        <v>4776</v>
      </c>
      <c r="B27" s="181">
        <v>392.07</v>
      </c>
      <c r="C27" s="49">
        <v>74.44</v>
      </c>
    </row>
    <row r="28" spans="1:5" ht="15" x14ac:dyDescent="0.25">
      <c r="A28" s="7" t="s">
        <v>4303</v>
      </c>
      <c r="B28" s="181">
        <v>398.1</v>
      </c>
      <c r="C28" s="49">
        <v>75.59</v>
      </c>
      <c r="D28" s="118" t="s">
        <v>11789</v>
      </c>
      <c r="E28" s="118">
        <v>343</v>
      </c>
    </row>
    <row r="29" spans="1:5" ht="15" hidden="1" x14ac:dyDescent="0.25">
      <c r="A29" s="7" t="s">
        <v>5673</v>
      </c>
      <c r="B29" s="181">
        <v>430</v>
      </c>
      <c r="C29" s="49">
        <v>81.64</v>
      </c>
    </row>
    <row r="30" spans="1:5" ht="15" hidden="1" x14ac:dyDescent="0.25">
      <c r="A30" s="7" t="s">
        <v>5384</v>
      </c>
      <c r="B30" s="181">
        <v>449.75</v>
      </c>
      <c r="C30" s="49">
        <v>85.39</v>
      </c>
    </row>
    <row r="31" spans="1:5" ht="15" hidden="1" x14ac:dyDescent="0.25">
      <c r="A31" s="7" t="s">
        <v>5386</v>
      </c>
      <c r="B31" s="181">
        <v>461.81</v>
      </c>
      <c r="C31" s="49">
        <v>87.68</v>
      </c>
    </row>
    <row r="32" spans="1:5" ht="15" hidden="1" x14ac:dyDescent="0.25">
      <c r="A32" s="7" t="s">
        <v>5411</v>
      </c>
      <c r="B32" s="181">
        <v>535.03</v>
      </c>
      <c r="C32" s="49">
        <v>101.59</v>
      </c>
    </row>
    <row r="33" spans="1:5" ht="15" hidden="1" x14ac:dyDescent="0.25">
      <c r="A33" s="7" t="s">
        <v>5674</v>
      </c>
      <c r="B33" s="181">
        <v>559.44000000000005</v>
      </c>
      <c r="C33" s="49">
        <v>106.22</v>
      </c>
    </row>
    <row r="34" spans="1:5" ht="15" hidden="1" x14ac:dyDescent="0.25">
      <c r="A34" s="7" t="s">
        <v>4456</v>
      </c>
      <c r="B34" s="181">
        <v>570.25</v>
      </c>
      <c r="C34" s="49">
        <v>108.27</v>
      </c>
    </row>
    <row r="35" spans="1:5" ht="15" hidden="1" x14ac:dyDescent="0.25">
      <c r="A35" s="7" t="s">
        <v>5563</v>
      </c>
      <c r="B35" s="181">
        <v>597.5</v>
      </c>
      <c r="C35" s="49">
        <v>113.45</v>
      </c>
    </row>
    <row r="36" spans="1:5" ht="15" hidden="1" x14ac:dyDescent="0.25">
      <c r="A36" s="7" t="s">
        <v>5215</v>
      </c>
      <c r="B36" s="181">
        <v>664.5</v>
      </c>
      <c r="C36" s="49">
        <v>126.17</v>
      </c>
    </row>
    <row r="37" spans="1:5" ht="15" hidden="1" x14ac:dyDescent="0.25">
      <c r="A37" s="7" t="s">
        <v>5542</v>
      </c>
      <c r="B37" s="181">
        <v>714.03</v>
      </c>
      <c r="C37" s="49">
        <v>135.57</v>
      </c>
    </row>
    <row r="38" spans="1:5" ht="15" x14ac:dyDescent="0.25">
      <c r="A38" s="7" t="s">
        <v>5534</v>
      </c>
      <c r="B38" s="181">
        <v>729.53</v>
      </c>
      <c r="C38" s="49">
        <v>138.52000000000001</v>
      </c>
      <c r="D38" s="7" t="s">
        <v>11754</v>
      </c>
      <c r="E38" s="118" t="s">
        <v>8229</v>
      </c>
    </row>
    <row r="39" spans="1:5" ht="15" hidden="1" x14ac:dyDescent="0.25">
      <c r="A39" s="7" t="s">
        <v>5675</v>
      </c>
      <c r="B39" s="181">
        <v>836.1099999999999</v>
      </c>
      <c r="C39" s="49">
        <v>158.75</v>
      </c>
    </row>
    <row r="40" spans="1:5" ht="15" hidden="1" x14ac:dyDescent="0.25">
      <c r="A40" s="7" t="s">
        <v>5414</v>
      </c>
      <c r="B40" s="181">
        <v>914.36</v>
      </c>
      <c r="C40" s="49">
        <v>173.61</v>
      </c>
    </row>
    <row r="41" spans="1:5" ht="15" hidden="1" x14ac:dyDescent="0.25">
      <c r="A41" s="7" t="s">
        <v>5399</v>
      </c>
      <c r="B41" s="181">
        <v>933.87</v>
      </c>
      <c r="C41" s="49">
        <v>177.32</v>
      </c>
    </row>
    <row r="42" spans="1:5" ht="15" hidden="1" x14ac:dyDescent="0.25">
      <c r="A42" s="7" t="s">
        <v>5502</v>
      </c>
      <c r="B42" s="181">
        <v>956.24</v>
      </c>
      <c r="C42" s="49">
        <v>181.56</v>
      </c>
    </row>
    <row r="43" spans="1:5" ht="15" hidden="1" x14ac:dyDescent="0.25">
      <c r="A43" s="7" t="s">
        <v>4972</v>
      </c>
      <c r="B43" s="181">
        <v>1002.35</v>
      </c>
      <c r="C43" s="49">
        <v>190.32</v>
      </c>
    </row>
    <row r="44" spans="1:5" ht="15" hidden="1" x14ac:dyDescent="0.25">
      <c r="A44" s="7" t="s">
        <v>5406</v>
      </c>
      <c r="B44" s="181">
        <v>1032.94</v>
      </c>
      <c r="C44" s="49">
        <v>196.13</v>
      </c>
    </row>
    <row r="45" spans="1:5" ht="15" hidden="1" x14ac:dyDescent="0.25">
      <c r="A45" s="7" t="s">
        <v>5676</v>
      </c>
      <c r="B45" s="181">
        <v>1080.93</v>
      </c>
      <c r="C45" s="49">
        <v>205.24</v>
      </c>
    </row>
    <row r="46" spans="1:5" ht="15" x14ac:dyDescent="0.25">
      <c r="A46" s="7" t="s">
        <v>5279</v>
      </c>
      <c r="B46" s="181">
        <v>1092.5</v>
      </c>
      <c r="C46" s="49">
        <v>207.44</v>
      </c>
      <c r="D46" s="7" t="s">
        <v>11754</v>
      </c>
      <c r="E46" s="118" t="s">
        <v>8229</v>
      </c>
    </row>
    <row r="47" spans="1:5" ht="15" x14ac:dyDescent="0.25">
      <c r="A47" s="7" t="s">
        <v>4873</v>
      </c>
      <c r="B47" s="181">
        <v>1113.9000000000001</v>
      </c>
      <c r="C47" s="49">
        <v>211.5</v>
      </c>
      <c r="D47" s="118" t="s">
        <v>11755</v>
      </c>
      <c r="E47" s="118">
        <v>304</v>
      </c>
    </row>
    <row r="48" spans="1:5" ht="15" x14ac:dyDescent="0.25">
      <c r="A48" s="7" t="s">
        <v>5677</v>
      </c>
      <c r="B48" s="181">
        <v>1203</v>
      </c>
      <c r="C48" s="49">
        <v>228.42</v>
      </c>
      <c r="D48" s="7" t="s">
        <v>11750</v>
      </c>
      <c r="E48" s="118" t="s">
        <v>8222</v>
      </c>
    </row>
    <row r="49" spans="1:5" ht="15" hidden="1" x14ac:dyDescent="0.25">
      <c r="A49" s="7" t="s">
        <v>5211</v>
      </c>
      <c r="B49" s="181">
        <v>1329</v>
      </c>
      <c r="C49" s="49">
        <v>252.34</v>
      </c>
    </row>
    <row r="50" spans="1:5" ht="15" hidden="1" x14ac:dyDescent="0.25">
      <c r="A50" s="7" t="s">
        <v>5513</v>
      </c>
      <c r="B50" s="181">
        <v>1380.26</v>
      </c>
      <c r="C50" s="49">
        <v>262.07</v>
      </c>
    </row>
    <row r="51" spans="1:5" ht="15" x14ac:dyDescent="0.25">
      <c r="A51" s="7" t="s">
        <v>2842</v>
      </c>
      <c r="B51" s="181">
        <v>1383.22</v>
      </c>
      <c r="C51" s="49">
        <v>262.63</v>
      </c>
      <c r="D51" s="118" t="s">
        <v>11777</v>
      </c>
      <c r="E51" s="118">
        <v>398</v>
      </c>
    </row>
    <row r="52" spans="1:5" ht="15" hidden="1" x14ac:dyDescent="0.25">
      <c r="A52" s="7" t="s">
        <v>5389</v>
      </c>
      <c r="B52" s="181">
        <v>1658.42</v>
      </c>
      <c r="C52" s="49">
        <v>314.89</v>
      </c>
    </row>
    <row r="53" spans="1:5" ht="15" hidden="1" x14ac:dyDescent="0.25">
      <c r="A53" s="7" t="s">
        <v>5678</v>
      </c>
      <c r="B53" s="181">
        <v>1913.09</v>
      </c>
      <c r="C53" s="49">
        <v>363.24</v>
      </c>
    </row>
    <row r="54" spans="1:5" ht="15" hidden="1" x14ac:dyDescent="0.25">
      <c r="A54" s="7" t="s">
        <v>5390</v>
      </c>
      <c r="B54" s="181">
        <v>1913.09</v>
      </c>
      <c r="C54" s="49">
        <v>363.24</v>
      </c>
    </row>
    <row r="55" spans="1:5" ht="15" hidden="1" x14ac:dyDescent="0.25">
      <c r="A55" s="7" t="s">
        <v>5505</v>
      </c>
      <c r="B55" s="181">
        <v>1915.86</v>
      </c>
      <c r="C55" s="49">
        <v>363.77</v>
      </c>
    </row>
    <row r="56" spans="1:5" ht="15" hidden="1" x14ac:dyDescent="0.25">
      <c r="A56" s="7" t="s">
        <v>5289</v>
      </c>
      <c r="B56" s="181">
        <v>1967.6599999999999</v>
      </c>
      <c r="C56" s="49">
        <v>373.6</v>
      </c>
    </row>
    <row r="57" spans="1:5" ht="15" hidden="1" x14ac:dyDescent="0.25">
      <c r="A57" s="7" t="s">
        <v>4589</v>
      </c>
      <c r="B57" s="181">
        <v>1985.69</v>
      </c>
      <c r="C57" s="49">
        <v>377.03</v>
      </c>
    </row>
    <row r="58" spans="1:5" ht="15" x14ac:dyDescent="0.25">
      <c r="A58" s="7" t="s">
        <v>5280</v>
      </c>
      <c r="B58" s="181">
        <v>2034</v>
      </c>
      <c r="C58" s="49">
        <v>386.2</v>
      </c>
      <c r="D58" s="7" t="s">
        <v>11762</v>
      </c>
      <c r="E58" s="118" t="s">
        <v>8233</v>
      </c>
    </row>
    <row r="59" spans="1:5" ht="15" hidden="1" x14ac:dyDescent="0.25">
      <c r="A59" s="7" t="s">
        <v>5405</v>
      </c>
      <c r="B59" s="181">
        <v>2120.2399999999998</v>
      </c>
      <c r="C59" s="49">
        <v>402.57</v>
      </c>
    </row>
    <row r="60" spans="1:5" ht="15" hidden="1" x14ac:dyDescent="0.25">
      <c r="A60" s="7" t="s">
        <v>5679</v>
      </c>
      <c r="B60" s="181">
        <v>2145.4299999999998</v>
      </c>
      <c r="C60" s="49">
        <v>407.36</v>
      </c>
    </row>
    <row r="61" spans="1:5" ht="15" hidden="1" x14ac:dyDescent="0.25">
      <c r="A61" s="7" t="s">
        <v>5304</v>
      </c>
      <c r="B61" s="181">
        <v>2519.79</v>
      </c>
      <c r="C61" s="49">
        <v>478.44</v>
      </c>
    </row>
    <row r="62" spans="1:5" ht="15" hidden="1" x14ac:dyDescent="0.25">
      <c r="A62" s="7" t="s">
        <v>5214</v>
      </c>
      <c r="B62" s="181">
        <v>2671.2799999999997</v>
      </c>
      <c r="C62" s="49">
        <v>507.2</v>
      </c>
    </row>
    <row r="63" spans="1:5" ht="15" x14ac:dyDescent="0.25">
      <c r="A63" s="7" t="s">
        <v>5680</v>
      </c>
      <c r="B63" s="181">
        <v>3057.39</v>
      </c>
      <c r="C63" s="49">
        <v>580.51</v>
      </c>
      <c r="D63" s="7" t="s">
        <v>11762</v>
      </c>
      <c r="E63" s="118" t="s">
        <v>8233</v>
      </c>
    </row>
    <row r="64" spans="1:5" ht="15" hidden="1" x14ac:dyDescent="0.25">
      <c r="A64" s="7" t="s">
        <v>4357</v>
      </c>
      <c r="B64" s="181">
        <v>3080</v>
      </c>
      <c r="C64" s="49">
        <v>584.80999999999995</v>
      </c>
    </row>
    <row r="65" spans="1:5" ht="15" hidden="1" x14ac:dyDescent="0.25">
      <c r="A65" s="7" t="s">
        <v>4350</v>
      </c>
      <c r="B65" s="181">
        <v>3089.27</v>
      </c>
      <c r="C65" s="49">
        <v>586.57000000000005</v>
      </c>
    </row>
    <row r="66" spans="1:5" ht="15" hidden="1" x14ac:dyDescent="0.25">
      <c r="A66" s="7" t="s">
        <v>5507</v>
      </c>
      <c r="B66" s="181">
        <v>3223.02</v>
      </c>
      <c r="C66" s="49">
        <v>611.96</v>
      </c>
    </row>
    <row r="67" spans="1:5" ht="15" hidden="1" x14ac:dyDescent="0.25">
      <c r="A67" s="7" t="s">
        <v>5504</v>
      </c>
      <c r="B67" s="181">
        <v>3565.2999999999997</v>
      </c>
      <c r="C67" s="49">
        <v>676.95</v>
      </c>
    </row>
    <row r="68" spans="1:5" ht="15" hidden="1" x14ac:dyDescent="0.25">
      <c r="A68" s="7" t="s">
        <v>5378</v>
      </c>
      <c r="B68" s="181">
        <v>3648.72</v>
      </c>
      <c r="C68" s="49">
        <v>692.79</v>
      </c>
    </row>
    <row r="69" spans="1:5" ht="15" hidden="1" x14ac:dyDescent="0.25">
      <c r="A69" s="7" t="s">
        <v>5209</v>
      </c>
      <c r="B69" s="181">
        <v>3873.2</v>
      </c>
      <c r="C69" s="49">
        <v>735.41</v>
      </c>
    </row>
    <row r="70" spans="1:5" ht="15" hidden="1" x14ac:dyDescent="0.25">
      <c r="A70" s="7" t="s">
        <v>4292</v>
      </c>
      <c r="B70" s="181">
        <v>3903.3</v>
      </c>
      <c r="C70" s="49">
        <v>741.13</v>
      </c>
    </row>
    <row r="71" spans="1:5" ht="15" x14ac:dyDescent="0.25">
      <c r="A71" s="7" t="s">
        <v>4600</v>
      </c>
      <c r="B71" s="181">
        <v>3927.5</v>
      </c>
      <c r="C71" s="49">
        <v>745.72</v>
      </c>
      <c r="D71" s="118" t="s">
        <v>11721</v>
      </c>
      <c r="E71" s="118">
        <v>380</v>
      </c>
    </row>
    <row r="72" spans="1:5" ht="15" hidden="1" x14ac:dyDescent="0.25">
      <c r="A72" s="7" t="s">
        <v>5206</v>
      </c>
      <c r="B72" s="181">
        <v>4314.87</v>
      </c>
      <c r="C72" s="49">
        <v>819.27</v>
      </c>
    </row>
    <row r="73" spans="1:5" ht="15" hidden="1" x14ac:dyDescent="0.25">
      <c r="A73" s="7" t="s">
        <v>5554</v>
      </c>
      <c r="B73" s="181">
        <v>4400</v>
      </c>
      <c r="C73" s="49">
        <v>835.44</v>
      </c>
    </row>
    <row r="74" spans="1:5" ht="15" hidden="1" x14ac:dyDescent="0.25">
      <c r="A74" s="7" t="s">
        <v>3880</v>
      </c>
      <c r="B74" s="181">
        <v>4545.99</v>
      </c>
      <c r="C74" s="49">
        <v>863.16</v>
      </c>
    </row>
    <row r="75" spans="1:5" ht="15" hidden="1" x14ac:dyDescent="0.25">
      <c r="A75" s="7" t="s">
        <v>5681</v>
      </c>
      <c r="B75" s="181">
        <v>4967.59</v>
      </c>
      <c r="C75" s="49">
        <v>943.21</v>
      </c>
    </row>
    <row r="76" spans="1:5" ht="15" hidden="1" x14ac:dyDescent="0.25">
      <c r="A76" s="7" t="s">
        <v>5509</v>
      </c>
      <c r="B76" s="181">
        <v>5310.85</v>
      </c>
      <c r="C76" s="49">
        <v>1008.38</v>
      </c>
    </row>
    <row r="77" spans="1:5" ht="15" hidden="1" x14ac:dyDescent="0.25">
      <c r="A77" s="7" t="s">
        <v>5682</v>
      </c>
      <c r="B77" s="181">
        <v>5904.03</v>
      </c>
      <c r="C77" s="49">
        <v>1121.01</v>
      </c>
    </row>
    <row r="78" spans="1:5" ht="15" hidden="1" x14ac:dyDescent="0.25">
      <c r="A78" s="7" t="s">
        <v>4364</v>
      </c>
      <c r="B78" s="181">
        <v>6055.23</v>
      </c>
      <c r="C78" s="49">
        <v>1149.72</v>
      </c>
    </row>
    <row r="79" spans="1:5" ht="15" hidden="1" x14ac:dyDescent="0.25">
      <c r="A79" s="7" t="s">
        <v>5683</v>
      </c>
      <c r="B79" s="181">
        <v>6341.5</v>
      </c>
      <c r="C79" s="49">
        <v>1204.07</v>
      </c>
    </row>
    <row r="80" spans="1:5" ht="15" hidden="1" x14ac:dyDescent="0.25">
      <c r="A80" s="7" t="s">
        <v>5403</v>
      </c>
      <c r="B80" s="181">
        <v>6639.62</v>
      </c>
      <c r="C80" s="49">
        <v>1260.68</v>
      </c>
    </row>
    <row r="81" spans="1:3" ht="15" hidden="1" x14ac:dyDescent="0.25">
      <c r="A81" s="7" t="s">
        <v>5564</v>
      </c>
      <c r="B81" s="181">
        <v>6800</v>
      </c>
      <c r="C81" s="49">
        <v>1291.1300000000001</v>
      </c>
    </row>
    <row r="82" spans="1:3" ht="15" hidden="1" x14ac:dyDescent="0.25">
      <c r="A82" s="7" t="s">
        <v>5508</v>
      </c>
      <c r="B82" s="181">
        <v>7120</v>
      </c>
      <c r="C82" s="49">
        <v>1351.89</v>
      </c>
    </row>
    <row r="83" spans="1:3" ht="15" hidden="1" x14ac:dyDescent="0.25">
      <c r="A83" s="7" t="s">
        <v>5414</v>
      </c>
      <c r="B83" s="181">
        <v>8327.59</v>
      </c>
      <c r="C83" s="49">
        <v>1581.18</v>
      </c>
    </row>
    <row r="84" spans="1:3" ht="15" hidden="1" x14ac:dyDescent="0.25">
      <c r="A84" s="7" t="s">
        <v>5684</v>
      </c>
      <c r="B84" s="181">
        <v>10306.299999999999</v>
      </c>
      <c r="C84" s="49">
        <v>1956.88</v>
      </c>
    </row>
    <row r="85" spans="1:3" ht="15" hidden="1" x14ac:dyDescent="0.25">
      <c r="A85" s="7" t="s">
        <v>4883</v>
      </c>
      <c r="B85" s="181">
        <v>10308.56</v>
      </c>
      <c r="C85" s="49">
        <v>1957.31</v>
      </c>
    </row>
    <row r="86" spans="1:3" ht="15" hidden="1" x14ac:dyDescent="0.25">
      <c r="A86" s="7" t="s">
        <v>5496</v>
      </c>
      <c r="B86" s="181">
        <v>11053.98</v>
      </c>
      <c r="C86" s="49">
        <v>2098.84</v>
      </c>
    </row>
    <row r="87" spans="1:3" ht="15" hidden="1" x14ac:dyDescent="0.25">
      <c r="A87" s="7" t="s">
        <v>4137</v>
      </c>
      <c r="B87" s="181">
        <v>11380.16</v>
      </c>
      <c r="C87" s="49">
        <v>2160.77</v>
      </c>
    </row>
    <row r="88" spans="1:3" ht="15" hidden="1" x14ac:dyDescent="0.25">
      <c r="A88" s="7" t="s">
        <v>5313</v>
      </c>
      <c r="B88" s="181">
        <v>12939.98</v>
      </c>
      <c r="C88" s="49">
        <v>2456.94</v>
      </c>
    </row>
    <row r="89" spans="1:3" ht="15" hidden="1" x14ac:dyDescent="0.25">
      <c r="A89" s="7" t="s">
        <v>5558</v>
      </c>
      <c r="B89" s="181">
        <v>16467.009999999998</v>
      </c>
      <c r="C89" s="49">
        <v>3126.63</v>
      </c>
    </row>
    <row r="90" spans="1:3" ht="15" hidden="1" x14ac:dyDescent="0.25">
      <c r="A90" s="7" t="s">
        <v>4590</v>
      </c>
      <c r="B90" s="181">
        <v>17595.579999999998</v>
      </c>
      <c r="C90" s="49">
        <v>3340.91</v>
      </c>
    </row>
    <row r="91" spans="1:3" ht="15" hidden="1" x14ac:dyDescent="0.25">
      <c r="A91" s="7" t="s">
        <v>4135</v>
      </c>
      <c r="B91" s="181">
        <v>18784.75</v>
      </c>
      <c r="C91" s="49">
        <v>3566.7</v>
      </c>
    </row>
    <row r="92" spans="1:3" ht="15" hidden="1" x14ac:dyDescent="0.25">
      <c r="A92" s="7" t="s">
        <v>4917</v>
      </c>
      <c r="B92" s="181">
        <v>19705.370000000003</v>
      </c>
      <c r="C92" s="49">
        <v>3741.5</v>
      </c>
    </row>
    <row r="93" spans="1:3" ht="15" hidden="1" x14ac:dyDescent="0.25">
      <c r="A93" s="7" t="s">
        <v>4158</v>
      </c>
      <c r="B93" s="181">
        <v>24340.9</v>
      </c>
      <c r="C93" s="49">
        <v>4621.66</v>
      </c>
    </row>
    <row r="94" spans="1:3" ht="15" hidden="1" x14ac:dyDescent="0.25">
      <c r="A94" s="7" t="s">
        <v>5204</v>
      </c>
      <c r="B94" s="181">
        <v>28363.5</v>
      </c>
      <c r="C94" s="49">
        <v>5385.44</v>
      </c>
    </row>
    <row r="95" spans="1:3" ht="15" hidden="1" x14ac:dyDescent="0.25">
      <c r="A95" s="7" t="s">
        <v>5494</v>
      </c>
      <c r="B95" s="181">
        <v>28667.38</v>
      </c>
      <c r="C95" s="49">
        <v>5443.13</v>
      </c>
    </row>
    <row r="96" spans="1:3" ht="15" hidden="1" x14ac:dyDescent="0.25">
      <c r="A96" s="7" t="s">
        <v>4792</v>
      </c>
      <c r="B96" s="181">
        <v>29990.920000000002</v>
      </c>
      <c r="C96" s="49">
        <v>5694.44</v>
      </c>
    </row>
    <row r="97" spans="1:5" ht="15" hidden="1" x14ac:dyDescent="0.25">
      <c r="A97" s="7" t="s">
        <v>4905</v>
      </c>
      <c r="B97" s="181">
        <v>35391.269999999997</v>
      </c>
      <c r="C97" s="49">
        <v>6719.81</v>
      </c>
    </row>
    <row r="98" spans="1:5" ht="15" hidden="1" x14ac:dyDescent="0.25">
      <c r="A98" s="7" t="s">
        <v>5685</v>
      </c>
      <c r="B98" s="181">
        <v>39581</v>
      </c>
      <c r="C98" s="49">
        <v>7515.33</v>
      </c>
    </row>
    <row r="99" spans="1:5" ht="15" hidden="1" x14ac:dyDescent="0.25">
      <c r="A99" s="7" t="s">
        <v>5288</v>
      </c>
      <c r="B99" s="181">
        <v>48200.3</v>
      </c>
      <c r="C99" s="49">
        <v>9151.89</v>
      </c>
    </row>
    <row r="100" spans="1:5" ht="15" x14ac:dyDescent="0.25">
      <c r="A100" s="7" t="s">
        <v>5686</v>
      </c>
      <c r="B100" s="181">
        <v>63460</v>
      </c>
      <c r="C100" s="49">
        <v>12049.28</v>
      </c>
      <c r="D100" s="7">
        <v>311</v>
      </c>
      <c r="E100" s="118" t="s">
        <v>8225</v>
      </c>
    </row>
    <row r="101" spans="1:5" ht="15" hidden="1" x14ac:dyDescent="0.25">
      <c r="A101" s="7" t="s">
        <v>5687</v>
      </c>
      <c r="B101" s="181">
        <v>94164.5</v>
      </c>
      <c r="C101" s="49">
        <v>17879.21</v>
      </c>
    </row>
    <row r="102" spans="1:5" ht="15" hidden="1" x14ac:dyDescent="0.25">
      <c r="A102" s="7" t="s">
        <v>4732</v>
      </c>
      <c r="B102" s="181">
        <v>106775.86</v>
      </c>
      <c r="C102" s="49">
        <v>20273.75</v>
      </c>
    </row>
    <row r="103" spans="1:5" ht="15" hidden="1" x14ac:dyDescent="0.25">
      <c r="A103" s="300" t="s">
        <v>975</v>
      </c>
      <c r="B103" s="301">
        <v>777683.53</v>
      </c>
      <c r="C103" s="302">
        <v>147660.38</v>
      </c>
    </row>
    <row r="104" spans="1:5" ht="15" x14ac:dyDescent="0.25">
      <c r="B104" s="181"/>
    </row>
    <row r="105" spans="1:5" ht="13.5" thickBot="1" x14ac:dyDescent="0.25">
      <c r="B105" s="489">
        <v>79145.84</v>
      </c>
      <c r="C105" s="489">
        <v>15027.580000000002</v>
      </c>
    </row>
    <row r="106" spans="1:5" ht="13.5" thickTop="1" x14ac:dyDescent="0.2"/>
  </sheetData>
  <autoFilter ref="A5:C103" xr:uid="{00000000-0009-0000-0000-00005F000000}">
    <filterColumn colId="0">
      <filters>
        <filter val="8110-10014-000423"/>
        <filter val="8110-15013-33100"/>
        <filter val="8110-20014-001218"/>
        <filter val="8112-15013-33100"/>
        <filter val="8112-15025-37100"/>
        <filter val="8112-15028-3110"/>
        <filter val="8112-15030-3540"/>
        <filter val="8112-20012-001630"/>
        <filter val="8116-10014-000816"/>
        <filter val="8116-10014-001804"/>
        <filter val="8116-15010-33400"/>
        <filter val="8116-15013-33100"/>
        <filter val="8116-15037-35400"/>
        <filter val="8116-15038-35400"/>
      </filters>
    </filterColumn>
  </autoFilter>
  <mergeCells count="1">
    <mergeCell ref="F1:G1"/>
  </mergeCells>
  <pageMargins left="0.7" right="0.7" top="0.75" bottom="0.75" header="0.3" footer="0.3"/>
  <pageSetup fitToHeight="0" orientation="landscape" r:id="rId1"/>
  <headerFooter>
    <oddFooter>&amp;L&amp;F &amp;A&amp;R&amp;P of &amp;N</oddFooter>
  </headerFooter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sheetPr filterMode="1">
    <pageSetUpPr fitToPage="1"/>
  </sheetPr>
  <dimension ref="A1:H224"/>
  <sheetViews>
    <sheetView topLeftCell="A2" workbookViewId="0">
      <selection activeCell="E9" sqref="E9"/>
    </sheetView>
  </sheetViews>
  <sheetFormatPr defaultColWidth="9.140625" defaultRowHeight="12.75" x14ac:dyDescent="0.2"/>
  <cols>
    <col min="1" max="1" width="34.140625" style="7" bestFit="1" customWidth="1"/>
    <col min="2" max="2" width="20" style="7" bestFit="1" customWidth="1"/>
    <col min="3" max="3" width="11.42578125" style="7" bestFit="1" customWidth="1"/>
    <col min="4" max="5" width="9.140625" style="7"/>
    <col min="6" max="6" width="14.85546875" style="7" bestFit="1" customWidth="1"/>
    <col min="7" max="7" width="12.28515625" style="7" bestFit="1" customWidth="1"/>
    <col min="8" max="16384" width="9.140625" style="7"/>
  </cols>
  <sheetData>
    <row r="1" spans="1:8" ht="15" x14ac:dyDescent="0.25">
      <c r="A1" s="225" t="s">
        <v>2807</v>
      </c>
      <c r="B1" s="246" t="s">
        <v>2808</v>
      </c>
      <c r="C1" s="226"/>
      <c r="F1" s="494" t="s">
        <v>3758</v>
      </c>
      <c r="G1" s="494"/>
    </row>
    <row r="2" spans="1:8" ht="15" x14ac:dyDescent="0.25">
      <c r="A2" s="225" t="s">
        <v>5180</v>
      </c>
      <c r="B2" s="246" t="s">
        <v>2451</v>
      </c>
      <c r="C2" s="232">
        <v>-46911.77</v>
      </c>
      <c r="F2" s="7" t="s">
        <v>299</v>
      </c>
      <c r="G2" s="307">
        <v>-46911.77</v>
      </c>
    </row>
    <row r="3" spans="1:8" ht="15" x14ac:dyDescent="0.25">
      <c r="B3" s="181"/>
      <c r="F3" s="7" t="s">
        <v>300</v>
      </c>
      <c r="G3" s="356">
        <v>0</v>
      </c>
    </row>
    <row r="4" spans="1:8" ht="15" x14ac:dyDescent="0.25">
      <c r="B4" s="181"/>
      <c r="F4" s="7" t="s">
        <v>301</v>
      </c>
      <c r="G4" s="356">
        <v>0</v>
      </c>
      <c r="H4" s="227">
        <v>0.21</v>
      </c>
    </row>
    <row r="5" spans="1:8" ht="15" x14ac:dyDescent="0.25">
      <c r="A5" s="228" t="s">
        <v>1</v>
      </c>
      <c r="B5" s="247" t="s">
        <v>5181</v>
      </c>
      <c r="C5" s="229" t="s">
        <v>2811</v>
      </c>
      <c r="D5" s="7" t="s">
        <v>3983</v>
      </c>
      <c r="E5" s="7" t="s">
        <v>3983</v>
      </c>
      <c r="F5" s="7" t="s">
        <v>3760</v>
      </c>
      <c r="G5" s="356">
        <v>0</v>
      </c>
      <c r="H5" s="227">
        <v>0.21</v>
      </c>
    </row>
    <row r="6" spans="1:8" ht="15" hidden="1" x14ac:dyDescent="0.25">
      <c r="A6" s="61" t="s">
        <v>4292</v>
      </c>
      <c r="B6" s="259">
        <v>2790.21</v>
      </c>
      <c r="C6" s="259">
        <v>-19.350000000000001</v>
      </c>
      <c r="F6" s="7" t="s">
        <v>303</v>
      </c>
      <c r="G6" s="356">
        <v>-46911.77</v>
      </c>
    </row>
    <row r="7" spans="1:8" ht="15" hidden="1" x14ac:dyDescent="0.25">
      <c r="A7" s="7" t="s">
        <v>4294</v>
      </c>
      <c r="B7" s="181">
        <v>369.63</v>
      </c>
      <c r="C7" s="181">
        <v>-2.56</v>
      </c>
    </row>
    <row r="8" spans="1:8" ht="15" hidden="1" x14ac:dyDescent="0.25">
      <c r="A8" s="7" t="s">
        <v>4295</v>
      </c>
      <c r="B8" s="181">
        <v>160493.71</v>
      </c>
      <c r="C8" s="181">
        <v>-1112.8900000000001</v>
      </c>
    </row>
    <row r="9" spans="1:8" ht="15" hidden="1" x14ac:dyDescent="0.25">
      <c r="A9" s="7" t="s">
        <v>4296</v>
      </c>
      <c r="B9" s="181">
        <v>5570.66</v>
      </c>
      <c r="C9" s="181">
        <v>-38.630000000000003</v>
      </c>
    </row>
    <row r="10" spans="1:8" ht="15" hidden="1" x14ac:dyDescent="0.25">
      <c r="A10" s="7" t="s">
        <v>4972</v>
      </c>
      <c r="B10" s="181">
        <v>1002.35</v>
      </c>
      <c r="C10" s="181">
        <v>-6.95</v>
      </c>
    </row>
    <row r="11" spans="1:8" ht="15" hidden="1" x14ac:dyDescent="0.25">
      <c r="A11" s="7" t="s">
        <v>4776</v>
      </c>
      <c r="B11" s="181">
        <v>8791.6999999999989</v>
      </c>
      <c r="C11" s="181">
        <v>-60.96</v>
      </c>
    </row>
    <row r="12" spans="1:8" ht="15" hidden="1" x14ac:dyDescent="0.25">
      <c r="A12" s="7" t="s">
        <v>5182</v>
      </c>
      <c r="B12" s="181">
        <v>5368</v>
      </c>
      <c r="C12" s="181">
        <v>-37.22</v>
      </c>
    </row>
    <row r="13" spans="1:8" ht="15" hidden="1" x14ac:dyDescent="0.25">
      <c r="A13" s="7" t="s">
        <v>4777</v>
      </c>
      <c r="B13" s="181">
        <v>675</v>
      </c>
      <c r="C13" s="181">
        <v>-4.68</v>
      </c>
    </row>
    <row r="14" spans="1:8" ht="15" hidden="1" x14ac:dyDescent="0.25">
      <c r="A14" s="7" t="s">
        <v>4580</v>
      </c>
      <c r="B14" s="181">
        <v>1614.49</v>
      </c>
      <c r="C14" s="181">
        <v>-11.2</v>
      </c>
    </row>
    <row r="15" spans="1:8" ht="15" hidden="1" x14ac:dyDescent="0.25">
      <c r="A15" s="7" t="s">
        <v>4300</v>
      </c>
      <c r="B15" s="181">
        <v>16606.54</v>
      </c>
      <c r="C15" s="181">
        <v>-115.15</v>
      </c>
    </row>
    <row r="16" spans="1:8" ht="15" hidden="1" x14ac:dyDescent="0.25">
      <c r="A16" s="7" t="s">
        <v>4976</v>
      </c>
      <c r="B16" s="181">
        <v>2606.7600000000002</v>
      </c>
      <c r="C16" s="181">
        <v>-18.079999999999998</v>
      </c>
    </row>
    <row r="17" spans="1:5" ht="15" hidden="1" x14ac:dyDescent="0.25">
      <c r="A17" s="7" t="s">
        <v>5183</v>
      </c>
      <c r="B17" s="181">
        <v>4574.3900000000003</v>
      </c>
      <c r="C17" s="181">
        <v>-31.72</v>
      </c>
    </row>
    <row r="18" spans="1:5" ht="15" hidden="1" x14ac:dyDescent="0.25">
      <c r="A18" s="7" t="s">
        <v>4584</v>
      </c>
      <c r="B18" s="181">
        <v>1306.6199999999999</v>
      </c>
      <c r="C18" s="181">
        <v>-9.06</v>
      </c>
    </row>
    <row r="19" spans="1:5" ht="15" hidden="1" x14ac:dyDescent="0.25">
      <c r="A19" s="7" t="s">
        <v>4865</v>
      </c>
      <c r="B19" s="181">
        <v>6875.0599999999995</v>
      </c>
      <c r="C19" s="181">
        <v>-47.67</v>
      </c>
    </row>
    <row r="20" spans="1:5" ht="15" hidden="1" x14ac:dyDescent="0.25">
      <c r="A20" s="7" t="s">
        <v>4589</v>
      </c>
      <c r="B20" s="181">
        <v>112034.60999999999</v>
      </c>
      <c r="C20" s="181">
        <v>-776.87</v>
      </c>
    </row>
    <row r="21" spans="1:5" ht="15" hidden="1" x14ac:dyDescent="0.25">
      <c r="A21" s="7" t="s">
        <v>4977</v>
      </c>
      <c r="B21" s="181">
        <v>43280.75</v>
      </c>
      <c r="C21" s="181">
        <v>-300.12</v>
      </c>
    </row>
    <row r="22" spans="1:5" ht="15" x14ac:dyDescent="0.25">
      <c r="A22" s="7" t="s">
        <v>4978</v>
      </c>
      <c r="B22" s="181">
        <v>2533.31</v>
      </c>
      <c r="C22" s="181">
        <v>-17.57</v>
      </c>
      <c r="D22" s="7" t="s">
        <v>11789</v>
      </c>
      <c r="E22" s="7">
        <v>343</v>
      </c>
    </row>
    <row r="23" spans="1:5" ht="15" x14ac:dyDescent="0.25">
      <c r="A23" s="7" t="s">
        <v>4597</v>
      </c>
      <c r="B23" s="181">
        <v>3438.62</v>
      </c>
      <c r="C23" s="181">
        <v>-23.84</v>
      </c>
      <c r="D23" s="7" t="s">
        <v>11790</v>
      </c>
      <c r="E23" s="7">
        <v>303</v>
      </c>
    </row>
    <row r="24" spans="1:5" ht="15" x14ac:dyDescent="0.25">
      <c r="A24" s="7" t="s">
        <v>5184</v>
      </c>
      <c r="B24" s="181">
        <v>56139</v>
      </c>
      <c r="C24" s="181">
        <v>-389.28</v>
      </c>
      <c r="D24" s="7" t="s">
        <v>11787</v>
      </c>
      <c r="E24" s="7">
        <v>341</v>
      </c>
    </row>
    <row r="25" spans="1:5" ht="15" x14ac:dyDescent="0.25">
      <c r="A25" s="7" t="s">
        <v>4979</v>
      </c>
      <c r="B25" s="181">
        <v>1995</v>
      </c>
      <c r="C25" s="181">
        <v>-13.83</v>
      </c>
      <c r="D25" s="7" t="s">
        <v>11791</v>
      </c>
      <c r="E25" s="7">
        <v>393</v>
      </c>
    </row>
    <row r="26" spans="1:5" ht="15" x14ac:dyDescent="0.25">
      <c r="A26" s="7" t="s">
        <v>4600</v>
      </c>
      <c r="B26" s="181">
        <v>3126.78</v>
      </c>
      <c r="C26" s="181">
        <v>-21.68</v>
      </c>
      <c r="D26" s="7" t="s">
        <v>11721</v>
      </c>
      <c r="E26" s="7">
        <v>380</v>
      </c>
    </row>
    <row r="27" spans="1:5" ht="15" x14ac:dyDescent="0.25">
      <c r="A27" s="7" t="s">
        <v>4312</v>
      </c>
      <c r="B27" s="181">
        <v>749.21</v>
      </c>
      <c r="C27" s="181">
        <v>-5.2</v>
      </c>
      <c r="D27" s="7" t="s">
        <v>11718</v>
      </c>
      <c r="E27" s="7">
        <v>334</v>
      </c>
    </row>
    <row r="28" spans="1:5" ht="15" x14ac:dyDescent="0.25">
      <c r="A28" s="7" t="s">
        <v>4313</v>
      </c>
      <c r="B28" s="181">
        <v>474</v>
      </c>
      <c r="C28" s="181">
        <v>-3.29</v>
      </c>
      <c r="D28" s="7" t="s">
        <v>11774</v>
      </c>
      <c r="E28" s="7">
        <v>331</v>
      </c>
    </row>
    <row r="29" spans="1:5" ht="15" x14ac:dyDescent="0.25">
      <c r="A29" s="7" t="s">
        <v>4314</v>
      </c>
      <c r="B29" s="181">
        <v>8225</v>
      </c>
      <c r="C29" s="181">
        <v>-57.03</v>
      </c>
      <c r="D29" s="7" t="s">
        <v>11755</v>
      </c>
      <c r="E29" s="7">
        <v>304</v>
      </c>
    </row>
    <row r="30" spans="1:5" ht="15" x14ac:dyDescent="0.25">
      <c r="A30" s="7" t="s">
        <v>4605</v>
      </c>
      <c r="B30" s="181">
        <v>1541.58</v>
      </c>
      <c r="C30" s="181">
        <v>-10.69</v>
      </c>
      <c r="D30" s="7" t="s">
        <v>11788</v>
      </c>
      <c r="E30" s="7">
        <v>320</v>
      </c>
    </row>
    <row r="31" spans="1:5" ht="15" x14ac:dyDescent="0.25">
      <c r="A31" s="7" t="s">
        <v>4606</v>
      </c>
      <c r="B31" s="181">
        <v>1592.91</v>
      </c>
      <c r="C31" s="181">
        <v>-11.05</v>
      </c>
      <c r="D31" s="7" t="s">
        <v>11718</v>
      </c>
      <c r="E31" s="7">
        <v>334</v>
      </c>
    </row>
    <row r="32" spans="1:5" ht="15" x14ac:dyDescent="0.25">
      <c r="A32" s="7" t="s">
        <v>4607</v>
      </c>
      <c r="B32" s="181">
        <v>67160</v>
      </c>
      <c r="C32" s="181">
        <v>-465.7</v>
      </c>
      <c r="D32" s="7" t="s">
        <v>11763</v>
      </c>
      <c r="E32" s="7">
        <v>307</v>
      </c>
    </row>
    <row r="33" spans="1:5" ht="15" x14ac:dyDescent="0.25">
      <c r="A33" s="7" t="s">
        <v>2842</v>
      </c>
      <c r="B33" s="181">
        <v>8674.9200000000019</v>
      </c>
      <c r="C33" s="181">
        <v>-60.15</v>
      </c>
      <c r="D33" s="7" t="s">
        <v>11777</v>
      </c>
      <c r="E33" s="7">
        <v>398</v>
      </c>
    </row>
    <row r="34" spans="1:5" ht="15" x14ac:dyDescent="0.25">
      <c r="A34" s="7" t="s">
        <v>4610</v>
      </c>
      <c r="B34" s="181">
        <v>1518.44</v>
      </c>
      <c r="C34" s="181">
        <v>-10.53</v>
      </c>
      <c r="D34" s="7" t="s">
        <v>11717</v>
      </c>
      <c r="E34" s="7">
        <v>354</v>
      </c>
    </row>
    <row r="35" spans="1:5" ht="15" x14ac:dyDescent="0.25">
      <c r="A35" s="7" t="s">
        <v>4319</v>
      </c>
      <c r="B35" s="181">
        <v>11400</v>
      </c>
      <c r="C35" s="181">
        <v>-79.05</v>
      </c>
      <c r="D35" s="7" t="s">
        <v>11773</v>
      </c>
      <c r="E35" s="7">
        <v>371</v>
      </c>
    </row>
    <row r="36" spans="1:5" ht="15" x14ac:dyDescent="0.25">
      <c r="A36" s="7" t="s">
        <v>4321</v>
      </c>
      <c r="B36" s="181">
        <v>851.74</v>
      </c>
      <c r="C36" s="181">
        <v>-5.91</v>
      </c>
      <c r="D36" s="7" t="s">
        <v>11773</v>
      </c>
      <c r="E36" s="7">
        <v>371</v>
      </c>
    </row>
    <row r="37" spans="1:5" ht="15" x14ac:dyDescent="0.25">
      <c r="A37" s="7" t="s">
        <v>5185</v>
      </c>
      <c r="B37" s="181">
        <v>54875</v>
      </c>
      <c r="C37" s="181">
        <v>-380.51</v>
      </c>
      <c r="D37" s="7" t="s">
        <v>11792</v>
      </c>
      <c r="E37" s="7">
        <v>391</v>
      </c>
    </row>
    <row r="38" spans="1:5" ht="15" x14ac:dyDescent="0.25">
      <c r="A38" s="7" t="s">
        <v>4616</v>
      </c>
      <c r="B38" s="181">
        <v>4986.82</v>
      </c>
      <c r="C38" s="181">
        <v>-34.58</v>
      </c>
      <c r="D38" s="7" t="s">
        <v>11717</v>
      </c>
      <c r="E38" s="7">
        <v>354</v>
      </c>
    </row>
    <row r="39" spans="1:5" ht="15" x14ac:dyDescent="0.25">
      <c r="A39" s="7" t="s">
        <v>4980</v>
      </c>
      <c r="B39" s="181">
        <v>76378</v>
      </c>
      <c r="C39" s="181">
        <v>-529.62</v>
      </c>
      <c r="D39" s="7" t="s">
        <v>11781</v>
      </c>
      <c r="E39" s="7">
        <v>355</v>
      </c>
    </row>
    <row r="40" spans="1:5" ht="15" x14ac:dyDescent="0.25">
      <c r="A40" s="7" t="s">
        <v>4327</v>
      </c>
      <c r="B40" s="181">
        <v>4023.65</v>
      </c>
      <c r="C40" s="181">
        <v>-27.9</v>
      </c>
      <c r="D40" s="7" t="s">
        <v>11774</v>
      </c>
      <c r="E40" s="7">
        <v>331</v>
      </c>
    </row>
    <row r="41" spans="1:5" ht="15" x14ac:dyDescent="0.25">
      <c r="A41" s="7" t="s">
        <v>4624</v>
      </c>
      <c r="B41" s="181">
        <v>6070.28</v>
      </c>
      <c r="C41" s="181">
        <v>-42.09</v>
      </c>
      <c r="D41" s="7" t="s">
        <v>11717</v>
      </c>
      <c r="E41" s="7">
        <v>354</v>
      </c>
    </row>
    <row r="42" spans="1:5" ht="15" x14ac:dyDescent="0.25">
      <c r="A42" s="7" t="s">
        <v>5186</v>
      </c>
      <c r="B42" s="181">
        <v>4025</v>
      </c>
      <c r="C42" s="181">
        <v>-27.91</v>
      </c>
      <c r="D42" s="7" t="s">
        <v>11773</v>
      </c>
      <c r="E42" s="7">
        <v>371</v>
      </c>
    </row>
    <row r="43" spans="1:5" ht="15" x14ac:dyDescent="0.25">
      <c r="A43" s="7" t="s">
        <v>5187</v>
      </c>
      <c r="B43" s="181">
        <v>19430</v>
      </c>
      <c r="C43" s="181">
        <v>-134.72999999999999</v>
      </c>
      <c r="D43" s="7" t="s">
        <v>11773</v>
      </c>
      <c r="E43" s="7">
        <v>371</v>
      </c>
    </row>
    <row r="44" spans="1:5" ht="15" x14ac:dyDescent="0.25">
      <c r="A44" s="7" t="s">
        <v>4627</v>
      </c>
      <c r="B44" s="181">
        <v>1114.69</v>
      </c>
      <c r="C44" s="181">
        <v>-7.73</v>
      </c>
      <c r="D44" s="7" t="s">
        <v>11718</v>
      </c>
      <c r="E44" s="7">
        <v>334</v>
      </c>
    </row>
    <row r="45" spans="1:5" ht="15" x14ac:dyDescent="0.25">
      <c r="A45" s="7" t="s">
        <v>4628</v>
      </c>
      <c r="B45" s="181">
        <v>2043.68</v>
      </c>
      <c r="C45" s="181">
        <v>-14.17</v>
      </c>
      <c r="D45" s="7" t="s">
        <v>11752</v>
      </c>
      <c r="E45" s="7">
        <v>311</v>
      </c>
    </row>
    <row r="46" spans="1:5" ht="15" x14ac:dyDescent="0.25">
      <c r="A46" s="7" t="s">
        <v>4873</v>
      </c>
      <c r="B46" s="181">
        <v>76712.420000000013</v>
      </c>
      <c r="C46" s="181">
        <v>-531.94000000000005</v>
      </c>
      <c r="D46" s="7" t="s">
        <v>11755</v>
      </c>
      <c r="E46" s="7">
        <v>304</v>
      </c>
    </row>
    <row r="47" spans="1:5" ht="15" x14ac:dyDescent="0.25">
      <c r="A47" s="7" t="s">
        <v>5188</v>
      </c>
      <c r="B47" s="181">
        <v>3185.87</v>
      </c>
      <c r="C47" s="181">
        <v>-22.09</v>
      </c>
      <c r="D47" s="7" t="s">
        <v>11793</v>
      </c>
      <c r="E47" s="7">
        <v>361</v>
      </c>
    </row>
    <row r="48" spans="1:5" ht="15" x14ac:dyDescent="0.25">
      <c r="A48" s="7" t="s">
        <v>5047</v>
      </c>
      <c r="B48" s="181">
        <v>2042.5</v>
      </c>
      <c r="C48" s="181">
        <v>-14.16</v>
      </c>
      <c r="D48" s="7" t="s">
        <v>11784</v>
      </c>
      <c r="E48" s="7">
        <v>396</v>
      </c>
    </row>
    <row r="49" spans="1:5" ht="15" x14ac:dyDescent="0.25">
      <c r="A49" s="7" t="s">
        <v>5189</v>
      </c>
      <c r="B49" s="181">
        <v>12948.48</v>
      </c>
      <c r="C49" s="181">
        <v>-89.79</v>
      </c>
      <c r="D49" s="7" t="s">
        <v>11717</v>
      </c>
      <c r="E49" s="7">
        <v>354</v>
      </c>
    </row>
    <row r="50" spans="1:5" ht="15" x14ac:dyDescent="0.25">
      <c r="A50" s="7" t="s">
        <v>4790</v>
      </c>
      <c r="B50" s="181">
        <v>8600</v>
      </c>
      <c r="C50" s="181">
        <v>-59.63</v>
      </c>
      <c r="D50" s="7" t="s">
        <v>11773</v>
      </c>
      <c r="E50" s="7">
        <v>371</v>
      </c>
    </row>
    <row r="51" spans="1:5" ht="15" hidden="1" x14ac:dyDescent="0.25">
      <c r="A51" s="7" t="s">
        <v>4632</v>
      </c>
      <c r="B51" s="181">
        <v>4418.2700000000004</v>
      </c>
      <c r="C51" s="181">
        <v>-30.64</v>
      </c>
    </row>
    <row r="52" spans="1:5" ht="15" hidden="1" x14ac:dyDescent="0.25">
      <c r="A52" s="7" t="s">
        <v>4874</v>
      </c>
      <c r="B52" s="181">
        <v>1122.3</v>
      </c>
      <c r="C52" s="181">
        <v>-7.78</v>
      </c>
    </row>
    <row r="53" spans="1:5" ht="15" hidden="1" x14ac:dyDescent="0.25">
      <c r="A53" s="7" t="s">
        <v>5190</v>
      </c>
      <c r="B53" s="181">
        <v>4624</v>
      </c>
      <c r="C53" s="181">
        <v>-32.06</v>
      </c>
    </row>
    <row r="54" spans="1:5" ht="15" hidden="1" x14ac:dyDescent="0.25">
      <c r="A54" s="7" t="s">
        <v>4875</v>
      </c>
      <c r="B54" s="181">
        <v>1122.3</v>
      </c>
      <c r="C54" s="181">
        <v>-7.78</v>
      </c>
    </row>
    <row r="55" spans="1:5" ht="15" hidden="1" x14ac:dyDescent="0.25">
      <c r="A55" s="7" t="s">
        <v>5191</v>
      </c>
      <c r="B55" s="181">
        <v>4475</v>
      </c>
      <c r="C55" s="181">
        <v>-31.03</v>
      </c>
    </row>
    <row r="56" spans="1:5" ht="15" hidden="1" x14ac:dyDescent="0.25">
      <c r="A56" s="7" t="s">
        <v>4982</v>
      </c>
      <c r="B56" s="181">
        <v>12178.87</v>
      </c>
      <c r="C56" s="181">
        <v>-84.45</v>
      </c>
    </row>
    <row r="57" spans="1:5" ht="15" hidden="1" x14ac:dyDescent="0.25">
      <c r="A57" s="7" t="s">
        <v>4335</v>
      </c>
      <c r="B57" s="181">
        <v>6987.96</v>
      </c>
      <c r="C57" s="181">
        <v>-48.46</v>
      </c>
    </row>
    <row r="58" spans="1:5" ht="15" hidden="1" x14ac:dyDescent="0.25">
      <c r="A58" s="7" t="s">
        <v>4983</v>
      </c>
      <c r="B58" s="181">
        <v>56576.37</v>
      </c>
      <c r="C58" s="181">
        <v>-392.31</v>
      </c>
    </row>
    <row r="59" spans="1:5" ht="15" hidden="1" x14ac:dyDescent="0.25">
      <c r="A59" s="7" t="s">
        <v>5192</v>
      </c>
      <c r="B59" s="181">
        <v>9072.33</v>
      </c>
      <c r="C59" s="181">
        <v>-62.91</v>
      </c>
    </row>
    <row r="60" spans="1:5" ht="15" hidden="1" x14ac:dyDescent="0.25">
      <c r="A60" s="7" t="s">
        <v>4877</v>
      </c>
      <c r="B60" s="181">
        <v>1122.3</v>
      </c>
      <c r="C60" s="181">
        <v>-7.78</v>
      </c>
    </row>
    <row r="61" spans="1:5" ht="15" hidden="1" x14ac:dyDescent="0.25">
      <c r="A61" s="7" t="s">
        <v>4340</v>
      </c>
      <c r="B61" s="181">
        <v>2041.0700000000002</v>
      </c>
      <c r="C61" s="181">
        <v>-14.15</v>
      </c>
    </row>
    <row r="62" spans="1:5" ht="15" hidden="1" x14ac:dyDescent="0.25">
      <c r="A62" s="7" t="s">
        <v>5193</v>
      </c>
      <c r="B62" s="181">
        <v>958</v>
      </c>
      <c r="C62" s="181">
        <v>-6.64</v>
      </c>
    </row>
    <row r="63" spans="1:5" ht="15" hidden="1" x14ac:dyDescent="0.25">
      <c r="A63" s="7" t="s">
        <v>4878</v>
      </c>
      <c r="B63" s="181">
        <v>683</v>
      </c>
      <c r="C63" s="181">
        <v>-4.74</v>
      </c>
    </row>
    <row r="64" spans="1:5" ht="15" hidden="1" x14ac:dyDescent="0.25">
      <c r="A64" s="7" t="s">
        <v>4345</v>
      </c>
      <c r="B64" s="181">
        <v>319.27999999999997</v>
      </c>
      <c r="C64" s="181">
        <v>-2.21</v>
      </c>
    </row>
    <row r="65" spans="1:3" ht="15" hidden="1" x14ac:dyDescent="0.25">
      <c r="A65" s="7" t="s">
        <v>4346</v>
      </c>
      <c r="B65" s="181">
        <v>302.27</v>
      </c>
      <c r="C65" s="181">
        <v>-2.1</v>
      </c>
    </row>
    <row r="66" spans="1:3" ht="15" hidden="1" x14ac:dyDescent="0.25">
      <c r="A66" s="7" t="s">
        <v>4644</v>
      </c>
      <c r="B66" s="181">
        <v>382.77</v>
      </c>
      <c r="C66" s="181">
        <v>-2.65</v>
      </c>
    </row>
    <row r="67" spans="1:3" ht="15" hidden="1" x14ac:dyDescent="0.25">
      <c r="A67" s="7" t="s">
        <v>4348</v>
      </c>
      <c r="B67" s="181">
        <v>151488.25999999998</v>
      </c>
      <c r="C67" s="181">
        <v>-1050.44</v>
      </c>
    </row>
    <row r="68" spans="1:3" ht="15" hidden="1" x14ac:dyDescent="0.25">
      <c r="A68" s="7" t="s">
        <v>4350</v>
      </c>
      <c r="B68" s="181">
        <v>9631.5099999999984</v>
      </c>
      <c r="C68" s="181">
        <v>-66.790000000000006</v>
      </c>
    </row>
    <row r="69" spans="1:3" ht="15" hidden="1" x14ac:dyDescent="0.25">
      <c r="A69" s="7" t="s">
        <v>4352</v>
      </c>
      <c r="B69" s="181">
        <v>6955.88</v>
      </c>
      <c r="C69" s="181">
        <v>-48.23</v>
      </c>
    </row>
    <row r="70" spans="1:3" ht="15" hidden="1" x14ac:dyDescent="0.25">
      <c r="A70" s="7" t="s">
        <v>4353</v>
      </c>
      <c r="B70" s="181">
        <v>13980.42</v>
      </c>
      <c r="C70" s="181">
        <v>-96.94</v>
      </c>
    </row>
    <row r="71" spans="1:3" ht="15" hidden="1" x14ac:dyDescent="0.25">
      <c r="A71" s="7" t="s">
        <v>4354</v>
      </c>
      <c r="B71" s="181">
        <v>1755.74</v>
      </c>
      <c r="C71" s="181">
        <v>-12.17</v>
      </c>
    </row>
    <row r="72" spans="1:3" ht="15" hidden="1" x14ac:dyDescent="0.25">
      <c r="A72" s="7" t="s">
        <v>4355</v>
      </c>
      <c r="B72" s="181">
        <v>15811.159999999998</v>
      </c>
      <c r="C72" s="181">
        <v>-109.64</v>
      </c>
    </row>
    <row r="73" spans="1:3" ht="15" hidden="1" x14ac:dyDescent="0.25">
      <c r="A73" s="7" t="s">
        <v>4357</v>
      </c>
      <c r="B73" s="181">
        <v>2530</v>
      </c>
      <c r="C73" s="181">
        <v>-17.54</v>
      </c>
    </row>
    <row r="74" spans="1:3" ht="15" hidden="1" x14ac:dyDescent="0.25">
      <c r="A74" s="7" t="s">
        <v>4791</v>
      </c>
      <c r="B74" s="181">
        <v>53169.33</v>
      </c>
      <c r="C74" s="181">
        <v>-368.68</v>
      </c>
    </row>
    <row r="75" spans="1:3" ht="15" hidden="1" x14ac:dyDescent="0.25">
      <c r="A75" s="7" t="s">
        <v>4792</v>
      </c>
      <c r="B75" s="181">
        <v>24509.829999999998</v>
      </c>
      <c r="C75" s="181">
        <v>-169.96</v>
      </c>
    </row>
    <row r="76" spans="1:3" ht="15" hidden="1" x14ac:dyDescent="0.25">
      <c r="A76" s="7" t="s">
        <v>4984</v>
      </c>
      <c r="B76" s="181">
        <v>187275.16</v>
      </c>
      <c r="C76" s="181">
        <v>-1298.5999999999999</v>
      </c>
    </row>
    <row r="77" spans="1:3" ht="15" hidden="1" x14ac:dyDescent="0.25">
      <c r="A77" s="7" t="s">
        <v>5052</v>
      </c>
      <c r="B77" s="181">
        <v>16532.400000000001</v>
      </c>
      <c r="C77" s="181">
        <v>-114.64</v>
      </c>
    </row>
    <row r="78" spans="1:3" ht="15" hidden="1" x14ac:dyDescent="0.25">
      <c r="A78" s="7" t="s">
        <v>4880</v>
      </c>
      <c r="B78" s="181">
        <v>14246.96</v>
      </c>
      <c r="C78" s="181">
        <v>-98.79</v>
      </c>
    </row>
    <row r="79" spans="1:3" ht="15" hidden="1" x14ac:dyDescent="0.25">
      <c r="A79" s="7" t="s">
        <v>4649</v>
      </c>
      <c r="B79" s="181">
        <v>6686</v>
      </c>
      <c r="C79" s="181">
        <v>-46.36</v>
      </c>
    </row>
    <row r="80" spans="1:3" ht="15" hidden="1" x14ac:dyDescent="0.25">
      <c r="A80" s="7" t="s">
        <v>4650</v>
      </c>
      <c r="B80" s="181">
        <v>47264.58</v>
      </c>
      <c r="C80" s="181">
        <v>-327.74</v>
      </c>
    </row>
    <row r="81" spans="1:3" ht="15" hidden="1" x14ac:dyDescent="0.25">
      <c r="A81" s="7" t="s">
        <v>4881</v>
      </c>
      <c r="B81" s="181">
        <v>2820.02</v>
      </c>
      <c r="C81" s="181">
        <v>-19.55</v>
      </c>
    </row>
    <row r="82" spans="1:3" ht="15" hidden="1" x14ac:dyDescent="0.25">
      <c r="A82" s="7" t="s">
        <v>3949</v>
      </c>
      <c r="B82" s="181">
        <v>130937.27</v>
      </c>
      <c r="C82" s="181">
        <v>-907.94</v>
      </c>
    </row>
    <row r="83" spans="1:3" ht="15" hidden="1" x14ac:dyDescent="0.25">
      <c r="A83" s="7" t="s">
        <v>4135</v>
      </c>
      <c r="B83" s="181">
        <v>209253.59999999998</v>
      </c>
      <c r="C83" s="181">
        <v>-1451</v>
      </c>
    </row>
    <row r="84" spans="1:3" ht="15" hidden="1" x14ac:dyDescent="0.25">
      <c r="A84" s="7" t="s">
        <v>4654</v>
      </c>
      <c r="B84" s="181">
        <v>353.71</v>
      </c>
      <c r="C84" s="181">
        <v>-2.4500000000000002</v>
      </c>
    </row>
    <row r="85" spans="1:3" ht="15" hidden="1" x14ac:dyDescent="0.25">
      <c r="A85" s="7" t="s">
        <v>4362</v>
      </c>
      <c r="B85" s="181">
        <v>3605.7200000000003</v>
      </c>
      <c r="C85" s="181">
        <v>-25</v>
      </c>
    </row>
    <row r="86" spans="1:3" ht="15" hidden="1" x14ac:dyDescent="0.25">
      <c r="A86" s="7" t="s">
        <v>4363</v>
      </c>
      <c r="B86" s="181">
        <v>775.58</v>
      </c>
      <c r="C86" s="181">
        <v>-5.38</v>
      </c>
    </row>
    <row r="87" spans="1:3" ht="15" hidden="1" x14ac:dyDescent="0.25">
      <c r="A87" s="7" t="s">
        <v>4795</v>
      </c>
      <c r="B87" s="181">
        <v>15149.58</v>
      </c>
      <c r="C87" s="181">
        <v>-105.05</v>
      </c>
    </row>
    <row r="88" spans="1:3" ht="15" hidden="1" x14ac:dyDescent="0.25">
      <c r="A88" s="7" t="s">
        <v>5194</v>
      </c>
      <c r="B88" s="181">
        <v>11025.48</v>
      </c>
      <c r="C88" s="181">
        <v>-76.45</v>
      </c>
    </row>
    <row r="89" spans="1:3" ht="15" hidden="1" x14ac:dyDescent="0.25">
      <c r="A89" s="7" t="s">
        <v>4137</v>
      </c>
      <c r="B89" s="181">
        <v>50292.75</v>
      </c>
      <c r="C89" s="181">
        <v>-348.74</v>
      </c>
    </row>
    <row r="90" spans="1:3" ht="15" hidden="1" x14ac:dyDescent="0.25">
      <c r="A90" s="7" t="s">
        <v>4883</v>
      </c>
      <c r="B90" s="181">
        <v>89739.040000000008</v>
      </c>
      <c r="C90" s="181">
        <v>-622.26</v>
      </c>
    </row>
    <row r="91" spans="1:3" ht="15" hidden="1" x14ac:dyDescent="0.25">
      <c r="A91" s="7" t="s">
        <v>4364</v>
      </c>
      <c r="B91" s="181">
        <v>119595.76</v>
      </c>
      <c r="C91" s="181">
        <v>-829.3</v>
      </c>
    </row>
    <row r="92" spans="1:3" ht="15" hidden="1" x14ac:dyDescent="0.25">
      <c r="A92" s="7" t="s">
        <v>4366</v>
      </c>
      <c r="B92" s="181">
        <v>1526.3799999999999</v>
      </c>
      <c r="C92" s="181">
        <v>-10.58</v>
      </c>
    </row>
    <row r="93" spans="1:3" ht="15" hidden="1" x14ac:dyDescent="0.25">
      <c r="A93" s="7" t="s">
        <v>4367</v>
      </c>
      <c r="B93" s="181">
        <v>421.36</v>
      </c>
      <c r="C93" s="181">
        <v>-2.92</v>
      </c>
    </row>
    <row r="94" spans="1:3" ht="15" hidden="1" x14ac:dyDescent="0.25">
      <c r="A94" s="7" t="s">
        <v>4368</v>
      </c>
      <c r="B94" s="181">
        <v>1910.3999999999999</v>
      </c>
      <c r="C94" s="181">
        <v>-13.25</v>
      </c>
    </row>
    <row r="95" spans="1:3" ht="15" hidden="1" x14ac:dyDescent="0.25">
      <c r="A95" s="7" t="s">
        <v>4369</v>
      </c>
      <c r="B95" s="181">
        <v>1599.4299999999998</v>
      </c>
      <c r="C95" s="181">
        <v>-11.09</v>
      </c>
    </row>
    <row r="96" spans="1:3" ht="15" hidden="1" x14ac:dyDescent="0.25">
      <c r="A96" s="7" t="s">
        <v>5195</v>
      </c>
      <c r="B96" s="181">
        <v>907.8</v>
      </c>
      <c r="C96" s="181">
        <v>-6.29</v>
      </c>
    </row>
    <row r="97" spans="1:3" ht="15" hidden="1" x14ac:dyDescent="0.25">
      <c r="A97" s="7" t="s">
        <v>5055</v>
      </c>
      <c r="B97" s="181">
        <v>48389.4</v>
      </c>
      <c r="C97" s="181">
        <v>-335.54</v>
      </c>
    </row>
    <row r="98" spans="1:3" ht="15" hidden="1" x14ac:dyDescent="0.25">
      <c r="A98" s="7" t="s">
        <v>4659</v>
      </c>
      <c r="B98" s="181">
        <v>6715.8</v>
      </c>
      <c r="C98" s="181">
        <v>-46.57</v>
      </c>
    </row>
    <row r="99" spans="1:3" ht="15" hidden="1" x14ac:dyDescent="0.25">
      <c r="A99" s="7" t="s">
        <v>4376</v>
      </c>
      <c r="B99" s="181">
        <v>1955.25</v>
      </c>
      <c r="C99" s="181">
        <v>-13.56</v>
      </c>
    </row>
    <row r="100" spans="1:3" ht="15" hidden="1" x14ac:dyDescent="0.25">
      <c r="A100" s="7" t="s">
        <v>4378</v>
      </c>
      <c r="B100" s="181">
        <v>395</v>
      </c>
      <c r="C100" s="181">
        <v>-2.74</v>
      </c>
    </row>
    <row r="101" spans="1:3" ht="15" hidden="1" x14ac:dyDescent="0.25">
      <c r="A101" s="7" t="s">
        <v>4798</v>
      </c>
      <c r="B101" s="181">
        <v>3330.29</v>
      </c>
      <c r="C101" s="181">
        <v>-23.09</v>
      </c>
    </row>
    <row r="102" spans="1:3" ht="15" hidden="1" x14ac:dyDescent="0.25">
      <c r="A102" s="7" t="s">
        <v>4885</v>
      </c>
      <c r="B102" s="181">
        <v>13957.77</v>
      </c>
      <c r="C102" s="181">
        <v>-96.79</v>
      </c>
    </row>
    <row r="103" spans="1:3" ht="15" hidden="1" x14ac:dyDescent="0.25">
      <c r="A103" s="7" t="s">
        <v>5196</v>
      </c>
      <c r="B103" s="181">
        <v>2071.9900000000002</v>
      </c>
      <c r="C103" s="181">
        <v>-14.37</v>
      </c>
    </row>
    <row r="104" spans="1:3" ht="15" hidden="1" x14ac:dyDescent="0.25">
      <c r="A104" s="7" t="s">
        <v>4673</v>
      </c>
      <c r="B104" s="181">
        <v>1272.3</v>
      </c>
      <c r="C104" s="181">
        <v>-8.82</v>
      </c>
    </row>
    <row r="105" spans="1:3" ht="15" hidden="1" x14ac:dyDescent="0.25">
      <c r="A105" s="7" t="s">
        <v>4989</v>
      </c>
      <c r="B105" s="181">
        <v>5000</v>
      </c>
      <c r="C105" s="181">
        <v>-34.67</v>
      </c>
    </row>
    <row r="106" spans="1:3" ht="15" hidden="1" x14ac:dyDescent="0.25">
      <c r="A106" s="7" t="s">
        <v>5197</v>
      </c>
      <c r="B106" s="181">
        <v>7499</v>
      </c>
      <c r="C106" s="181">
        <v>-52</v>
      </c>
    </row>
    <row r="107" spans="1:3" ht="15" hidden="1" x14ac:dyDescent="0.25">
      <c r="A107" s="7" t="s">
        <v>5198</v>
      </c>
      <c r="B107" s="181">
        <v>7775</v>
      </c>
      <c r="C107" s="181">
        <v>-53.91</v>
      </c>
    </row>
    <row r="108" spans="1:3" ht="15" hidden="1" x14ac:dyDescent="0.25">
      <c r="A108" s="7" t="s">
        <v>5199</v>
      </c>
      <c r="B108" s="181">
        <v>3456</v>
      </c>
      <c r="C108" s="181">
        <v>-23.96</v>
      </c>
    </row>
    <row r="109" spans="1:3" ht="15" hidden="1" x14ac:dyDescent="0.25">
      <c r="A109" s="7" t="s">
        <v>4382</v>
      </c>
      <c r="B109" s="181">
        <v>786.54</v>
      </c>
      <c r="C109" s="181">
        <v>-5.45</v>
      </c>
    </row>
    <row r="110" spans="1:3" ht="15" hidden="1" x14ac:dyDescent="0.25">
      <c r="A110" s="7" t="s">
        <v>4674</v>
      </c>
      <c r="B110" s="181">
        <v>1142.52</v>
      </c>
      <c r="C110" s="181">
        <v>-7.92</v>
      </c>
    </row>
    <row r="111" spans="1:3" ht="15" hidden="1" x14ac:dyDescent="0.25">
      <c r="A111" s="7" t="s">
        <v>4384</v>
      </c>
      <c r="B111" s="181">
        <v>816</v>
      </c>
      <c r="C111" s="181">
        <v>-5.66</v>
      </c>
    </row>
    <row r="112" spans="1:3" ht="15" hidden="1" x14ac:dyDescent="0.25">
      <c r="A112" s="7" t="s">
        <v>4990</v>
      </c>
      <c r="B112" s="181">
        <v>9538.4600000000009</v>
      </c>
      <c r="C112" s="181">
        <v>-66.14</v>
      </c>
    </row>
    <row r="113" spans="1:3" ht="15" hidden="1" x14ac:dyDescent="0.25">
      <c r="A113" s="7" t="s">
        <v>4385</v>
      </c>
      <c r="B113" s="181">
        <v>16187.779999999999</v>
      </c>
      <c r="C113" s="181">
        <v>-112.25</v>
      </c>
    </row>
    <row r="114" spans="1:3" ht="15" hidden="1" x14ac:dyDescent="0.25">
      <c r="A114" s="7" t="s">
        <v>4675</v>
      </c>
      <c r="B114" s="181">
        <v>1122.3</v>
      </c>
      <c r="C114" s="181">
        <v>-7.78</v>
      </c>
    </row>
    <row r="115" spans="1:3" ht="15" hidden="1" x14ac:dyDescent="0.25">
      <c r="A115" s="7" t="s">
        <v>5200</v>
      </c>
      <c r="B115" s="181">
        <v>9880</v>
      </c>
      <c r="C115" s="181">
        <v>-68.510000000000005</v>
      </c>
    </row>
    <row r="116" spans="1:3" ht="15" hidden="1" x14ac:dyDescent="0.25">
      <c r="A116" s="7" t="s">
        <v>4889</v>
      </c>
      <c r="B116" s="181">
        <v>32526.309999999998</v>
      </c>
      <c r="C116" s="181">
        <v>-225.54</v>
      </c>
    </row>
    <row r="117" spans="1:3" ht="15" hidden="1" x14ac:dyDescent="0.25">
      <c r="A117" s="7" t="s">
        <v>4804</v>
      </c>
      <c r="B117" s="181">
        <v>814.23</v>
      </c>
      <c r="C117" s="181">
        <v>-5.65</v>
      </c>
    </row>
    <row r="118" spans="1:3" ht="15" hidden="1" x14ac:dyDescent="0.25">
      <c r="A118" s="7" t="s">
        <v>4386</v>
      </c>
      <c r="B118" s="181">
        <v>242.1</v>
      </c>
      <c r="C118" s="181">
        <v>-1.68</v>
      </c>
    </row>
    <row r="119" spans="1:3" ht="15" hidden="1" x14ac:dyDescent="0.25">
      <c r="A119" s="7" t="s">
        <v>4389</v>
      </c>
      <c r="B119" s="181">
        <v>1184.97</v>
      </c>
      <c r="C119" s="181">
        <v>-8.2200000000000006</v>
      </c>
    </row>
    <row r="120" spans="1:3" ht="15" hidden="1" x14ac:dyDescent="0.25">
      <c r="A120" s="7" t="s">
        <v>4390</v>
      </c>
      <c r="B120" s="181">
        <v>3981.13</v>
      </c>
      <c r="C120" s="181">
        <v>-27.61</v>
      </c>
    </row>
    <row r="121" spans="1:3" ht="15" hidden="1" x14ac:dyDescent="0.25">
      <c r="A121" s="7" t="s">
        <v>4391</v>
      </c>
      <c r="B121" s="181">
        <v>1485.2</v>
      </c>
      <c r="C121" s="181">
        <v>-10.3</v>
      </c>
    </row>
    <row r="122" spans="1:3" ht="15" hidden="1" x14ac:dyDescent="0.25">
      <c r="A122" s="7" t="s">
        <v>4392</v>
      </c>
      <c r="B122" s="181">
        <v>3409.07</v>
      </c>
      <c r="C122" s="181">
        <v>-23.64</v>
      </c>
    </row>
    <row r="123" spans="1:3" ht="15" hidden="1" x14ac:dyDescent="0.25">
      <c r="A123" s="7" t="s">
        <v>4394</v>
      </c>
      <c r="B123" s="181">
        <v>64920.22</v>
      </c>
      <c r="C123" s="181">
        <v>-450.17</v>
      </c>
    </row>
    <row r="124" spans="1:3" ht="15" hidden="1" x14ac:dyDescent="0.25">
      <c r="A124" s="7" t="s">
        <v>4892</v>
      </c>
      <c r="B124" s="181">
        <v>2552.85</v>
      </c>
      <c r="C124" s="181">
        <v>-17.7</v>
      </c>
    </row>
    <row r="125" spans="1:3" ht="15" hidden="1" x14ac:dyDescent="0.25">
      <c r="A125" s="7" t="s">
        <v>4687</v>
      </c>
      <c r="B125" s="181">
        <v>834.87</v>
      </c>
      <c r="C125" s="181">
        <v>-5.79</v>
      </c>
    </row>
    <row r="126" spans="1:3" ht="15" hidden="1" x14ac:dyDescent="0.25">
      <c r="A126" s="7" t="s">
        <v>4688</v>
      </c>
      <c r="B126" s="181">
        <v>3980.43</v>
      </c>
      <c r="C126" s="181">
        <v>-27.6</v>
      </c>
    </row>
    <row r="127" spans="1:3" ht="15" hidden="1" x14ac:dyDescent="0.25">
      <c r="A127" s="7" t="s">
        <v>4811</v>
      </c>
      <c r="B127" s="181">
        <v>77990.849999999977</v>
      </c>
      <c r="C127" s="181">
        <v>-540.79999999999995</v>
      </c>
    </row>
    <row r="128" spans="1:3" ht="15" hidden="1" x14ac:dyDescent="0.25">
      <c r="A128" s="7" t="s">
        <v>5201</v>
      </c>
      <c r="B128" s="181">
        <v>293.88</v>
      </c>
      <c r="C128" s="181">
        <v>-2.04</v>
      </c>
    </row>
    <row r="129" spans="1:3" ht="15" hidden="1" x14ac:dyDescent="0.25">
      <c r="A129" s="7" t="s">
        <v>5202</v>
      </c>
      <c r="B129" s="181">
        <v>25563.52</v>
      </c>
      <c r="C129" s="181">
        <v>-177.26</v>
      </c>
    </row>
    <row r="130" spans="1:3" ht="15" hidden="1" x14ac:dyDescent="0.25">
      <c r="A130" s="7" t="s">
        <v>4151</v>
      </c>
      <c r="B130" s="181">
        <v>460.84000000000003</v>
      </c>
      <c r="C130" s="181">
        <v>-3.2</v>
      </c>
    </row>
    <row r="131" spans="1:3" ht="15" hidden="1" x14ac:dyDescent="0.25">
      <c r="A131" s="7" t="s">
        <v>4401</v>
      </c>
      <c r="B131" s="181">
        <v>10015.27</v>
      </c>
      <c r="C131" s="181">
        <v>-69.45</v>
      </c>
    </row>
    <row r="132" spans="1:3" ht="15" hidden="1" x14ac:dyDescent="0.25">
      <c r="A132" s="7" t="s">
        <v>4402</v>
      </c>
      <c r="B132" s="181">
        <v>816</v>
      </c>
      <c r="C132" s="181">
        <v>-5.66</v>
      </c>
    </row>
    <row r="133" spans="1:3" ht="15" hidden="1" x14ac:dyDescent="0.25">
      <c r="A133" s="7" t="s">
        <v>4407</v>
      </c>
      <c r="B133" s="181">
        <v>2776.41</v>
      </c>
      <c r="C133" s="181">
        <v>-19.25</v>
      </c>
    </row>
    <row r="134" spans="1:3" ht="15" hidden="1" x14ac:dyDescent="0.25">
      <c r="A134" s="7" t="s">
        <v>4408</v>
      </c>
      <c r="B134" s="181">
        <v>245</v>
      </c>
      <c r="C134" s="181">
        <v>-1.7</v>
      </c>
    </row>
    <row r="135" spans="1:3" ht="15" hidden="1" x14ac:dyDescent="0.25">
      <c r="A135" s="7" t="s">
        <v>4694</v>
      </c>
      <c r="B135" s="181">
        <v>10025</v>
      </c>
      <c r="C135" s="181">
        <v>-69.510000000000005</v>
      </c>
    </row>
    <row r="136" spans="1:3" ht="15" hidden="1" x14ac:dyDescent="0.25">
      <c r="A136" s="7" t="s">
        <v>4814</v>
      </c>
      <c r="B136" s="181">
        <v>22810.48</v>
      </c>
      <c r="C136" s="181">
        <v>-158.16999999999999</v>
      </c>
    </row>
    <row r="137" spans="1:3" ht="15" hidden="1" x14ac:dyDescent="0.25">
      <c r="A137" s="7" t="s">
        <v>4815</v>
      </c>
      <c r="B137" s="181">
        <v>778.84</v>
      </c>
      <c r="C137" s="181">
        <v>-5.4</v>
      </c>
    </row>
    <row r="138" spans="1:3" ht="15" hidden="1" x14ac:dyDescent="0.25">
      <c r="A138" s="7" t="s">
        <v>5203</v>
      </c>
      <c r="B138" s="181">
        <v>1100</v>
      </c>
      <c r="C138" s="181">
        <v>-7.63</v>
      </c>
    </row>
    <row r="139" spans="1:3" ht="15" hidden="1" x14ac:dyDescent="0.25">
      <c r="A139" s="7" t="s">
        <v>5065</v>
      </c>
      <c r="B139" s="181">
        <v>18699.47</v>
      </c>
      <c r="C139" s="181">
        <v>-129.66999999999999</v>
      </c>
    </row>
    <row r="140" spans="1:3" ht="15" hidden="1" x14ac:dyDescent="0.25">
      <c r="A140" s="7" t="s">
        <v>5204</v>
      </c>
      <c r="B140" s="181">
        <v>17375.13</v>
      </c>
      <c r="C140" s="181">
        <v>-120.48</v>
      </c>
    </row>
    <row r="141" spans="1:3" ht="15" hidden="1" x14ac:dyDescent="0.25">
      <c r="A141" s="7" t="s">
        <v>4412</v>
      </c>
      <c r="B141" s="181">
        <v>13430.77</v>
      </c>
      <c r="C141" s="181">
        <v>-93.13</v>
      </c>
    </row>
    <row r="142" spans="1:3" ht="15" hidden="1" x14ac:dyDescent="0.25">
      <c r="A142" s="7" t="s">
        <v>4155</v>
      </c>
      <c r="B142" s="181">
        <v>9845.2999999999993</v>
      </c>
      <c r="C142" s="181">
        <v>-68.27</v>
      </c>
    </row>
    <row r="143" spans="1:3" ht="15" hidden="1" x14ac:dyDescent="0.25">
      <c r="A143" s="7" t="s">
        <v>4816</v>
      </c>
      <c r="B143" s="181">
        <v>3437.5</v>
      </c>
      <c r="C143" s="181">
        <v>-23.84</v>
      </c>
    </row>
    <row r="144" spans="1:3" ht="15" hidden="1" x14ac:dyDescent="0.25">
      <c r="A144" s="7" t="s">
        <v>4416</v>
      </c>
      <c r="B144" s="181">
        <v>6590.66</v>
      </c>
      <c r="C144" s="181">
        <v>-45.7</v>
      </c>
    </row>
    <row r="145" spans="1:3" ht="15" hidden="1" x14ac:dyDescent="0.25">
      <c r="A145" s="7" t="s">
        <v>4417</v>
      </c>
      <c r="B145" s="181">
        <v>698.13</v>
      </c>
      <c r="C145" s="181">
        <v>-4.84</v>
      </c>
    </row>
    <row r="146" spans="1:3" ht="15" hidden="1" x14ac:dyDescent="0.25">
      <c r="A146" s="7" t="s">
        <v>4699</v>
      </c>
      <c r="B146" s="181">
        <v>8490</v>
      </c>
      <c r="C146" s="181">
        <v>-58.87</v>
      </c>
    </row>
    <row r="147" spans="1:3" ht="15" hidden="1" x14ac:dyDescent="0.25">
      <c r="A147" s="7" t="s">
        <v>4421</v>
      </c>
      <c r="B147" s="181">
        <v>618.75</v>
      </c>
      <c r="C147" s="181">
        <v>-4.29</v>
      </c>
    </row>
    <row r="148" spans="1:3" ht="15" hidden="1" x14ac:dyDescent="0.25">
      <c r="A148" s="7" t="s">
        <v>4700</v>
      </c>
      <c r="B148" s="181">
        <v>4869</v>
      </c>
      <c r="C148" s="181">
        <v>-33.76</v>
      </c>
    </row>
    <row r="149" spans="1:3" ht="15" hidden="1" x14ac:dyDescent="0.25">
      <c r="A149" s="7" t="s">
        <v>4702</v>
      </c>
      <c r="B149" s="181">
        <v>45025</v>
      </c>
      <c r="C149" s="181">
        <v>-312.20999999999998</v>
      </c>
    </row>
    <row r="150" spans="1:3" ht="15" hidden="1" x14ac:dyDescent="0.25">
      <c r="A150" s="7" t="s">
        <v>4703</v>
      </c>
      <c r="B150" s="181">
        <v>14668</v>
      </c>
      <c r="C150" s="181">
        <v>-101.71</v>
      </c>
    </row>
    <row r="151" spans="1:3" ht="15" hidden="1" x14ac:dyDescent="0.25">
      <c r="A151" s="7" t="s">
        <v>4903</v>
      </c>
      <c r="B151" s="181">
        <v>9108.0499999999993</v>
      </c>
      <c r="C151" s="181">
        <v>-63.16</v>
      </c>
    </row>
    <row r="152" spans="1:3" ht="15" hidden="1" x14ac:dyDescent="0.25">
      <c r="A152" s="7" t="s">
        <v>4704</v>
      </c>
      <c r="B152" s="181">
        <v>75399.820000000007</v>
      </c>
      <c r="C152" s="181">
        <v>-522.83000000000004</v>
      </c>
    </row>
    <row r="153" spans="1:3" ht="15" hidden="1" x14ac:dyDescent="0.25">
      <c r="A153" s="7" t="s">
        <v>4818</v>
      </c>
      <c r="B153" s="181">
        <v>23005.4</v>
      </c>
      <c r="C153" s="181">
        <v>-159.52000000000001</v>
      </c>
    </row>
    <row r="154" spans="1:3" ht="15" hidden="1" x14ac:dyDescent="0.25">
      <c r="A154" s="7" t="s">
        <v>4993</v>
      </c>
      <c r="B154" s="181">
        <v>64685.88</v>
      </c>
      <c r="C154" s="181">
        <v>-448.54</v>
      </c>
    </row>
    <row r="155" spans="1:3" ht="15" hidden="1" x14ac:dyDescent="0.25">
      <c r="A155" s="7" t="s">
        <v>5205</v>
      </c>
      <c r="B155" s="181">
        <v>28519.24</v>
      </c>
      <c r="C155" s="181">
        <v>-197.76</v>
      </c>
    </row>
    <row r="156" spans="1:3" ht="15" hidden="1" x14ac:dyDescent="0.25">
      <c r="A156" s="7" t="s">
        <v>5066</v>
      </c>
      <c r="B156" s="181">
        <v>30041.96</v>
      </c>
      <c r="C156" s="181">
        <v>-208.32</v>
      </c>
    </row>
    <row r="157" spans="1:3" ht="15" hidden="1" x14ac:dyDescent="0.25">
      <c r="A157" s="7" t="s">
        <v>3858</v>
      </c>
      <c r="B157" s="181">
        <v>302.16000000000003</v>
      </c>
      <c r="C157" s="181">
        <v>-2.1</v>
      </c>
    </row>
    <row r="158" spans="1:3" ht="15" hidden="1" x14ac:dyDescent="0.25">
      <c r="A158" s="7" t="s">
        <v>5206</v>
      </c>
      <c r="B158" s="181">
        <v>287658</v>
      </c>
      <c r="C158" s="181">
        <v>-1994.67</v>
      </c>
    </row>
    <row r="159" spans="1:3" ht="15" hidden="1" x14ac:dyDescent="0.25">
      <c r="A159" s="7" t="s">
        <v>4905</v>
      </c>
      <c r="B159" s="181">
        <v>159473</v>
      </c>
      <c r="C159" s="181">
        <v>-1105.81</v>
      </c>
    </row>
    <row r="160" spans="1:3" ht="15" hidden="1" x14ac:dyDescent="0.25">
      <c r="A160" s="7" t="s">
        <v>4158</v>
      </c>
      <c r="B160" s="181">
        <v>244565.37000000002</v>
      </c>
      <c r="C160" s="181">
        <v>-1695.85</v>
      </c>
    </row>
    <row r="161" spans="1:3" ht="15" hidden="1" x14ac:dyDescent="0.25">
      <c r="A161" s="7" t="s">
        <v>4424</v>
      </c>
      <c r="B161" s="181">
        <v>1509.69</v>
      </c>
      <c r="C161" s="181">
        <v>-10.47</v>
      </c>
    </row>
    <row r="162" spans="1:3" ht="15" hidden="1" x14ac:dyDescent="0.25">
      <c r="A162" s="7" t="s">
        <v>4707</v>
      </c>
      <c r="B162" s="181">
        <v>3846.08</v>
      </c>
      <c r="C162" s="181">
        <v>-26.67</v>
      </c>
    </row>
    <row r="163" spans="1:3" ht="15" hidden="1" x14ac:dyDescent="0.25">
      <c r="A163" s="7" t="s">
        <v>4427</v>
      </c>
      <c r="B163" s="181">
        <v>5951.7999999999993</v>
      </c>
      <c r="C163" s="181">
        <v>-41.27</v>
      </c>
    </row>
    <row r="164" spans="1:3" ht="15" hidden="1" x14ac:dyDescent="0.25">
      <c r="A164" s="7" t="s">
        <v>4428</v>
      </c>
      <c r="B164" s="181">
        <v>5850.5599999999995</v>
      </c>
      <c r="C164" s="181">
        <v>-40.57</v>
      </c>
    </row>
    <row r="165" spans="1:3" ht="15" hidden="1" x14ac:dyDescent="0.25">
      <c r="A165" s="7" t="s">
        <v>4429</v>
      </c>
      <c r="B165" s="181">
        <v>10237.599999999999</v>
      </c>
      <c r="C165" s="181">
        <v>-70.989999999999995</v>
      </c>
    </row>
    <row r="166" spans="1:3" ht="15" hidden="1" x14ac:dyDescent="0.25">
      <c r="A166" s="7" t="s">
        <v>4431</v>
      </c>
      <c r="B166" s="181">
        <v>1645.1999999999998</v>
      </c>
      <c r="C166" s="181">
        <v>-11.41</v>
      </c>
    </row>
    <row r="167" spans="1:3" ht="15" hidden="1" x14ac:dyDescent="0.25">
      <c r="A167" s="7" t="s">
        <v>4708</v>
      </c>
      <c r="B167" s="181">
        <v>3579.7599999999998</v>
      </c>
      <c r="C167" s="181">
        <v>-24.82</v>
      </c>
    </row>
    <row r="168" spans="1:3" ht="15" hidden="1" x14ac:dyDescent="0.25">
      <c r="A168" s="7" t="s">
        <v>4432</v>
      </c>
      <c r="B168" s="181">
        <v>2370.54</v>
      </c>
      <c r="C168" s="181">
        <v>-16.440000000000001</v>
      </c>
    </row>
    <row r="169" spans="1:3" ht="15" hidden="1" x14ac:dyDescent="0.25">
      <c r="A169" s="7" t="s">
        <v>4433</v>
      </c>
      <c r="B169" s="181">
        <v>300.83999999999997</v>
      </c>
      <c r="C169" s="181">
        <v>-2.09</v>
      </c>
    </row>
    <row r="170" spans="1:3" ht="15" hidden="1" x14ac:dyDescent="0.25">
      <c r="A170" s="7" t="s">
        <v>4434</v>
      </c>
      <c r="B170" s="181">
        <v>3442.5499999999997</v>
      </c>
      <c r="C170" s="181">
        <v>-23.87</v>
      </c>
    </row>
    <row r="171" spans="1:3" ht="15" hidden="1" x14ac:dyDescent="0.25">
      <c r="A171" s="7" t="s">
        <v>4710</v>
      </c>
      <c r="B171" s="181">
        <v>1202.19</v>
      </c>
      <c r="C171" s="181">
        <v>-8.34</v>
      </c>
    </row>
    <row r="172" spans="1:3" ht="15" hidden="1" x14ac:dyDescent="0.25">
      <c r="A172" s="7" t="s">
        <v>4436</v>
      </c>
      <c r="B172" s="181">
        <v>240.14</v>
      </c>
      <c r="C172" s="181">
        <v>-1.67</v>
      </c>
    </row>
    <row r="173" spans="1:3" ht="15" hidden="1" x14ac:dyDescent="0.25">
      <c r="A173" s="7" t="s">
        <v>4906</v>
      </c>
      <c r="B173" s="181">
        <v>51355</v>
      </c>
      <c r="C173" s="181">
        <v>-356.1</v>
      </c>
    </row>
    <row r="174" spans="1:3" ht="15" hidden="1" x14ac:dyDescent="0.25">
      <c r="A174" s="7" t="s">
        <v>4711</v>
      </c>
      <c r="B174" s="181">
        <v>5241.78</v>
      </c>
      <c r="C174" s="181">
        <v>-36.35</v>
      </c>
    </row>
    <row r="175" spans="1:3" ht="15" hidden="1" x14ac:dyDescent="0.25">
      <c r="A175" s="7" t="s">
        <v>4908</v>
      </c>
      <c r="B175" s="181">
        <v>5784.56</v>
      </c>
      <c r="C175" s="181">
        <v>-40.11</v>
      </c>
    </row>
    <row r="176" spans="1:3" ht="15" hidden="1" x14ac:dyDescent="0.25">
      <c r="A176" s="7" t="s">
        <v>5207</v>
      </c>
      <c r="B176" s="181">
        <v>18894.32</v>
      </c>
      <c r="C176" s="181">
        <v>-131.02000000000001</v>
      </c>
    </row>
    <row r="177" spans="1:3" ht="15" hidden="1" x14ac:dyDescent="0.25">
      <c r="A177" s="7" t="s">
        <v>4909</v>
      </c>
      <c r="B177" s="181">
        <v>153101.88999999998</v>
      </c>
      <c r="C177" s="181">
        <v>-1061.6300000000001</v>
      </c>
    </row>
    <row r="178" spans="1:3" ht="15" hidden="1" x14ac:dyDescent="0.25">
      <c r="A178" s="7" t="s">
        <v>5208</v>
      </c>
      <c r="B178" s="181">
        <v>1229.49</v>
      </c>
      <c r="C178" s="181">
        <v>-8.5299999999999994</v>
      </c>
    </row>
    <row r="179" spans="1:3" ht="15" hidden="1" x14ac:dyDescent="0.25">
      <c r="A179" s="7" t="s">
        <v>4712</v>
      </c>
      <c r="B179" s="181">
        <v>235.81</v>
      </c>
      <c r="C179" s="181">
        <v>-1.64</v>
      </c>
    </row>
    <row r="180" spans="1:3" ht="15" hidden="1" x14ac:dyDescent="0.25">
      <c r="A180" s="7" t="s">
        <v>4821</v>
      </c>
      <c r="B180" s="181">
        <v>291.38</v>
      </c>
      <c r="C180" s="181">
        <v>-2.02</v>
      </c>
    </row>
    <row r="181" spans="1:3" ht="15" hidden="1" x14ac:dyDescent="0.25">
      <c r="A181" s="7" t="s">
        <v>3869</v>
      </c>
      <c r="B181" s="181">
        <v>6442.2699999999995</v>
      </c>
      <c r="C181" s="181">
        <v>-44.67</v>
      </c>
    </row>
    <row r="182" spans="1:3" ht="15" hidden="1" x14ac:dyDescent="0.25">
      <c r="A182" s="7" t="s">
        <v>4442</v>
      </c>
      <c r="B182" s="181">
        <v>37874.44</v>
      </c>
      <c r="C182" s="181">
        <v>-262.63</v>
      </c>
    </row>
    <row r="183" spans="1:3" ht="15" hidden="1" x14ac:dyDescent="0.25">
      <c r="A183" s="7" t="s">
        <v>4444</v>
      </c>
      <c r="B183" s="181">
        <v>7964.66</v>
      </c>
      <c r="C183" s="181">
        <v>-55.23</v>
      </c>
    </row>
    <row r="184" spans="1:3" ht="15" hidden="1" x14ac:dyDescent="0.25">
      <c r="A184" s="7" t="s">
        <v>4446</v>
      </c>
      <c r="B184" s="181">
        <v>1169.6400000000001</v>
      </c>
      <c r="C184" s="181">
        <v>-8.11</v>
      </c>
    </row>
    <row r="185" spans="1:3" ht="15" hidden="1" x14ac:dyDescent="0.25">
      <c r="A185" s="7" t="s">
        <v>4447</v>
      </c>
      <c r="B185" s="181">
        <v>6106.34</v>
      </c>
      <c r="C185" s="181">
        <v>-42.34</v>
      </c>
    </row>
    <row r="186" spans="1:3" ht="15" hidden="1" x14ac:dyDescent="0.25">
      <c r="A186" s="7" t="s">
        <v>4449</v>
      </c>
      <c r="B186" s="181">
        <v>11542.5</v>
      </c>
      <c r="C186" s="181">
        <v>-80.040000000000006</v>
      </c>
    </row>
    <row r="187" spans="1:3" ht="15" hidden="1" x14ac:dyDescent="0.25">
      <c r="A187" s="7" t="s">
        <v>5068</v>
      </c>
      <c r="B187" s="181">
        <v>32197</v>
      </c>
      <c r="C187" s="181">
        <v>-223.26</v>
      </c>
    </row>
    <row r="188" spans="1:3" ht="15" hidden="1" x14ac:dyDescent="0.25">
      <c r="A188" s="7" t="s">
        <v>4450</v>
      </c>
      <c r="B188" s="181">
        <v>32949.25</v>
      </c>
      <c r="C188" s="181">
        <v>-228.48</v>
      </c>
    </row>
    <row r="189" spans="1:3" ht="15" hidden="1" x14ac:dyDescent="0.25">
      <c r="A189" s="7" t="s">
        <v>4451</v>
      </c>
      <c r="B189" s="181">
        <v>272249.3</v>
      </c>
      <c r="C189" s="181">
        <v>-1887.82</v>
      </c>
    </row>
    <row r="190" spans="1:3" ht="15" hidden="1" x14ac:dyDescent="0.25">
      <c r="A190" s="7" t="s">
        <v>4997</v>
      </c>
      <c r="B190" s="181">
        <v>74770.7</v>
      </c>
      <c r="C190" s="181">
        <v>-518.47</v>
      </c>
    </row>
    <row r="191" spans="1:3" ht="15" hidden="1" x14ac:dyDescent="0.25">
      <c r="A191" s="7" t="s">
        <v>4998</v>
      </c>
      <c r="B191" s="181">
        <v>45184.12</v>
      </c>
      <c r="C191" s="181">
        <v>-313.31</v>
      </c>
    </row>
    <row r="192" spans="1:3" ht="15" hidden="1" x14ac:dyDescent="0.25">
      <c r="A192" s="7" t="s">
        <v>4452</v>
      </c>
      <c r="B192" s="181">
        <v>18539.339999999997</v>
      </c>
      <c r="C192" s="181">
        <v>-128.55000000000001</v>
      </c>
    </row>
    <row r="193" spans="1:3" ht="15" hidden="1" x14ac:dyDescent="0.25">
      <c r="A193" s="7" t="s">
        <v>5000</v>
      </c>
      <c r="B193" s="181">
        <v>294.92</v>
      </c>
      <c r="C193" s="181">
        <v>-2.0499999999999998</v>
      </c>
    </row>
    <row r="194" spans="1:3" ht="15" hidden="1" x14ac:dyDescent="0.25">
      <c r="A194" s="7" t="s">
        <v>4716</v>
      </c>
      <c r="B194" s="181">
        <v>385715</v>
      </c>
      <c r="C194" s="181">
        <v>-2674.61</v>
      </c>
    </row>
    <row r="195" spans="1:3" ht="15" hidden="1" x14ac:dyDescent="0.25">
      <c r="A195" s="7" t="s">
        <v>4717</v>
      </c>
      <c r="B195" s="181">
        <v>164369</v>
      </c>
      <c r="C195" s="181">
        <v>-1139.76</v>
      </c>
    </row>
    <row r="196" spans="1:3" ht="15" hidden="1" x14ac:dyDescent="0.25">
      <c r="A196" s="7" t="s">
        <v>5209</v>
      </c>
      <c r="B196" s="181">
        <v>262698</v>
      </c>
      <c r="C196" s="181">
        <v>-1821.59</v>
      </c>
    </row>
    <row r="197" spans="1:3" ht="15" hidden="1" x14ac:dyDescent="0.25">
      <c r="A197" s="7" t="s">
        <v>5001</v>
      </c>
      <c r="B197" s="181">
        <v>235.81</v>
      </c>
      <c r="C197" s="181">
        <v>-1.64</v>
      </c>
    </row>
    <row r="198" spans="1:3" ht="15" hidden="1" x14ac:dyDescent="0.25">
      <c r="A198" s="7" t="s">
        <v>5210</v>
      </c>
      <c r="B198" s="181">
        <v>11360</v>
      </c>
      <c r="C198" s="181">
        <v>-78.77</v>
      </c>
    </row>
    <row r="199" spans="1:3" ht="15" hidden="1" x14ac:dyDescent="0.25">
      <c r="A199" s="7" t="s">
        <v>5211</v>
      </c>
      <c r="B199" s="181">
        <v>90950</v>
      </c>
      <c r="C199" s="181">
        <v>-630.66</v>
      </c>
    </row>
    <row r="200" spans="1:3" ht="15" hidden="1" x14ac:dyDescent="0.25">
      <c r="A200" s="7" t="s">
        <v>5212</v>
      </c>
      <c r="B200" s="181">
        <v>19017.64</v>
      </c>
      <c r="C200" s="181">
        <v>-131.87</v>
      </c>
    </row>
    <row r="201" spans="1:3" ht="15" hidden="1" x14ac:dyDescent="0.25">
      <c r="A201" s="7" t="s">
        <v>5076</v>
      </c>
      <c r="B201" s="181">
        <v>247252.20999999996</v>
      </c>
      <c r="C201" s="181">
        <v>-1714.49</v>
      </c>
    </row>
    <row r="202" spans="1:3" ht="15" hidden="1" x14ac:dyDescent="0.25">
      <c r="A202" s="7" t="s">
        <v>5213</v>
      </c>
      <c r="B202" s="181">
        <v>10000</v>
      </c>
      <c r="C202" s="181">
        <v>-69.34</v>
      </c>
    </row>
    <row r="203" spans="1:3" ht="15" hidden="1" x14ac:dyDescent="0.25">
      <c r="A203" s="7" t="s">
        <v>3880</v>
      </c>
      <c r="B203" s="181">
        <v>716.58</v>
      </c>
      <c r="C203" s="181">
        <v>-4.97</v>
      </c>
    </row>
    <row r="204" spans="1:3" ht="15" hidden="1" x14ac:dyDescent="0.25">
      <c r="A204" s="7" t="s">
        <v>3977</v>
      </c>
      <c r="B204" s="181">
        <v>11350</v>
      </c>
      <c r="C204" s="181">
        <v>-78.7</v>
      </c>
    </row>
    <row r="205" spans="1:3" ht="15" hidden="1" x14ac:dyDescent="0.25">
      <c r="A205" s="7" t="s">
        <v>4456</v>
      </c>
      <c r="B205" s="181">
        <v>41324.899999999994</v>
      </c>
      <c r="C205" s="181">
        <v>-286.55</v>
      </c>
    </row>
    <row r="206" spans="1:3" ht="15" hidden="1" x14ac:dyDescent="0.25">
      <c r="A206" s="7" t="s">
        <v>4917</v>
      </c>
      <c r="B206" s="181">
        <v>203226.40999999997</v>
      </c>
      <c r="C206" s="181">
        <v>-1409.2</v>
      </c>
    </row>
    <row r="207" spans="1:3" ht="15" hidden="1" x14ac:dyDescent="0.25">
      <c r="A207" s="7" t="s">
        <v>4458</v>
      </c>
      <c r="B207" s="181">
        <v>9502.130000000001</v>
      </c>
      <c r="C207" s="181">
        <v>-65.89</v>
      </c>
    </row>
    <row r="208" spans="1:3" ht="15" hidden="1" x14ac:dyDescent="0.25">
      <c r="A208" s="7" t="s">
        <v>4459</v>
      </c>
      <c r="B208" s="181">
        <v>3256.3999999999996</v>
      </c>
      <c r="C208" s="181">
        <v>-22.58</v>
      </c>
    </row>
    <row r="209" spans="1:3" ht="15" hidden="1" x14ac:dyDescent="0.25">
      <c r="A209" s="7" t="s">
        <v>4726</v>
      </c>
      <c r="B209" s="181">
        <v>1714.58</v>
      </c>
      <c r="C209" s="181">
        <v>-11.89</v>
      </c>
    </row>
    <row r="210" spans="1:3" ht="15" hidden="1" x14ac:dyDescent="0.25">
      <c r="A210" s="7" t="s">
        <v>4462</v>
      </c>
      <c r="B210" s="181">
        <v>17210.840000000004</v>
      </c>
      <c r="C210" s="181">
        <v>-119.34</v>
      </c>
    </row>
    <row r="211" spans="1:3" ht="15" hidden="1" x14ac:dyDescent="0.25">
      <c r="A211" s="7" t="s">
        <v>4463</v>
      </c>
      <c r="B211" s="181">
        <v>36948.639999999999</v>
      </c>
      <c r="C211" s="181">
        <v>-256.20999999999998</v>
      </c>
    </row>
    <row r="212" spans="1:3" ht="15" hidden="1" x14ac:dyDescent="0.25">
      <c r="A212" s="7" t="s">
        <v>4464</v>
      </c>
      <c r="B212" s="181">
        <v>6785.89</v>
      </c>
      <c r="C212" s="181">
        <v>-47.05</v>
      </c>
    </row>
    <row r="213" spans="1:3" ht="15" hidden="1" x14ac:dyDescent="0.25">
      <c r="A213" s="7" t="s">
        <v>5214</v>
      </c>
      <c r="B213" s="181">
        <v>496103.25</v>
      </c>
      <c r="C213" s="181">
        <v>-3440.0099999999998</v>
      </c>
    </row>
    <row r="214" spans="1:3" ht="15" hidden="1" x14ac:dyDescent="0.25">
      <c r="A214" s="7" t="s">
        <v>4729</v>
      </c>
      <c r="B214" s="181">
        <v>3502.19</v>
      </c>
      <c r="C214" s="181">
        <v>-24.28</v>
      </c>
    </row>
    <row r="215" spans="1:3" ht="15" hidden="1" x14ac:dyDescent="0.25">
      <c r="A215" s="7" t="s">
        <v>4730</v>
      </c>
      <c r="B215" s="181">
        <v>56115.990000000005</v>
      </c>
      <c r="C215" s="181">
        <v>-389.12</v>
      </c>
    </row>
    <row r="216" spans="1:3" ht="15" hidden="1" x14ac:dyDescent="0.25">
      <c r="A216" s="7" t="s">
        <v>4732</v>
      </c>
      <c r="B216" s="181">
        <v>204310.40999999997</v>
      </c>
      <c r="C216" s="181">
        <v>-1416.72</v>
      </c>
    </row>
    <row r="217" spans="1:3" ht="15" hidden="1" x14ac:dyDescent="0.25">
      <c r="A217" s="7" t="s">
        <v>4918</v>
      </c>
      <c r="B217" s="181">
        <v>7242.79</v>
      </c>
      <c r="C217" s="181">
        <v>-50.22</v>
      </c>
    </row>
    <row r="218" spans="1:3" ht="15" hidden="1" x14ac:dyDescent="0.25">
      <c r="A218" s="7" t="s">
        <v>4922</v>
      </c>
      <c r="B218" s="181">
        <v>3609</v>
      </c>
      <c r="C218" s="181">
        <v>-25.03</v>
      </c>
    </row>
    <row r="219" spans="1:3" ht="15" hidden="1" x14ac:dyDescent="0.25">
      <c r="A219" s="7" t="s">
        <v>5215</v>
      </c>
      <c r="B219" s="181">
        <v>45475</v>
      </c>
      <c r="C219" s="181">
        <v>-315.33</v>
      </c>
    </row>
    <row r="220" spans="1:3" ht="15" hidden="1" x14ac:dyDescent="0.25">
      <c r="A220" s="7" t="s">
        <v>5080</v>
      </c>
      <c r="B220" s="181">
        <v>7168.75</v>
      </c>
      <c r="C220" s="181">
        <v>-49.71</v>
      </c>
    </row>
    <row r="221" spans="1:3" ht="15.75" hidden="1" thickBot="1" x14ac:dyDescent="0.3">
      <c r="A221" s="250" t="s">
        <v>975</v>
      </c>
      <c r="B221" s="234">
        <v>6765317.1099999994</v>
      </c>
      <c r="C221" s="234">
        <v>-46911.749999999985</v>
      </c>
    </row>
    <row r="222" spans="1:3" ht="15" x14ac:dyDescent="0.25">
      <c r="B222" s="181"/>
    </row>
    <row r="223" spans="1:3" ht="13.5" thickBot="1" x14ac:dyDescent="0.25">
      <c r="B223" s="489">
        <v>445856.90000000014</v>
      </c>
      <c r="C223" s="489">
        <v>-3091.65</v>
      </c>
    </row>
    <row r="224" spans="1:3" ht="13.5" thickTop="1" x14ac:dyDescent="0.2"/>
  </sheetData>
  <autoFilter ref="A5:C221" xr:uid="{00000000-0009-0000-0000-000060000000}">
    <filterColumn colId="0">
      <filters>
        <filter val="8110-10014-000623"/>
        <filter val="8110-10014-001603"/>
        <filter val="8110-10014-001721"/>
        <filter val="8110-20014-000225"/>
        <filter val="8110-20014-001218"/>
        <filter val="8112-10014-000816"/>
        <filter val="8112-10014-000914"/>
        <filter val="8112-10014-001304"/>
        <filter val="8112-10014-001312"/>
        <filter val="8112-10014-001616"/>
        <filter val="8112-10014-001707"/>
        <filter val="8112-20012-001630"/>
        <filter val="8112-20014-000804"/>
        <filter val="8112-20014-000815"/>
        <filter val="8112-20014-000915"/>
        <filter val="8112-20014-001223"/>
        <filter val="8112-20014-001704"/>
        <filter val="8112-20014-001805"/>
        <filter val="8114-10014-001414"/>
        <filter val="8114-20014-000804"/>
        <filter val="8114-20014-000915"/>
        <filter val="8114-20014-001815"/>
        <filter val="8116-10013-000816"/>
        <filter val="8116-10014-001211"/>
        <filter val="8116-10014-001804"/>
        <filter val="8116-20014-000507"/>
        <filter val="8116-20014-000828"/>
        <filter val="8116-20014-001404"/>
        <filter val="8116-20014-001415"/>
      </filters>
    </filterColumn>
  </autoFilter>
  <mergeCells count="1">
    <mergeCell ref="F1:G1"/>
  </mergeCells>
  <pageMargins left="0.7" right="0.7" top="0.75" bottom="0.75" header="0.3" footer="0.3"/>
  <pageSetup scale="96" orientation="landscape" r:id="rId1"/>
  <headerFooter>
    <oddFooter>&amp;L&amp;F &amp;A&amp;R&amp;P of &amp;N</oddFooter>
  </headerFooter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sheetPr>
    <pageSetUpPr fitToPage="1"/>
  </sheetPr>
  <dimension ref="A1:V4"/>
  <sheetViews>
    <sheetView workbookViewId="0">
      <selection activeCell="E9" sqref="E9"/>
    </sheetView>
  </sheetViews>
  <sheetFormatPr defaultColWidth="9.140625" defaultRowHeight="12.75" x14ac:dyDescent="0.2"/>
  <cols>
    <col min="1" max="1" width="10.140625" style="7" bestFit="1" customWidth="1"/>
    <col min="2" max="2" width="27.85546875" style="7" bestFit="1" customWidth="1"/>
    <col min="3" max="3" width="11.140625" style="7" bestFit="1" customWidth="1"/>
    <col min="4" max="4" width="8.85546875" style="7" bestFit="1" customWidth="1"/>
    <col min="5" max="5" width="20" style="7" bestFit="1" customWidth="1"/>
    <col min="6" max="6" width="23.5703125" style="7" bestFit="1" customWidth="1"/>
    <col min="7" max="7" width="28.7109375" style="7" bestFit="1" customWidth="1"/>
    <col min="8" max="8" width="22.42578125" style="7" bestFit="1" customWidth="1"/>
    <col min="9" max="9" width="9.140625" style="7"/>
    <col min="10" max="10" width="13.5703125" style="7" bestFit="1" customWidth="1"/>
    <col min="11" max="11" width="14.140625" style="7" bestFit="1" customWidth="1"/>
    <col min="12" max="12" width="14.140625" style="7" customWidth="1"/>
    <col min="13" max="13" width="14.85546875" style="7" bestFit="1" customWidth="1"/>
    <col min="14" max="19" width="39.42578125" style="7" hidden="1" customWidth="1"/>
    <col min="20" max="20" width="19" style="7" hidden="1" customWidth="1"/>
    <col min="21" max="21" width="24" style="7" bestFit="1" customWidth="1"/>
    <col min="22" max="22" width="12" style="7" hidden="1" customWidth="1"/>
    <col min="23" max="16384" width="9.140625" style="7"/>
  </cols>
  <sheetData>
    <row r="1" spans="1:22" ht="15" x14ac:dyDescent="0.25">
      <c r="A1" s="303" t="s">
        <v>5216</v>
      </c>
      <c r="B1" s="304" t="s">
        <v>309</v>
      </c>
      <c r="C1" s="304" t="s">
        <v>310</v>
      </c>
      <c r="D1" s="303" t="s">
        <v>311</v>
      </c>
      <c r="E1" s="304" t="s">
        <v>313</v>
      </c>
      <c r="F1" s="304" t="s">
        <v>314</v>
      </c>
      <c r="G1" s="304" t="s">
        <v>315</v>
      </c>
      <c r="H1" s="303" t="s">
        <v>5217</v>
      </c>
      <c r="I1" s="303" t="s">
        <v>5218</v>
      </c>
      <c r="J1" s="303" t="s">
        <v>2810</v>
      </c>
      <c r="K1" s="303" t="s">
        <v>3713</v>
      </c>
      <c r="L1" s="305" t="s">
        <v>3714</v>
      </c>
      <c r="M1" s="303" t="s">
        <v>5219</v>
      </c>
      <c r="N1" s="304" t="s">
        <v>2503</v>
      </c>
      <c r="O1" s="304" t="s">
        <v>3716</v>
      </c>
      <c r="P1" s="304" t="s">
        <v>3717</v>
      </c>
      <c r="Q1" s="304" t="s">
        <v>2502</v>
      </c>
      <c r="R1" s="304" t="s">
        <v>3718</v>
      </c>
      <c r="S1" s="304" t="s">
        <v>3719</v>
      </c>
      <c r="T1" s="304" t="s">
        <v>323</v>
      </c>
      <c r="U1" s="304" t="s">
        <v>322</v>
      </c>
      <c r="V1" s="304" t="s">
        <v>5220</v>
      </c>
    </row>
    <row r="2" spans="1:22" ht="15" x14ac:dyDescent="0.25">
      <c r="A2" s="303">
        <v>2015</v>
      </c>
      <c r="B2" s="304" t="s">
        <v>5688</v>
      </c>
      <c r="C2" s="304"/>
      <c r="D2" s="306">
        <v>42125</v>
      </c>
      <c r="E2" s="304"/>
      <c r="F2" s="304"/>
      <c r="G2" s="304"/>
      <c r="H2" s="306">
        <v>42151</v>
      </c>
      <c r="I2" s="303">
        <v>5</v>
      </c>
      <c r="J2" s="303">
        <v>0</v>
      </c>
      <c r="K2" s="307">
        <v>46911.77</v>
      </c>
      <c r="L2" s="308" t="s">
        <v>3721</v>
      </c>
      <c r="M2" s="306">
        <v>1</v>
      </c>
      <c r="N2" s="304">
        <v>8020</v>
      </c>
      <c r="O2" s="304">
        <v>2</v>
      </c>
      <c r="P2" s="304">
        <v>100</v>
      </c>
      <c r="Q2" s="304">
        <v>10</v>
      </c>
      <c r="R2" s="304">
        <v>1618</v>
      </c>
      <c r="S2" s="304">
        <v>1052</v>
      </c>
      <c r="T2" s="304" t="s">
        <v>5084</v>
      </c>
      <c r="U2" s="304" t="s">
        <v>5085</v>
      </c>
      <c r="V2" s="303"/>
    </row>
    <row r="4" spans="1:22" ht="15" x14ac:dyDescent="0.25">
      <c r="M4" s="254"/>
    </row>
  </sheetData>
  <pageMargins left="0.7" right="0.7" top="0.75" bottom="0.75" header="0.3" footer="0.3"/>
  <pageSetup scale="50" fitToHeight="0" orientation="landscape" r:id="rId1"/>
  <headerFooter>
    <oddFooter>&amp;L&amp;F &amp;A&amp;R&amp;P of &amp;N</oddFooter>
  </headerFooter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sheetPr>
    <pageSetUpPr fitToPage="1"/>
  </sheetPr>
  <dimension ref="A1:V2"/>
  <sheetViews>
    <sheetView workbookViewId="0">
      <selection activeCell="E9" sqref="E9"/>
    </sheetView>
  </sheetViews>
  <sheetFormatPr defaultColWidth="9.140625" defaultRowHeight="12.75" x14ac:dyDescent="0.2"/>
  <cols>
    <col min="1" max="1" width="10.140625" style="7" bestFit="1" customWidth="1"/>
    <col min="2" max="2" width="27" style="7" bestFit="1" customWidth="1"/>
    <col min="3" max="3" width="11.140625" style="7" bestFit="1" customWidth="1"/>
    <col min="4" max="4" width="8.85546875" style="7" bestFit="1" customWidth="1"/>
    <col min="5" max="5" width="20" style="7" bestFit="1" customWidth="1"/>
    <col min="6" max="6" width="23.5703125" style="7" bestFit="1" customWidth="1"/>
    <col min="7" max="7" width="28.7109375" style="7" bestFit="1" customWidth="1"/>
    <col min="8" max="8" width="22.42578125" style="7" bestFit="1" customWidth="1"/>
    <col min="9" max="9" width="9.140625" style="7"/>
    <col min="10" max="10" width="13.5703125" style="7" bestFit="1" customWidth="1"/>
    <col min="11" max="11" width="14.140625" style="7" bestFit="1" customWidth="1"/>
    <col min="12" max="12" width="14.140625" style="7" customWidth="1"/>
    <col min="13" max="13" width="14.85546875" style="7" bestFit="1" customWidth="1"/>
    <col min="14" max="19" width="39.42578125" style="7" hidden="1" customWidth="1"/>
    <col min="20" max="20" width="19" style="7" hidden="1" customWidth="1"/>
    <col min="21" max="21" width="24" style="7" bestFit="1" customWidth="1"/>
    <col min="22" max="22" width="12" style="7" hidden="1" customWidth="1"/>
    <col min="23" max="16384" width="9.140625" style="7"/>
  </cols>
  <sheetData>
    <row r="1" spans="1:22" ht="15" x14ac:dyDescent="0.25">
      <c r="A1" s="309" t="s">
        <v>5216</v>
      </c>
      <c r="B1" s="310" t="s">
        <v>309</v>
      </c>
      <c r="C1" s="310" t="s">
        <v>310</v>
      </c>
      <c r="D1" s="309" t="s">
        <v>311</v>
      </c>
      <c r="E1" s="310" t="s">
        <v>313</v>
      </c>
      <c r="F1" s="310" t="s">
        <v>314</v>
      </c>
      <c r="G1" s="310" t="s">
        <v>315</v>
      </c>
      <c r="H1" s="309" t="s">
        <v>5217</v>
      </c>
      <c r="I1" s="309" t="s">
        <v>5218</v>
      </c>
      <c r="J1" s="309" t="s">
        <v>2810</v>
      </c>
      <c r="K1" s="309" t="s">
        <v>3713</v>
      </c>
      <c r="L1" s="311" t="s">
        <v>3714</v>
      </c>
      <c r="M1" s="309" t="s">
        <v>5219</v>
      </c>
      <c r="N1" s="310" t="s">
        <v>2503</v>
      </c>
      <c r="O1" s="310" t="s">
        <v>3716</v>
      </c>
      <c r="P1" s="310" t="s">
        <v>3717</v>
      </c>
      <c r="Q1" s="310" t="s">
        <v>2502</v>
      </c>
      <c r="R1" s="310" t="s">
        <v>3718</v>
      </c>
      <c r="S1" s="310" t="s">
        <v>3719</v>
      </c>
      <c r="T1" s="310" t="s">
        <v>323</v>
      </c>
      <c r="U1" s="310" t="s">
        <v>322</v>
      </c>
      <c r="V1" s="310" t="s">
        <v>5220</v>
      </c>
    </row>
    <row r="2" spans="1:22" ht="15" x14ac:dyDescent="0.25">
      <c r="A2" s="309">
        <v>2015</v>
      </c>
      <c r="B2" s="310" t="s">
        <v>5689</v>
      </c>
      <c r="C2" s="310"/>
      <c r="D2" s="312">
        <v>42125</v>
      </c>
      <c r="E2" s="310"/>
      <c r="F2" s="310"/>
      <c r="G2" s="310"/>
      <c r="H2" s="312">
        <v>42151</v>
      </c>
      <c r="I2" s="309">
        <v>5</v>
      </c>
      <c r="J2" s="309">
        <v>0</v>
      </c>
      <c r="K2" s="313">
        <v>78688.929999999993</v>
      </c>
      <c r="L2" s="314" t="s">
        <v>3721</v>
      </c>
      <c r="M2" s="312">
        <v>1</v>
      </c>
      <c r="N2" s="310">
        <v>8020</v>
      </c>
      <c r="O2" s="310">
        <v>2</v>
      </c>
      <c r="P2" s="310">
        <v>100</v>
      </c>
      <c r="Q2" s="310">
        <v>10</v>
      </c>
      <c r="R2" s="310">
        <v>1618</v>
      </c>
      <c r="S2" s="310">
        <v>1052</v>
      </c>
      <c r="T2" s="310" t="s">
        <v>5084</v>
      </c>
      <c r="U2" s="310" t="s">
        <v>5085</v>
      </c>
      <c r="V2" s="309"/>
    </row>
  </sheetData>
  <pageMargins left="0.7" right="0.7" top="0.75" bottom="0.75" header="0.3" footer="0.3"/>
  <pageSetup scale="50" fitToHeight="0" orientation="landscape" r:id="rId1"/>
  <headerFooter>
    <oddFooter>&amp;L&amp;F &amp;A&amp;R&amp;P of &amp;N</oddFooter>
  </headerFooter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sheetPr filterMode="1">
    <pageSetUpPr fitToPage="1"/>
  </sheetPr>
  <dimension ref="A1:H172"/>
  <sheetViews>
    <sheetView topLeftCell="A5" workbookViewId="0">
      <selection activeCell="E9" sqref="E9"/>
    </sheetView>
  </sheetViews>
  <sheetFormatPr defaultColWidth="9.140625" defaultRowHeight="12.75" x14ac:dyDescent="0.2"/>
  <cols>
    <col min="1" max="1" width="33.140625" style="7" bestFit="1" customWidth="1"/>
    <col min="2" max="2" width="20" style="7" bestFit="1" customWidth="1"/>
    <col min="3" max="3" width="11.42578125" style="7" bestFit="1" customWidth="1"/>
    <col min="4" max="5" width="9.140625" style="7"/>
    <col min="6" max="6" width="14.85546875" style="7" bestFit="1" customWidth="1"/>
    <col min="7" max="7" width="11.85546875" style="7" bestFit="1" customWidth="1"/>
    <col min="8" max="16384" width="9.140625" style="7"/>
  </cols>
  <sheetData>
    <row r="1" spans="1:8" ht="15" x14ac:dyDescent="0.25">
      <c r="A1" s="225" t="s">
        <v>2807</v>
      </c>
      <c r="B1" s="246" t="s">
        <v>2808</v>
      </c>
      <c r="C1" s="226"/>
      <c r="F1" s="494" t="s">
        <v>3758</v>
      </c>
      <c r="G1" s="494"/>
    </row>
    <row r="2" spans="1:8" ht="15" x14ac:dyDescent="0.25">
      <c r="A2" s="225" t="s">
        <v>5274</v>
      </c>
      <c r="B2" s="246" t="s">
        <v>2451</v>
      </c>
      <c r="C2" s="232">
        <v>-78688.929999999993</v>
      </c>
      <c r="F2" s="7" t="s">
        <v>299</v>
      </c>
      <c r="G2" s="307">
        <v>-78688.929999999993</v>
      </c>
    </row>
    <row r="3" spans="1:8" ht="15" x14ac:dyDescent="0.25">
      <c r="F3" s="7" t="s">
        <v>300</v>
      </c>
      <c r="G3" s="356">
        <v>0</v>
      </c>
    </row>
    <row r="4" spans="1:8" ht="15" x14ac:dyDescent="0.25">
      <c r="F4" s="7" t="s">
        <v>301</v>
      </c>
      <c r="G4" s="356">
        <v>0</v>
      </c>
      <c r="H4" s="227">
        <v>0.21</v>
      </c>
    </row>
    <row r="5" spans="1:8" ht="15" x14ac:dyDescent="0.25">
      <c r="A5" s="228" t="s">
        <v>1</v>
      </c>
      <c r="B5" s="247" t="s">
        <v>5181</v>
      </c>
      <c r="C5" s="229" t="s">
        <v>2811</v>
      </c>
      <c r="D5" s="7" t="s">
        <v>3983</v>
      </c>
      <c r="E5" s="7" t="s">
        <v>3983</v>
      </c>
      <c r="F5" s="7" t="s">
        <v>3760</v>
      </c>
      <c r="G5" s="356">
        <v>0</v>
      </c>
      <c r="H5" s="227">
        <v>0.21</v>
      </c>
    </row>
    <row r="6" spans="1:8" ht="15" hidden="1" x14ac:dyDescent="0.25">
      <c r="A6" s="7" t="s">
        <v>5276</v>
      </c>
      <c r="B6" s="181">
        <v>1605</v>
      </c>
      <c r="C6" s="181">
        <v>-32.820586035807935</v>
      </c>
      <c r="F6" s="7" t="s">
        <v>303</v>
      </c>
      <c r="G6" s="356">
        <v>-78688.929999999993</v>
      </c>
    </row>
    <row r="7" spans="1:8" ht="15" x14ac:dyDescent="0.25">
      <c r="A7" s="7" t="s">
        <v>5277</v>
      </c>
      <c r="B7" s="181">
        <v>7500</v>
      </c>
      <c r="C7" s="181">
        <v>-153.36722446639223</v>
      </c>
      <c r="D7" s="7" t="s">
        <v>11785</v>
      </c>
      <c r="E7" s="7">
        <v>330</v>
      </c>
    </row>
    <row r="8" spans="1:8" ht="15" x14ac:dyDescent="0.25">
      <c r="A8" s="7" t="s">
        <v>4611</v>
      </c>
      <c r="B8" s="181">
        <v>965.9</v>
      </c>
      <c r="C8" s="181">
        <v>-19.751653614945102</v>
      </c>
      <c r="D8" s="7" t="s">
        <v>11717</v>
      </c>
      <c r="E8" s="7">
        <v>354</v>
      </c>
    </row>
    <row r="9" spans="1:8" ht="15" x14ac:dyDescent="0.25">
      <c r="A9" s="7" t="s">
        <v>5278</v>
      </c>
      <c r="B9" s="181">
        <v>2385</v>
      </c>
      <c r="C9" s="181">
        <v>-48.77077738031273</v>
      </c>
      <c r="D9" s="7" t="s">
        <v>11763</v>
      </c>
      <c r="E9" s="7">
        <v>307</v>
      </c>
    </row>
    <row r="10" spans="1:8" ht="15" x14ac:dyDescent="0.25">
      <c r="A10" s="7" t="s">
        <v>4788</v>
      </c>
      <c r="B10" s="181">
        <v>22444</v>
      </c>
      <c r="C10" s="181">
        <v>-458.9565314564943</v>
      </c>
      <c r="D10" s="7" t="s">
        <v>11782</v>
      </c>
      <c r="E10" s="118" t="s">
        <v>11783</v>
      </c>
    </row>
    <row r="11" spans="1:8" ht="15" x14ac:dyDescent="0.25">
      <c r="A11" s="7" t="s">
        <v>5279</v>
      </c>
      <c r="B11" s="181">
        <v>780</v>
      </c>
      <c r="C11" s="181">
        <v>-15.950191344504791</v>
      </c>
      <c r="D11" s="7" t="s">
        <v>11786</v>
      </c>
      <c r="E11" s="7">
        <v>331</v>
      </c>
    </row>
    <row r="12" spans="1:8" ht="15" x14ac:dyDescent="0.25">
      <c r="A12" s="7" t="s">
        <v>5280</v>
      </c>
      <c r="B12" s="181">
        <v>1366.44</v>
      </c>
      <c r="C12" s="181">
        <v>-27.942281359980935</v>
      </c>
      <c r="D12" s="7" t="s">
        <v>11786</v>
      </c>
      <c r="E12" s="7">
        <v>354</v>
      </c>
    </row>
    <row r="13" spans="1:8" ht="15" x14ac:dyDescent="0.25">
      <c r="A13" s="7" t="s">
        <v>5281</v>
      </c>
      <c r="B13" s="181">
        <v>689.5</v>
      </c>
      <c r="C13" s="181">
        <v>-14.099560169276993</v>
      </c>
      <c r="D13" s="7" t="s">
        <v>11786</v>
      </c>
      <c r="E13" s="7">
        <v>371</v>
      </c>
    </row>
    <row r="14" spans="1:8" ht="15" hidden="1" x14ac:dyDescent="0.25">
      <c r="A14" s="7" t="s">
        <v>5048</v>
      </c>
      <c r="B14" s="181">
        <v>1266.69</v>
      </c>
      <c r="C14" s="181">
        <v>-25.902497274577918</v>
      </c>
    </row>
    <row r="15" spans="1:8" ht="15" hidden="1" x14ac:dyDescent="0.25">
      <c r="A15" s="7" t="s">
        <v>4634</v>
      </c>
      <c r="B15" s="181">
        <v>8200.2099999999991</v>
      </c>
      <c r="C15" s="181">
        <v>-167.68579303220721</v>
      </c>
    </row>
    <row r="16" spans="1:8" ht="15" hidden="1" x14ac:dyDescent="0.25">
      <c r="A16" s="7" t="s">
        <v>5282</v>
      </c>
      <c r="B16" s="181">
        <v>3589.52</v>
      </c>
      <c r="C16" s="181">
        <v>-73.401962608880567</v>
      </c>
    </row>
    <row r="17" spans="1:3" ht="15" hidden="1" x14ac:dyDescent="0.25">
      <c r="A17" s="7" t="s">
        <v>5283</v>
      </c>
      <c r="B17" s="181">
        <v>15442.6</v>
      </c>
      <c r="C17" s="181">
        <v>-315.78516007262783</v>
      </c>
    </row>
    <row r="18" spans="1:3" ht="15" hidden="1" x14ac:dyDescent="0.25">
      <c r="A18" s="7" t="s">
        <v>5284</v>
      </c>
      <c r="B18" s="181">
        <v>45327.37</v>
      </c>
      <c r="C18" s="181">
        <v>-926.89772390149517</v>
      </c>
    </row>
    <row r="19" spans="1:3" ht="15" hidden="1" x14ac:dyDescent="0.25">
      <c r="A19" s="7" t="s">
        <v>5285</v>
      </c>
      <c r="B19" s="181">
        <v>25115.25</v>
      </c>
      <c r="C19" s="181">
        <v>-513.58082457060766</v>
      </c>
    </row>
    <row r="20" spans="1:3" ht="15" hidden="1" x14ac:dyDescent="0.25">
      <c r="A20" s="7" t="s">
        <v>5286</v>
      </c>
      <c r="B20" s="181">
        <v>78177.75</v>
      </c>
      <c r="C20" s="181">
        <v>-1598.6539376703327</v>
      </c>
    </row>
    <row r="21" spans="1:3" ht="15" hidden="1" x14ac:dyDescent="0.25">
      <c r="A21" s="7" t="s">
        <v>5287</v>
      </c>
      <c r="B21" s="181">
        <v>1727.11</v>
      </c>
      <c r="C21" s="181">
        <v>-35.31760893975342</v>
      </c>
    </row>
    <row r="22" spans="1:3" ht="15" hidden="1" x14ac:dyDescent="0.25">
      <c r="A22" s="7" t="s">
        <v>5288</v>
      </c>
      <c r="B22" s="181">
        <v>7502</v>
      </c>
      <c r="C22" s="181">
        <v>-153.4081223929166</v>
      </c>
    </row>
    <row r="23" spans="1:3" ht="15" hidden="1" x14ac:dyDescent="0.25">
      <c r="A23" s="7" t="s">
        <v>5289</v>
      </c>
      <c r="B23" s="181">
        <v>7942</v>
      </c>
      <c r="C23" s="181">
        <v>-162.40566622827828</v>
      </c>
    </row>
    <row r="24" spans="1:3" ht="15" hidden="1" x14ac:dyDescent="0.25">
      <c r="A24" s="7" t="s">
        <v>5290</v>
      </c>
      <c r="B24" s="181">
        <v>18814.37</v>
      </c>
      <c r="C24" s="181">
        <v>-384.73436093116743</v>
      </c>
    </row>
    <row r="25" spans="1:3" ht="15" hidden="1" x14ac:dyDescent="0.25">
      <c r="A25" s="7" t="s">
        <v>5291</v>
      </c>
      <c r="B25" s="181">
        <v>17095.03</v>
      </c>
      <c r="C25" s="181">
        <v>-349.57564043596119</v>
      </c>
    </row>
    <row r="26" spans="1:3" ht="15" hidden="1" x14ac:dyDescent="0.25">
      <c r="A26" s="7" t="s">
        <v>5292</v>
      </c>
      <c r="B26" s="181">
        <v>1093.5999999999999</v>
      </c>
      <c r="C26" s="181">
        <v>-22.362986223526207</v>
      </c>
    </row>
    <row r="27" spans="1:3" ht="15" hidden="1" x14ac:dyDescent="0.25">
      <c r="A27" s="7" t="s">
        <v>5293</v>
      </c>
      <c r="B27" s="181">
        <v>64518.75</v>
      </c>
      <c r="C27" s="181">
        <v>-1319.3415484721393</v>
      </c>
    </row>
    <row r="28" spans="1:3" ht="15" hidden="1" x14ac:dyDescent="0.25">
      <c r="A28" s="7" t="s">
        <v>5294</v>
      </c>
      <c r="B28" s="181">
        <v>77958.25</v>
      </c>
      <c r="C28" s="181">
        <v>-1594.1653902342828</v>
      </c>
    </row>
    <row r="29" spans="1:3" ht="15" hidden="1" x14ac:dyDescent="0.25">
      <c r="A29" s="7" t="s">
        <v>4377</v>
      </c>
      <c r="B29" s="181">
        <v>766.15</v>
      </c>
      <c r="C29" s="181">
        <v>-15.66697320332352</v>
      </c>
    </row>
    <row r="30" spans="1:3" ht="15" hidden="1" x14ac:dyDescent="0.25">
      <c r="A30" s="7" t="s">
        <v>4797</v>
      </c>
      <c r="B30" s="181">
        <v>1335.9</v>
      </c>
      <c r="C30" s="181">
        <v>-27.317770021953788</v>
      </c>
    </row>
    <row r="31" spans="1:3" ht="15" hidden="1" x14ac:dyDescent="0.25">
      <c r="A31" s="7" t="s">
        <v>5295</v>
      </c>
      <c r="B31" s="181">
        <v>1213.8</v>
      </c>
      <c r="C31" s="181">
        <v>-24.820951607640918</v>
      </c>
    </row>
    <row r="32" spans="1:3" ht="15" hidden="1" x14ac:dyDescent="0.25">
      <c r="A32" s="7" t="s">
        <v>5296</v>
      </c>
      <c r="B32" s="181">
        <v>5593.5</v>
      </c>
      <c r="C32" s="181">
        <v>-114.38127600703532</v>
      </c>
    </row>
    <row r="33" spans="1:3" ht="15" hidden="1" x14ac:dyDescent="0.25">
      <c r="A33" s="7" t="s">
        <v>4805</v>
      </c>
      <c r="B33" s="181">
        <v>653.42999999999995</v>
      </c>
      <c r="C33" s="181">
        <v>-13.361966064409955</v>
      </c>
    </row>
    <row r="34" spans="1:3" ht="15" hidden="1" x14ac:dyDescent="0.25">
      <c r="A34" s="7" t="s">
        <v>5297</v>
      </c>
      <c r="B34" s="181">
        <v>49716</v>
      </c>
      <c r="C34" s="181">
        <v>-1016.6406575428208</v>
      </c>
    </row>
    <row r="35" spans="1:3" ht="15" hidden="1" x14ac:dyDescent="0.25">
      <c r="A35" s="7" t="s">
        <v>4813</v>
      </c>
      <c r="B35" s="181">
        <v>1337.12</v>
      </c>
      <c r="C35" s="181">
        <v>-27.342717757133645</v>
      </c>
    </row>
    <row r="36" spans="1:3" ht="15" hidden="1" x14ac:dyDescent="0.25">
      <c r="A36" s="7" t="s">
        <v>5298</v>
      </c>
      <c r="B36" s="181">
        <v>2651.92</v>
      </c>
      <c r="C36" s="181">
        <v>-54.229014654255316</v>
      </c>
    </row>
    <row r="37" spans="1:3" ht="15" hidden="1" x14ac:dyDescent="0.25">
      <c r="A37" s="7" t="s">
        <v>5064</v>
      </c>
      <c r="B37" s="181">
        <v>21973.86</v>
      </c>
      <c r="C37" s="181">
        <v>-449.34265586841036</v>
      </c>
    </row>
    <row r="38" spans="1:3" ht="15" hidden="1" x14ac:dyDescent="0.25">
      <c r="A38" s="7" t="s">
        <v>5299</v>
      </c>
      <c r="B38" s="181">
        <v>6906</v>
      </c>
      <c r="C38" s="181">
        <v>-141.22054028865395</v>
      </c>
    </row>
    <row r="39" spans="1:3" ht="15" hidden="1" x14ac:dyDescent="0.25">
      <c r="A39" s="7" t="s">
        <v>5300</v>
      </c>
      <c r="B39" s="181">
        <v>1038.3800000000001</v>
      </c>
      <c r="C39" s="181">
        <v>-21.233794472188318</v>
      </c>
    </row>
    <row r="40" spans="1:3" ht="15" hidden="1" x14ac:dyDescent="0.25">
      <c r="A40" s="7" t="s">
        <v>5301</v>
      </c>
      <c r="B40" s="181">
        <v>383.86</v>
      </c>
      <c r="C40" s="181">
        <v>-7.8495390378225771</v>
      </c>
    </row>
    <row r="41" spans="1:3" ht="15" hidden="1" x14ac:dyDescent="0.25">
      <c r="A41" s="7" t="s">
        <v>5302</v>
      </c>
      <c r="B41" s="181">
        <v>51617.62</v>
      </c>
      <c r="C41" s="181">
        <v>-1055.5268150614581</v>
      </c>
    </row>
    <row r="42" spans="1:3" ht="15" hidden="1" x14ac:dyDescent="0.25">
      <c r="A42" s="7" t="s">
        <v>4994</v>
      </c>
      <c r="B42" s="181">
        <v>44186.7</v>
      </c>
      <c r="C42" s="181">
        <v>-903.57220497721778</v>
      </c>
    </row>
    <row r="43" spans="1:3" ht="15" hidden="1" x14ac:dyDescent="0.25">
      <c r="A43" s="7" t="s">
        <v>5303</v>
      </c>
      <c r="B43" s="181">
        <v>1727.12</v>
      </c>
      <c r="C43" s="181">
        <v>-35.317813429386042</v>
      </c>
    </row>
    <row r="44" spans="1:3" ht="15" hidden="1" x14ac:dyDescent="0.25">
      <c r="A44" s="7" t="s">
        <v>5304</v>
      </c>
      <c r="B44" s="181">
        <v>990.38</v>
      </c>
      <c r="C44" s="181">
        <v>-20.252244235603406</v>
      </c>
    </row>
    <row r="45" spans="1:3" ht="15" hidden="1" x14ac:dyDescent="0.25">
      <c r="A45" s="7" t="s">
        <v>5305</v>
      </c>
      <c r="B45" s="181">
        <v>3635.4</v>
      </c>
      <c r="C45" s="181">
        <v>-74.340161043349639</v>
      </c>
    </row>
    <row r="46" spans="1:3" ht="15" hidden="1" x14ac:dyDescent="0.25">
      <c r="A46" s="7" t="s">
        <v>5306</v>
      </c>
      <c r="B46" s="181">
        <v>394.56</v>
      </c>
      <c r="C46" s="181">
        <v>-8.0683429447279629</v>
      </c>
    </row>
    <row r="47" spans="1:3" ht="15" hidden="1" x14ac:dyDescent="0.25">
      <c r="A47" s="7" t="s">
        <v>4713</v>
      </c>
      <c r="B47" s="181">
        <v>664.38</v>
      </c>
      <c r="C47" s="181">
        <v>-13.585882212130889</v>
      </c>
    </row>
    <row r="48" spans="1:3" ht="15" hidden="1" x14ac:dyDescent="0.25">
      <c r="A48" s="7" t="s">
        <v>4448</v>
      </c>
      <c r="B48" s="181">
        <v>1945.07</v>
      </c>
      <c r="C48" s="181">
        <v>-39.774664972379405</v>
      </c>
    </row>
    <row r="49" spans="1:5" ht="15" hidden="1" x14ac:dyDescent="0.25">
      <c r="A49" s="7" t="s">
        <v>5307</v>
      </c>
      <c r="B49" s="181">
        <v>96089.68</v>
      </c>
      <c r="C49" s="181">
        <v>-1964.934336195173</v>
      </c>
    </row>
    <row r="50" spans="1:5" ht="15" hidden="1" x14ac:dyDescent="0.25">
      <c r="A50" s="7" t="s">
        <v>4999</v>
      </c>
      <c r="B50" s="181">
        <v>52915.95</v>
      </c>
      <c r="C50" s="181">
        <v>-1082.0763175336517</v>
      </c>
    </row>
    <row r="51" spans="1:5" ht="15" hidden="1" x14ac:dyDescent="0.25">
      <c r="A51" s="7" t="s">
        <v>4912</v>
      </c>
      <c r="B51" s="181">
        <v>18132.010000000002</v>
      </c>
      <c r="C51" s="181">
        <v>-370.78080635958247</v>
      </c>
    </row>
    <row r="52" spans="1:5" ht="15" hidden="1" x14ac:dyDescent="0.25">
      <c r="A52" s="7" t="s">
        <v>5308</v>
      </c>
      <c r="B52" s="181">
        <v>51514.52</v>
      </c>
      <c r="C52" s="181">
        <v>-1053.4185269491268</v>
      </c>
    </row>
    <row r="53" spans="1:5" ht="15" hidden="1" x14ac:dyDescent="0.25">
      <c r="A53" s="7" t="s">
        <v>5309</v>
      </c>
      <c r="B53" s="181">
        <v>20556.199999999997</v>
      </c>
      <c r="C53" s="181">
        <v>-420.35297861014021</v>
      </c>
    </row>
    <row r="54" spans="1:5" ht="15" hidden="1" x14ac:dyDescent="0.25">
      <c r="A54" s="7" t="s">
        <v>5310</v>
      </c>
      <c r="B54" s="181">
        <v>8925</v>
      </c>
      <c r="C54" s="181">
        <v>-182.50699711500675</v>
      </c>
    </row>
    <row r="55" spans="1:5" ht="15" hidden="1" x14ac:dyDescent="0.25">
      <c r="A55" s="7" t="s">
        <v>5311</v>
      </c>
      <c r="B55" s="181">
        <v>5093.75</v>
      </c>
      <c r="C55" s="181">
        <v>-104.16190661675805</v>
      </c>
    </row>
    <row r="56" spans="1:5" ht="15" hidden="1" x14ac:dyDescent="0.25">
      <c r="A56" s="7" t="s">
        <v>5312</v>
      </c>
      <c r="B56" s="181">
        <v>1195</v>
      </c>
      <c r="C56" s="181">
        <v>-24.436511098311829</v>
      </c>
    </row>
    <row r="57" spans="1:5" ht="15" hidden="1" x14ac:dyDescent="0.25">
      <c r="A57" s="7" t="s">
        <v>5313</v>
      </c>
      <c r="B57" s="181">
        <v>5142.16</v>
      </c>
      <c r="C57" s="181">
        <v>-105.15184092828046</v>
      </c>
    </row>
    <row r="58" spans="1:5" ht="15" hidden="1" x14ac:dyDescent="0.25">
      <c r="A58" s="7" t="s">
        <v>5314</v>
      </c>
      <c r="B58" s="181">
        <v>1997.55</v>
      </c>
      <c r="C58" s="181">
        <v>-40.847826564378906</v>
      </c>
    </row>
    <row r="59" spans="1:5" ht="15" hidden="1" x14ac:dyDescent="0.25">
      <c r="A59" s="7" t="s">
        <v>5315</v>
      </c>
      <c r="B59" s="181">
        <v>2987</v>
      </c>
      <c r="C59" s="181">
        <v>-61.081053264148473</v>
      </c>
    </row>
    <row r="60" spans="1:5" ht="15" hidden="1" x14ac:dyDescent="0.25">
      <c r="A60" s="7" t="s">
        <v>5004</v>
      </c>
      <c r="B60" s="181">
        <v>56133.34</v>
      </c>
      <c r="C60" s="181">
        <v>-1147.8686074437751</v>
      </c>
    </row>
    <row r="61" spans="1:5" ht="15" hidden="1" x14ac:dyDescent="0.25">
      <c r="A61" s="7" t="s">
        <v>5316</v>
      </c>
      <c r="B61" s="181">
        <v>57394.7</v>
      </c>
      <c r="C61" s="181">
        <v>-1173.6621117441655</v>
      </c>
    </row>
    <row r="62" spans="1:5" ht="15" hidden="1" x14ac:dyDescent="0.25">
      <c r="A62" s="7" t="s">
        <v>4919</v>
      </c>
      <c r="B62" s="181">
        <v>1496.92</v>
      </c>
      <c r="C62" s="181">
        <v>-30.610462086430914</v>
      </c>
    </row>
    <row r="63" spans="1:5" ht="15" hidden="1" x14ac:dyDescent="0.25">
      <c r="A63" s="7" t="s">
        <v>5079</v>
      </c>
      <c r="B63" s="181">
        <v>539.5</v>
      </c>
      <c r="C63" s="181">
        <v>-11.032215679949148</v>
      </c>
    </row>
    <row r="64" spans="1:5" ht="15" x14ac:dyDescent="0.25">
      <c r="A64" s="7" t="s">
        <v>2842</v>
      </c>
      <c r="B64" s="181">
        <v>538.9</v>
      </c>
      <c r="C64" s="181">
        <v>-11.019946301991835</v>
      </c>
      <c r="D64" s="7" t="s">
        <v>11777</v>
      </c>
      <c r="E64" s="7">
        <v>398</v>
      </c>
    </row>
    <row r="65" spans="1:5" ht="15" hidden="1" x14ac:dyDescent="0.25">
      <c r="A65" s="7" t="s">
        <v>4892</v>
      </c>
      <c r="B65" s="181">
        <v>13565.7</v>
      </c>
      <c r="C65" s="181">
        <v>-277.4045009258316</v>
      </c>
    </row>
    <row r="66" spans="1:5" ht="15" hidden="1" x14ac:dyDescent="0.25">
      <c r="A66" s="7" t="s">
        <v>4804</v>
      </c>
      <c r="B66" s="181">
        <v>626.48</v>
      </c>
      <c r="C66" s="181">
        <v>-12.810866504494054</v>
      </c>
    </row>
    <row r="67" spans="1:5" ht="15" hidden="1" x14ac:dyDescent="0.25">
      <c r="A67" s="7" t="s">
        <v>4458</v>
      </c>
      <c r="B67" s="181">
        <v>21895.809999999998</v>
      </c>
      <c r="C67" s="181">
        <v>-447.74661428579674</v>
      </c>
    </row>
    <row r="68" spans="1:5" ht="15" hidden="1" x14ac:dyDescent="0.25">
      <c r="A68" s="7" t="s">
        <v>4459</v>
      </c>
      <c r="B68" s="181">
        <v>1642.08</v>
      </c>
      <c r="C68" s="181">
        <v>-33.578833593569783</v>
      </c>
    </row>
    <row r="69" spans="1:5" ht="15" hidden="1" x14ac:dyDescent="0.25">
      <c r="A69" s="7" t="s">
        <v>4392</v>
      </c>
      <c r="B69" s="181">
        <v>782.81</v>
      </c>
      <c r="C69" s="181">
        <v>-16.007652931271533</v>
      </c>
    </row>
    <row r="70" spans="1:5" ht="15" hidden="1" x14ac:dyDescent="0.25">
      <c r="A70" s="7" t="s">
        <v>4688</v>
      </c>
      <c r="B70" s="181">
        <v>4674.2</v>
      </c>
      <c r="C70" s="181">
        <v>-95.582544080108079</v>
      </c>
    </row>
    <row r="71" spans="1:5" ht="15" hidden="1" x14ac:dyDescent="0.25">
      <c r="A71" s="7" t="s">
        <v>4976</v>
      </c>
      <c r="B71" s="181">
        <v>14248.77</v>
      </c>
      <c r="C71" s="181">
        <v>-291.37257426133277</v>
      </c>
    </row>
    <row r="72" spans="1:5" ht="15" x14ac:dyDescent="0.25">
      <c r="A72" s="7" t="s">
        <v>4319</v>
      </c>
      <c r="B72" s="181">
        <v>21560</v>
      </c>
      <c r="C72" s="181">
        <v>-440.87964793272215</v>
      </c>
      <c r="D72" s="7" t="s">
        <v>11773</v>
      </c>
      <c r="E72" s="7">
        <v>371</v>
      </c>
    </row>
    <row r="73" spans="1:5" ht="15" hidden="1" x14ac:dyDescent="0.25">
      <c r="A73" s="7" t="s">
        <v>4650</v>
      </c>
      <c r="B73" s="181">
        <v>2745.44</v>
      </c>
      <c r="C73" s="181">
        <v>-56.141401698534921</v>
      </c>
    </row>
    <row r="74" spans="1:5" ht="15" hidden="1" x14ac:dyDescent="0.25">
      <c r="A74" s="7" t="s">
        <v>4694</v>
      </c>
      <c r="B74" s="181">
        <v>2556</v>
      </c>
      <c r="C74" s="181">
        <v>-52.267550098146472</v>
      </c>
    </row>
    <row r="75" spans="1:5" ht="15" hidden="1" x14ac:dyDescent="0.25">
      <c r="A75" s="7" t="s">
        <v>4417</v>
      </c>
      <c r="B75" s="181">
        <v>1469</v>
      </c>
      <c r="C75" s="181">
        <v>-30.039527032150694</v>
      </c>
    </row>
    <row r="76" spans="1:5" ht="15" hidden="1" x14ac:dyDescent="0.25">
      <c r="A76" s="7" t="s">
        <v>4404</v>
      </c>
      <c r="B76" s="181">
        <v>1650</v>
      </c>
      <c r="C76" s="181">
        <v>-33.740789382606295</v>
      </c>
    </row>
    <row r="77" spans="1:5" ht="15" hidden="1" x14ac:dyDescent="0.25">
      <c r="A77" s="7" t="s">
        <v>4982</v>
      </c>
      <c r="B77" s="181">
        <v>12125</v>
      </c>
      <c r="C77" s="181">
        <v>-247.94367955400077</v>
      </c>
    </row>
    <row r="78" spans="1:5" ht="15" hidden="1" x14ac:dyDescent="0.25">
      <c r="A78" s="7" t="s">
        <v>4880</v>
      </c>
      <c r="B78" s="181">
        <v>895.33</v>
      </c>
      <c r="C78" s="181">
        <v>-18.308570277532663</v>
      </c>
    </row>
    <row r="79" spans="1:5" ht="15" hidden="1" x14ac:dyDescent="0.25">
      <c r="A79" s="7" t="s">
        <v>4889</v>
      </c>
      <c r="B79" s="181">
        <v>57742.75</v>
      </c>
      <c r="C79" s="181">
        <v>-1180.7793734075694</v>
      </c>
    </row>
    <row r="80" spans="1:5" ht="15" hidden="1" x14ac:dyDescent="0.25">
      <c r="A80" s="7" t="s">
        <v>5203</v>
      </c>
      <c r="B80" s="181">
        <v>18253.03</v>
      </c>
      <c r="C80" s="181">
        <v>-373.25553989357218</v>
      </c>
    </row>
    <row r="81" spans="1:5" ht="15" hidden="1" x14ac:dyDescent="0.25">
      <c r="A81" s="7" t="s">
        <v>4816</v>
      </c>
      <c r="B81" s="181">
        <v>4465</v>
      </c>
      <c r="C81" s="181">
        <v>-91.304620965658827</v>
      </c>
    </row>
    <row r="82" spans="1:5" ht="15" hidden="1" x14ac:dyDescent="0.25">
      <c r="A82" s="7" t="s">
        <v>4462</v>
      </c>
      <c r="B82" s="181">
        <v>306089.5</v>
      </c>
      <c r="C82" s="181">
        <v>-6259.2129404407679</v>
      </c>
    </row>
    <row r="83" spans="1:5" ht="15" hidden="1" x14ac:dyDescent="0.25">
      <c r="A83" s="7" t="s">
        <v>4463</v>
      </c>
      <c r="B83" s="181">
        <v>350552.61</v>
      </c>
      <c r="C83" s="181">
        <v>-7168.4374433532876</v>
      </c>
    </row>
    <row r="84" spans="1:5" ht="15" hidden="1" x14ac:dyDescent="0.25">
      <c r="A84" s="7" t="s">
        <v>4686</v>
      </c>
      <c r="B84" s="181">
        <v>2570.04</v>
      </c>
      <c r="C84" s="181">
        <v>-52.554653542347552</v>
      </c>
    </row>
    <row r="85" spans="1:5" ht="15" hidden="1" x14ac:dyDescent="0.25">
      <c r="A85" s="7" t="s">
        <v>4865</v>
      </c>
      <c r="B85" s="181">
        <v>4295.84</v>
      </c>
      <c r="C85" s="181">
        <v>-87.845474340227526</v>
      </c>
    </row>
    <row r="86" spans="1:5" ht="15" hidden="1" x14ac:dyDescent="0.25">
      <c r="A86" s="7" t="s">
        <v>4589</v>
      </c>
      <c r="B86" s="181">
        <v>12286.6</v>
      </c>
      <c r="C86" s="181">
        <v>-251.24823201716998</v>
      </c>
    </row>
    <row r="87" spans="1:5" ht="15" x14ac:dyDescent="0.25">
      <c r="A87" s="7" t="s">
        <v>5189</v>
      </c>
      <c r="B87" s="181">
        <v>2645.38</v>
      </c>
      <c r="C87" s="181">
        <v>-54.09527843452063</v>
      </c>
      <c r="D87" s="7" t="s">
        <v>11717</v>
      </c>
      <c r="E87" s="7">
        <v>354</v>
      </c>
    </row>
    <row r="88" spans="1:5" ht="15" hidden="1" x14ac:dyDescent="0.25">
      <c r="A88" s="7" t="s">
        <v>4340</v>
      </c>
      <c r="B88" s="181">
        <v>1121.06</v>
      </c>
      <c r="C88" s="181">
        <v>-22.924514754705822</v>
      </c>
    </row>
    <row r="89" spans="1:5" ht="15" hidden="1" x14ac:dyDescent="0.25">
      <c r="A89" s="7" t="s">
        <v>4390</v>
      </c>
      <c r="B89" s="181">
        <v>447.91</v>
      </c>
      <c r="C89" s="181">
        <v>-9.159295134765566</v>
      </c>
    </row>
    <row r="90" spans="1:5" ht="15" hidden="1" x14ac:dyDescent="0.25">
      <c r="A90" s="7" t="s">
        <v>4394</v>
      </c>
      <c r="B90" s="181">
        <v>11741.25</v>
      </c>
      <c r="C90" s="181">
        <v>-240.09638990213702</v>
      </c>
    </row>
    <row r="91" spans="1:5" ht="15" hidden="1" x14ac:dyDescent="0.25">
      <c r="A91" s="7" t="s">
        <v>4811</v>
      </c>
      <c r="B91" s="181">
        <v>4473.82</v>
      </c>
      <c r="C91" s="181">
        <v>-91.484980821631325</v>
      </c>
    </row>
    <row r="92" spans="1:5" ht="15" hidden="1" x14ac:dyDescent="0.25">
      <c r="A92" s="7" t="s">
        <v>4814</v>
      </c>
      <c r="B92" s="181">
        <v>517.06999999999994</v>
      </c>
      <c r="C92" s="181">
        <v>-10.573545433978323</v>
      </c>
    </row>
    <row r="93" spans="1:5" ht="15" hidden="1" x14ac:dyDescent="0.25">
      <c r="A93" s="7" t="s">
        <v>4815</v>
      </c>
      <c r="B93" s="181">
        <v>24224.350000000002</v>
      </c>
      <c r="C93" s="181">
        <v>-495.36284320032649</v>
      </c>
    </row>
    <row r="94" spans="1:5" ht="15" hidden="1" x14ac:dyDescent="0.25">
      <c r="A94" s="7" t="s">
        <v>4416</v>
      </c>
      <c r="B94" s="181">
        <v>351.78</v>
      </c>
      <c r="C94" s="181">
        <v>-7.1935362963716605</v>
      </c>
    </row>
    <row r="95" spans="1:5" ht="15" hidden="1" x14ac:dyDescent="0.25">
      <c r="A95" s="7" t="s">
        <v>3977</v>
      </c>
      <c r="B95" s="181">
        <v>2940</v>
      </c>
      <c r="C95" s="181">
        <v>-60.119951990825754</v>
      </c>
    </row>
    <row r="96" spans="1:5" ht="15" hidden="1" x14ac:dyDescent="0.25">
      <c r="A96" s="7" t="s">
        <v>4917</v>
      </c>
      <c r="B96" s="181">
        <v>10553.44</v>
      </c>
      <c r="C96" s="181">
        <v>-215.80690684968033</v>
      </c>
    </row>
    <row r="97" spans="1:3" ht="15" hidden="1" x14ac:dyDescent="0.25">
      <c r="A97" s="7" t="s">
        <v>4732</v>
      </c>
      <c r="B97" s="181">
        <v>41790.469999999994</v>
      </c>
      <c r="C97" s="181">
        <v>-854.57178573947067</v>
      </c>
    </row>
    <row r="98" spans="1:3" ht="15" hidden="1" x14ac:dyDescent="0.25">
      <c r="A98" s="7" t="s">
        <v>4918</v>
      </c>
      <c r="B98" s="181">
        <v>11216.2</v>
      </c>
      <c r="C98" s="181">
        <v>-229.35966174132651</v>
      </c>
    </row>
    <row r="99" spans="1:3" ht="15" hidden="1" x14ac:dyDescent="0.25">
      <c r="A99" s="7" t="s">
        <v>4456</v>
      </c>
      <c r="B99" s="181">
        <v>4280.3</v>
      </c>
      <c r="C99" s="181">
        <v>-87.52769745113315</v>
      </c>
    </row>
    <row r="100" spans="1:3" ht="15" hidden="1" x14ac:dyDescent="0.25">
      <c r="A100" s="7" t="s">
        <v>4729</v>
      </c>
      <c r="B100" s="181">
        <v>447.12</v>
      </c>
      <c r="C100" s="181">
        <v>-9.1431404537884386</v>
      </c>
    </row>
    <row r="101" spans="1:3" ht="15" hidden="1" x14ac:dyDescent="0.25">
      <c r="A101" s="7" t="s">
        <v>4984</v>
      </c>
      <c r="B101" s="181">
        <v>4186.3</v>
      </c>
      <c r="C101" s="181">
        <v>-85.605494904487713</v>
      </c>
    </row>
    <row r="102" spans="1:3" ht="15" hidden="1" x14ac:dyDescent="0.25">
      <c r="A102" s="7" t="s">
        <v>5052</v>
      </c>
      <c r="B102" s="181">
        <v>228658.5</v>
      </c>
      <c r="C102" s="181">
        <v>-4675.8292660864727</v>
      </c>
    </row>
    <row r="103" spans="1:3" ht="15" hidden="1" x14ac:dyDescent="0.25">
      <c r="A103" s="7" t="s">
        <v>5065</v>
      </c>
      <c r="B103" s="181">
        <v>5625.2000000000007</v>
      </c>
      <c r="C103" s="181">
        <v>-115.02950814244663</v>
      </c>
    </row>
    <row r="104" spans="1:3" ht="15" hidden="1" x14ac:dyDescent="0.25">
      <c r="A104" s="7" t="s">
        <v>5204</v>
      </c>
      <c r="B104" s="181">
        <v>2222.4</v>
      </c>
      <c r="C104" s="181">
        <v>-45.445775953881345</v>
      </c>
    </row>
    <row r="105" spans="1:3" ht="15" hidden="1" x14ac:dyDescent="0.25">
      <c r="A105" s="7" t="s">
        <v>5076</v>
      </c>
      <c r="B105" s="181">
        <v>48066.179999999993</v>
      </c>
      <c r="C105" s="181">
        <v>-982.90354897360169</v>
      </c>
    </row>
    <row r="106" spans="1:3" ht="15" hidden="1" x14ac:dyDescent="0.25">
      <c r="A106" s="7" t="s">
        <v>5213</v>
      </c>
      <c r="B106" s="181">
        <v>15439</v>
      </c>
      <c r="C106" s="181">
        <v>-315.71154380488395</v>
      </c>
    </row>
    <row r="107" spans="1:3" ht="15" hidden="1" x14ac:dyDescent="0.25">
      <c r="A107" s="7" t="s">
        <v>4821</v>
      </c>
      <c r="B107" s="181">
        <v>383.90000000000003</v>
      </c>
      <c r="C107" s="181">
        <v>-7.8503569963530646</v>
      </c>
    </row>
    <row r="108" spans="1:3" ht="15" hidden="1" x14ac:dyDescent="0.25">
      <c r="A108" s="7" t="s">
        <v>5001</v>
      </c>
      <c r="B108" s="181">
        <v>111544.59</v>
      </c>
      <c r="C108" s="181">
        <v>-2280.9712230055588</v>
      </c>
    </row>
    <row r="109" spans="1:3" ht="15" hidden="1" x14ac:dyDescent="0.25">
      <c r="A109" s="7" t="s">
        <v>4874</v>
      </c>
      <c r="B109" s="181">
        <v>2111.65</v>
      </c>
      <c r="C109" s="181">
        <v>-43.181053272594291</v>
      </c>
    </row>
    <row r="110" spans="1:3" ht="15" hidden="1" x14ac:dyDescent="0.25">
      <c r="A110" s="7" t="s">
        <v>4875</v>
      </c>
      <c r="B110" s="181">
        <v>630.4</v>
      </c>
      <c r="C110" s="181">
        <v>-12.891026440481822</v>
      </c>
    </row>
    <row r="111" spans="1:3" ht="15" hidden="1" x14ac:dyDescent="0.25">
      <c r="A111" s="7" t="s">
        <v>4877</v>
      </c>
      <c r="B111" s="181">
        <v>592.9</v>
      </c>
      <c r="C111" s="181">
        <v>-12.124190318149861</v>
      </c>
    </row>
    <row r="112" spans="1:3" ht="15" hidden="1" x14ac:dyDescent="0.25">
      <c r="A112" s="7" t="s">
        <v>4673</v>
      </c>
      <c r="B112" s="181">
        <v>8224.15</v>
      </c>
      <c r="C112" s="181">
        <v>-168.17534121270396</v>
      </c>
    </row>
    <row r="113" spans="1:5" ht="15" hidden="1" x14ac:dyDescent="0.25">
      <c r="A113" s="7" t="s">
        <v>4675</v>
      </c>
      <c r="B113" s="181">
        <v>8792.9</v>
      </c>
      <c r="C113" s="181">
        <v>-179.80568906807204</v>
      </c>
    </row>
    <row r="114" spans="1:5" ht="15" hidden="1" x14ac:dyDescent="0.25">
      <c r="A114" s="7" t="s">
        <v>4916</v>
      </c>
      <c r="B114" s="181">
        <v>10023.75</v>
      </c>
      <c r="C114" s="181">
        <v>-204.97529549933321</v>
      </c>
    </row>
    <row r="115" spans="1:5" ht="15" hidden="1" x14ac:dyDescent="0.25">
      <c r="A115" s="7" t="s">
        <v>5057</v>
      </c>
      <c r="B115" s="181">
        <v>4200.08</v>
      </c>
      <c r="C115" s="181">
        <v>-85.887281618240621</v>
      </c>
    </row>
    <row r="116" spans="1:5" ht="15" hidden="1" x14ac:dyDescent="0.25">
      <c r="A116" s="7" t="s">
        <v>5191</v>
      </c>
      <c r="B116" s="181">
        <v>466.84</v>
      </c>
      <c r="C116" s="181">
        <v>-9.5463940093187389</v>
      </c>
    </row>
    <row r="117" spans="1:5" ht="15" hidden="1" x14ac:dyDescent="0.25">
      <c r="A117" s="7" t="s">
        <v>4436</v>
      </c>
      <c r="B117" s="181">
        <v>1206.28</v>
      </c>
      <c r="C117" s="181">
        <v>-24.667175403909283</v>
      </c>
    </row>
    <row r="118" spans="1:5" ht="15" hidden="1" x14ac:dyDescent="0.25">
      <c r="A118" s="7" t="s">
        <v>4345</v>
      </c>
      <c r="B118" s="181">
        <v>1291.54</v>
      </c>
      <c r="C118" s="181">
        <v>-26.410654011643231</v>
      </c>
    </row>
    <row r="119" spans="1:5" ht="15" hidden="1" x14ac:dyDescent="0.25">
      <c r="A119" s="7" t="s">
        <v>4707</v>
      </c>
      <c r="B119" s="181">
        <v>508.05</v>
      </c>
      <c r="C119" s="181">
        <v>-10.38909578535341</v>
      </c>
    </row>
    <row r="120" spans="1:5" ht="15" x14ac:dyDescent="0.25">
      <c r="A120" s="7" t="s">
        <v>5184</v>
      </c>
      <c r="B120" s="181">
        <v>525</v>
      </c>
      <c r="C120" s="181">
        <v>-10.735705712647457</v>
      </c>
      <c r="D120" s="7" t="s">
        <v>11787</v>
      </c>
      <c r="E120" s="7">
        <v>341</v>
      </c>
    </row>
    <row r="121" spans="1:5" ht="15" hidden="1" x14ac:dyDescent="0.25">
      <c r="A121" s="7" t="s">
        <v>5209</v>
      </c>
      <c r="B121" s="181">
        <v>1601.16</v>
      </c>
      <c r="C121" s="181">
        <v>-32.742062016881142</v>
      </c>
    </row>
    <row r="122" spans="1:5" ht="15" hidden="1" x14ac:dyDescent="0.25">
      <c r="A122" s="7" t="s">
        <v>4352</v>
      </c>
      <c r="B122" s="181">
        <v>1864.25</v>
      </c>
      <c r="C122" s="181">
        <v>-38.121979761529559</v>
      </c>
    </row>
    <row r="123" spans="1:5" ht="15" hidden="1" x14ac:dyDescent="0.25">
      <c r="A123" s="7" t="s">
        <v>5000</v>
      </c>
      <c r="B123" s="181">
        <v>54303.8</v>
      </c>
      <c r="C123" s="181">
        <v>-1110.456411197076</v>
      </c>
    </row>
    <row r="124" spans="1:5" ht="15" hidden="1" x14ac:dyDescent="0.25">
      <c r="A124" s="7" t="s">
        <v>5192</v>
      </c>
      <c r="B124" s="181">
        <v>9072.33</v>
      </c>
      <c r="C124" s="181">
        <v>-185.51974287242456</v>
      </c>
    </row>
    <row r="125" spans="1:5" ht="15" hidden="1" x14ac:dyDescent="0.25">
      <c r="A125" s="7" t="s">
        <v>4350</v>
      </c>
      <c r="B125" s="181">
        <v>1388.21</v>
      </c>
      <c r="C125" s="181">
        <v>-28.387455290198716</v>
      </c>
    </row>
    <row r="126" spans="1:5" ht="15" hidden="1" x14ac:dyDescent="0.25">
      <c r="A126" s="7" t="s">
        <v>4362</v>
      </c>
      <c r="B126" s="181">
        <v>844.66</v>
      </c>
      <c r="C126" s="181">
        <v>-17.272421309037714</v>
      </c>
    </row>
    <row r="127" spans="1:5" ht="15" hidden="1" x14ac:dyDescent="0.25">
      <c r="A127" s="7" t="s">
        <v>4368</v>
      </c>
      <c r="B127" s="181">
        <v>1336.35</v>
      </c>
      <c r="C127" s="181">
        <v>-27.326972055421766</v>
      </c>
    </row>
    <row r="128" spans="1:5" ht="15" hidden="1" x14ac:dyDescent="0.25">
      <c r="A128" s="7" t="s">
        <v>4385</v>
      </c>
      <c r="B128" s="181">
        <v>3001.78</v>
      </c>
      <c r="C128" s="181">
        <v>-61.383288941163585</v>
      </c>
    </row>
    <row r="129" spans="1:3" ht="15" hidden="1" x14ac:dyDescent="0.25">
      <c r="A129" s="7" t="s">
        <v>4429</v>
      </c>
      <c r="B129" s="181">
        <v>1729.6200000000001</v>
      </c>
      <c r="C129" s="181">
        <v>-35.368935837541514</v>
      </c>
    </row>
    <row r="130" spans="1:3" ht="15" hidden="1" x14ac:dyDescent="0.25">
      <c r="A130" s="7" t="s">
        <v>5207</v>
      </c>
      <c r="B130" s="181">
        <v>43297.02</v>
      </c>
      <c r="C130" s="181">
        <v>-885.37917134211648</v>
      </c>
    </row>
    <row r="131" spans="1:3" ht="15" hidden="1" x14ac:dyDescent="0.25">
      <c r="A131" s="7" t="s">
        <v>4444</v>
      </c>
      <c r="B131" s="181">
        <v>7998.71</v>
      </c>
      <c r="C131" s="181">
        <v>-163.56532693487682</v>
      </c>
    </row>
    <row r="132" spans="1:3" ht="15" hidden="1" x14ac:dyDescent="0.25">
      <c r="A132" s="7" t="s">
        <v>4447</v>
      </c>
      <c r="B132" s="181">
        <v>3703.4900000000002</v>
      </c>
      <c r="C132" s="181">
        <v>-75.732530951871865</v>
      </c>
    </row>
    <row r="133" spans="1:3" ht="15" hidden="1" x14ac:dyDescent="0.25">
      <c r="A133" s="7" t="s">
        <v>4348</v>
      </c>
      <c r="B133" s="181">
        <v>12745.76</v>
      </c>
      <c r="C133" s="181">
        <v>-260.63757798863514</v>
      </c>
    </row>
    <row r="134" spans="1:3" ht="15" hidden="1" x14ac:dyDescent="0.25">
      <c r="A134" s="7" t="s">
        <v>4427</v>
      </c>
      <c r="B134" s="181">
        <v>3564.66</v>
      </c>
      <c r="C134" s="181">
        <v>-72.893601382182624</v>
      </c>
    </row>
    <row r="135" spans="1:3" ht="15" hidden="1" x14ac:dyDescent="0.25">
      <c r="A135" s="7" t="s">
        <v>4442</v>
      </c>
      <c r="B135" s="181">
        <v>25306.639999999999</v>
      </c>
      <c r="C135" s="181">
        <v>-517.49455164935739</v>
      </c>
    </row>
    <row r="136" spans="1:3" ht="15" hidden="1" x14ac:dyDescent="0.25">
      <c r="A136" s="7" t="s">
        <v>4997</v>
      </c>
      <c r="B136" s="181">
        <v>13731.3</v>
      </c>
      <c r="C136" s="181">
        <v>-280.79084924204955</v>
      </c>
    </row>
    <row r="137" spans="1:3" ht="15" hidden="1" x14ac:dyDescent="0.25">
      <c r="A137" s="7" t="s">
        <v>4801</v>
      </c>
      <c r="B137" s="181">
        <v>2568.75</v>
      </c>
      <c r="C137" s="181">
        <v>-52.528274379739337</v>
      </c>
    </row>
    <row r="138" spans="1:3" ht="15" hidden="1" x14ac:dyDescent="0.25">
      <c r="A138" s="7" t="s">
        <v>4335</v>
      </c>
      <c r="B138" s="181">
        <v>1362.59</v>
      </c>
      <c r="C138" s="181">
        <v>-27.86355285142152</v>
      </c>
    </row>
    <row r="139" spans="1:3" ht="15" hidden="1" x14ac:dyDescent="0.25">
      <c r="A139" s="7" t="s">
        <v>4353</v>
      </c>
      <c r="B139" s="181">
        <v>1224.55</v>
      </c>
      <c r="C139" s="181">
        <v>-25.040777962709413</v>
      </c>
    </row>
    <row r="140" spans="1:3" ht="15" hidden="1" x14ac:dyDescent="0.25">
      <c r="A140" s="7" t="s">
        <v>4364</v>
      </c>
      <c r="B140" s="181">
        <v>31127.879999999997</v>
      </c>
      <c r="C140" s="181">
        <v>-636.53287454972281</v>
      </c>
    </row>
    <row r="141" spans="1:3" ht="15" hidden="1" x14ac:dyDescent="0.25">
      <c r="A141" s="7" t="s">
        <v>4382</v>
      </c>
      <c r="B141" s="181">
        <v>57906.71</v>
      </c>
      <c r="C141" s="181">
        <v>-1184.1321854240373</v>
      </c>
    </row>
    <row r="142" spans="1:3" ht="15" hidden="1" x14ac:dyDescent="0.25">
      <c r="A142" s="7" t="s">
        <v>5068</v>
      </c>
      <c r="B142" s="181">
        <v>22835.16</v>
      </c>
      <c r="C142" s="181">
        <v>-466.9553479261308</v>
      </c>
    </row>
    <row r="143" spans="1:3" ht="15" hidden="1" x14ac:dyDescent="0.25">
      <c r="A143" s="7" t="s">
        <v>4450</v>
      </c>
      <c r="B143" s="181">
        <v>19807.550000000003</v>
      </c>
      <c r="C143" s="181">
        <v>-405.04386226390505</v>
      </c>
    </row>
    <row r="144" spans="1:3" ht="15" hidden="1" x14ac:dyDescent="0.25">
      <c r="A144" s="7" t="s">
        <v>4451</v>
      </c>
      <c r="B144" s="181">
        <v>1079.6300000000001</v>
      </c>
      <c r="C144" s="181">
        <v>-22.077314206753474</v>
      </c>
    </row>
    <row r="145" spans="1:5" ht="15" hidden="1" x14ac:dyDescent="0.25">
      <c r="A145" s="7" t="s">
        <v>4452</v>
      </c>
      <c r="B145" s="181">
        <v>457415.29000000004</v>
      </c>
      <c r="C145" s="181">
        <v>-9353.6684607719872</v>
      </c>
    </row>
    <row r="146" spans="1:5" ht="15" hidden="1" x14ac:dyDescent="0.25">
      <c r="A146" s="7" t="s">
        <v>3949</v>
      </c>
      <c r="B146" s="181">
        <v>1074.74</v>
      </c>
      <c r="C146" s="181">
        <v>-21.977318776401386</v>
      </c>
    </row>
    <row r="147" spans="1:5" ht="15" x14ac:dyDescent="0.25">
      <c r="A147" s="7" t="s">
        <v>4605</v>
      </c>
      <c r="B147" s="181">
        <v>783.16</v>
      </c>
      <c r="C147" s="181">
        <v>-16.014810068413297</v>
      </c>
      <c r="D147" s="7" t="s">
        <v>11788</v>
      </c>
      <c r="E147" s="7">
        <v>320</v>
      </c>
    </row>
    <row r="148" spans="1:5" ht="15" hidden="1" x14ac:dyDescent="0.25">
      <c r="A148" s="7" t="s">
        <v>4355</v>
      </c>
      <c r="B148" s="181">
        <v>1741.47</v>
      </c>
      <c r="C148" s="181">
        <v>-35.611256052198407</v>
      </c>
    </row>
    <row r="149" spans="1:5" ht="15" hidden="1" x14ac:dyDescent="0.25">
      <c r="A149" s="7" t="s">
        <v>4883</v>
      </c>
      <c r="B149" s="181">
        <v>43863.210000000006</v>
      </c>
      <c r="C149" s="181">
        <v>-896.95716985153354</v>
      </c>
    </row>
    <row r="150" spans="1:5" ht="15" hidden="1" x14ac:dyDescent="0.25">
      <c r="A150" s="7" t="s">
        <v>4158</v>
      </c>
      <c r="B150" s="181">
        <v>35519.020000000004</v>
      </c>
      <c r="C150" s="181">
        <v>-726.32713508883671</v>
      </c>
    </row>
    <row r="151" spans="1:5" ht="15" hidden="1" x14ac:dyDescent="0.25">
      <c r="A151" s="7" t="s">
        <v>4135</v>
      </c>
      <c r="B151" s="181">
        <v>115599.27</v>
      </c>
      <c r="C151" s="181">
        <v>-2363.8852253654777</v>
      </c>
    </row>
    <row r="152" spans="1:5" ht="15" hidden="1" x14ac:dyDescent="0.25">
      <c r="A152" s="7" t="s">
        <v>4356</v>
      </c>
      <c r="B152" s="181">
        <v>360.14</v>
      </c>
      <c r="C152" s="181">
        <v>-7.3644896292435327</v>
      </c>
    </row>
    <row r="153" spans="1:5" ht="15" x14ac:dyDescent="0.25">
      <c r="A153" s="7" t="s">
        <v>4314</v>
      </c>
      <c r="B153" s="181">
        <v>2437.29</v>
      </c>
      <c r="C153" s="181">
        <v>-49.840053669292416</v>
      </c>
      <c r="D153" s="7" t="s">
        <v>11755</v>
      </c>
      <c r="E153" s="7">
        <v>304</v>
      </c>
    </row>
    <row r="154" spans="1:5" ht="15" x14ac:dyDescent="0.25">
      <c r="A154" s="7" t="s">
        <v>4873</v>
      </c>
      <c r="B154" s="181">
        <v>667.93</v>
      </c>
      <c r="C154" s="181">
        <v>-13.658476031711647</v>
      </c>
      <c r="D154" s="7" t="s">
        <v>11755</v>
      </c>
      <c r="E154" s="7">
        <v>304</v>
      </c>
    </row>
    <row r="155" spans="1:5" ht="15" hidden="1" x14ac:dyDescent="0.25">
      <c r="A155" s="7" t="s">
        <v>4791</v>
      </c>
      <c r="B155" s="181">
        <v>360.66</v>
      </c>
      <c r="C155" s="181">
        <v>-7.3751230901398701</v>
      </c>
    </row>
    <row r="156" spans="1:5" ht="15" hidden="1" x14ac:dyDescent="0.25">
      <c r="A156" s="7" t="s">
        <v>4792</v>
      </c>
      <c r="B156" s="181">
        <v>1003.57</v>
      </c>
      <c r="C156" s="181">
        <v>-20.521966061031634</v>
      </c>
    </row>
    <row r="157" spans="1:5" ht="15" hidden="1" x14ac:dyDescent="0.25">
      <c r="A157" s="7" t="s">
        <v>5194</v>
      </c>
      <c r="B157" s="181">
        <v>20646.2</v>
      </c>
      <c r="C157" s="181">
        <v>-422.19338530373699</v>
      </c>
    </row>
    <row r="158" spans="1:5" ht="15" hidden="1" x14ac:dyDescent="0.25">
      <c r="A158" s="7" t="s">
        <v>4137</v>
      </c>
      <c r="B158" s="181">
        <v>74659.649999999994</v>
      </c>
      <c r="C158" s="181">
        <v>-1526.7124400176372</v>
      </c>
    </row>
    <row r="159" spans="1:5" ht="15" hidden="1" x14ac:dyDescent="0.25">
      <c r="A159" s="7" t="s">
        <v>5195</v>
      </c>
      <c r="B159" s="181">
        <v>12545.5</v>
      </c>
      <c r="C159" s="181">
        <v>-256.54246860574983</v>
      </c>
    </row>
    <row r="160" spans="1:5" ht="15" hidden="1" x14ac:dyDescent="0.25">
      <c r="A160" s="7" t="s">
        <v>4905</v>
      </c>
      <c r="B160" s="181">
        <v>39368.71</v>
      </c>
      <c r="C160" s="181">
        <v>-805.04930446963999</v>
      </c>
    </row>
    <row r="161" spans="1:3" ht="15" hidden="1" x14ac:dyDescent="0.25">
      <c r="A161" s="7" t="s">
        <v>4433</v>
      </c>
      <c r="B161" s="181">
        <v>13558.05</v>
      </c>
      <c r="C161" s="181">
        <v>-277.24806635687588</v>
      </c>
    </row>
    <row r="162" spans="1:3" ht="15" hidden="1" x14ac:dyDescent="0.25">
      <c r="A162" s="7" t="s">
        <v>4908</v>
      </c>
      <c r="B162" s="181">
        <v>42307.45</v>
      </c>
      <c r="C162" s="181">
        <v>-865.14349076675535</v>
      </c>
    </row>
    <row r="163" spans="1:3" ht="15" hidden="1" x14ac:dyDescent="0.25">
      <c r="A163" s="7" t="s">
        <v>3869</v>
      </c>
      <c r="B163" s="181">
        <v>193805.5</v>
      </c>
      <c r="C163" s="181">
        <v>-3963.1215495095171</v>
      </c>
    </row>
    <row r="164" spans="1:3" ht="15" hidden="1" x14ac:dyDescent="0.25">
      <c r="A164" s="7" t="s">
        <v>4293</v>
      </c>
      <c r="B164" s="181">
        <v>2810.22</v>
      </c>
      <c r="C164" s="181">
        <v>-57.4660855386593</v>
      </c>
    </row>
    <row r="165" spans="1:3" ht="15" hidden="1" x14ac:dyDescent="0.25">
      <c r="A165" s="7" t="s">
        <v>4295</v>
      </c>
      <c r="B165" s="181">
        <v>31927.34</v>
      </c>
      <c r="C165" s="181">
        <v>-652.88100271930966</v>
      </c>
    </row>
    <row r="166" spans="1:3" ht="15" hidden="1" x14ac:dyDescent="0.25">
      <c r="A166" s="7" t="s">
        <v>4296</v>
      </c>
      <c r="B166" s="181">
        <v>8057.4699999999993</v>
      </c>
      <c r="C166" s="181">
        <v>-164.76690801616286</v>
      </c>
    </row>
    <row r="167" spans="1:3" ht="15" hidden="1" x14ac:dyDescent="0.25">
      <c r="A167" s="7" t="s">
        <v>4972</v>
      </c>
      <c r="B167" s="181">
        <v>1436.06</v>
      </c>
      <c r="C167" s="181">
        <v>-29.365938182294297</v>
      </c>
    </row>
    <row r="168" spans="1:3" ht="15" hidden="1" x14ac:dyDescent="0.25">
      <c r="A168" s="7" t="s">
        <v>4776</v>
      </c>
      <c r="B168" s="181">
        <v>3682.64</v>
      </c>
      <c r="C168" s="181">
        <v>-75.306170067855291</v>
      </c>
    </row>
    <row r="169" spans="1:3" ht="15.75" hidden="1" thickBot="1" x14ac:dyDescent="0.3">
      <c r="A169" s="250" t="s">
        <v>975</v>
      </c>
      <c r="B169" s="234">
        <v>3848064.5200000005</v>
      </c>
      <c r="C169" s="234">
        <v>-78688.929999999993</v>
      </c>
    </row>
    <row r="171" spans="1:3" ht="13.5" thickBot="1" x14ac:dyDescent="0.25">
      <c r="B171" s="489">
        <v>65288.500000000007</v>
      </c>
      <c r="C171" s="489">
        <v>-1335.0821379432064</v>
      </c>
    </row>
    <row r="172" spans="1:3" ht="13.5" thickTop="1" x14ac:dyDescent="0.2"/>
  </sheetData>
  <autoFilter ref="A5:C169" xr:uid="{00000000-0009-0000-0000-000063000000}">
    <filterColumn colId="0">
      <filters>
        <filter val="8110-10014-001721"/>
        <filter val="8110-14001-33000"/>
        <filter val="8112-10014-001304"/>
        <filter val="8112-10014-001312"/>
        <filter val="8112-20012-001630"/>
        <filter val="8112-20014-000815"/>
        <filter val="8112-20014-000904"/>
        <filter val="8114-10014-001307"/>
        <filter val="8116-10014-001732"/>
        <filter val="8116-10014-001804"/>
        <filter val="8116-15013-33100"/>
        <filter val="8116-15037-35400"/>
        <filter val="8116-15037-37100"/>
        <filter val="8116-20014-001404"/>
      </filters>
    </filterColumn>
  </autoFilter>
  <mergeCells count="1">
    <mergeCell ref="F1:G1"/>
  </mergeCells>
  <pageMargins left="0.7" right="0.7" top="0.75" bottom="0.75" header="0.3" footer="0.3"/>
  <pageSetup fitToHeight="0" orientation="landscape" r:id="rId1"/>
  <headerFooter>
    <oddFooter>&amp;L&amp;F &amp;A&amp;R&amp;P of &amp;N</oddFooter>
  </headerFooter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sheetPr>
    <pageSetUpPr fitToPage="1"/>
  </sheetPr>
  <dimension ref="A1:V2"/>
  <sheetViews>
    <sheetView workbookViewId="0">
      <selection activeCell="E9" sqref="E9"/>
    </sheetView>
  </sheetViews>
  <sheetFormatPr defaultColWidth="9.140625" defaultRowHeight="12.75" x14ac:dyDescent="0.2"/>
  <cols>
    <col min="1" max="1" width="10.140625" style="7" bestFit="1" customWidth="1"/>
    <col min="2" max="2" width="27.42578125" style="7" bestFit="1" customWidth="1"/>
    <col min="3" max="3" width="11.140625" style="7" bestFit="1" customWidth="1"/>
    <col min="4" max="4" width="8.85546875" style="7" bestFit="1" customWidth="1"/>
    <col min="5" max="5" width="20" style="7" bestFit="1" customWidth="1"/>
    <col min="6" max="6" width="23.5703125" style="7" bestFit="1" customWidth="1"/>
    <col min="7" max="7" width="28.7109375" style="7" bestFit="1" customWidth="1"/>
    <col min="8" max="8" width="22.42578125" style="7" bestFit="1" customWidth="1"/>
    <col min="9" max="9" width="9.140625" style="7"/>
    <col min="10" max="10" width="13.5703125" style="7" bestFit="1" customWidth="1"/>
    <col min="11" max="11" width="14.140625" style="7" bestFit="1" customWidth="1"/>
    <col min="12" max="12" width="14.140625" style="7" customWidth="1"/>
    <col min="13" max="13" width="14.85546875" style="7" bestFit="1" customWidth="1"/>
    <col min="14" max="19" width="39.42578125" style="7" hidden="1" customWidth="1"/>
    <col min="20" max="20" width="19" style="7" hidden="1" customWidth="1"/>
    <col min="21" max="21" width="24" style="7" bestFit="1" customWidth="1"/>
    <col min="22" max="22" width="12" style="7" hidden="1" customWidth="1"/>
    <col min="23" max="16384" width="9.140625" style="7"/>
  </cols>
  <sheetData>
    <row r="1" spans="1:22" ht="15" x14ac:dyDescent="0.25">
      <c r="A1" s="315" t="s">
        <v>5216</v>
      </c>
      <c r="B1" s="316" t="s">
        <v>309</v>
      </c>
      <c r="C1" s="316" t="s">
        <v>310</v>
      </c>
      <c r="D1" s="315" t="s">
        <v>311</v>
      </c>
      <c r="E1" s="316" t="s">
        <v>313</v>
      </c>
      <c r="F1" s="316" t="s">
        <v>314</v>
      </c>
      <c r="G1" s="316" t="s">
        <v>315</v>
      </c>
      <c r="H1" s="315" t="s">
        <v>5217</v>
      </c>
      <c r="I1" s="315" t="s">
        <v>5218</v>
      </c>
      <c r="J1" s="315" t="s">
        <v>2810</v>
      </c>
      <c r="K1" s="315" t="s">
        <v>3713</v>
      </c>
      <c r="L1" s="317" t="s">
        <v>3714</v>
      </c>
      <c r="M1" s="315" t="s">
        <v>5219</v>
      </c>
      <c r="N1" s="316" t="s">
        <v>2503</v>
      </c>
      <c r="O1" s="316" t="s">
        <v>3716</v>
      </c>
      <c r="P1" s="316" t="s">
        <v>3717</v>
      </c>
      <c r="Q1" s="316" t="s">
        <v>2502</v>
      </c>
      <c r="R1" s="316" t="s">
        <v>3718</v>
      </c>
      <c r="S1" s="316" t="s">
        <v>3719</v>
      </c>
      <c r="T1" s="316" t="s">
        <v>323</v>
      </c>
      <c r="U1" s="316" t="s">
        <v>322</v>
      </c>
      <c r="V1" s="316" t="s">
        <v>5220</v>
      </c>
    </row>
    <row r="2" spans="1:22" ht="15" x14ac:dyDescent="0.25">
      <c r="A2" s="315">
        <v>2015</v>
      </c>
      <c r="B2" s="316" t="s">
        <v>5690</v>
      </c>
      <c r="C2" s="316"/>
      <c r="D2" s="318">
        <v>42125</v>
      </c>
      <c r="E2" s="316"/>
      <c r="F2" s="316"/>
      <c r="G2" s="316"/>
      <c r="H2" s="318">
        <v>42151</v>
      </c>
      <c r="I2" s="315">
        <v>5</v>
      </c>
      <c r="J2" s="315">
        <v>0</v>
      </c>
      <c r="K2" s="319">
        <v>68229.88</v>
      </c>
      <c r="L2" s="320" t="s">
        <v>3721</v>
      </c>
      <c r="M2" s="318">
        <v>1</v>
      </c>
      <c r="N2" s="316">
        <v>8020</v>
      </c>
      <c r="O2" s="316">
        <v>2</v>
      </c>
      <c r="P2" s="316">
        <v>100</v>
      </c>
      <c r="Q2" s="316">
        <v>10</v>
      </c>
      <c r="R2" s="316">
        <v>1618</v>
      </c>
      <c r="S2" s="316">
        <v>1052</v>
      </c>
      <c r="T2" s="316" t="s">
        <v>5084</v>
      </c>
      <c r="U2" s="316" t="s">
        <v>5085</v>
      </c>
      <c r="V2" s="315"/>
    </row>
  </sheetData>
  <pageMargins left="0.7" right="0.7" top="0.75" bottom="0.75" header="0.3" footer="0.3"/>
  <pageSetup scale="50" fitToHeight="0" orientation="landscape" r:id="rId1"/>
  <headerFooter>
    <oddFooter>&amp;L&amp;F &amp;A&amp;R&amp;P of &amp;N</oddFooter>
  </headerFooter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sheetPr filterMode="1">
    <pageSetUpPr fitToPage="1"/>
  </sheetPr>
  <dimension ref="A1:H203"/>
  <sheetViews>
    <sheetView workbookViewId="0">
      <selection activeCell="E9" sqref="E9"/>
    </sheetView>
  </sheetViews>
  <sheetFormatPr defaultColWidth="9.140625" defaultRowHeight="12.75" x14ac:dyDescent="0.2"/>
  <cols>
    <col min="1" max="1" width="34.42578125" style="7" bestFit="1" customWidth="1"/>
    <col min="2" max="2" width="19.28515625" style="7" bestFit="1" customWidth="1"/>
    <col min="3" max="3" width="11.42578125" style="7" bestFit="1" customWidth="1"/>
    <col min="4" max="5" width="9.140625" style="7"/>
    <col min="6" max="6" width="14.85546875" style="7" bestFit="1" customWidth="1"/>
    <col min="7" max="7" width="11.85546875" style="7" bestFit="1" customWidth="1"/>
    <col min="8" max="16384" width="9.140625" style="7"/>
  </cols>
  <sheetData>
    <row r="1" spans="1:8" ht="15" x14ac:dyDescent="0.25">
      <c r="A1" s="225" t="s">
        <v>2807</v>
      </c>
      <c r="B1" s="246" t="s">
        <v>2808</v>
      </c>
      <c r="C1" s="226"/>
      <c r="F1" s="494" t="s">
        <v>3758</v>
      </c>
      <c r="G1" s="494"/>
    </row>
    <row r="2" spans="1:8" ht="15" x14ac:dyDescent="0.25">
      <c r="A2" s="225" t="s">
        <v>5371</v>
      </c>
      <c r="B2" s="246" t="s">
        <v>2451</v>
      </c>
      <c r="C2" s="232">
        <v>-68229.88</v>
      </c>
      <c r="F2" s="7" t="s">
        <v>299</v>
      </c>
      <c r="G2" s="307">
        <v>-68229.88</v>
      </c>
    </row>
    <row r="3" spans="1:8" ht="15" x14ac:dyDescent="0.25">
      <c r="A3" s="66"/>
      <c r="B3" s="181"/>
      <c r="F3" s="7" t="s">
        <v>300</v>
      </c>
      <c r="G3" s="356">
        <v>0</v>
      </c>
    </row>
    <row r="4" spans="1:8" ht="15" x14ac:dyDescent="0.25">
      <c r="B4" s="181"/>
      <c r="F4" s="7" t="s">
        <v>301</v>
      </c>
      <c r="G4" s="356">
        <v>0</v>
      </c>
      <c r="H4" s="227">
        <v>0.21</v>
      </c>
    </row>
    <row r="5" spans="1:8" ht="15" x14ac:dyDescent="0.25">
      <c r="A5" s="228" t="s">
        <v>1</v>
      </c>
      <c r="B5" s="247" t="s">
        <v>5275</v>
      </c>
      <c r="C5" s="229" t="s">
        <v>2811</v>
      </c>
      <c r="D5" s="7" t="s">
        <v>3983</v>
      </c>
      <c r="E5" s="7" t="s">
        <v>3983</v>
      </c>
      <c r="F5" s="7" t="s">
        <v>3760</v>
      </c>
      <c r="G5" s="356">
        <v>0</v>
      </c>
      <c r="H5" s="227">
        <v>0.21</v>
      </c>
    </row>
    <row r="6" spans="1:8" ht="15" hidden="1" x14ac:dyDescent="0.25">
      <c r="A6" s="7" t="s">
        <v>4292</v>
      </c>
      <c r="B6" s="181">
        <v>2458.71</v>
      </c>
      <c r="C6" s="49">
        <v>-241.52</v>
      </c>
      <c r="F6" s="7" t="s">
        <v>303</v>
      </c>
      <c r="G6" s="356">
        <v>-68229.88</v>
      </c>
    </row>
    <row r="7" spans="1:8" ht="15" hidden="1" x14ac:dyDescent="0.25">
      <c r="A7" s="7" t="s">
        <v>4293</v>
      </c>
      <c r="B7" s="181">
        <v>57.52</v>
      </c>
      <c r="C7" s="49">
        <v>-5.65</v>
      </c>
    </row>
    <row r="8" spans="1:8" ht="15" hidden="1" x14ac:dyDescent="0.25">
      <c r="A8" s="7" t="s">
        <v>4295</v>
      </c>
      <c r="B8" s="181">
        <v>653.49</v>
      </c>
      <c r="C8" s="49">
        <v>-64.19</v>
      </c>
    </row>
    <row r="9" spans="1:8" ht="15" hidden="1" x14ac:dyDescent="0.25">
      <c r="A9" s="7" t="s">
        <v>4296</v>
      </c>
      <c r="B9" s="181">
        <v>1536.4600000000003</v>
      </c>
      <c r="C9" s="49">
        <v>-150.93</v>
      </c>
    </row>
    <row r="10" spans="1:8" ht="15" hidden="1" x14ac:dyDescent="0.25">
      <c r="A10" s="7" t="s">
        <v>4776</v>
      </c>
      <c r="B10" s="181">
        <v>2201.9500000000003</v>
      </c>
      <c r="C10" s="49">
        <v>-216.3</v>
      </c>
    </row>
    <row r="11" spans="1:8" ht="15" hidden="1" x14ac:dyDescent="0.25">
      <c r="A11" s="7" t="s">
        <v>3763</v>
      </c>
      <c r="B11" s="181">
        <v>2348.64</v>
      </c>
      <c r="C11" s="49">
        <v>-230.71</v>
      </c>
    </row>
    <row r="12" spans="1:8" ht="15" hidden="1" x14ac:dyDescent="0.25">
      <c r="A12" s="7" t="s">
        <v>4976</v>
      </c>
      <c r="B12" s="181">
        <v>291.64999999999998</v>
      </c>
      <c r="C12" s="49">
        <v>-28.65</v>
      </c>
    </row>
    <row r="13" spans="1:8" ht="15" hidden="1" x14ac:dyDescent="0.25">
      <c r="A13" s="7" t="s">
        <v>4865</v>
      </c>
      <c r="B13" s="181">
        <v>87.93</v>
      </c>
      <c r="C13" s="49">
        <v>-8.64</v>
      </c>
    </row>
    <row r="14" spans="1:8" ht="15" hidden="1" x14ac:dyDescent="0.25">
      <c r="A14" s="7" t="s">
        <v>4589</v>
      </c>
      <c r="B14" s="181">
        <v>3952.6099999999997</v>
      </c>
      <c r="C14" s="49">
        <v>-388.27</v>
      </c>
    </row>
    <row r="15" spans="1:8" ht="15" x14ac:dyDescent="0.25">
      <c r="A15" s="7" t="s">
        <v>5277</v>
      </c>
      <c r="B15" s="181">
        <v>153.51</v>
      </c>
      <c r="C15" s="49">
        <v>-15.08</v>
      </c>
      <c r="D15" s="7" t="s">
        <v>11778</v>
      </c>
      <c r="E15" s="118" t="s">
        <v>11779</v>
      </c>
    </row>
    <row r="16" spans="1:8" ht="15" x14ac:dyDescent="0.25">
      <c r="A16" s="7" t="s">
        <v>5372</v>
      </c>
      <c r="B16" s="181">
        <v>207.39</v>
      </c>
      <c r="C16" s="49">
        <v>-20.37</v>
      </c>
      <c r="D16" s="7" t="s">
        <v>11780</v>
      </c>
      <c r="E16" s="118" t="s">
        <v>11779</v>
      </c>
    </row>
    <row r="17" spans="1:5" ht="15" x14ac:dyDescent="0.25">
      <c r="A17" s="7" t="s">
        <v>4600</v>
      </c>
      <c r="B17" s="181">
        <v>288.82</v>
      </c>
      <c r="C17" s="49">
        <v>-28.37</v>
      </c>
      <c r="D17" s="7" t="s">
        <v>11721</v>
      </c>
      <c r="E17" s="118">
        <v>380</v>
      </c>
    </row>
    <row r="18" spans="1:5" ht="15" x14ac:dyDescent="0.25">
      <c r="A18" s="7" t="s">
        <v>4314</v>
      </c>
      <c r="B18" s="181">
        <v>3375.03</v>
      </c>
      <c r="C18" s="49">
        <v>-331.53</v>
      </c>
      <c r="D18" s="7" t="s">
        <v>11755</v>
      </c>
      <c r="E18" s="118">
        <v>304</v>
      </c>
    </row>
    <row r="19" spans="1:5" ht="15" x14ac:dyDescent="0.25">
      <c r="A19" s="7" t="s">
        <v>5373</v>
      </c>
      <c r="B19" s="181">
        <v>939.45</v>
      </c>
      <c r="C19" s="49">
        <v>-92.28</v>
      </c>
      <c r="D19" s="7" t="s">
        <v>11753</v>
      </c>
      <c r="E19" s="118" t="s">
        <v>8227</v>
      </c>
    </row>
    <row r="20" spans="1:5" ht="15" x14ac:dyDescent="0.25">
      <c r="A20" s="7" t="s">
        <v>5374</v>
      </c>
      <c r="B20" s="181">
        <v>1024.26</v>
      </c>
      <c r="C20" s="49">
        <v>-100.61</v>
      </c>
      <c r="D20" s="7" t="s">
        <v>11768</v>
      </c>
      <c r="E20" s="118" t="s">
        <v>11769</v>
      </c>
    </row>
    <row r="21" spans="1:5" ht="15" x14ac:dyDescent="0.25">
      <c r="A21" s="7" t="s">
        <v>5375</v>
      </c>
      <c r="B21" s="181">
        <v>1715</v>
      </c>
      <c r="C21" s="49">
        <v>-168.47</v>
      </c>
      <c r="D21" s="7" t="s">
        <v>11772</v>
      </c>
      <c r="E21" s="118" t="s">
        <v>8235</v>
      </c>
    </row>
    <row r="22" spans="1:5" ht="15" x14ac:dyDescent="0.25">
      <c r="A22" s="7" t="s">
        <v>2842</v>
      </c>
      <c r="B22" s="181">
        <v>425.66999999999996</v>
      </c>
      <c r="C22" s="49">
        <v>-41.81</v>
      </c>
      <c r="D22" s="7" t="s">
        <v>11777</v>
      </c>
      <c r="E22" s="118">
        <v>398</v>
      </c>
    </row>
    <row r="23" spans="1:5" ht="15" x14ac:dyDescent="0.25">
      <c r="A23" s="7" t="s">
        <v>4319</v>
      </c>
      <c r="B23" s="181">
        <v>441.29</v>
      </c>
      <c r="C23" s="49">
        <v>-43.35</v>
      </c>
      <c r="D23" s="7" t="s">
        <v>11773</v>
      </c>
      <c r="E23" s="118">
        <v>371</v>
      </c>
    </row>
    <row r="24" spans="1:5" ht="15" x14ac:dyDescent="0.25">
      <c r="A24" s="7" t="s">
        <v>4980</v>
      </c>
      <c r="B24" s="181">
        <v>477.53</v>
      </c>
      <c r="C24" s="49">
        <v>-46.91</v>
      </c>
      <c r="D24" s="7" t="s">
        <v>11781</v>
      </c>
      <c r="E24" s="118">
        <v>355</v>
      </c>
    </row>
    <row r="25" spans="1:5" ht="15" x14ac:dyDescent="0.25">
      <c r="A25" s="7" t="s">
        <v>5278</v>
      </c>
      <c r="B25" s="181">
        <v>48.82</v>
      </c>
      <c r="C25" s="49">
        <v>-4.8</v>
      </c>
      <c r="D25" s="7" t="s">
        <v>11763</v>
      </c>
      <c r="E25" s="118">
        <v>307</v>
      </c>
    </row>
    <row r="26" spans="1:5" ht="15" x14ac:dyDescent="0.25">
      <c r="A26" s="7" t="s">
        <v>4327</v>
      </c>
      <c r="B26" s="181">
        <v>260.97000000000003</v>
      </c>
      <c r="C26" s="49">
        <v>-25.64</v>
      </c>
      <c r="D26" s="7" t="s">
        <v>11774</v>
      </c>
      <c r="E26" s="118">
        <v>331</v>
      </c>
    </row>
    <row r="27" spans="1:5" ht="15" x14ac:dyDescent="0.25">
      <c r="A27" s="7" t="s">
        <v>5376</v>
      </c>
      <c r="B27" s="181">
        <v>1276</v>
      </c>
      <c r="C27" s="49">
        <v>-125.34</v>
      </c>
      <c r="D27" s="7" t="s">
        <v>11750</v>
      </c>
      <c r="E27" s="118" t="s">
        <v>8222</v>
      </c>
    </row>
    <row r="28" spans="1:5" ht="15" x14ac:dyDescent="0.25">
      <c r="A28" s="7" t="s">
        <v>4788</v>
      </c>
      <c r="B28" s="181">
        <v>459.39</v>
      </c>
      <c r="C28" s="49">
        <v>-45.13</v>
      </c>
      <c r="D28" s="7" t="s">
        <v>11782</v>
      </c>
      <c r="E28" s="118" t="s">
        <v>11783</v>
      </c>
    </row>
    <row r="29" spans="1:5" ht="15" x14ac:dyDescent="0.25">
      <c r="A29" s="7" t="s">
        <v>4873</v>
      </c>
      <c r="B29" s="181">
        <v>747.53</v>
      </c>
      <c r="C29" s="49">
        <v>-73.430000000000007</v>
      </c>
      <c r="D29" s="7" t="s">
        <v>11755</v>
      </c>
      <c r="E29" s="118">
        <v>304</v>
      </c>
    </row>
    <row r="30" spans="1:5" ht="15" x14ac:dyDescent="0.25">
      <c r="A30" s="7" t="s">
        <v>5279</v>
      </c>
      <c r="B30" s="181">
        <v>4151.17</v>
      </c>
      <c r="C30" s="49">
        <v>-407.77</v>
      </c>
      <c r="D30" s="7" t="s">
        <v>11754</v>
      </c>
      <c r="E30" s="118" t="s">
        <v>8229</v>
      </c>
    </row>
    <row r="31" spans="1:5" ht="15" x14ac:dyDescent="0.25">
      <c r="A31" s="7" t="s">
        <v>5047</v>
      </c>
      <c r="B31" s="181">
        <v>1440</v>
      </c>
      <c r="C31" s="49">
        <v>-141.44999999999999</v>
      </c>
      <c r="D31" s="7" t="s">
        <v>11784</v>
      </c>
      <c r="E31" s="118">
        <v>330</v>
      </c>
    </row>
    <row r="32" spans="1:5" ht="15" x14ac:dyDescent="0.25">
      <c r="A32" s="7" t="s">
        <v>5189</v>
      </c>
      <c r="B32" s="181">
        <v>54.15</v>
      </c>
      <c r="C32" s="49">
        <v>-5.32</v>
      </c>
      <c r="D32" s="7" t="s">
        <v>11717</v>
      </c>
      <c r="E32" s="118">
        <v>330</v>
      </c>
    </row>
    <row r="33" spans="1:3" ht="15" hidden="1" x14ac:dyDescent="0.25">
      <c r="A33" s="7" t="s">
        <v>5048</v>
      </c>
      <c r="B33" s="181">
        <v>327.22000000000003</v>
      </c>
      <c r="C33" s="49">
        <v>-32.14</v>
      </c>
    </row>
    <row r="34" spans="1:3" ht="15" hidden="1" x14ac:dyDescent="0.25">
      <c r="A34" s="7" t="s">
        <v>4634</v>
      </c>
      <c r="B34" s="181">
        <v>167.84</v>
      </c>
      <c r="C34" s="49">
        <v>-16.489999999999998</v>
      </c>
    </row>
    <row r="35" spans="1:3" ht="15" hidden="1" x14ac:dyDescent="0.25">
      <c r="A35" s="7" t="s">
        <v>4874</v>
      </c>
      <c r="B35" s="181">
        <v>61.97</v>
      </c>
      <c r="C35" s="49">
        <v>-6.09</v>
      </c>
    </row>
    <row r="36" spans="1:3" ht="15" hidden="1" x14ac:dyDescent="0.25">
      <c r="A36" s="7" t="s">
        <v>5377</v>
      </c>
      <c r="B36" s="181">
        <v>2150</v>
      </c>
      <c r="C36" s="49">
        <v>-211.2</v>
      </c>
    </row>
    <row r="37" spans="1:3" ht="15" hidden="1" x14ac:dyDescent="0.25">
      <c r="A37" s="7" t="s">
        <v>5282</v>
      </c>
      <c r="B37" s="181">
        <v>73.47</v>
      </c>
      <c r="C37" s="49">
        <v>-7.22</v>
      </c>
    </row>
    <row r="38" spans="1:3" ht="15" hidden="1" x14ac:dyDescent="0.25">
      <c r="A38" s="7" t="s">
        <v>4982</v>
      </c>
      <c r="B38" s="181">
        <v>248.18</v>
      </c>
      <c r="C38" s="49">
        <v>-24.38</v>
      </c>
    </row>
    <row r="39" spans="1:3" ht="15" hidden="1" x14ac:dyDescent="0.25">
      <c r="A39" s="7" t="s">
        <v>5192</v>
      </c>
      <c r="B39" s="181">
        <v>185.69</v>
      </c>
      <c r="C39" s="49">
        <v>-18.239999999999998</v>
      </c>
    </row>
    <row r="40" spans="1:3" ht="15" hidden="1" x14ac:dyDescent="0.25">
      <c r="A40" s="7" t="s">
        <v>5283</v>
      </c>
      <c r="B40" s="181">
        <v>15664.93</v>
      </c>
      <c r="C40" s="49">
        <v>-1538.77</v>
      </c>
    </row>
    <row r="41" spans="1:3" ht="15" hidden="1" x14ac:dyDescent="0.25">
      <c r="A41" s="7" t="s">
        <v>5284</v>
      </c>
      <c r="B41" s="181">
        <v>927.76</v>
      </c>
      <c r="C41" s="49">
        <v>-91.13</v>
      </c>
    </row>
    <row r="42" spans="1:3" ht="15" hidden="1" x14ac:dyDescent="0.25">
      <c r="A42" s="7" t="s">
        <v>5285</v>
      </c>
      <c r="B42" s="181">
        <v>514.05999999999995</v>
      </c>
      <c r="C42" s="49">
        <v>-50.5</v>
      </c>
    </row>
    <row r="43" spans="1:3" ht="15" hidden="1" x14ac:dyDescent="0.25">
      <c r="A43" s="7" t="s">
        <v>5286</v>
      </c>
      <c r="B43" s="181">
        <v>1600.15</v>
      </c>
      <c r="C43" s="49">
        <v>-157.18</v>
      </c>
    </row>
    <row r="44" spans="1:3" ht="15" hidden="1" x14ac:dyDescent="0.25">
      <c r="A44" s="7" t="s">
        <v>5378</v>
      </c>
      <c r="B44" s="181">
        <v>3820.94</v>
      </c>
      <c r="C44" s="49">
        <v>-375.33</v>
      </c>
    </row>
    <row r="45" spans="1:3" ht="15" hidden="1" x14ac:dyDescent="0.25">
      <c r="A45" s="7" t="s">
        <v>4348</v>
      </c>
      <c r="B45" s="181">
        <v>19656.25</v>
      </c>
      <c r="C45" s="49">
        <v>-1930.84</v>
      </c>
    </row>
    <row r="46" spans="1:3" ht="15" hidden="1" x14ac:dyDescent="0.25">
      <c r="A46" s="7" t="s">
        <v>4350</v>
      </c>
      <c r="B46" s="181">
        <v>5756.71</v>
      </c>
      <c r="C46" s="49">
        <v>-565.48</v>
      </c>
    </row>
    <row r="47" spans="1:3" ht="15" hidden="1" x14ac:dyDescent="0.25">
      <c r="A47" s="7" t="s">
        <v>4352</v>
      </c>
      <c r="B47" s="181">
        <v>75.86</v>
      </c>
      <c r="C47" s="49">
        <v>-7.45</v>
      </c>
    </row>
    <row r="48" spans="1:3" ht="15" hidden="1" x14ac:dyDescent="0.25">
      <c r="A48" s="7" t="s">
        <v>4353</v>
      </c>
      <c r="B48" s="181">
        <v>4210.6399999999994</v>
      </c>
      <c r="C48" s="49">
        <v>-413.61</v>
      </c>
    </row>
    <row r="49" spans="1:3" ht="15" hidden="1" x14ac:dyDescent="0.25">
      <c r="A49" s="7" t="s">
        <v>4355</v>
      </c>
      <c r="B49" s="181">
        <v>1938.7800000000002</v>
      </c>
      <c r="C49" s="49">
        <v>-190.45</v>
      </c>
    </row>
    <row r="50" spans="1:3" ht="15" hidden="1" x14ac:dyDescent="0.25">
      <c r="A50" s="7" t="s">
        <v>4357</v>
      </c>
      <c r="B50" s="181">
        <v>1111.94</v>
      </c>
      <c r="C50" s="49">
        <v>-109.23</v>
      </c>
    </row>
    <row r="51" spans="1:3" ht="15" hidden="1" x14ac:dyDescent="0.25">
      <c r="A51" s="7" t="s">
        <v>4359</v>
      </c>
      <c r="B51" s="181">
        <v>2278.3200000000002</v>
      </c>
      <c r="C51" s="49">
        <v>-223.8</v>
      </c>
    </row>
    <row r="52" spans="1:3" ht="15" hidden="1" x14ac:dyDescent="0.25">
      <c r="A52" s="7" t="s">
        <v>4792</v>
      </c>
      <c r="B52" s="181">
        <v>888.42</v>
      </c>
      <c r="C52" s="49">
        <v>-87.27</v>
      </c>
    </row>
    <row r="53" spans="1:3" ht="15" hidden="1" x14ac:dyDescent="0.25">
      <c r="A53" s="7" t="s">
        <v>4984</v>
      </c>
      <c r="B53" s="181">
        <v>18366.169999999998</v>
      </c>
      <c r="C53" s="49">
        <v>-1804.12</v>
      </c>
    </row>
    <row r="54" spans="1:3" ht="15" hidden="1" x14ac:dyDescent="0.25">
      <c r="A54" s="7" t="s">
        <v>5052</v>
      </c>
      <c r="B54" s="181">
        <v>4680.2</v>
      </c>
      <c r="C54" s="49">
        <v>-459.74</v>
      </c>
    </row>
    <row r="55" spans="1:3" ht="15" hidden="1" x14ac:dyDescent="0.25">
      <c r="A55" s="7" t="s">
        <v>5288</v>
      </c>
      <c r="B55" s="181">
        <v>19046.04</v>
      </c>
      <c r="C55" s="49">
        <v>-1870.9</v>
      </c>
    </row>
    <row r="56" spans="1:3" ht="15" hidden="1" x14ac:dyDescent="0.25">
      <c r="A56" s="7" t="s">
        <v>5289</v>
      </c>
      <c r="B56" s="181">
        <v>6902.5599999999995</v>
      </c>
      <c r="C56" s="49">
        <v>-678.04</v>
      </c>
    </row>
    <row r="57" spans="1:3" ht="15" hidden="1" x14ac:dyDescent="0.25">
      <c r="A57" s="7" t="s">
        <v>5379</v>
      </c>
      <c r="B57" s="181">
        <v>975</v>
      </c>
      <c r="C57" s="49">
        <v>-95.77</v>
      </c>
    </row>
    <row r="58" spans="1:3" ht="15" hidden="1" x14ac:dyDescent="0.25">
      <c r="A58" s="7" t="s">
        <v>5380</v>
      </c>
      <c r="B58" s="181">
        <v>311.69</v>
      </c>
      <c r="C58" s="49">
        <v>-30.62</v>
      </c>
    </row>
    <row r="59" spans="1:3" ht="15" hidden="1" x14ac:dyDescent="0.25">
      <c r="A59" s="7" t="s">
        <v>5381</v>
      </c>
      <c r="B59" s="181">
        <v>9608.66</v>
      </c>
      <c r="C59" s="49">
        <v>-943.86</v>
      </c>
    </row>
    <row r="60" spans="1:3" ht="15" hidden="1" x14ac:dyDescent="0.25">
      <c r="A60" s="7" t="s">
        <v>5382</v>
      </c>
      <c r="B60" s="181">
        <v>2727.75</v>
      </c>
      <c r="C60" s="49">
        <v>-267.95</v>
      </c>
    </row>
    <row r="61" spans="1:3" ht="15" hidden="1" x14ac:dyDescent="0.25">
      <c r="A61" s="7" t="s">
        <v>4650</v>
      </c>
      <c r="B61" s="181">
        <v>218.15</v>
      </c>
      <c r="C61" s="49">
        <v>-21.43</v>
      </c>
    </row>
    <row r="62" spans="1:3" ht="15" hidden="1" x14ac:dyDescent="0.25">
      <c r="A62" s="7" t="s">
        <v>3949</v>
      </c>
      <c r="B62" s="181">
        <v>243.38</v>
      </c>
      <c r="C62" s="49">
        <v>-23.91</v>
      </c>
    </row>
    <row r="63" spans="1:3" ht="15" hidden="1" x14ac:dyDescent="0.25">
      <c r="A63" s="7" t="s">
        <v>4135</v>
      </c>
      <c r="B63" s="181">
        <v>3233.18</v>
      </c>
      <c r="C63" s="49">
        <v>-317.60000000000002</v>
      </c>
    </row>
    <row r="64" spans="1:3" ht="15" hidden="1" x14ac:dyDescent="0.25">
      <c r="A64" s="7" t="s">
        <v>5194</v>
      </c>
      <c r="B64" s="181">
        <v>422.59</v>
      </c>
      <c r="C64" s="49">
        <v>-41.51</v>
      </c>
    </row>
    <row r="65" spans="1:3" ht="15" hidden="1" x14ac:dyDescent="0.25">
      <c r="A65" s="7" t="s">
        <v>5290</v>
      </c>
      <c r="B65" s="181">
        <v>385.09</v>
      </c>
      <c r="C65" s="49">
        <v>-37.83</v>
      </c>
    </row>
    <row r="66" spans="1:3" ht="15" hidden="1" x14ac:dyDescent="0.25">
      <c r="A66" s="7" t="s">
        <v>5383</v>
      </c>
      <c r="B66" s="181">
        <v>239.76</v>
      </c>
      <c r="C66" s="49">
        <v>-23.55</v>
      </c>
    </row>
    <row r="67" spans="1:3" ht="15" hidden="1" x14ac:dyDescent="0.25">
      <c r="A67" s="7" t="s">
        <v>5384</v>
      </c>
      <c r="B67" s="181">
        <v>348.85</v>
      </c>
      <c r="C67" s="49">
        <v>-34.270000000000003</v>
      </c>
    </row>
    <row r="68" spans="1:3" ht="15" hidden="1" x14ac:dyDescent="0.25">
      <c r="A68" s="7" t="s">
        <v>4137</v>
      </c>
      <c r="B68" s="181">
        <v>2427.9499999999998</v>
      </c>
      <c r="C68" s="49">
        <v>-238.5</v>
      </c>
    </row>
    <row r="69" spans="1:3" ht="15" hidden="1" x14ac:dyDescent="0.25">
      <c r="A69" s="7" t="s">
        <v>4883</v>
      </c>
      <c r="B69" s="181">
        <v>897.8</v>
      </c>
      <c r="C69" s="49">
        <v>-88.19</v>
      </c>
    </row>
    <row r="70" spans="1:3" ht="15" hidden="1" x14ac:dyDescent="0.25">
      <c r="A70" s="7" t="s">
        <v>4364</v>
      </c>
      <c r="B70" s="181">
        <v>637.13</v>
      </c>
      <c r="C70" s="49">
        <v>-62.59</v>
      </c>
    </row>
    <row r="71" spans="1:3" ht="15" hidden="1" x14ac:dyDescent="0.25">
      <c r="A71" s="7" t="s">
        <v>5195</v>
      </c>
      <c r="B71" s="181">
        <v>256.77999999999997</v>
      </c>
      <c r="C71" s="49">
        <v>-25.22</v>
      </c>
    </row>
    <row r="72" spans="1:3" ht="15" hidden="1" x14ac:dyDescent="0.25">
      <c r="A72" s="7" t="s">
        <v>5291</v>
      </c>
      <c r="B72" s="181">
        <v>349.9</v>
      </c>
      <c r="C72" s="49">
        <v>-34.369999999999997</v>
      </c>
    </row>
    <row r="73" spans="1:3" ht="15" hidden="1" x14ac:dyDescent="0.25">
      <c r="A73" s="7" t="s">
        <v>5385</v>
      </c>
      <c r="B73" s="181">
        <v>203.6</v>
      </c>
      <c r="C73" s="49">
        <v>-20</v>
      </c>
    </row>
    <row r="74" spans="1:3" ht="15" hidden="1" x14ac:dyDescent="0.25">
      <c r="A74" s="7" t="s">
        <v>5386</v>
      </c>
      <c r="B74" s="181">
        <v>1098.4599999999998</v>
      </c>
      <c r="C74" s="49">
        <v>-107.9</v>
      </c>
    </row>
    <row r="75" spans="1:3" ht="15" hidden="1" x14ac:dyDescent="0.25">
      <c r="A75" s="7" t="s">
        <v>5387</v>
      </c>
      <c r="B75" s="181">
        <v>288.18</v>
      </c>
      <c r="C75" s="49">
        <v>-28.31</v>
      </c>
    </row>
    <row r="76" spans="1:3" ht="15" hidden="1" x14ac:dyDescent="0.25">
      <c r="A76" s="7" t="s">
        <v>5388</v>
      </c>
      <c r="B76" s="181">
        <v>1099.32</v>
      </c>
      <c r="C76" s="49">
        <v>-107.99</v>
      </c>
    </row>
    <row r="77" spans="1:3" ht="15" hidden="1" x14ac:dyDescent="0.25">
      <c r="A77" s="7" t="s">
        <v>5389</v>
      </c>
      <c r="B77" s="181">
        <v>108.47</v>
      </c>
      <c r="C77" s="49">
        <v>-10.66</v>
      </c>
    </row>
    <row r="78" spans="1:3" ht="15" hidden="1" x14ac:dyDescent="0.25">
      <c r="A78" s="7" t="s">
        <v>5390</v>
      </c>
      <c r="B78" s="181">
        <v>177.61</v>
      </c>
      <c r="C78" s="49">
        <v>-17.45</v>
      </c>
    </row>
    <row r="79" spans="1:3" ht="15" hidden="1" x14ac:dyDescent="0.25">
      <c r="A79" s="7" t="s">
        <v>5391</v>
      </c>
      <c r="B79" s="181">
        <v>138.35</v>
      </c>
      <c r="C79" s="49">
        <v>-13.59</v>
      </c>
    </row>
    <row r="80" spans="1:3" ht="15" hidden="1" x14ac:dyDescent="0.25">
      <c r="A80" s="7" t="s">
        <v>5292</v>
      </c>
      <c r="B80" s="181">
        <v>378.51</v>
      </c>
      <c r="C80" s="49">
        <v>-37.18</v>
      </c>
    </row>
    <row r="81" spans="1:3" ht="15" hidden="1" x14ac:dyDescent="0.25">
      <c r="A81" s="7" t="s">
        <v>5392</v>
      </c>
      <c r="B81" s="181">
        <v>600</v>
      </c>
      <c r="C81" s="49">
        <v>-58.94</v>
      </c>
    </row>
    <row r="82" spans="1:3" ht="15" hidden="1" x14ac:dyDescent="0.25">
      <c r="A82" s="7" t="s">
        <v>5393</v>
      </c>
      <c r="B82" s="181">
        <v>4390</v>
      </c>
      <c r="C82" s="49">
        <v>-431.23</v>
      </c>
    </row>
    <row r="83" spans="1:3" ht="15" hidden="1" x14ac:dyDescent="0.25">
      <c r="A83" s="7" t="s">
        <v>5293</v>
      </c>
      <c r="B83" s="181">
        <v>1320.58</v>
      </c>
      <c r="C83" s="49">
        <v>-129.72</v>
      </c>
    </row>
    <row r="84" spans="1:3" ht="15" hidden="1" x14ac:dyDescent="0.25">
      <c r="A84" s="7" t="s">
        <v>5294</v>
      </c>
      <c r="B84" s="181">
        <v>1595.66</v>
      </c>
      <c r="C84" s="49">
        <v>-156.74</v>
      </c>
    </row>
    <row r="85" spans="1:3" ht="15" hidden="1" x14ac:dyDescent="0.25">
      <c r="A85" s="7" t="s">
        <v>5057</v>
      </c>
      <c r="B85" s="181">
        <v>184.47</v>
      </c>
      <c r="C85" s="49">
        <v>-18.12</v>
      </c>
    </row>
    <row r="86" spans="1:3" ht="15" hidden="1" x14ac:dyDescent="0.25">
      <c r="A86" s="7" t="s">
        <v>4673</v>
      </c>
      <c r="B86" s="181">
        <v>187.08</v>
      </c>
      <c r="C86" s="49">
        <v>-18.38</v>
      </c>
    </row>
    <row r="87" spans="1:3" ht="15" hidden="1" x14ac:dyDescent="0.25">
      <c r="A87" s="7" t="s">
        <v>4801</v>
      </c>
      <c r="B87" s="181">
        <v>71.33</v>
      </c>
      <c r="C87" s="49">
        <v>-7.01</v>
      </c>
    </row>
    <row r="88" spans="1:3" ht="15" hidden="1" x14ac:dyDescent="0.25">
      <c r="A88" s="7" t="s">
        <v>4382</v>
      </c>
      <c r="B88" s="181">
        <v>1203.99</v>
      </c>
      <c r="C88" s="49">
        <v>-118.27</v>
      </c>
    </row>
    <row r="89" spans="1:3" ht="15" hidden="1" x14ac:dyDescent="0.25">
      <c r="A89" s="7" t="s">
        <v>4385</v>
      </c>
      <c r="B89" s="181">
        <v>61.44</v>
      </c>
      <c r="C89" s="49">
        <v>-6.04</v>
      </c>
    </row>
    <row r="90" spans="1:3" ht="15" hidden="1" x14ac:dyDescent="0.25">
      <c r="A90" s="7" t="s">
        <v>4675</v>
      </c>
      <c r="B90" s="181">
        <v>198.72</v>
      </c>
      <c r="C90" s="49">
        <v>-19.52</v>
      </c>
    </row>
    <row r="91" spans="1:3" ht="15" hidden="1" x14ac:dyDescent="0.25">
      <c r="A91" s="7" t="s">
        <v>4889</v>
      </c>
      <c r="B91" s="181">
        <v>1181.8800000000001</v>
      </c>
      <c r="C91" s="49">
        <v>-116.1</v>
      </c>
    </row>
    <row r="92" spans="1:3" ht="15" hidden="1" x14ac:dyDescent="0.25">
      <c r="A92" s="7" t="s">
        <v>5296</v>
      </c>
      <c r="B92" s="181">
        <v>524.49</v>
      </c>
      <c r="C92" s="49">
        <v>-51.52</v>
      </c>
    </row>
    <row r="93" spans="1:3" ht="15" hidden="1" x14ac:dyDescent="0.25">
      <c r="A93" s="7" t="s">
        <v>5394</v>
      </c>
      <c r="B93" s="181">
        <v>1276.8499999999999</v>
      </c>
      <c r="C93" s="49">
        <v>-125.43</v>
      </c>
    </row>
    <row r="94" spans="1:3" ht="15" hidden="1" x14ac:dyDescent="0.25">
      <c r="A94" s="7" t="s">
        <v>5395</v>
      </c>
      <c r="B94" s="181">
        <v>2871.22</v>
      </c>
      <c r="C94" s="49">
        <v>-282.04000000000002</v>
      </c>
    </row>
    <row r="95" spans="1:3" ht="15" hidden="1" x14ac:dyDescent="0.25">
      <c r="A95" s="7" t="s">
        <v>5396</v>
      </c>
      <c r="B95" s="181">
        <v>810</v>
      </c>
      <c r="C95" s="49">
        <v>-79.569999999999993</v>
      </c>
    </row>
    <row r="96" spans="1:3" ht="15" hidden="1" x14ac:dyDescent="0.25">
      <c r="A96" s="7" t="s">
        <v>4394</v>
      </c>
      <c r="B96" s="181">
        <v>390.32</v>
      </c>
      <c r="C96" s="49">
        <v>-38.340000000000003</v>
      </c>
    </row>
    <row r="97" spans="1:3" ht="15" hidden="1" x14ac:dyDescent="0.25">
      <c r="A97" s="7" t="s">
        <v>4892</v>
      </c>
      <c r="B97" s="181">
        <v>277.66000000000003</v>
      </c>
      <c r="C97" s="49">
        <v>-27.27</v>
      </c>
    </row>
    <row r="98" spans="1:3" ht="15" hidden="1" x14ac:dyDescent="0.25">
      <c r="A98" s="7" t="s">
        <v>4686</v>
      </c>
      <c r="B98" s="181">
        <v>52.6</v>
      </c>
      <c r="C98" s="49">
        <v>-5.17</v>
      </c>
    </row>
    <row r="99" spans="1:3" ht="15" hidden="1" x14ac:dyDescent="0.25">
      <c r="A99" s="7" t="s">
        <v>4688</v>
      </c>
      <c r="B99" s="181">
        <v>95.67</v>
      </c>
      <c r="C99" s="49">
        <v>-9.4</v>
      </c>
    </row>
    <row r="100" spans="1:3" ht="15" hidden="1" x14ac:dyDescent="0.25">
      <c r="A100" s="7" t="s">
        <v>5297</v>
      </c>
      <c r="B100" s="181">
        <v>1017.59</v>
      </c>
      <c r="C100" s="49">
        <v>-99.96</v>
      </c>
    </row>
    <row r="101" spans="1:3" ht="15" hidden="1" x14ac:dyDescent="0.25">
      <c r="A101" s="7" t="s">
        <v>4811</v>
      </c>
      <c r="B101" s="181">
        <v>97.839999999999989</v>
      </c>
      <c r="C101" s="49">
        <v>-9.61</v>
      </c>
    </row>
    <row r="102" spans="1:3" ht="15" hidden="1" x14ac:dyDescent="0.25">
      <c r="A102" s="7" t="s">
        <v>5397</v>
      </c>
      <c r="B102" s="181">
        <v>7467.63</v>
      </c>
      <c r="C102" s="49">
        <v>-733.55</v>
      </c>
    </row>
    <row r="103" spans="1:3" ht="15" hidden="1" x14ac:dyDescent="0.25">
      <c r="A103" s="7" t="s">
        <v>4151</v>
      </c>
      <c r="B103" s="181">
        <v>194.24</v>
      </c>
      <c r="C103" s="49">
        <v>-19.079999999999998</v>
      </c>
    </row>
    <row r="104" spans="1:3" ht="15" hidden="1" x14ac:dyDescent="0.25">
      <c r="A104" s="7" t="s">
        <v>4407</v>
      </c>
      <c r="B104" s="181">
        <v>1123.1300000000001</v>
      </c>
      <c r="C104" s="49">
        <v>-110.33</v>
      </c>
    </row>
    <row r="105" spans="1:3" ht="15" hidden="1" x14ac:dyDescent="0.25">
      <c r="A105" s="7" t="s">
        <v>4694</v>
      </c>
      <c r="B105" s="181">
        <v>52.32</v>
      </c>
      <c r="C105" s="49">
        <v>-5.14</v>
      </c>
    </row>
    <row r="106" spans="1:3" ht="15" hidden="1" x14ac:dyDescent="0.25">
      <c r="A106" s="7" t="s">
        <v>5298</v>
      </c>
      <c r="B106" s="181">
        <v>54.28</v>
      </c>
      <c r="C106" s="49">
        <v>-5.33</v>
      </c>
    </row>
    <row r="107" spans="1:3" ht="15" hidden="1" x14ac:dyDescent="0.25">
      <c r="A107" s="7" t="s">
        <v>4814</v>
      </c>
      <c r="B107" s="181">
        <v>637.37</v>
      </c>
      <c r="C107" s="49">
        <v>-62.61</v>
      </c>
    </row>
    <row r="108" spans="1:3" ht="15" hidden="1" x14ac:dyDescent="0.25">
      <c r="A108" s="7" t="s">
        <v>4815</v>
      </c>
      <c r="B108" s="181">
        <v>1097.83</v>
      </c>
      <c r="C108" s="49">
        <v>-107.84</v>
      </c>
    </row>
    <row r="109" spans="1:3" ht="15" hidden="1" x14ac:dyDescent="0.25">
      <c r="A109" s="7" t="s">
        <v>5064</v>
      </c>
      <c r="B109" s="181">
        <v>449.76</v>
      </c>
      <c r="C109" s="49">
        <v>-44.18</v>
      </c>
    </row>
    <row r="110" spans="1:3" ht="15" hidden="1" x14ac:dyDescent="0.25">
      <c r="A110" s="7" t="s">
        <v>5203</v>
      </c>
      <c r="B110" s="181">
        <v>7973.6</v>
      </c>
      <c r="C110" s="49">
        <v>-783.25</v>
      </c>
    </row>
    <row r="111" spans="1:3" ht="15" hidden="1" x14ac:dyDescent="0.25">
      <c r="A111" s="7" t="s">
        <v>5065</v>
      </c>
      <c r="B111" s="181">
        <v>457.56</v>
      </c>
      <c r="C111" s="49">
        <v>-44.95</v>
      </c>
    </row>
    <row r="112" spans="1:3" ht="15" hidden="1" x14ac:dyDescent="0.25">
      <c r="A112" s="7" t="s">
        <v>5204</v>
      </c>
      <c r="B112" s="181">
        <v>4714.24</v>
      </c>
      <c r="C112" s="49">
        <v>-463.08</v>
      </c>
    </row>
    <row r="113" spans="1:3" ht="15" hidden="1" x14ac:dyDescent="0.25">
      <c r="A113" s="7" t="s">
        <v>5299</v>
      </c>
      <c r="B113" s="181">
        <v>141.35</v>
      </c>
      <c r="C113" s="49">
        <v>-13.88</v>
      </c>
    </row>
    <row r="114" spans="1:3" ht="15" hidden="1" x14ac:dyDescent="0.25">
      <c r="A114" s="7" t="s">
        <v>5398</v>
      </c>
      <c r="B114" s="181">
        <v>7500</v>
      </c>
      <c r="C114" s="49">
        <v>-736.73</v>
      </c>
    </row>
    <row r="115" spans="1:3" ht="15" hidden="1" x14ac:dyDescent="0.25">
      <c r="A115" s="7" t="s">
        <v>5300</v>
      </c>
      <c r="B115" s="181">
        <v>1456.56</v>
      </c>
      <c r="C115" s="49">
        <v>-143.08000000000001</v>
      </c>
    </row>
    <row r="116" spans="1:3" ht="15" hidden="1" x14ac:dyDescent="0.25">
      <c r="A116" s="7" t="s">
        <v>5399</v>
      </c>
      <c r="B116" s="181">
        <v>300</v>
      </c>
      <c r="C116" s="49">
        <v>-29.47</v>
      </c>
    </row>
    <row r="117" spans="1:3" ht="15" hidden="1" x14ac:dyDescent="0.25">
      <c r="A117" s="7" t="s">
        <v>5301</v>
      </c>
      <c r="B117" s="181">
        <v>4663.54</v>
      </c>
      <c r="C117" s="49">
        <v>-458.1</v>
      </c>
    </row>
    <row r="118" spans="1:3" ht="15" hidden="1" x14ac:dyDescent="0.25">
      <c r="A118" s="7" t="s">
        <v>5400</v>
      </c>
      <c r="B118" s="181">
        <v>752.14</v>
      </c>
      <c r="C118" s="49">
        <v>-73.88</v>
      </c>
    </row>
    <row r="119" spans="1:3" ht="15" hidden="1" x14ac:dyDescent="0.25">
      <c r="A119" s="7" t="s">
        <v>4816</v>
      </c>
      <c r="B119" s="181">
        <v>91.39</v>
      </c>
      <c r="C119" s="49">
        <v>-8.98</v>
      </c>
    </row>
    <row r="120" spans="1:3" ht="15" hidden="1" x14ac:dyDescent="0.25">
      <c r="A120" s="7" t="s">
        <v>4416</v>
      </c>
      <c r="B120" s="181">
        <v>911.91</v>
      </c>
      <c r="C120" s="49">
        <v>-89.58</v>
      </c>
    </row>
    <row r="121" spans="1:3" ht="15" hidden="1" x14ac:dyDescent="0.25">
      <c r="A121" s="7" t="s">
        <v>4417</v>
      </c>
      <c r="B121" s="181">
        <v>1062.78</v>
      </c>
      <c r="C121" s="49">
        <v>-104.4</v>
      </c>
    </row>
    <row r="122" spans="1:3" ht="15" hidden="1" x14ac:dyDescent="0.25">
      <c r="A122" s="7" t="s">
        <v>5401</v>
      </c>
      <c r="B122" s="181">
        <v>6935</v>
      </c>
      <c r="C122" s="49">
        <v>-681.23</v>
      </c>
    </row>
    <row r="123" spans="1:3" ht="15" hidden="1" x14ac:dyDescent="0.25">
      <c r="A123" s="7" t="s">
        <v>4704</v>
      </c>
      <c r="B123" s="181">
        <v>2694.25</v>
      </c>
      <c r="C123" s="49">
        <v>-264.66000000000003</v>
      </c>
    </row>
    <row r="124" spans="1:3" ht="15" hidden="1" x14ac:dyDescent="0.25">
      <c r="A124" s="7" t="s">
        <v>5206</v>
      </c>
      <c r="B124" s="181">
        <v>10886.220000000001</v>
      </c>
      <c r="C124" s="49">
        <v>-1069.3599999999999</v>
      </c>
    </row>
    <row r="125" spans="1:3" ht="15" hidden="1" x14ac:dyDescent="0.25">
      <c r="A125" s="7" t="s">
        <v>4905</v>
      </c>
      <c r="B125" s="181">
        <v>1199.8699999999999</v>
      </c>
      <c r="C125" s="49">
        <v>-117.86</v>
      </c>
    </row>
    <row r="126" spans="1:3" ht="15" hidden="1" x14ac:dyDescent="0.25">
      <c r="A126" s="7" t="s">
        <v>4158</v>
      </c>
      <c r="B126" s="181">
        <v>727.01</v>
      </c>
      <c r="C126" s="49">
        <v>-71.41</v>
      </c>
    </row>
    <row r="127" spans="1:3" ht="15" hidden="1" x14ac:dyDescent="0.25">
      <c r="A127" s="7" t="s">
        <v>5402</v>
      </c>
      <c r="B127" s="181">
        <v>395.51</v>
      </c>
      <c r="C127" s="49">
        <v>-38.85</v>
      </c>
    </row>
    <row r="128" spans="1:3" ht="15" hidden="1" x14ac:dyDescent="0.25">
      <c r="A128" s="7" t="s">
        <v>4427</v>
      </c>
      <c r="B128" s="181">
        <v>226.36</v>
      </c>
      <c r="C128" s="49">
        <v>-22.24</v>
      </c>
    </row>
    <row r="129" spans="1:3" ht="15" hidden="1" x14ac:dyDescent="0.25">
      <c r="A129" s="7" t="s">
        <v>4428</v>
      </c>
      <c r="B129" s="181">
        <v>504.57</v>
      </c>
      <c r="C129" s="49">
        <v>-49.56</v>
      </c>
    </row>
    <row r="130" spans="1:3" ht="15" hidden="1" x14ac:dyDescent="0.25">
      <c r="A130" s="7" t="s">
        <v>4429</v>
      </c>
      <c r="B130" s="181">
        <v>289.41000000000003</v>
      </c>
      <c r="C130" s="49">
        <v>-28.43</v>
      </c>
    </row>
    <row r="131" spans="1:3" ht="15" hidden="1" x14ac:dyDescent="0.25">
      <c r="A131" s="7" t="s">
        <v>4431</v>
      </c>
      <c r="B131" s="181">
        <v>1967.93</v>
      </c>
      <c r="C131" s="49">
        <v>-193.31</v>
      </c>
    </row>
    <row r="132" spans="1:3" ht="15" hidden="1" x14ac:dyDescent="0.25">
      <c r="A132" s="7" t="s">
        <v>4433</v>
      </c>
      <c r="B132" s="181">
        <v>277.51</v>
      </c>
      <c r="C132" s="49">
        <v>-27.26</v>
      </c>
    </row>
    <row r="133" spans="1:3" ht="15" hidden="1" x14ac:dyDescent="0.25">
      <c r="A133" s="7" t="s">
        <v>4908</v>
      </c>
      <c r="B133" s="181">
        <v>897.85</v>
      </c>
      <c r="C133" s="49">
        <v>-88.2</v>
      </c>
    </row>
    <row r="134" spans="1:3" ht="15" hidden="1" x14ac:dyDescent="0.25">
      <c r="A134" s="7" t="s">
        <v>5302</v>
      </c>
      <c r="B134" s="181">
        <v>1056.51</v>
      </c>
      <c r="C134" s="49">
        <v>-103.78</v>
      </c>
    </row>
    <row r="135" spans="1:3" ht="15" hidden="1" x14ac:dyDescent="0.25">
      <c r="A135" s="7" t="s">
        <v>5207</v>
      </c>
      <c r="B135" s="181">
        <v>920.6</v>
      </c>
      <c r="C135" s="49">
        <v>-90.43</v>
      </c>
    </row>
    <row r="136" spans="1:3" ht="15" hidden="1" x14ac:dyDescent="0.25">
      <c r="A136" s="7" t="s">
        <v>4909</v>
      </c>
      <c r="B136" s="181">
        <v>53.57</v>
      </c>
      <c r="C136" s="49">
        <v>-5.26</v>
      </c>
    </row>
    <row r="137" spans="1:3" ht="15" hidden="1" x14ac:dyDescent="0.25">
      <c r="A137" s="7" t="s">
        <v>4994</v>
      </c>
      <c r="B137" s="181">
        <v>8800.9699999999993</v>
      </c>
      <c r="C137" s="49">
        <v>-864.52</v>
      </c>
    </row>
    <row r="138" spans="1:3" ht="15" hidden="1" x14ac:dyDescent="0.25">
      <c r="A138" s="7" t="s">
        <v>4821</v>
      </c>
      <c r="B138" s="181">
        <v>59.27</v>
      </c>
      <c r="C138" s="49">
        <v>-5.82</v>
      </c>
    </row>
    <row r="139" spans="1:3" ht="15" hidden="1" x14ac:dyDescent="0.25">
      <c r="A139" s="7" t="s">
        <v>5403</v>
      </c>
      <c r="B139" s="181">
        <v>48.43</v>
      </c>
      <c r="C139" s="49">
        <v>-4.76</v>
      </c>
    </row>
    <row r="140" spans="1:3" ht="15" hidden="1" x14ac:dyDescent="0.25">
      <c r="A140" s="7" t="s">
        <v>5404</v>
      </c>
      <c r="B140" s="181">
        <v>360.95</v>
      </c>
      <c r="C140" s="49">
        <v>-35.46</v>
      </c>
    </row>
    <row r="141" spans="1:3" ht="15" hidden="1" x14ac:dyDescent="0.25">
      <c r="A141" s="7" t="s">
        <v>5304</v>
      </c>
      <c r="B141" s="181">
        <v>9669.4599999999991</v>
      </c>
      <c r="C141" s="49">
        <v>-949.83</v>
      </c>
    </row>
    <row r="142" spans="1:3" ht="15" hidden="1" x14ac:dyDescent="0.25">
      <c r="A142" s="7" t="s">
        <v>5405</v>
      </c>
      <c r="B142" s="181">
        <v>1396.93</v>
      </c>
      <c r="C142" s="49">
        <v>-137.22</v>
      </c>
    </row>
    <row r="143" spans="1:3" ht="15" hidden="1" x14ac:dyDescent="0.25">
      <c r="A143" s="7" t="s">
        <v>5406</v>
      </c>
      <c r="B143" s="181">
        <v>7215.65</v>
      </c>
      <c r="C143" s="49">
        <v>-708.8</v>
      </c>
    </row>
    <row r="144" spans="1:3" ht="15" hidden="1" x14ac:dyDescent="0.25">
      <c r="A144" s="7" t="s">
        <v>5407</v>
      </c>
      <c r="B144" s="181">
        <v>1312.71</v>
      </c>
      <c r="C144" s="49">
        <v>-128.94999999999999</v>
      </c>
    </row>
    <row r="145" spans="1:3" ht="15" hidden="1" x14ac:dyDescent="0.25">
      <c r="A145" s="7" t="s">
        <v>5305</v>
      </c>
      <c r="B145" s="181">
        <v>182.88</v>
      </c>
      <c r="C145" s="49">
        <v>-17.96</v>
      </c>
    </row>
    <row r="146" spans="1:3" ht="15" hidden="1" x14ac:dyDescent="0.25">
      <c r="A146" s="7" t="s">
        <v>5408</v>
      </c>
      <c r="B146" s="181">
        <v>2029.87</v>
      </c>
      <c r="C146" s="49">
        <v>-199.39</v>
      </c>
    </row>
    <row r="147" spans="1:3" ht="15" hidden="1" x14ac:dyDescent="0.25">
      <c r="A147" s="7" t="s">
        <v>5409</v>
      </c>
      <c r="B147" s="181">
        <v>90.19</v>
      </c>
      <c r="C147" s="49">
        <v>-8.86</v>
      </c>
    </row>
    <row r="148" spans="1:3" ht="15" hidden="1" x14ac:dyDescent="0.25">
      <c r="A148" s="7" t="s">
        <v>5410</v>
      </c>
      <c r="B148" s="181">
        <v>9164.4700000000012</v>
      </c>
      <c r="C148" s="49">
        <v>-900.23</v>
      </c>
    </row>
    <row r="149" spans="1:3" ht="15" hidden="1" x14ac:dyDescent="0.25">
      <c r="A149" s="7" t="s">
        <v>5411</v>
      </c>
      <c r="B149" s="181">
        <v>439.29999999999995</v>
      </c>
      <c r="C149" s="49">
        <v>-43.15</v>
      </c>
    </row>
    <row r="150" spans="1:3" ht="15" hidden="1" x14ac:dyDescent="0.25">
      <c r="A150" s="7" t="s">
        <v>3869</v>
      </c>
      <c r="B150" s="181">
        <v>24353.850000000002</v>
      </c>
      <c r="C150" s="49">
        <v>-2392.29</v>
      </c>
    </row>
    <row r="151" spans="1:3" ht="15" hidden="1" x14ac:dyDescent="0.25">
      <c r="A151" s="7" t="s">
        <v>4713</v>
      </c>
      <c r="B151" s="181">
        <v>2166.5099999999998</v>
      </c>
      <c r="C151" s="49">
        <v>-212.82</v>
      </c>
    </row>
    <row r="152" spans="1:3" ht="15" hidden="1" x14ac:dyDescent="0.25">
      <c r="A152" s="7" t="s">
        <v>4442</v>
      </c>
      <c r="B152" s="181">
        <v>517.98</v>
      </c>
      <c r="C152" s="49">
        <v>-50.88</v>
      </c>
    </row>
    <row r="153" spans="1:3" ht="15" hidden="1" x14ac:dyDescent="0.25">
      <c r="A153" s="7" t="s">
        <v>4444</v>
      </c>
      <c r="B153" s="181">
        <v>195.12</v>
      </c>
      <c r="C153" s="49">
        <v>-19.170000000000002</v>
      </c>
    </row>
    <row r="154" spans="1:3" ht="15" hidden="1" x14ac:dyDescent="0.25">
      <c r="A154" s="7" t="s">
        <v>4445</v>
      </c>
      <c r="B154" s="181">
        <v>4067.75</v>
      </c>
      <c r="C154" s="49">
        <v>-399.58</v>
      </c>
    </row>
    <row r="155" spans="1:3" ht="15" hidden="1" x14ac:dyDescent="0.25">
      <c r="A155" s="7" t="s">
        <v>4446</v>
      </c>
      <c r="B155" s="181">
        <v>785.18</v>
      </c>
      <c r="C155" s="49">
        <v>-77.13</v>
      </c>
    </row>
    <row r="156" spans="1:3" ht="15" hidden="1" x14ac:dyDescent="0.25">
      <c r="A156" s="7" t="s">
        <v>4447</v>
      </c>
      <c r="B156" s="181">
        <v>3146.1099999999997</v>
      </c>
      <c r="C156" s="49">
        <v>-309.04000000000002</v>
      </c>
    </row>
    <row r="157" spans="1:3" ht="15" hidden="1" x14ac:dyDescent="0.25">
      <c r="A157" s="7" t="s">
        <v>4448</v>
      </c>
      <c r="B157" s="181">
        <v>39.81</v>
      </c>
      <c r="C157" s="49">
        <v>-3.91</v>
      </c>
    </row>
    <row r="158" spans="1:3" ht="15" hidden="1" x14ac:dyDescent="0.25">
      <c r="A158" s="7" t="s">
        <v>5068</v>
      </c>
      <c r="B158" s="181">
        <v>467.39</v>
      </c>
      <c r="C158" s="49">
        <v>-45.91</v>
      </c>
    </row>
    <row r="159" spans="1:3" ht="15" hidden="1" x14ac:dyDescent="0.25">
      <c r="A159" s="7" t="s">
        <v>4450</v>
      </c>
      <c r="B159" s="181">
        <v>405.42</v>
      </c>
      <c r="C159" s="49">
        <v>-39.82</v>
      </c>
    </row>
    <row r="160" spans="1:3" ht="15" hidden="1" x14ac:dyDescent="0.25">
      <c r="A160" s="7" t="s">
        <v>5307</v>
      </c>
      <c r="B160" s="181">
        <v>1966.77</v>
      </c>
      <c r="C160" s="49">
        <v>-193.2</v>
      </c>
    </row>
    <row r="161" spans="1:3" ht="15" hidden="1" x14ac:dyDescent="0.25">
      <c r="A161" s="7" t="s">
        <v>4451</v>
      </c>
      <c r="B161" s="181">
        <v>42500.5</v>
      </c>
      <c r="C161" s="49">
        <v>-4174.84</v>
      </c>
    </row>
    <row r="162" spans="1:3" ht="15" hidden="1" x14ac:dyDescent="0.25">
      <c r="A162" s="7" t="s">
        <v>4997</v>
      </c>
      <c r="B162" s="181">
        <v>9131.25</v>
      </c>
      <c r="C162" s="49">
        <v>-896.97</v>
      </c>
    </row>
    <row r="163" spans="1:3" ht="15" hidden="1" x14ac:dyDescent="0.25">
      <c r="A163" s="7" t="s">
        <v>4998</v>
      </c>
      <c r="B163" s="181">
        <v>4440</v>
      </c>
      <c r="C163" s="49">
        <v>-436.14</v>
      </c>
    </row>
    <row r="164" spans="1:3" ht="15" hidden="1" x14ac:dyDescent="0.25">
      <c r="A164" s="7" t="s">
        <v>4452</v>
      </c>
      <c r="B164" s="181">
        <v>72789.95</v>
      </c>
      <c r="C164" s="49">
        <v>-7150.2300000000005</v>
      </c>
    </row>
    <row r="165" spans="1:3" ht="15" hidden="1" x14ac:dyDescent="0.25">
      <c r="A165" s="7" t="s">
        <v>4999</v>
      </c>
      <c r="B165" s="181">
        <v>6374.6900000000005</v>
      </c>
      <c r="C165" s="49">
        <v>-626.19000000000005</v>
      </c>
    </row>
    <row r="166" spans="1:3" ht="15" hidden="1" x14ac:dyDescent="0.25">
      <c r="A166" s="7" t="s">
        <v>5000</v>
      </c>
      <c r="B166" s="181">
        <v>6496.51</v>
      </c>
      <c r="C166" s="49">
        <v>-638.15</v>
      </c>
    </row>
    <row r="167" spans="1:3" ht="15" hidden="1" x14ac:dyDescent="0.25">
      <c r="A167" s="7" t="s">
        <v>4716</v>
      </c>
      <c r="B167" s="181">
        <v>175.07</v>
      </c>
      <c r="C167" s="49">
        <v>-17.2</v>
      </c>
    </row>
    <row r="168" spans="1:3" ht="15" hidden="1" x14ac:dyDescent="0.25">
      <c r="A168" s="7" t="s">
        <v>4717</v>
      </c>
      <c r="B168" s="181">
        <v>201</v>
      </c>
      <c r="C168" s="49">
        <v>-19.739999999999998</v>
      </c>
    </row>
    <row r="169" spans="1:3" ht="15" hidden="1" x14ac:dyDescent="0.25">
      <c r="A169" s="7" t="s">
        <v>5209</v>
      </c>
      <c r="B169" s="181">
        <v>17333.930000000004</v>
      </c>
      <c r="C169" s="49">
        <v>-1702.72</v>
      </c>
    </row>
    <row r="170" spans="1:3" ht="15" hidden="1" x14ac:dyDescent="0.25">
      <c r="A170" s="7" t="s">
        <v>4722</v>
      </c>
      <c r="B170" s="181">
        <v>1077.04</v>
      </c>
      <c r="C170" s="49">
        <v>-105.8</v>
      </c>
    </row>
    <row r="171" spans="1:3" ht="15" hidden="1" x14ac:dyDescent="0.25">
      <c r="A171" s="7" t="s">
        <v>4724</v>
      </c>
      <c r="B171" s="181">
        <v>37.5</v>
      </c>
      <c r="C171" s="49">
        <v>-3.68</v>
      </c>
    </row>
    <row r="172" spans="1:3" ht="15" hidden="1" x14ac:dyDescent="0.25">
      <c r="A172" s="7" t="s">
        <v>4912</v>
      </c>
      <c r="B172" s="181">
        <v>371.13</v>
      </c>
      <c r="C172" s="49">
        <v>-36.46</v>
      </c>
    </row>
    <row r="173" spans="1:3" ht="15" hidden="1" x14ac:dyDescent="0.25">
      <c r="A173" s="7" t="s">
        <v>5001</v>
      </c>
      <c r="B173" s="181">
        <v>23674.620000000003</v>
      </c>
      <c r="C173" s="49">
        <v>-2325.5700000000002</v>
      </c>
    </row>
    <row r="174" spans="1:3" ht="15" hidden="1" x14ac:dyDescent="0.25">
      <c r="A174" s="7" t="s">
        <v>5308</v>
      </c>
      <c r="B174" s="181">
        <v>3765.69</v>
      </c>
      <c r="C174" s="49">
        <v>-369.91</v>
      </c>
    </row>
    <row r="175" spans="1:3" ht="15" hidden="1" x14ac:dyDescent="0.25">
      <c r="A175" s="7" t="s">
        <v>4916</v>
      </c>
      <c r="B175" s="181">
        <v>205.17</v>
      </c>
      <c r="C175" s="49">
        <v>-20.149999999999999</v>
      </c>
    </row>
    <row r="176" spans="1:3" ht="15" hidden="1" x14ac:dyDescent="0.25">
      <c r="A176" s="7" t="s">
        <v>5076</v>
      </c>
      <c r="B176" s="181">
        <v>11909.490000000002</v>
      </c>
      <c r="C176" s="49">
        <v>-1169.8699999999999</v>
      </c>
    </row>
    <row r="177" spans="1:3" ht="15" hidden="1" x14ac:dyDescent="0.25">
      <c r="A177" s="7" t="s">
        <v>5309</v>
      </c>
      <c r="B177" s="181">
        <v>420.75</v>
      </c>
      <c r="C177" s="49">
        <v>-41.33</v>
      </c>
    </row>
    <row r="178" spans="1:3" ht="15" hidden="1" x14ac:dyDescent="0.25">
      <c r="A178" s="7" t="s">
        <v>5213</v>
      </c>
      <c r="B178" s="181">
        <v>316.01</v>
      </c>
      <c r="C178" s="49">
        <v>-31.04</v>
      </c>
    </row>
    <row r="179" spans="1:3" ht="15" hidden="1" x14ac:dyDescent="0.25">
      <c r="A179" s="7" t="s">
        <v>5310</v>
      </c>
      <c r="B179" s="181">
        <v>220.18</v>
      </c>
      <c r="C179" s="49">
        <v>-21.63</v>
      </c>
    </row>
    <row r="180" spans="1:3" ht="15" hidden="1" x14ac:dyDescent="0.25">
      <c r="A180" s="7" t="s">
        <v>5311</v>
      </c>
      <c r="B180" s="181">
        <v>104.26</v>
      </c>
      <c r="C180" s="49">
        <v>-10.24</v>
      </c>
    </row>
    <row r="181" spans="1:3" ht="15" hidden="1" x14ac:dyDescent="0.25">
      <c r="A181" s="7" t="s">
        <v>5313</v>
      </c>
      <c r="B181" s="181">
        <v>105.25</v>
      </c>
      <c r="C181" s="49">
        <v>-10.34</v>
      </c>
    </row>
    <row r="182" spans="1:3" ht="15" hidden="1" x14ac:dyDescent="0.25">
      <c r="A182" s="7" t="s">
        <v>5314</v>
      </c>
      <c r="B182" s="181">
        <v>40.89</v>
      </c>
      <c r="C182" s="49">
        <v>-4.0199999999999996</v>
      </c>
    </row>
    <row r="183" spans="1:3" ht="15" hidden="1" x14ac:dyDescent="0.25">
      <c r="A183" s="7" t="s">
        <v>5412</v>
      </c>
      <c r="B183" s="181">
        <v>11374.45</v>
      </c>
      <c r="C183" s="49">
        <v>-1117.32</v>
      </c>
    </row>
    <row r="184" spans="1:3" ht="15" hidden="1" x14ac:dyDescent="0.25">
      <c r="A184" s="7" t="s">
        <v>5413</v>
      </c>
      <c r="B184" s="181">
        <v>85.62</v>
      </c>
      <c r="C184" s="49">
        <v>-8.41</v>
      </c>
    </row>
    <row r="185" spans="1:3" ht="15" hidden="1" x14ac:dyDescent="0.25">
      <c r="A185" s="7" t="s">
        <v>5414</v>
      </c>
      <c r="B185" s="181">
        <v>2261.69</v>
      </c>
      <c r="C185" s="49">
        <v>-222.17</v>
      </c>
    </row>
    <row r="186" spans="1:3" ht="15" hidden="1" x14ac:dyDescent="0.25">
      <c r="A186" s="7" t="s">
        <v>5415</v>
      </c>
      <c r="B186" s="181">
        <v>41.78</v>
      </c>
      <c r="C186" s="49">
        <v>-4.0999999999999996</v>
      </c>
    </row>
    <row r="187" spans="1:3" ht="15" hidden="1" x14ac:dyDescent="0.25">
      <c r="A187" s="7" t="s">
        <v>3880</v>
      </c>
      <c r="B187" s="181">
        <v>2022.49</v>
      </c>
      <c r="C187" s="49">
        <v>-198.67</v>
      </c>
    </row>
    <row r="188" spans="1:3" ht="15" hidden="1" x14ac:dyDescent="0.25">
      <c r="A188" s="7" t="s">
        <v>3977</v>
      </c>
      <c r="B188" s="181">
        <v>6765.18</v>
      </c>
      <c r="C188" s="49">
        <v>-664.55</v>
      </c>
    </row>
    <row r="189" spans="1:3" ht="15" hidden="1" x14ac:dyDescent="0.25">
      <c r="A189" s="7" t="s">
        <v>4456</v>
      </c>
      <c r="B189" s="181">
        <v>8898.64</v>
      </c>
      <c r="C189" s="49">
        <v>-874.12</v>
      </c>
    </row>
    <row r="190" spans="1:3" ht="15" hidden="1" x14ac:dyDescent="0.25">
      <c r="A190" s="7" t="s">
        <v>4917</v>
      </c>
      <c r="B190" s="181">
        <v>853.51</v>
      </c>
      <c r="C190" s="49">
        <v>-83.84</v>
      </c>
    </row>
    <row r="191" spans="1:3" ht="15" hidden="1" x14ac:dyDescent="0.25">
      <c r="A191" s="7" t="s">
        <v>4458</v>
      </c>
      <c r="B191" s="181">
        <v>818.48</v>
      </c>
      <c r="C191" s="49">
        <v>-80.400000000000006</v>
      </c>
    </row>
    <row r="192" spans="1:3" ht="15" hidden="1" x14ac:dyDescent="0.25">
      <c r="A192" s="7" t="s">
        <v>5315</v>
      </c>
      <c r="B192" s="181">
        <v>61.14</v>
      </c>
      <c r="C192" s="49">
        <v>-6.01</v>
      </c>
    </row>
    <row r="193" spans="1:3" ht="15" hidden="1" x14ac:dyDescent="0.25">
      <c r="A193" s="7" t="s">
        <v>5004</v>
      </c>
      <c r="B193" s="181">
        <v>1148.94</v>
      </c>
      <c r="C193" s="49">
        <v>-112.86</v>
      </c>
    </row>
    <row r="194" spans="1:3" ht="15" hidden="1" x14ac:dyDescent="0.25">
      <c r="A194" s="7" t="s">
        <v>4462</v>
      </c>
      <c r="B194" s="181">
        <v>53467.7</v>
      </c>
      <c r="C194" s="49">
        <v>-5252.15</v>
      </c>
    </row>
    <row r="195" spans="1:3" ht="15" hidden="1" x14ac:dyDescent="0.25">
      <c r="A195" s="7" t="s">
        <v>5316</v>
      </c>
      <c r="B195" s="181">
        <v>6914.2300000000005</v>
      </c>
      <c r="C195" s="49">
        <v>-679.19</v>
      </c>
    </row>
    <row r="196" spans="1:3" ht="15" hidden="1" x14ac:dyDescent="0.25">
      <c r="A196" s="7" t="s">
        <v>4463</v>
      </c>
      <c r="B196" s="181">
        <v>59972.4</v>
      </c>
      <c r="C196" s="49">
        <v>-5891.11</v>
      </c>
    </row>
    <row r="197" spans="1:3" ht="15" hidden="1" x14ac:dyDescent="0.25">
      <c r="A197" s="7" t="s">
        <v>4732</v>
      </c>
      <c r="B197" s="181">
        <v>1955.57</v>
      </c>
      <c r="C197" s="49">
        <v>-192.1</v>
      </c>
    </row>
    <row r="198" spans="1:3" ht="15" hidden="1" x14ac:dyDescent="0.25">
      <c r="A198" s="7" t="s">
        <v>4918</v>
      </c>
      <c r="B198" s="181">
        <v>285.82</v>
      </c>
      <c r="C198" s="49">
        <v>-28.08</v>
      </c>
    </row>
    <row r="199" spans="1:3" ht="15" hidden="1" x14ac:dyDescent="0.25">
      <c r="A199" s="7" t="s">
        <v>5416</v>
      </c>
      <c r="B199" s="181">
        <v>40.69</v>
      </c>
      <c r="C199" s="49">
        <v>-4</v>
      </c>
    </row>
    <row r="200" spans="1:3" ht="15.75" hidden="1" thickBot="1" x14ac:dyDescent="0.3">
      <c r="A200" s="277" t="s">
        <v>975</v>
      </c>
      <c r="B200" s="278">
        <v>694590.57</v>
      </c>
      <c r="C200" s="278">
        <v>-68230.030000000042</v>
      </c>
    </row>
    <row r="201" spans="1:3" ht="15" x14ac:dyDescent="0.25">
      <c r="B201" s="181"/>
    </row>
    <row r="202" spans="1:3" ht="13.5" thickBot="1" x14ac:dyDescent="0.25">
      <c r="B202" s="489">
        <v>17485.980000000003</v>
      </c>
      <c r="C202" s="489">
        <v>-1717.66</v>
      </c>
    </row>
    <row r="203" spans="1:3" ht="13.5" thickTop="1" x14ac:dyDescent="0.2"/>
  </sheetData>
  <autoFilter ref="A5:C200" xr:uid="{00000000-0009-0000-0000-000065000000}">
    <filterColumn colId="0">
      <filters>
        <filter val="8110-14001-33000"/>
        <filter val="8110-14001-33001"/>
        <filter val="8110-20014-001218"/>
        <filter val="8112-10014-001304"/>
        <filter val="8112-15010-33400"/>
        <filter val="8112-15015-30700"/>
        <filter val="8112-15027-36100"/>
        <filter val="8112-20012-001630"/>
        <filter val="8112-20014-000815"/>
        <filter val="8112-20014-001805"/>
        <filter val="8114-10014-001307"/>
        <filter val="8114-10014-001414"/>
        <filter val="8114-15025-37100"/>
        <filter val="8116-10014-001732"/>
        <filter val="8116-10014-001804"/>
        <filter val="8116-15013-33100"/>
        <filter val="8116-20014-000828"/>
        <filter val="8116-20014-001404"/>
      </filters>
    </filterColumn>
  </autoFilter>
  <mergeCells count="1">
    <mergeCell ref="F1:G1"/>
  </mergeCells>
  <pageMargins left="0.7" right="0.7" top="0.75" bottom="0.75" header="0.3" footer="0.3"/>
  <pageSetup fitToHeight="0" orientation="landscape" r:id="rId1"/>
  <headerFooter>
    <oddFooter>&amp;L&amp;F &amp;A&amp;R&amp;P of &amp;N</oddFooter>
  </headerFooter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sheetPr filterMode="1">
    <pageSetUpPr fitToPage="1"/>
  </sheetPr>
  <dimension ref="A1:H129"/>
  <sheetViews>
    <sheetView workbookViewId="0">
      <selection activeCell="E9" sqref="E9"/>
    </sheetView>
  </sheetViews>
  <sheetFormatPr defaultColWidth="9.140625" defaultRowHeight="12.75" x14ac:dyDescent="0.2"/>
  <cols>
    <col min="1" max="1" width="32" style="7" bestFit="1" customWidth="1"/>
    <col min="2" max="2" width="19.28515625" style="7" bestFit="1" customWidth="1"/>
    <col min="3" max="3" width="11.42578125" style="7" bestFit="1" customWidth="1"/>
    <col min="4" max="5" width="9.140625" style="7"/>
    <col min="6" max="6" width="14.85546875" style="7" bestFit="1" customWidth="1"/>
    <col min="7" max="7" width="11.85546875" style="7" bestFit="1" customWidth="1"/>
    <col min="8" max="16384" width="9.140625" style="7"/>
  </cols>
  <sheetData>
    <row r="1" spans="1:8" ht="15" x14ac:dyDescent="0.25">
      <c r="A1" s="225" t="s">
        <v>2807</v>
      </c>
      <c r="B1" s="246" t="s">
        <v>2808</v>
      </c>
      <c r="C1" s="226"/>
      <c r="F1" s="494" t="s">
        <v>3758</v>
      </c>
      <c r="G1" s="494"/>
    </row>
    <row r="2" spans="1:8" ht="15" x14ac:dyDescent="0.25">
      <c r="A2" s="225" t="s">
        <v>5484</v>
      </c>
      <c r="B2" s="246" t="s">
        <v>2451</v>
      </c>
      <c r="C2" s="232">
        <v>-67923.19</v>
      </c>
      <c r="F2" s="7" t="s">
        <v>299</v>
      </c>
      <c r="G2" s="307">
        <v>-67923.19</v>
      </c>
    </row>
    <row r="3" spans="1:8" ht="15" x14ac:dyDescent="0.25">
      <c r="A3" s="66"/>
      <c r="B3" s="181"/>
      <c r="F3" s="7" t="s">
        <v>300</v>
      </c>
      <c r="G3" s="356">
        <v>0</v>
      </c>
    </row>
    <row r="4" spans="1:8" ht="15" x14ac:dyDescent="0.25">
      <c r="B4" s="181"/>
      <c r="F4" s="7" t="s">
        <v>301</v>
      </c>
      <c r="G4" s="356">
        <v>0</v>
      </c>
      <c r="H4" s="227">
        <v>0.21</v>
      </c>
    </row>
    <row r="5" spans="1:8" ht="15" x14ac:dyDescent="0.25">
      <c r="A5" s="228" t="s">
        <v>1</v>
      </c>
      <c r="B5" s="247" t="s">
        <v>5275</v>
      </c>
      <c r="C5" s="229" t="s">
        <v>2811</v>
      </c>
      <c r="D5" s="7" t="s">
        <v>3983</v>
      </c>
      <c r="E5" s="7" t="s">
        <v>3983</v>
      </c>
      <c r="F5" s="7" t="s">
        <v>3760</v>
      </c>
      <c r="G5" s="356">
        <v>0</v>
      </c>
      <c r="H5" s="227">
        <v>0.21</v>
      </c>
    </row>
    <row r="6" spans="1:8" ht="15" hidden="1" x14ac:dyDescent="0.25">
      <c r="A6" s="7" t="s">
        <v>4292</v>
      </c>
      <c r="B6" s="181">
        <v>848.57</v>
      </c>
      <c r="C6" s="49">
        <v>-61.19</v>
      </c>
      <c r="F6" s="7" t="s">
        <v>303</v>
      </c>
      <c r="G6" s="356">
        <v>-67923.19</v>
      </c>
    </row>
    <row r="7" spans="1:8" ht="15" hidden="1" x14ac:dyDescent="0.25">
      <c r="A7" s="7" t="s">
        <v>4295</v>
      </c>
      <c r="B7" s="181">
        <v>6524.51</v>
      </c>
      <c r="C7" s="49">
        <v>-470.5</v>
      </c>
    </row>
    <row r="8" spans="1:8" ht="15" hidden="1" x14ac:dyDescent="0.25">
      <c r="A8" s="7" t="s">
        <v>4776</v>
      </c>
      <c r="B8" s="181">
        <v>1617.32</v>
      </c>
      <c r="C8" s="49">
        <v>-116.63</v>
      </c>
    </row>
    <row r="9" spans="1:8" ht="15" hidden="1" x14ac:dyDescent="0.25">
      <c r="A9" s="7" t="s">
        <v>4973</v>
      </c>
      <c r="B9" s="181">
        <v>521.92999999999995</v>
      </c>
      <c r="C9" s="49">
        <v>-37.64</v>
      </c>
    </row>
    <row r="10" spans="1:8" ht="15" hidden="1" x14ac:dyDescent="0.25">
      <c r="A10" s="7" t="s">
        <v>4589</v>
      </c>
      <c r="B10" s="181">
        <v>282.5</v>
      </c>
      <c r="C10" s="49">
        <v>-20.37</v>
      </c>
    </row>
    <row r="11" spans="1:8" ht="15" hidden="1" x14ac:dyDescent="0.25">
      <c r="A11" s="7" t="s">
        <v>4977</v>
      </c>
      <c r="B11" s="181">
        <v>75</v>
      </c>
      <c r="C11" s="49">
        <v>-5.41</v>
      </c>
    </row>
    <row r="12" spans="1:8" ht="15" x14ac:dyDescent="0.25">
      <c r="A12" s="7" t="s">
        <v>5045</v>
      </c>
      <c r="B12" s="181">
        <v>753.15</v>
      </c>
      <c r="C12" s="49">
        <v>-54.31</v>
      </c>
      <c r="D12" s="7" t="s">
        <v>11752</v>
      </c>
      <c r="E12" s="118">
        <v>311</v>
      </c>
    </row>
    <row r="13" spans="1:8" ht="15" x14ac:dyDescent="0.25">
      <c r="A13" s="7" t="s">
        <v>4600</v>
      </c>
      <c r="B13" s="181">
        <v>2565.15</v>
      </c>
      <c r="C13" s="49">
        <v>-184.98</v>
      </c>
      <c r="D13" s="7" t="s">
        <v>11721</v>
      </c>
      <c r="E13" s="118">
        <v>380</v>
      </c>
    </row>
    <row r="14" spans="1:8" ht="15" x14ac:dyDescent="0.25">
      <c r="A14" s="7" t="s">
        <v>5485</v>
      </c>
      <c r="B14" s="181">
        <v>91.93</v>
      </c>
      <c r="C14" s="49">
        <v>-6.63</v>
      </c>
      <c r="D14" s="7">
        <v>334</v>
      </c>
      <c r="E14" s="118" t="s">
        <v>8227</v>
      </c>
    </row>
    <row r="15" spans="1:8" ht="15" x14ac:dyDescent="0.25">
      <c r="A15" s="7" t="s">
        <v>5375</v>
      </c>
      <c r="B15" s="181">
        <v>1121.3</v>
      </c>
      <c r="C15" s="49">
        <v>-80.86</v>
      </c>
      <c r="D15" s="7">
        <v>361</v>
      </c>
      <c r="E15" s="118" t="s">
        <v>8235</v>
      </c>
    </row>
    <row r="16" spans="1:8" ht="15" x14ac:dyDescent="0.25">
      <c r="A16" s="7" t="s">
        <v>2842</v>
      </c>
      <c r="B16" s="181">
        <v>118.47</v>
      </c>
      <c r="C16" s="49">
        <v>-8.5399999999999991</v>
      </c>
      <c r="D16" s="7" t="s">
        <v>11777</v>
      </c>
      <c r="E16" s="118">
        <v>398</v>
      </c>
    </row>
    <row r="17" spans="1:5" ht="15" x14ac:dyDescent="0.25">
      <c r="A17" s="7" t="s">
        <v>4319</v>
      </c>
      <c r="B17" s="181">
        <v>336.18</v>
      </c>
      <c r="C17" s="49">
        <v>-24.24</v>
      </c>
      <c r="D17" s="7" t="s">
        <v>11773</v>
      </c>
      <c r="E17" s="118">
        <v>371</v>
      </c>
    </row>
    <row r="18" spans="1:5" ht="15" x14ac:dyDescent="0.25">
      <c r="A18" s="7" t="s">
        <v>4611</v>
      </c>
      <c r="B18" s="181">
        <v>3460</v>
      </c>
      <c r="C18" s="49">
        <v>-249.51</v>
      </c>
      <c r="D18" s="7" t="s">
        <v>11717</v>
      </c>
      <c r="E18" s="118">
        <v>354</v>
      </c>
    </row>
    <row r="19" spans="1:5" ht="15" x14ac:dyDescent="0.25">
      <c r="A19" s="7" t="s">
        <v>4327</v>
      </c>
      <c r="B19" s="181">
        <v>34746.5</v>
      </c>
      <c r="C19" s="49">
        <v>-2505.64</v>
      </c>
      <c r="D19" s="7" t="s">
        <v>11774</v>
      </c>
      <c r="E19" s="118">
        <v>331</v>
      </c>
    </row>
    <row r="20" spans="1:5" ht="15" x14ac:dyDescent="0.25">
      <c r="A20" s="7" t="s">
        <v>5486</v>
      </c>
      <c r="B20" s="181">
        <v>880</v>
      </c>
      <c r="C20" s="49">
        <v>-63.46</v>
      </c>
      <c r="D20" s="7">
        <v>331</v>
      </c>
      <c r="E20" s="118" t="s">
        <v>8229</v>
      </c>
    </row>
    <row r="21" spans="1:5" ht="15" x14ac:dyDescent="0.25">
      <c r="A21" s="7" t="s">
        <v>5487</v>
      </c>
      <c r="B21" s="181">
        <v>7490</v>
      </c>
      <c r="C21" s="49">
        <v>-540.12</v>
      </c>
      <c r="D21" s="7">
        <v>380</v>
      </c>
      <c r="E21" s="118" t="s">
        <v>8223</v>
      </c>
    </row>
    <row r="22" spans="1:5" ht="15" x14ac:dyDescent="0.25">
      <c r="A22" s="7" t="s">
        <v>4873</v>
      </c>
      <c r="B22" s="181">
        <v>75</v>
      </c>
      <c r="C22" s="49">
        <v>-5.41</v>
      </c>
      <c r="D22" s="7" t="s">
        <v>11755</v>
      </c>
      <c r="E22" s="118">
        <v>304</v>
      </c>
    </row>
    <row r="23" spans="1:5" ht="15" hidden="1" x14ac:dyDescent="0.25">
      <c r="A23" s="7" t="s">
        <v>5377</v>
      </c>
      <c r="B23" s="181">
        <v>1150</v>
      </c>
      <c r="C23" s="49">
        <v>-82.93</v>
      </c>
    </row>
    <row r="24" spans="1:5" ht="15" hidden="1" x14ac:dyDescent="0.25">
      <c r="A24" s="7" t="s">
        <v>5488</v>
      </c>
      <c r="B24" s="181">
        <v>741.18</v>
      </c>
      <c r="C24" s="49">
        <v>-53.45</v>
      </c>
    </row>
    <row r="25" spans="1:5" ht="15" hidden="1" x14ac:dyDescent="0.25">
      <c r="A25" s="7" t="s">
        <v>5378</v>
      </c>
      <c r="B25" s="181">
        <v>2352.7600000000002</v>
      </c>
      <c r="C25" s="49">
        <v>-169.66</v>
      </c>
    </row>
    <row r="26" spans="1:5" ht="15" hidden="1" x14ac:dyDescent="0.25">
      <c r="A26" s="7" t="s">
        <v>4348</v>
      </c>
      <c r="B26" s="181">
        <v>2176.9700000000003</v>
      </c>
      <c r="C26" s="49">
        <v>-156.99</v>
      </c>
    </row>
    <row r="27" spans="1:5" ht="15" hidden="1" x14ac:dyDescent="0.25">
      <c r="A27" s="7" t="s">
        <v>4792</v>
      </c>
      <c r="B27" s="181">
        <v>1416.72</v>
      </c>
      <c r="C27" s="49">
        <v>-102.16</v>
      </c>
    </row>
    <row r="28" spans="1:5" ht="15" hidden="1" x14ac:dyDescent="0.25">
      <c r="A28" s="7" t="s">
        <v>4984</v>
      </c>
      <c r="B28" s="181">
        <v>62148.250000000007</v>
      </c>
      <c r="C28" s="49">
        <v>-4481.6400000000003</v>
      </c>
    </row>
    <row r="29" spans="1:5" ht="15" hidden="1" x14ac:dyDescent="0.25">
      <c r="A29" s="7" t="s">
        <v>5287</v>
      </c>
      <c r="B29" s="181">
        <v>283.33999999999997</v>
      </c>
      <c r="C29" s="49">
        <v>-20.43</v>
      </c>
    </row>
    <row r="30" spans="1:5" ht="15" hidden="1" x14ac:dyDescent="0.25">
      <c r="A30" s="7" t="s">
        <v>5288</v>
      </c>
      <c r="B30" s="181">
        <v>57864.87</v>
      </c>
      <c r="C30" s="49">
        <v>-4172.76</v>
      </c>
    </row>
    <row r="31" spans="1:5" ht="15" hidden="1" x14ac:dyDescent="0.25">
      <c r="A31" s="7" t="s">
        <v>5289</v>
      </c>
      <c r="B31" s="181">
        <v>5215.18</v>
      </c>
      <c r="C31" s="49">
        <v>-376.08</v>
      </c>
    </row>
    <row r="32" spans="1:5" ht="15" hidden="1" x14ac:dyDescent="0.25">
      <c r="A32" s="7" t="s">
        <v>5379</v>
      </c>
      <c r="B32" s="181">
        <v>782.78</v>
      </c>
      <c r="C32" s="49">
        <v>-56.45</v>
      </c>
    </row>
    <row r="33" spans="1:3" ht="15" hidden="1" x14ac:dyDescent="0.25">
      <c r="A33" s="7" t="s">
        <v>5489</v>
      </c>
      <c r="B33" s="181">
        <v>819.31</v>
      </c>
      <c r="C33" s="49">
        <v>-59.08</v>
      </c>
    </row>
    <row r="34" spans="1:3" ht="15" hidden="1" x14ac:dyDescent="0.25">
      <c r="A34" s="7" t="s">
        <v>5380</v>
      </c>
      <c r="B34" s="181">
        <v>2145.48</v>
      </c>
      <c r="C34" s="49">
        <v>-154.72</v>
      </c>
    </row>
    <row r="35" spans="1:3" ht="15" hidden="1" x14ac:dyDescent="0.25">
      <c r="A35" s="7" t="s">
        <v>5490</v>
      </c>
      <c r="B35" s="181">
        <v>10449.6</v>
      </c>
      <c r="C35" s="49">
        <v>-753.54</v>
      </c>
    </row>
    <row r="36" spans="1:3" ht="15" hidden="1" x14ac:dyDescent="0.25">
      <c r="A36" s="7" t="s">
        <v>5491</v>
      </c>
      <c r="B36" s="181">
        <v>24435</v>
      </c>
      <c r="C36" s="49">
        <v>-1762.06</v>
      </c>
    </row>
    <row r="37" spans="1:3" ht="15" hidden="1" x14ac:dyDescent="0.25">
      <c r="A37" s="7" t="s">
        <v>3949</v>
      </c>
      <c r="B37" s="181">
        <v>37.5</v>
      </c>
      <c r="C37" s="49">
        <v>-2.7</v>
      </c>
    </row>
    <row r="38" spans="1:3" ht="15" hidden="1" x14ac:dyDescent="0.25">
      <c r="A38" s="7" t="s">
        <v>4135</v>
      </c>
      <c r="B38" s="181">
        <v>262.5</v>
      </c>
      <c r="C38" s="49">
        <v>-18.93</v>
      </c>
    </row>
    <row r="39" spans="1:3" ht="15" hidden="1" x14ac:dyDescent="0.25">
      <c r="A39" s="7" t="s">
        <v>5492</v>
      </c>
      <c r="B39" s="181">
        <v>602.19000000000005</v>
      </c>
      <c r="C39" s="49">
        <v>-43.43</v>
      </c>
    </row>
    <row r="40" spans="1:3" ht="15" hidden="1" x14ac:dyDescent="0.25">
      <c r="A40" s="7" t="s">
        <v>5383</v>
      </c>
      <c r="B40" s="181">
        <v>341.19</v>
      </c>
      <c r="C40" s="49">
        <v>-24.6</v>
      </c>
    </row>
    <row r="41" spans="1:3" ht="15" hidden="1" x14ac:dyDescent="0.25">
      <c r="A41" s="7" t="s">
        <v>4137</v>
      </c>
      <c r="B41" s="181">
        <v>281.25</v>
      </c>
      <c r="C41" s="49">
        <v>-20.28</v>
      </c>
    </row>
    <row r="42" spans="1:3" ht="15" hidden="1" x14ac:dyDescent="0.25">
      <c r="A42" s="7" t="s">
        <v>5386</v>
      </c>
      <c r="B42" s="181">
        <v>458.12</v>
      </c>
      <c r="C42" s="49">
        <v>-33.04</v>
      </c>
    </row>
    <row r="43" spans="1:3" ht="15" hidden="1" x14ac:dyDescent="0.25">
      <c r="A43" s="7" t="s">
        <v>5387</v>
      </c>
      <c r="B43" s="181">
        <v>406.91999999999996</v>
      </c>
      <c r="C43" s="49">
        <v>-29.34</v>
      </c>
    </row>
    <row r="44" spans="1:3" ht="15" hidden="1" x14ac:dyDescent="0.25">
      <c r="A44" s="7" t="s">
        <v>5292</v>
      </c>
      <c r="B44" s="181">
        <v>559.51</v>
      </c>
      <c r="C44" s="49">
        <v>-40.35</v>
      </c>
    </row>
    <row r="45" spans="1:3" ht="15" hidden="1" x14ac:dyDescent="0.25">
      <c r="A45" s="7" t="s">
        <v>4673</v>
      </c>
      <c r="B45" s="181">
        <v>75</v>
      </c>
      <c r="C45" s="49">
        <v>-5.41</v>
      </c>
    </row>
    <row r="46" spans="1:3" ht="15" hidden="1" x14ac:dyDescent="0.25">
      <c r="A46" s="7" t="s">
        <v>5493</v>
      </c>
      <c r="B46" s="181">
        <v>800</v>
      </c>
      <c r="C46" s="49">
        <v>-57.69</v>
      </c>
    </row>
    <row r="47" spans="1:3" ht="15" hidden="1" x14ac:dyDescent="0.25">
      <c r="A47" s="7" t="s">
        <v>5494</v>
      </c>
      <c r="B47" s="181">
        <v>8803.1</v>
      </c>
      <c r="C47" s="49">
        <v>-634.80999999999995</v>
      </c>
    </row>
    <row r="48" spans="1:3" ht="15" hidden="1" x14ac:dyDescent="0.25">
      <c r="A48" s="7" t="s">
        <v>4382</v>
      </c>
      <c r="B48" s="181">
        <v>75</v>
      </c>
      <c r="C48" s="49">
        <v>-5.41</v>
      </c>
    </row>
    <row r="49" spans="1:3" ht="15" hidden="1" x14ac:dyDescent="0.25">
      <c r="A49" s="7" t="s">
        <v>4889</v>
      </c>
      <c r="B49" s="181">
        <v>37.5</v>
      </c>
      <c r="C49" s="49">
        <v>-2.7</v>
      </c>
    </row>
    <row r="50" spans="1:3" ht="15" hidden="1" x14ac:dyDescent="0.25">
      <c r="A50" s="7" t="s">
        <v>5495</v>
      </c>
      <c r="B50" s="181">
        <v>131.33000000000001</v>
      </c>
      <c r="C50" s="49">
        <v>-9.4700000000000006</v>
      </c>
    </row>
    <row r="51" spans="1:3" ht="15" hidden="1" x14ac:dyDescent="0.25">
      <c r="A51" s="7" t="s">
        <v>5496</v>
      </c>
      <c r="B51" s="181">
        <v>4367.4400000000005</v>
      </c>
      <c r="C51" s="49">
        <v>-314.95</v>
      </c>
    </row>
    <row r="52" spans="1:3" ht="15" hidden="1" x14ac:dyDescent="0.25">
      <c r="A52" s="7" t="s">
        <v>4394</v>
      </c>
      <c r="B52" s="181">
        <v>75</v>
      </c>
      <c r="C52" s="49">
        <v>-5.41</v>
      </c>
    </row>
    <row r="53" spans="1:3" ht="15" hidden="1" x14ac:dyDescent="0.25">
      <c r="A53" s="7" t="s">
        <v>4811</v>
      </c>
      <c r="B53" s="181">
        <v>56.25</v>
      </c>
      <c r="C53" s="49">
        <v>-4.0599999999999996</v>
      </c>
    </row>
    <row r="54" spans="1:3" ht="15" hidden="1" x14ac:dyDescent="0.25">
      <c r="A54" s="7" t="s">
        <v>5497</v>
      </c>
      <c r="B54" s="181">
        <v>765</v>
      </c>
      <c r="C54" s="49">
        <v>-55.17</v>
      </c>
    </row>
    <row r="55" spans="1:3" ht="15" hidden="1" x14ac:dyDescent="0.25">
      <c r="A55" s="7" t="s">
        <v>5498</v>
      </c>
      <c r="B55" s="181">
        <v>6339.9</v>
      </c>
      <c r="C55" s="49">
        <v>-457.18</v>
      </c>
    </row>
    <row r="56" spans="1:3" ht="15" hidden="1" x14ac:dyDescent="0.25">
      <c r="A56" s="7" t="s">
        <v>3832</v>
      </c>
      <c r="B56" s="181">
        <v>37.5</v>
      </c>
      <c r="C56" s="49">
        <v>-2.7</v>
      </c>
    </row>
    <row r="57" spans="1:3" ht="15" hidden="1" x14ac:dyDescent="0.25">
      <c r="A57" s="7" t="s">
        <v>4151</v>
      </c>
      <c r="B57" s="181">
        <v>262.5</v>
      </c>
      <c r="C57" s="49">
        <v>-18.93</v>
      </c>
    </row>
    <row r="58" spans="1:3" ht="15" hidden="1" x14ac:dyDescent="0.25">
      <c r="A58" s="7" t="s">
        <v>4814</v>
      </c>
      <c r="B58" s="181">
        <v>107.89</v>
      </c>
      <c r="C58" s="49">
        <v>-7.78</v>
      </c>
    </row>
    <row r="59" spans="1:3" ht="15" hidden="1" x14ac:dyDescent="0.25">
      <c r="A59" s="7" t="s">
        <v>4815</v>
      </c>
      <c r="B59" s="181">
        <v>187.5</v>
      </c>
      <c r="C59" s="49">
        <v>-13.52</v>
      </c>
    </row>
    <row r="60" spans="1:3" ht="15" hidden="1" x14ac:dyDescent="0.25">
      <c r="A60" s="7" t="s">
        <v>5065</v>
      </c>
      <c r="B60" s="181">
        <v>713.37</v>
      </c>
      <c r="C60" s="49">
        <v>-51.44</v>
      </c>
    </row>
    <row r="61" spans="1:3" ht="15" hidden="1" x14ac:dyDescent="0.25">
      <c r="A61" s="7" t="s">
        <v>5204</v>
      </c>
      <c r="B61" s="181">
        <v>5536.3</v>
      </c>
      <c r="C61" s="49">
        <v>-399.23</v>
      </c>
    </row>
    <row r="62" spans="1:3" ht="15" hidden="1" x14ac:dyDescent="0.25">
      <c r="A62" s="7" t="s">
        <v>5399</v>
      </c>
      <c r="B62" s="181">
        <v>12640.79</v>
      </c>
      <c r="C62" s="49">
        <v>-911.55</v>
      </c>
    </row>
    <row r="63" spans="1:3" ht="15" hidden="1" x14ac:dyDescent="0.25">
      <c r="A63" s="7" t="s">
        <v>5499</v>
      </c>
      <c r="B63" s="181">
        <v>614.25</v>
      </c>
      <c r="C63" s="49">
        <v>-44.29</v>
      </c>
    </row>
    <row r="64" spans="1:3" ht="15" hidden="1" x14ac:dyDescent="0.25">
      <c r="A64" s="7" t="s">
        <v>4412</v>
      </c>
      <c r="B64" s="181">
        <v>2100</v>
      </c>
      <c r="C64" s="49">
        <v>-151.44</v>
      </c>
    </row>
    <row r="65" spans="1:3" ht="15" hidden="1" x14ac:dyDescent="0.25">
      <c r="A65" s="7" t="s">
        <v>4703</v>
      </c>
      <c r="B65" s="181">
        <v>7975</v>
      </c>
      <c r="C65" s="49">
        <v>-575.09</v>
      </c>
    </row>
    <row r="66" spans="1:3" ht="15" hidden="1" x14ac:dyDescent="0.25">
      <c r="A66" s="7" t="s">
        <v>4903</v>
      </c>
      <c r="B66" s="181">
        <v>8950</v>
      </c>
      <c r="C66" s="49">
        <v>-645.4</v>
      </c>
    </row>
    <row r="67" spans="1:3" ht="15" hidden="1" x14ac:dyDescent="0.25">
      <c r="A67" s="7" t="s">
        <v>4704</v>
      </c>
      <c r="B67" s="181">
        <v>187.5</v>
      </c>
      <c r="C67" s="49">
        <v>-13.52</v>
      </c>
    </row>
    <row r="68" spans="1:3" ht="15" hidden="1" x14ac:dyDescent="0.25">
      <c r="A68" s="7" t="s">
        <v>5206</v>
      </c>
      <c r="B68" s="181">
        <v>3832.7799999999997</v>
      </c>
      <c r="C68" s="49">
        <v>-276.39</v>
      </c>
    </row>
    <row r="69" spans="1:3" ht="15" hidden="1" x14ac:dyDescent="0.25">
      <c r="A69" s="7" t="s">
        <v>4042</v>
      </c>
      <c r="B69" s="181">
        <v>37.5</v>
      </c>
      <c r="C69" s="49">
        <v>-2.7</v>
      </c>
    </row>
    <row r="70" spans="1:3" ht="15" hidden="1" x14ac:dyDescent="0.25">
      <c r="A70" s="7" t="s">
        <v>4905</v>
      </c>
      <c r="B70" s="181">
        <v>225</v>
      </c>
      <c r="C70" s="49">
        <v>-16.23</v>
      </c>
    </row>
    <row r="71" spans="1:3" ht="15" hidden="1" x14ac:dyDescent="0.25">
      <c r="A71" s="7" t="s">
        <v>4432</v>
      </c>
      <c r="B71" s="181">
        <v>374</v>
      </c>
      <c r="C71" s="49">
        <v>-26.97</v>
      </c>
    </row>
    <row r="72" spans="1:3" ht="15" hidden="1" x14ac:dyDescent="0.25">
      <c r="A72" s="7" t="s">
        <v>5207</v>
      </c>
      <c r="B72" s="181">
        <v>5616.88</v>
      </c>
      <c r="C72" s="49">
        <v>-405.04</v>
      </c>
    </row>
    <row r="73" spans="1:3" ht="15" hidden="1" x14ac:dyDescent="0.25">
      <c r="A73" s="7" t="s">
        <v>4909</v>
      </c>
      <c r="B73" s="181">
        <v>2128.67</v>
      </c>
      <c r="C73" s="49">
        <v>-153.5</v>
      </c>
    </row>
    <row r="74" spans="1:3" ht="15" hidden="1" x14ac:dyDescent="0.25">
      <c r="A74" s="7" t="s">
        <v>4712</v>
      </c>
      <c r="B74" s="181">
        <v>958.73</v>
      </c>
      <c r="C74" s="49">
        <v>-69.14</v>
      </c>
    </row>
    <row r="75" spans="1:3" ht="15" hidden="1" x14ac:dyDescent="0.25">
      <c r="A75" s="7" t="s">
        <v>4994</v>
      </c>
      <c r="B75" s="181">
        <v>105578</v>
      </c>
      <c r="C75" s="49">
        <v>-7613.45</v>
      </c>
    </row>
    <row r="76" spans="1:3" ht="15" hidden="1" x14ac:dyDescent="0.25">
      <c r="A76" s="7" t="s">
        <v>5303</v>
      </c>
      <c r="B76" s="181">
        <v>283.52</v>
      </c>
      <c r="C76" s="49">
        <v>-20.45</v>
      </c>
    </row>
    <row r="77" spans="1:3" ht="15" hidden="1" x14ac:dyDescent="0.25">
      <c r="A77" s="7" t="s">
        <v>5500</v>
      </c>
      <c r="B77" s="181">
        <v>476.38</v>
      </c>
      <c r="C77" s="49">
        <v>-34.35</v>
      </c>
    </row>
    <row r="78" spans="1:3" ht="15" hidden="1" x14ac:dyDescent="0.25">
      <c r="A78" s="7" t="s">
        <v>5501</v>
      </c>
      <c r="B78" s="181">
        <v>278.54999999999995</v>
      </c>
      <c r="C78" s="49">
        <v>-20.09</v>
      </c>
    </row>
    <row r="79" spans="1:3" ht="15" hidden="1" x14ac:dyDescent="0.25">
      <c r="A79" s="7" t="s">
        <v>5403</v>
      </c>
      <c r="B79" s="181">
        <v>164.89000000000001</v>
      </c>
      <c r="C79" s="49">
        <v>-11.89</v>
      </c>
    </row>
    <row r="80" spans="1:3" ht="15" hidden="1" x14ac:dyDescent="0.25">
      <c r="A80" s="7" t="s">
        <v>5502</v>
      </c>
      <c r="B80" s="181">
        <v>108.62</v>
      </c>
      <c r="C80" s="49">
        <v>-7.83</v>
      </c>
    </row>
    <row r="81" spans="1:3" ht="15" hidden="1" x14ac:dyDescent="0.25">
      <c r="A81" s="7" t="s">
        <v>5304</v>
      </c>
      <c r="B81" s="181">
        <v>10491.15</v>
      </c>
      <c r="C81" s="49">
        <v>-756.54</v>
      </c>
    </row>
    <row r="82" spans="1:3" ht="15" hidden="1" x14ac:dyDescent="0.25">
      <c r="A82" s="7" t="s">
        <v>5405</v>
      </c>
      <c r="B82" s="181">
        <v>163.67000000000002</v>
      </c>
      <c r="C82" s="49">
        <v>-11.8</v>
      </c>
    </row>
    <row r="83" spans="1:3" ht="15" hidden="1" x14ac:dyDescent="0.25">
      <c r="A83" s="7" t="s">
        <v>5406</v>
      </c>
      <c r="B83" s="181">
        <v>225.81</v>
      </c>
      <c r="C83" s="49">
        <v>-16.28</v>
      </c>
    </row>
    <row r="84" spans="1:3" ht="15" hidden="1" x14ac:dyDescent="0.25">
      <c r="A84" s="7" t="s">
        <v>5503</v>
      </c>
      <c r="B84" s="181">
        <v>99.26</v>
      </c>
      <c r="C84" s="49">
        <v>-7.16</v>
      </c>
    </row>
    <row r="85" spans="1:3" ht="15" hidden="1" x14ac:dyDescent="0.25">
      <c r="A85" s="7" t="s">
        <v>5407</v>
      </c>
      <c r="B85" s="181">
        <v>167.09</v>
      </c>
      <c r="C85" s="49">
        <v>-12.05</v>
      </c>
    </row>
    <row r="86" spans="1:3" ht="15" hidden="1" x14ac:dyDescent="0.25">
      <c r="A86" s="7" t="s">
        <v>5408</v>
      </c>
      <c r="B86" s="181">
        <v>985.35</v>
      </c>
      <c r="C86" s="49">
        <v>-71.06</v>
      </c>
    </row>
    <row r="87" spans="1:3" ht="15" hidden="1" x14ac:dyDescent="0.25">
      <c r="A87" s="7" t="s">
        <v>5410</v>
      </c>
      <c r="B87" s="181">
        <v>1378.83</v>
      </c>
      <c r="C87" s="49">
        <v>-99.43</v>
      </c>
    </row>
    <row r="88" spans="1:3" ht="15" hidden="1" x14ac:dyDescent="0.25">
      <c r="A88" s="7" t="s">
        <v>5411</v>
      </c>
      <c r="B88" s="181">
        <v>1772.2</v>
      </c>
      <c r="C88" s="49">
        <v>-127.8</v>
      </c>
    </row>
    <row r="89" spans="1:3" ht="15" hidden="1" x14ac:dyDescent="0.25">
      <c r="A89" s="7" t="s">
        <v>5504</v>
      </c>
      <c r="B89" s="181">
        <v>2794.16</v>
      </c>
      <c r="C89" s="49">
        <v>-201.49</v>
      </c>
    </row>
    <row r="90" spans="1:3" ht="15" hidden="1" x14ac:dyDescent="0.25">
      <c r="A90" s="7" t="s">
        <v>5505</v>
      </c>
      <c r="B90" s="181">
        <v>390</v>
      </c>
      <c r="C90" s="49">
        <v>-28.12</v>
      </c>
    </row>
    <row r="91" spans="1:3" ht="15" hidden="1" x14ac:dyDescent="0.25">
      <c r="A91" s="7" t="s">
        <v>5506</v>
      </c>
      <c r="B91" s="181">
        <v>109.24</v>
      </c>
      <c r="C91" s="49">
        <v>-7.88</v>
      </c>
    </row>
    <row r="92" spans="1:3" ht="15" hidden="1" x14ac:dyDescent="0.25">
      <c r="A92" s="7" t="s">
        <v>4447</v>
      </c>
      <c r="B92" s="181">
        <v>5187.8999999999996</v>
      </c>
      <c r="C92" s="49">
        <v>-374.11</v>
      </c>
    </row>
    <row r="93" spans="1:3" ht="15" hidden="1" x14ac:dyDescent="0.25">
      <c r="A93" s="7" t="s">
        <v>4451</v>
      </c>
      <c r="B93" s="181">
        <v>57211.03</v>
      </c>
      <c r="C93" s="49">
        <v>-4125.6099999999997</v>
      </c>
    </row>
    <row r="94" spans="1:3" ht="15" hidden="1" x14ac:dyDescent="0.25">
      <c r="A94" s="7" t="s">
        <v>4997</v>
      </c>
      <c r="B94" s="181">
        <v>20165.099999999999</v>
      </c>
      <c r="C94" s="49">
        <v>-1454.15</v>
      </c>
    </row>
    <row r="95" spans="1:3" ht="15" hidden="1" x14ac:dyDescent="0.25">
      <c r="A95" s="7" t="s">
        <v>4998</v>
      </c>
      <c r="B95" s="181">
        <v>3216</v>
      </c>
      <c r="C95" s="49">
        <v>-231.91</v>
      </c>
    </row>
    <row r="96" spans="1:3" ht="15" hidden="1" x14ac:dyDescent="0.25">
      <c r="A96" s="7" t="s">
        <v>4452</v>
      </c>
      <c r="B96" s="181">
        <v>150</v>
      </c>
      <c r="C96" s="49">
        <v>-10.82</v>
      </c>
    </row>
    <row r="97" spans="1:3" ht="15" hidden="1" x14ac:dyDescent="0.25">
      <c r="A97" s="7" t="s">
        <v>4999</v>
      </c>
      <c r="B97" s="181">
        <v>11190.1</v>
      </c>
      <c r="C97" s="49">
        <v>-806.94</v>
      </c>
    </row>
    <row r="98" spans="1:3" ht="15" hidden="1" x14ac:dyDescent="0.25">
      <c r="A98" s="7" t="s">
        <v>4716</v>
      </c>
      <c r="B98" s="181">
        <v>182.32999999999998</v>
      </c>
      <c r="C98" s="49">
        <v>-13.15</v>
      </c>
    </row>
    <row r="99" spans="1:3" ht="15" hidden="1" x14ac:dyDescent="0.25">
      <c r="A99" s="7" t="s">
        <v>4717</v>
      </c>
      <c r="B99" s="181">
        <v>1903.47</v>
      </c>
      <c r="C99" s="49">
        <v>-137.26</v>
      </c>
    </row>
    <row r="100" spans="1:3" ht="15" hidden="1" x14ac:dyDescent="0.25">
      <c r="A100" s="7" t="s">
        <v>5209</v>
      </c>
      <c r="B100" s="181">
        <v>60</v>
      </c>
      <c r="C100" s="49">
        <v>-4.33</v>
      </c>
    </row>
    <row r="101" spans="1:3" ht="15" hidden="1" x14ac:dyDescent="0.25">
      <c r="A101" s="7" t="s">
        <v>4912</v>
      </c>
      <c r="B101" s="181">
        <v>2629.95</v>
      </c>
      <c r="C101" s="49">
        <v>-189.65</v>
      </c>
    </row>
    <row r="102" spans="1:3" ht="15" hidden="1" x14ac:dyDescent="0.25">
      <c r="A102" s="7" t="s">
        <v>5001</v>
      </c>
      <c r="B102" s="181">
        <v>113506</v>
      </c>
      <c r="C102" s="49">
        <v>-8185.15</v>
      </c>
    </row>
    <row r="103" spans="1:3" ht="15" hidden="1" x14ac:dyDescent="0.25">
      <c r="A103" s="7" t="s">
        <v>5074</v>
      </c>
      <c r="B103" s="181">
        <v>29991</v>
      </c>
      <c r="C103" s="49">
        <v>-2162.71</v>
      </c>
    </row>
    <row r="104" spans="1:3" ht="15" hidden="1" x14ac:dyDescent="0.25">
      <c r="A104" s="7" t="s">
        <v>4916</v>
      </c>
      <c r="B104" s="181">
        <v>542.82000000000005</v>
      </c>
      <c r="C104" s="49">
        <v>-39.14</v>
      </c>
    </row>
    <row r="105" spans="1:3" ht="15" hidden="1" x14ac:dyDescent="0.25">
      <c r="A105" s="7" t="s">
        <v>5076</v>
      </c>
      <c r="B105" s="181">
        <v>19758.629999999997</v>
      </c>
      <c r="C105" s="49">
        <v>-1424.84</v>
      </c>
    </row>
    <row r="106" spans="1:3" ht="15" hidden="1" x14ac:dyDescent="0.25">
      <c r="A106" s="7" t="s">
        <v>5309</v>
      </c>
      <c r="B106" s="181">
        <v>76693.42</v>
      </c>
      <c r="C106" s="49">
        <v>-5530.52</v>
      </c>
    </row>
    <row r="107" spans="1:3" ht="15" hidden="1" x14ac:dyDescent="0.25">
      <c r="A107" s="7" t="s">
        <v>5311</v>
      </c>
      <c r="B107" s="181">
        <v>56.25</v>
      </c>
      <c r="C107" s="49">
        <v>-4.0599999999999996</v>
      </c>
    </row>
    <row r="108" spans="1:3" ht="15" hidden="1" x14ac:dyDescent="0.25">
      <c r="A108" s="7" t="s">
        <v>5313</v>
      </c>
      <c r="B108" s="181">
        <v>22474.080000000002</v>
      </c>
      <c r="C108" s="49">
        <v>-1620.65</v>
      </c>
    </row>
    <row r="109" spans="1:3" ht="15" hidden="1" x14ac:dyDescent="0.25">
      <c r="A109" s="7" t="s">
        <v>5412</v>
      </c>
      <c r="B109" s="181">
        <v>7618.68</v>
      </c>
      <c r="C109" s="49">
        <v>-549.4</v>
      </c>
    </row>
    <row r="110" spans="1:3" ht="15" hidden="1" x14ac:dyDescent="0.25">
      <c r="A110" s="7" t="s">
        <v>5507</v>
      </c>
      <c r="B110" s="181">
        <v>4067.75</v>
      </c>
      <c r="C110" s="49">
        <v>-293.33</v>
      </c>
    </row>
    <row r="111" spans="1:3" ht="15" hidden="1" x14ac:dyDescent="0.25">
      <c r="A111" s="7" t="s">
        <v>5508</v>
      </c>
      <c r="B111" s="181">
        <v>8399</v>
      </c>
      <c r="C111" s="49">
        <v>-605.66999999999996</v>
      </c>
    </row>
    <row r="112" spans="1:3" ht="15" hidden="1" x14ac:dyDescent="0.25">
      <c r="A112" s="7" t="s">
        <v>5509</v>
      </c>
      <c r="B112" s="181">
        <v>5215.84</v>
      </c>
      <c r="C112" s="49">
        <v>-376.13</v>
      </c>
    </row>
    <row r="113" spans="1:3" ht="15" hidden="1" x14ac:dyDescent="0.25">
      <c r="A113" s="7" t="s">
        <v>5510</v>
      </c>
      <c r="B113" s="181">
        <v>2975.57</v>
      </c>
      <c r="C113" s="49">
        <v>-214.57</v>
      </c>
    </row>
    <row r="114" spans="1:3" ht="15" hidden="1" x14ac:dyDescent="0.25">
      <c r="A114" s="7" t="s">
        <v>5511</v>
      </c>
      <c r="B114" s="181">
        <v>842.85</v>
      </c>
      <c r="C114" s="49">
        <v>-60.78</v>
      </c>
    </row>
    <row r="115" spans="1:3" ht="15" hidden="1" x14ac:dyDescent="0.25">
      <c r="A115" s="7" t="s">
        <v>5414</v>
      </c>
      <c r="B115" s="181">
        <v>1863.41</v>
      </c>
      <c r="C115" s="49">
        <v>-134.37</v>
      </c>
    </row>
    <row r="116" spans="1:3" ht="15" hidden="1" x14ac:dyDescent="0.25">
      <c r="A116" s="7" t="s">
        <v>5512</v>
      </c>
      <c r="B116" s="181">
        <v>187.5</v>
      </c>
      <c r="C116" s="49">
        <v>-13.52</v>
      </c>
    </row>
    <row r="117" spans="1:3" ht="15" hidden="1" x14ac:dyDescent="0.25">
      <c r="A117" s="7" t="s">
        <v>5513</v>
      </c>
      <c r="B117" s="181">
        <v>131.25</v>
      </c>
      <c r="C117" s="49">
        <v>-9.4600000000000009</v>
      </c>
    </row>
    <row r="118" spans="1:3" ht="15" hidden="1" x14ac:dyDescent="0.25">
      <c r="A118" s="7" t="s">
        <v>5514</v>
      </c>
      <c r="B118" s="181">
        <v>60.34</v>
      </c>
      <c r="C118" s="49">
        <v>-4.3499999999999996</v>
      </c>
    </row>
    <row r="119" spans="1:3" ht="15" hidden="1" x14ac:dyDescent="0.25">
      <c r="A119" s="7" t="s">
        <v>5515</v>
      </c>
      <c r="B119" s="181">
        <v>131.25</v>
      </c>
      <c r="C119" s="49">
        <v>-9.4600000000000009</v>
      </c>
    </row>
    <row r="120" spans="1:3" ht="15" hidden="1" x14ac:dyDescent="0.25">
      <c r="A120" s="7" t="s">
        <v>3880</v>
      </c>
      <c r="B120" s="181">
        <v>1064.73</v>
      </c>
      <c r="C120" s="49">
        <v>-76.78</v>
      </c>
    </row>
    <row r="121" spans="1:3" ht="15" hidden="1" x14ac:dyDescent="0.25">
      <c r="A121" s="7" t="s">
        <v>4456</v>
      </c>
      <c r="B121" s="181">
        <v>3174.91</v>
      </c>
      <c r="C121" s="49">
        <v>-228.95</v>
      </c>
    </row>
    <row r="122" spans="1:3" ht="15" hidden="1" x14ac:dyDescent="0.25">
      <c r="A122" s="7" t="s">
        <v>4917</v>
      </c>
      <c r="B122" s="181">
        <v>21028.57</v>
      </c>
      <c r="C122" s="49">
        <v>-1516.41</v>
      </c>
    </row>
    <row r="123" spans="1:3" ht="15" hidden="1" x14ac:dyDescent="0.25">
      <c r="A123" s="7" t="s">
        <v>4462</v>
      </c>
      <c r="B123" s="181">
        <v>5423.75</v>
      </c>
      <c r="C123" s="49">
        <v>-391.12</v>
      </c>
    </row>
    <row r="124" spans="1:3" ht="15" hidden="1" x14ac:dyDescent="0.25">
      <c r="A124" s="7" t="s">
        <v>4463</v>
      </c>
      <c r="B124" s="181">
        <v>706.25</v>
      </c>
      <c r="C124" s="49">
        <v>-50.93</v>
      </c>
    </row>
    <row r="125" spans="1:3" ht="15" hidden="1" x14ac:dyDescent="0.25">
      <c r="A125" s="7" t="s">
        <v>4732</v>
      </c>
      <c r="B125" s="181">
        <v>78185.240000000005</v>
      </c>
      <c r="C125" s="49">
        <v>-5638.0300000000007</v>
      </c>
    </row>
    <row r="126" spans="1:3" ht="15.75" hidden="1" thickBot="1" x14ac:dyDescent="0.3">
      <c r="A126" s="277" t="s">
        <v>975</v>
      </c>
      <c r="B126" s="278">
        <v>941911.49999999977</v>
      </c>
      <c r="C126" s="278">
        <v>-67923.110000000015</v>
      </c>
    </row>
    <row r="127" spans="1:3" ht="15" x14ac:dyDescent="0.25">
      <c r="B127" s="181"/>
    </row>
    <row r="128" spans="1:3" ht="13.5" thickBot="1" x14ac:dyDescent="0.25">
      <c r="B128" s="489">
        <v>51637.68</v>
      </c>
      <c r="C128" s="489">
        <v>-3723.7</v>
      </c>
    </row>
    <row r="129" ht="13.5" thickTop="1" x14ac:dyDescent="0.2"/>
  </sheetData>
  <autoFilter ref="A5:C126" xr:uid="{00000000-0009-0000-0000-000066000000}">
    <filterColumn colId="0">
      <filters>
        <filter val="8110-10014-001311"/>
        <filter val="8110-20014-001218"/>
        <filter val="8112-15009-33400"/>
        <filter val="8112-15027-36100"/>
        <filter val="8112-20012-001630"/>
        <filter val="8112-20014-000815"/>
        <filter val="8112-20014-000904"/>
        <filter val="8114-10014-001414"/>
        <filter val="8114-15013-33100"/>
        <filter val="8114-15026-38000"/>
        <filter val="8116-10014-001804"/>
      </filters>
    </filterColumn>
  </autoFilter>
  <mergeCells count="1">
    <mergeCell ref="F1:G1"/>
  </mergeCells>
  <pageMargins left="0.7" right="0.7" top="0.75" bottom="0.75" header="0.3" footer="0.3"/>
  <pageSetup fitToHeight="0" orientation="landscape" r:id="rId1"/>
  <headerFooter>
    <oddFooter>&amp;L&amp;F &amp;A&amp;R&amp;P of &amp;N</oddFooter>
  </headerFooter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0-000000000000}">
  <sheetPr>
    <pageSetUpPr fitToPage="1"/>
  </sheetPr>
  <dimension ref="A1:V2"/>
  <sheetViews>
    <sheetView workbookViewId="0">
      <selection activeCell="E9" sqref="E9"/>
    </sheetView>
  </sheetViews>
  <sheetFormatPr defaultColWidth="9.140625" defaultRowHeight="12.75" x14ac:dyDescent="0.2"/>
  <cols>
    <col min="1" max="1" width="10.140625" style="7" bestFit="1" customWidth="1"/>
    <col min="2" max="2" width="28" style="7" bestFit="1" customWidth="1"/>
    <col min="3" max="3" width="11.140625" style="7" bestFit="1" customWidth="1"/>
    <col min="4" max="4" width="8.85546875" style="7" bestFit="1" customWidth="1"/>
    <col min="5" max="5" width="20" style="7" bestFit="1" customWidth="1"/>
    <col min="6" max="6" width="23.5703125" style="7" bestFit="1" customWidth="1"/>
    <col min="7" max="7" width="28.7109375" style="7" bestFit="1" customWidth="1"/>
    <col min="8" max="8" width="22.42578125" style="7" bestFit="1" customWidth="1"/>
    <col min="9" max="9" width="9.140625" style="7"/>
    <col min="10" max="10" width="13.5703125" style="7" bestFit="1" customWidth="1"/>
    <col min="11" max="11" width="14.140625" style="7" bestFit="1" customWidth="1"/>
    <col min="12" max="12" width="14.140625" style="7" customWidth="1"/>
    <col min="13" max="13" width="14.85546875" style="7" bestFit="1" customWidth="1"/>
    <col min="14" max="19" width="39.42578125" style="7" hidden="1" customWidth="1"/>
    <col min="20" max="20" width="19" style="7" hidden="1" customWidth="1"/>
    <col min="21" max="21" width="24" style="7" bestFit="1" customWidth="1"/>
    <col min="22" max="22" width="12" style="7" hidden="1" customWidth="1"/>
    <col min="23" max="16384" width="9.140625" style="7"/>
  </cols>
  <sheetData>
    <row r="1" spans="1:22" ht="15" x14ac:dyDescent="0.25">
      <c r="A1" s="321" t="s">
        <v>5216</v>
      </c>
      <c r="B1" s="322" t="s">
        <v>309</v>
      </c>
      <c r="C1" s="322" t="s">
        <v>310</v>
      </c>
      <c r="D1" s="321" t="s">
        <v>311</v>
      </c>
      <c r="E1" s="322" t="s">
        <v>313</v>
      </c>
      <c r="F1" s="322" t="s">
        <v>314</v>
      </c>
      <c r="G1" s="322" t="s">
        <v>315</v>
      </c>
      <c r="H1" s="321" t="s">
        <v>5217</v>
      </c>
      <c r="I1" s="321" t="s">
        <v>5218</v>
      </c>
      <c r="J1" s="321" t="s">
        <v>2810</v>
      </c>
      <c r="K1" s="321" t="s">
        <v>3713</v>
      </c>
      <c r="L1" s="323" t="s">
        <v>3714</v>
      </c>
      <c r="M1" s="321" t="s">
        <v>5219</v>
      </c>
      <c r="N1" s="322" t="s">
        <v>2503</v>
      </c>
      <c r="O1" s="322" t="s">
        <v>3716</v>
      </c>
      <c r="P1" s="322" t="s">
        <v>3717</v>
      </c>
      <c r="Q1" s="322" t="s">
        <v>2502</v>
      </c>
      <c r="R1" s="322" t="s">
        <v>3718</v>
      </c>
      <c r="S1" s="322" t="s">
        <v>3719</v>
      </c>
      <c r="T1" s="322" t="s">
        <v>323</v>
      </c>
      <c r="U1" s="322" t="s">
        <v>322</v>
      </c>
      <c r="V1" s="322" t="s">
        <v>5220</v>
      </c>
    </row>
    <row r="2" spans="1:22" ht="15" x14ac:dyDescent="0.25">
      <c r="A2" s="321">
        <v>2015</v>
      </c>
      <c r="B2" s="322" t="s">
        <v>5691</v>
      </c>
      <c r="C2" s="322"/>
      <c r="D2" s="324">
        <v>42125</v>
      </c>
      <c r="E2" s="322"/>
      <c r="F2" s="322"/>
      <c r="G2" s="322"/>
      <c r="H2" s="324">
        <v>42151</v>
      </c>
      <c r="I2" s="321">
        <v>5</v>
      </c>
      <c r="J2" s="321">
        <v>0</v>
      </c>
      <c r="K2" s="325">
        <v>67923.19</v>
      </c>
      <c r="L2" s="326" t="s">
        <v>3721</v>
      </c>
      <c r="M2" s="324">
        <v>1</v>
      </c>
      <c r="N2" s="322">
        <v>8020</v>
      </c>
      <c r="O2" s="322">
        <v>2</v>
      </c>
      <c r="P2" s="322">
        <v>100</v>
      </c>
      <c r="Q2" s="322">
        <v>10</v>
      </c>
      <c r="R2" s="322">
        <v>1618</v>
      </c>
      <c r="S2" s="322">
        <v>1052</v>
      </c>
      <c r="T2" s="322" t="s">
        <v>5084</v>
      </c>
      <c r="U2" s="322" t="s">
        <v>5085</v>
      </c>
      <c r="V2" s="321"/>
    </row>
  </sheetData>
  <pageMargins left="0.7" right="0.7" top="0.75" bottom="0.75" header="0.3" footer="0.3"/>
  <pageSetup scale="50" fitToHeight="0" orientation="landscape" r:id="rId1"/>
  <headerFooter>
    <oddFooter>&amp;L&amp;F &amp;A&amp;R&amp;P of &amp;N</oddFooter>
  </headerFooter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800-000000000000}">
  <sheetPr>
    <pageSetUpPr fitToPage="1"/>
  </sheetPr>
  <dimension ref="A1:V2"/>
  <sheetViews>
    <sheetView topLeftCell="E1" workbookViewId="0">
      <selection activeCell="E9" sqref="E9"/>
    </sheetView>
  </sheetViews>
  <sheetFormatPr defaultColWidth="9.140625" defaultRowHeight="12.75" x14ac:dyDescent="0.2"/>
  <cols>
    <col min="1" max="1" width="10.140625" style="7" bestFit="1" customWidth="1"/>
    <col min="2" max="2" width="27.28515625" style="7" bestFit="1" customWidth="1"/>
    <col min="3" max="3" width="11.140625" style="7" bestFit="1" customWidth="1"/>
    <col min="4" max="4" width="8.85546875" style="7" bestFit="1" customWidth="1"/>
    <col min="5" max="5" width="20" style="7" bestFit="1" customWidth="1"/>
    <col min="6" max="6" width="23.5703125" style="7" bestFit="1" customWidth="1"/>
    <col min="7" max="7" width="28.7109375" style="7" bestFit="1" customWidth="1"/>
    <col min="8" max="8" width="22.42578125" style="7" bestFit="1" customWidth="1"/>
    <col min="9" max="9" width="9.140625" style="7"/>
    <col min="10" max="10" width="13.5703125" style="7" bestFit="1" customWidth="1"/>
    <col min="11" max="11" width="14.140625" style="7" bestFit="1" customWidth="1"/>
    <col min="12" max="12" width="14.140625" style="7" customWidth="1"/>
    <col min="13" max="13" width="14.85546875" style="7" bestFit="1" customWidth="1"/>
    <col min="14" max="19" width="39.42578125" style="7" bestFit="1" customWidth="1"/>
    <col min="20" max="20" width="19" style="7" bestFit="1" customWidth="1"/>
    <col min="21" max="21" width="24" style="7" bestFit="1" customWidth="1"/>
    <col min="22" max="22" width="12" style="7" bestFit="1" customWidth="1"/>
    <col min="23" max="16384" width="9.140625" style="7"/>
  </cols>
  <sheetData>
    <row r="1" spans="1:22" ht="15" x14ac:dyDescent="0.25">
      <c r="A1" s="327" t="s">
        <v>5216</v>
      </c>
      <c r="B1" s="328" t="s">
        <v>309</v>
      </c>
      <c r="C1" s="328" t="s">
        <v>310</v>
      </c>
      <c r="D1" s="327" t="s">
        <v>311</v>
      </c>
      <c r="E1" s="328" t="s">
        <v>313</v>
      </c>
      <c r="F1" s="328" t="s">
        <v>314</v>
      </c>
      <c r="G1" s="328" t="s">
        <v>315</v>
      </c>
      <c r="H1" s="327" t="s">
        <v>5217</v>
      </c>
      <c r="I1" s="327" t="s">
        <v>5218</v>
      </c>
      <c r="J1" s="327" t="s">
        <v>2810</v>
      </c>
      <c r="K1" s="327" t="s">
        <v>3713</v>
      </c>
      <c r="L1" s="329" t="s">
        <v>3714</v>
      </c>
      <c r="M1" s="327" t="s">
        <v>5219</v>
      </c>
      <c r="N1" s="328" t="s">
        <v>2503</v>
      </c>
      <c r="O1" s="328" t="s">
        <v>3716</v>
      </c>
      <c r="P1" s="328" t="s">
        <v>3717</v>
      </c>
      <c r="Q1" s="328" t="s">
        <v>2502</v>
      </c>
      <c r="R1" s="328" t="s">
        <v>3718</v>
      </c>
      <c r="S1" s="328" t="s">
        <v>3719</v>
      </c>
      <c r="T1" s="328" t="s">
        <v>323</v>
      </c>
      <c r="U1" s="328" t="s">
        <v>322</v>
      </c>
      <c r="V1" s="328" t="s">
        <v>5220</v>
      </c>
    </row>
    <row r="2" spans="1:22" ht="15" x14ac:dyDescent="0.25">
      <c r="A2" s="327">
        <v>2015</v>
      </c>
      <c r="B2" s="328" t="s">
        <v>5692</v>
      </c>
      <c r="C2" s="328"/>
      <c r="D2" s="330">
        <v>42125</v>
      </c>
      <c r="E2" s="328"/>
      <c r="F2" s="328"/>
      <c r="G2" s="328"/>
      <c r="H2" s="330">
        <v>42151</v>
      </c>
      <c r="I2" s="327">
        <v>5</v>
      </c>
      <c r="J2" s="327">
        <v>0</v>
      </c>
      <c r="K2" s="331">
        <v>142041.17000000001</v>
      </c>
      <c r="L2" s="332" t="s">
        <v>3721</v>
      </c>
      <c r="M2" s="330">
        <v>1</v>
      </c>
      <c r="N2" s="328">
        <v>8020</v>
      </c>
      <c r="O2" s="328">
        <v>2</v>
      </c>
      <c r="P2" s="328">
        <v>100</v>
      </c>
      <c r="Q2" s="328">
        <v>10</v>
      </c>
      <c r="R2" s="328">
        <v>1618</v>
      </c>
      <c r="S2" s="328">
        <v>1052</v>
      </c>
      <c r="T2" s="328" t="s">
        <v>5084</v>
      </c>
      <c r="U2" s="328" t="s">
        <v>5085</v>
      </c>
      <c r="V2" s="327"/>
    </row>
  </sheetData>
  <pageMargins left="0.7" right="0.7" top="0.75" bottom="0.75" header="0.3" footer="0.3"/>
  <pageSetup scale="24" fitToHeight="0" orientation="landscape" r:id="rId1"/>
  <headerFooter>
    <oddFooter>&amp;L&amp;F &amp;A&amp;R&amp;P of &amp;N</oddFooter>
  </headerFooter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900-000000000000}">
  <sheetPr filterMode="1">
    <pageSetUpPr fitToPage="1"/>
  </sheetPr>
  <dimension ref="A1:H110"/>
  <sheetViews>
    <sheetView workbookViewId="0">
      <selection activeCell="E9" sqref="E9"/>
    </sheetView>
  </sheetViews>
  <sheetFormatPr defaultColWidth="9.140625" defaultRowHeight="12.75" x14ac:dyDescent="0.2"/>
  <cols>
    <col min="1" max="1" width="30.7109375" style="7" bestFit="1" customWidth="1"/>
    <col min="2" max="2" width="19.28515625" style="7" bestFit="1" customWidth="1"/>
    <col min="3" max="3" width="12.28515625" style="7" bestFit="1" customWidth="1"/>
    <col min="4" max="5" width="9.140625" style="7"/>
    <col min="6" max="6" width="14.85546875" style="7" bestFit="1" customWidth="1"/>
    <col min="7" max="7" width="13.42578125" style="7" bestFit="1" customWidth="1"/>
    <col min="8" max="16384" width="9.140625" style="7"/>
  </cols>
  <sheetData>
    <row r="1" spans="1:8" ht="15" x14ac:dyDescent="0.25">
      <c r="A1" s="225" t="s">
        <v>2807</v>
      </c>
      <c r="B1" s="246" t="s">
        <v>2808</v>
      </c>
      <c r="C1" s="226"/>
      <c r="F1" s="494" t="s">
        <v>3758</v>
      </c>
      <c r="G1" s="494"/>
    </row>
    <row r="2" spans="1:8" ht="15" x14ac:dyDescent="0.25">
      <c r="A2" s="225" t="s">
        <v>5531</v>
      </c>
      <c r="B2" s="246" t="s">
        <v>2451</v>
      </c>
      <c r="C2" s="232">
        <v>-142041.17000000001</v>
      </c>
      <c r="F2" s="7" t="s">
        <v>299</v>
      </c>
      <c r="G2" s="307">
        <v>-142041.17000000001</v>
      </c>
    </row>
    <row r="3" spans="1:8" ht="15" x14ac:dyDescent="0.25">
      <c r="A3" s="66" t="s">
        <v>5693</v>
      </c>
      <c r="B3" s="181"/>
      <c r="F3" s="7" t="s">
        <v>300</v>
      </c>
      <c r="G3" s="356">
        <v>0</v>
      </c>
    </row>
    <row r="4" spans="1:8" ht="15" x14ac:dyDescent="0.25">
      <c r="B4" s="181"/>
      <c r="F4" s="7" t="s">
        <v>301</v>
      </c>
      <c r="G4" s="356">
        <v>0</v>
      </c>
      <c r="H4" s="227">
        <v>0.21</v>
      </c>
    </row>
    <row r="5" spans="1:8" ht="15" x14ac:dyDescent="0.25">
      <c r="A5" s="228" t="s">
        <v>1</v>
      </c>
      <c r="B5" s="247" t="s">
        <v>5275</v>
      </c>
      <c r="C5" s="229" t="s">
        <v>2811</v>
      </c>
      <c r="D5" s="7" t="s">
        <v>3983</v>
      </c>
      <c r="E5" s="7" t="s">
        <v>3983</v>
      </c>
      <c r="F5" s="7" t="s">
        <v>3760</v>
      </c>
      <c r="G5" s="356">
        <v>0</v>
      </c>
      <c r="H5" s="227">
        <v>0.21</v>
      </c>
    </row>
    <row r="6" spans="1:8" ht="15" hidden="1" x14ac:dyDescent="0.25">
      <c r="A6" s="7" t="s">
        <v>4292</v>
      </c>
      <c r="B6" s="181">
        <v>542.79999999999995</v>
      </c>
      <c r="C6" s="49">
        <v>-263.86</v>
      </c>
      <c r="F6" s="7" t="s">
        <v>303</v>
      </c>
      <c r="G6" s="356">
        <v>-142041.17000000001</v>
      </c>
    </row>
    <row r="7" spans="1:8" ht="15" hidden="1" x14ac:dyDescent="0.25">
      <c r="A7" s="7" t="s">
        <v>4776</v>
      </c>
      <c r="B7" s="181">
        <v>1502.95</v>
      </c>
      <c r="C7" s="49">
        <v>-730.59</v>
      </c>
    </row>
    <row r="8" spans="1:8" ht="15" hidden="1" x14ac:dyDescent="0.25">
      <c r="A8" s="7" t="s">
        <v>5182</v>
      </c>
      <c r="B8" s="181">
        <v>347.53</v>
      </c>
      <c r="C8" s="49">
        <v>-168.94</v>
      </c>
    </row>
    <row r="9" spans="1:8" ht="15" hidden="1" x14ac:dyDescent="0.25">
      <c r="A9" s="7" t="s">
        <v>5532</v>
      </c>
      <c r="B9" s="181">
        <v>2260.44</v>
      </c>
      <c r="C9" s="49">
        <v>-1098.82</v>
      </c>
    </row>
    <row r="10" spans="1:8" ht="15" hidden="1" x14ac:dyDescent="0.25">
      <c r="A10" s="7" t="s">
        <v>5533</v>
      </c>
      <c r="B10" s="181">
        <v>1506.96</v>
      </c>
      <c r="C10" s="49">
        <v>-732.54</v>
      </c>
    </row>
    <row r="11" spans="1:8" ht="15" hidden="1" x14ac:dyDescent="0.25">
      <c r="A11" s="7" t="s">
        <v>4589</v>
      </c>
      <c r="B11" s="181">
        <v>2536.17</v>
      </c>
      <c r="C11" s="49">
        <v>-1232.8499999999999</v>
      </c>
    </row>
    <row r="12" spans="1:8" ht="15" hidden="1" x14ac:dyDescent="0.25">
      <c r="A12" s="7" t="s">
        <v>4977</v>
      </c>
      <c r="B12" s="181">
        <v>18.75</v>
      </c>
      <c r="C12" s="49">
        <v>-9.11</v>
      </c>
    </row>
    <row r="13" spans="1:8" ht="15" x14ac:dyDescent="0.25">
      <c r="A13" s="7" t="s">
        <v>5534</v>
      </c>
      <c r="B13" s="181">
        <v>797.62</v>
      </c>
      <c r="C13" s="49">
        <v>-387.73</v>
      </c>
      <c r="D13" s="7" t="s">
        <v>11754</v>
      </c>
      <c r="E13" s="118" t="s">
        <v>8229</v>
      </c>
    </row>
    <row r="14" spans="1:8" ht="15" x14ac:dyDescent="0.25">
      <c r="A14" s="7" t="s">
        <v>4600</v>
      </c>
      <c r="B14" s="181">
        <v>56.25</v>
      </c>
      <c r="C14" s="49">
        <v>-27.34</v>
      </c>
      <c r="D14" s="7" t="s">
        <v>11721</v>
      </c>
      <c r="E14" s="118">
        <v>380</v>
      </c>
    </row>
    <row r="15" spans="1:8" ht="15" x14ac:dyDescent="0.25">
      <c r="A15" s="7" t="s">
        <v>4315</v>
      </c>
      <c r="B15" s="181">
        <v>420.6</v>
      </c>
      <c r="C15" s="49">
        <v>-204.46</v>
      </c>
      <c r="D15" s="7" t="s">
        <v>11722</v>
      </c>
      <c r="E15" s="118">
        <v>330</v>
      </c>
    </row>
    <row r="16" spans="1:8" ht="15" x14ac:dyDescent="0.25">
      <c r="A16" s="7" t="s">
        <v>5535</v>
      </c>
      <c r="B16" s="181">
        <v>1671.77</v>
      </c>
      <c r="C16" s="49">
        <v>-812.66</v>
      </c>
      <c r="D16" s="7" t="s">
        <v>11754</v>
      </c>
      <c r="E16" s="118" t="s">
        <v>8229</v>
      </c>
    </row>
    <row r="17" spans="1:5" ht="15" x14ac:dyDescent="0.25">
      <c r="A17" s="7" t="s">
        <v>5536</v>
      </c>
      <c r="B17" s="181">
        <v>93.75</v>
      </c>
      <c r="C17" s="49">
        <v>-45.57</v>
      </c>
      <c r="D17" s="7">
        <v>354</v>
      </c>
      <c r="E17" s="118" t="s">
        <v>8233</v>
      </c>
    </row>
    <row r="18" spans="1:5" ht="15" x14ac:dyDescent="0.25">
      <c r="A18" s="7" t="s">
        <v>2842</v>
      </c>
      <c r="B18" s="181">
        <v>37.5</v>
      </c>
      <c r="C18" s="49">
        <v>-18.23</v>
      </c>
      <c r="D18" s="7" t="s">
        <v>11777</v>
      </c>
      <c r="E18" s="118">
        <v>398</v>
      </c>
    </row>
    <row r="19" spans="1:5" ht="15" x14ac:dyDescent="0.25">
      <c r="A19" s="7" t="s">
        <v>4327</v>
      </c>
      <c r="B19" s="181">
        <v>22825</v>
      </c>
      <c r="C19" s="49">
        <v>-11095.4</v>
      </c>
      <c r="D19" s="7" t="s">
        <v>11774</v>
      </c>
      <c r="E19" s="118">
        <v>331</v>
      </c>
    </row>
    <row r="20" spans="1:5" ht="15" x14ac:dyDescent="0.25">
      <c r="A20" s="7" t="s">
        <v>4873</v>
      </c>
      <c r="B20" s="181">
        <v>75</v>
      </c>
      <c r="C20" s="49">
        <v>-36.46</v>
      </c>
      <c r="D20" s="7" t="s">
        <v>11755</v>
      </c>
      <c r="E20" s="118">
        <v>304</v>
      </c>
    </row>
    <row r="21" spans="1:5" ht="15" x14ac:dyDescent="0.25">
      <c r="A21" s="7" t="s">
        <v>5537</v>
      </c>
      <c r="B21" s="181">
        <v>1666.22</v>
      </c>
      <c r="C21" s="49">
        <v>-809.96</v>
      </c>
      <c r="D21" s="7" t="s">
        <v>11749</v>
      </c>
      <c r="E21" s="118" t="s">
        <v>8230</v>
      </c>
    </row>
    <row r="22" spans="1:5" ht="15" x14ac:dyDescent="0.25">
      <c r="A22" s="7" t="s">
        <v>5538</v>
      </c>
      <c r="B22" s="181">
        <v>4737.1499999999996</v>
      </c>
      <c r="C22" s="49">
        <v>-2302.7600000000002</v>
      </c>
      <c r="D22" s="7" t="s">
        <v>11745</v>
      </c>
      <c r="E22" s="118" t="s">
        <v>8231</v>
      </c>
    </row>
    <row r="23" spans="1:5" ht="15" x14ac:dyDescent="0.25">
      <c r="A23" s="7" t="s">
        <v>5280</v>
      </c>
      <c r="B23" s="181">
        <v>289.45</v>
      </c>
      <c r="C23" s="49">
        <v>-140.69999999999999</v>
      </c>
      <c r="D23" s="7" t="s">
        <v>11762</v>
      </c>
      <c r="E23" s="118" t="s">
        <v>8233</v>
      </c>
    </row>
    <row r="24" spans="1:5" ht="15" hidden="1" x14ac:dyDescent="0.25">
      <c r="A24" s="7" t="s">
        <v>5539</v>
      </c>
      <c r="B24" s="181">
        <v>3124.68</v>
      </c>
      <c r="C24" s="49">
        <v>-1518.93</v>
      </c>
    </row>
    <row r="25" spans="1:5" ht="15" hidden="1" x14ac:dyDescent="0.25">
      <c r="A25" s="7" t="s">
        <v>5540</v>
      </c>
      <c r="B25" s="181">
        <v>3445</v>
      </c>
      <c r="C25" s="49">
        <v>-1674.64</v>
      </c>
    </row>
    <row r="26" spans="1:5" ht="15" hidden="1" x14ac:dyDescent="0.25">
      <c r="A26" s="7" t="s">
        <v>4792</v>
      </c>
      <c r="B26" s="181">
        <v>2030.39</v>
      </c>
      <c r="C26" s="49">
        <v>-986.99</v>
      </c>
    </row>
    <row r="27" spans="1:5" ht="15" hidden="1" x14ac:dyDescent="0.25">
      <c r="A27" s="7" t="s">
        <v>4984</v>
      </c>
      <c r="B27" s="181">
        <v>14639.99</v>
      </c>
      <c r="C27" s="49">
        <v>-7116.6</v>
      </c>
    </row>
    <row r="28" spans="1:5" ht="15" hidden="1" x14ac:dyDescent="0.25">
      <c r="A28" s="7" t="s">
        <v>5288</v>
      </c>
      <c r="B28" s="181">
        <v>19449.89</v>
      </c>
      <c r="C28" s="49">
        <v>-9454.73</v>
      </c>
    </row>
    <row r="29" spans="1:5" ht="15" hidden="1" x14ac:dyDescent="0.25">
      <c r="A29" s="7" t="s">
        <v>5541</v>
      </c>
      <c r="B29" s="181">
        <v>962.02</v>
      </c>
      <c r="C29" s="49">
        <v>-467.64</v>
      </c>
    </row>
    <row r="30" spans="1:5" ht="15" hidden="1" x14ac:dyDescent="0.25">
      <c r="A30" s="7" t="s">
        <v>5542</v>
      </c>
      <c r="B30" s="181">
        <v>49.63</v>
      </c>
      <c r="C30" s="49">
        <v>-24.13</v>
      </c>
    </row>
    <row r="31" spans="1:5" ht="15" hidden="1" x14ac:dyDescent="0.25">
      <c r="A31" s="7" t="s">
        <v>5289</v>
      </c>
      <c r="B31" s="181">
        <v>437.07</v>
      </c>
      <c r="C31" s="49">
        <v>-212.46</v>
      </c>
    </row>
    <row r="32" spans="1:5" ht="15" hidden="1" x14ac:dyDescent="0.25">
      <c r="A32" s="7" t="s">
        <v>5543</v>
      </c>
      <c r="B32" s="181">
        <v>690</v>
      </c>
      <c r="C32" s="49">
        <v>-335.41</v>
      </c>
    </row>
    <row r="33" spans="1:3" ht="15" hidden="1" x14ac:dyDescent="0.25">
      <c r="A33" s="7" t="s">
        <v>5380</v>
      </c>
      <c r="B33" s="181">
        <v>99.26</v>
      </c>
      <c r="C33" s="49">
        <v>-48.25</v>
      </c>
    </row>
    <row r="34" spans="1:3" ht="15" hidden="1" x14ac:dyDescent="0.25">
      <c r="A34" s="7" t="s">
        <v>4135</v>
      </c>
      <c r="B34" s="181">
        <v>37.5</v>
      </c>
      <c r="C34" s="49">
        <v>-18.23</v>
      </c>
    </row>
    <row r="35" spans="1:3" ht="15" hidden="1" x14ac:dyDescent="0.25">
      <c r="A35" s="7" t="s">
        <v>5544</v>
      </c>
      <c r="B35" s="181">
        <v>135.72999999999999</v>
      </c>
      <c r="C35" s="49">
        <v>-65.98</v>
      </c>
    </row>
    <row r="36" spans="1:3" ht="15" hidden="1" x14ac:dyDescent="0.25">
      <c r="A36" s="7" t="s">
        <v>5492</v>
      </c>
      <c r="B36" s="181">
        <v>260.87</v>
      </c>
      <c r="C36" s="49">
        <v>-126.81</v>
      </c>
    </row>
    <row r="37" spans="1:3" ht="15" hidden="1" x14ac:dyDescent="0.25">
      <c r="A37" s="7" t="s">
        <v>5383</v>
      </c>
      <c r="B37" s="181">
        <v>19.16</v>
      </c>
      <c r="C37" s="49">
        <v>-9.31</v>
      </c>
    </row>
    <row r="38" spans="1:3" ht="15" hidden="1" x14ac:dyDescent="0.25">
      <c r="A38" s="7" t="s">
        <v>5545</v>
      </c>
      <c r="B38" s="181">
        <v>234.64</v>
      </c>
      <c r="C38" s="49">
        <v>-114.06</v>
      </c>
    </row>
    <row r="39" spans="1:3" ht="15" hidden="1" x14ac:dyDescent="0.25">
      <c r="A39" s="7" t="s">
        <v>5384</v>
      </c>
      <c r="B39" s="181">
        <v>51.02</v>
      </c>
      <c r="C39" s="49">
        <v>-24.8</v>
      </c>
    </row>
    <row r="40" spans="1:3" ht="15" hidden="1" x14ac:dyDescent="0.25">
      <c r="A40" s="7" t="s">
        <v>4137</v>
      </c>
      <c r="B40" s="181">
        <v>37.5</v>
      </c>
      <c r="C40" s="49">
        <v>-18.23</v>
      </c>
    </row>
    <row r="41" spans="1:3" ht="15" hidden="1" x14ac:dyDescent="0.25">
      <c r="A41" s="7" t="s">
        <v>5546</v>
      </c>
      <c r="B41" s="181">
        <v>1403.37</v>
      </c>
      <c r="C41" s="49">
        <v>-682.19</v>
      </c>
    </row>
    <row r="42" spans="1:3" ht="15" hidden="1" x14ac:dyDescent="0.25">
      <c r="A42" s="7" t="s">
        <v>5547</v>
      </c>
      <c r="B42" s="181">
        <v>559.73</v>
      </c>
      <c r="C42" s="49">
        <v>-272.08999999999997</v>
      </c>
    </row>
    <row r="43" spans="1:3" ht="15" hidden="1" x14ac:dyDescent="0.25">
      <c r="A43" s="7" t="s">
        <v>5386</v>
      </c>
      <c r="B43" s="181">
        <v>74.45</v>
      </c>
      <c r="C43" s="49">
        <v>-36.19</v>
      </c>
    </row>
    <row r="44" spans="1:3" ht="15" hidden="1" x14ac:dyDescent="0.25">
      <c r="A44" s="7" t="s">
        <v>5389</v>
      </c>
      <c r="B44" s="181">
        <v>483.64</v>
      </c>
      <c r="C44" s="49">
        <v>-235.1</v>
      </c>
    </row>
    <row r="45" spans="1:3" ht="15" hidden="1" x14ac:dyDescent="0.25">
      <c r="A45" s="7" t="s">
        <v>5292</v>
      </c>
      <c r="B45" s="181">
        <v>141.97999999999999</v>
      </c>
      <c r="C45" s="49">
        <v>-69.02</v>
      </c>
    </row>
    <row r="46" spans="1:3" ht="15" hidden="1" x14ac:dyDescent="0.25">
      <c r="A46" s="7" t="s">
        <v>5548</v>
      </c>
      <c r="B46" s="181">
        <v>74.45</v>
      </c>
      <c r="C46" s="49">
        <v>-36.19</v>
      </c>
    </row>
    <row r="47" spans="1:3" ht="15" hidden="1" x14ac:dyDescent="0.25">
      <c r="A47" s="7" t="s">
        <v>5392</v>
      </c>
      <c r="B47" s="181">
        <v>9130.130000000001</v>
      </c>
      <c r="C47" s="49">
        <v>-4438.22</v>
      </c>
    </row>
    <row r="48" spans="1:3" ht="15" hidden="1" x14ac:dyDescent="0.25">
      <c r="A48" s="7" t="s">
        <v>5549</v>
      </c>
      <c r="B48" s="181">
        <v>885.91</v>
      </c>
      <c r="C48" s="49">
        <v>-430.65</v>
      </c>
    </row>
    <row r="49" spans="1:3" ht="15" hidden="1" x14ac:dyDescent="0.25">
      <c r="A49" s="7" t="s">
        <v>5493</v>
      </c>
      <c r="B49" s="181">
        <v>719.42</v>
      </c>
      <c r="C49" s="49">
        <v>-349.72</v>
      </c>
    </row>
    <row r="50" spans="1:3" ht="15" hidden="1" x14ac:dyDescent="0.25">
      <c r="A50" s="7" t="s">
        <v>5550</v>
      </c>
      <c r="B50" s="181">
        <v>8741.4</v>
      </c>
      <c r="C50" s="49">
        <v>-4249.26</v>
      </c>
    </row>
    <row r="51" spans="1:3" ht="15" hidden="1" x14ac:dyDescent="0.25">
      <c r="A51" s="7" t="s">
        <v>5551</v>
      </c>
      <c r="B51" s="181">
        <v>2700</v>
      </c>
      <c r="C51" s="49">
        <v>-1312.49</v>
      </c>
    </row>
    <row r="52" spans="1:3" ht="15" hidden="1" x14ac:dyDescent="0.25">
      <c r="A52" s="7" t="s">
        <v>5552</v>
      </c>
      <c r="B52" s="181">
        <v>680</v>
      </c>
      <c r="C52" s="49">
        <v>-330.55</v>
      </c>
    </row>
    <row r="53" spans="1:3" ht="15" hidden="1" x14ac:dyDescent="0.25">
      <c r="A53" s="7" t="s">
        <v>4390</v>
      </c>
      <c r="B53" s="181">
        <v>265.62</v>
      </c>
      <c r="C53" s="49">
        <v>-129.12</v>
      </c>
    </row>
    <row r="54" spans="1:3" ht="15" hidden="1" x14ac:dyDescent="0.25">
      <c r="A54" s="7" t="s">
        <v>4897</v>
      </c>
      <c r="B54" s="181">
        <v>22.52</v>
      </c>
      <c r="C54" s="49">
        <v>-10.95</v>
      </c>
    </row>
    <row r="55" spans="1:3" ht="15" hidden="1" x14ac:dyDescent="0.25">
      <c r="A55" s="7" t="s">
        <v>5553</v>
      </c>
      <c r="B55" s="181">
        <v>348.68</v>
      </c>
      <c r="C55" s="49">
        <v>-169.5</v>
      </c>
    </row>
    <row r="56" spans="1:3" ht="15" hidden="1" x14ac:dyDescent="0.25">
      <c r="A56" s="7" t="s">
        <v>5554</v>
      </c>
      <c r="B56" s="181">
        <v>555.76</v>
      </c>
      <c r="C56" s="49">
        <v>-270.16000000000003</v>
      </c>
    </row>
    <row r="57" spans="1:3" ht="15" hidden="1" x14ac:dyDescent="0.25">
      <c r="A57" s="7" t="s">
        <v>5555</v>
      </c>
      <c r="B57" s="181">
        <v>632.25</v>
      </c>
      <c r="C57" s="49">
        <v>-307.33999999999997</v>
      </c>
    </row>
    <row r="58" spans="1:3" ht="15" hidden="1" x14ac:dyDescent="0.25">
      <c r="A58" s="7" t="s">
        <v>5556</v>
      </c>
      <c r="B58" s="181">
        <v>528.82999999999993</v>
      </c>
      <c r="C58" s="49">
        <v>-257.07</v>
      </c>
    </row>
    <row r="59" spans="1:3" ht="15" hidden="1" x14ac:dyDescent="0.25">
      <c r="A59" s="7" t="s">
        <v>5557</v>
      </c>
      <c r="B59" s="181">
        <v>13301.3</v>
      </c>
      <c r="C59" s="49">
        <v>-6465.86</v>
      </c>
    </row>
    <row r="60" spans="1:3" ht="15" hidden="1" x14ac:dyDescent="0.25">
      <c r="A60" s="7" t="s">
        <v>5065</v>
      </c>
      <c r="B60" s="181">
        <v>1766.84</v>
      </c>
      <c r="C60" s="49">
        <v>-858.87</v>
      </c>
    </row>
    <row r="61" spans="1:3" ht="15" hidden="1" x14ac:dyDescent="0.25">
      <c r="A61" s="7" t="s">
        <v>5204</v>
      </c>
      <c r="B61" s="181">
        <v>3711.69</v>
      </c>
      <c r="C61" s="49">
        <v>-1804.28</v>
      </c>
    </row>
    <row r="62" spans="1:3" ht="15" hidden="1" x14ac:dyDescent="0.25">
      <c r="A62" s="7" t="s">
        <v>5558</v>
      </c>
      <c r="B62" s="181">
        <v>29586.81</v>
      </c>
      <c r="C62" s="49">
        <v>-14382.36</v>
      </c>
    </row>
    <row r="63" spans="1:3" ht="15" hidden="1" x14ac:dyDescent="0.25">
      <c r="A63" s="7" t="s">
        <v>5399</v>
      </c>
      <c r="B63" s="181">
        <v>15616.66</v>
      </c>
      <c r="C63" s="49">
        <v>-7591.37</v>
      </c>
    </row>
    <row r="64" spans="1:3" ht="15" hidden="1" x14ac:dyDescent="0.25">
      <c r="A64" s="7" t="s">
        <v>5559</v>
      </c>
      <c r="B64" s="181">
        <v>348.68</v>
      </c>
      <c r="C64" s="49">
        <v>-169.5</v>
      </c>
    </row>
    <row r="65" spans="1:3" ht="15" hidden="1" x14ac:dyDescent="0.25">
      <c r="A65" s="7" t="s">
        <v>5560</v>
      </c>
      <c r="B65" s="181">
        <v>283.25</v>
      </c>
      <c r="C65" s="49">
        <v>-137.69</v>
      </c>
    </row>
    <row r="66" spans="1:3" ht="15" hidden="1" x14ac:dyDescent="0.25">
      <c r="A66" s="7" t="s">
        <v>5561</v>
      </c>
      <c r="B66" s="181">
        <v>2470</v>
      </c>
      <c r="C66" s="49">
        <v>-1200.68</v>
      </c>
    </row>
    <row r="67" spans="1:3" ht="15" hidden="1" x14ac:dyDescent="0.25">
      <c r="A67" s="7" t="s">
        <v>5562</v>
      </c>
      <c r="B67" s="181">
        <v>861.53</v>
      </c>
      <c r="C67" s="49">
        <v>-418.8</v>
      </c>
    </row>
    <row r="68" spans="1:3" ht="15" hidden="1" x14ac:dyDescent="0.25">
      <c r="A68" s="7" t="s">
        <v>4412</v>
      </c>
      <c r="B68" s="181">
        <v>10100</v>
      </c>
      <c r="C68" s="49">
        <v>-4909.68</v>
      </c>
    </row>
    <row r="69" spans="1:3" ht="15" hidden="1" x14ac:dyDescent="0.25">
      <c r="A69" s="7" t="s">
        <v>4905</v>
      </c>
      <c r="B69" s="181">
        <v>37.5</v>
      </c>
      <c r="C69" s="49">
        <v>-18.23</v>
      </c>
    </row>
    <row r="70" spans="1:3" ht="15" hidden="1" x14ac:dyDescent="0.25">
      <c r="A70" s="7" t="s">
        <v>4432</v>
      </c>
      <c r="B70" s="181">
        <v>30.29</v>
      </c>
      <c r="C70" s="49">
        <v>-14.72</v>
      </c>
    </row>
    <row r="71" spans="1:3" ht="15" hidden="1" x14ac:dyDescent="0.25">
      <c r="A71" s="7" t="s">
        <v>4909</v>
      </c>
      <c r="B71" s="181">
        <v>1819.14</v>
      </c>
      <c r="C71" s="49">
        <v>-884.3</v>
      </c>
    </row>
    <row r="72" spans="1:3" ht="15" hidden="1" x14ac:dyDescent="0.25">
      <c r="A72" s="7" t="s">
        <v>5403</v>
      </c>
      <c r="B72" s="181">
        <v>175.44</v>
      </c>
      <c r="C72" s="49">
        <v>-85.28</v>
      </c>
    </row>
    <row r="73" spans="1:3" ht="15" hidden="1" x14ac:dyDescent="0.25">
      <c r="A73" s="7" t="s">
        <v>5563</v>
      </c>
      <c r="B73" s="181">
        <v>12.35</v>
      </c>
      <c r="C73" s="49">
        <v>-6</v>
      </c>
    </row>
    <row r="74" spans="1:3" ht="15" hidden="1" x14ac:dyDescent="0.25">
      <c r="A74" s="7" t="s">
        <v>5404</v>
      </c>
      <c r="B74" s="181">
        <v>339.33</v>
      </c>
      <c r="C74" s="49">
        <v>-164.95</v>
      </c>
    </row>
    <row r="75" spans="1:3" ht="15" hidden="1" x14ac:dyDescent="0.25">
      <c r="A75" s="7" t="s">
        <v>5304</v>
      </c>
      <c r="B75" s="181">
        <v>10758.29</v>
      </c>
      <c r="C75" s="49">
        <v>-5229.68</v>
      </c>
    </row>
    <row r="76" spans="1:3" ht="15" hidden="1" x14ac:dyDescent="0.25">
      <c r="A76" s="7" t="s">
        <v>5405</v>
      </c>
      <c r="B76" s="181">
        <v>3799.0499999999997</v>
      </c>
      <c r="C76" s="49">
        <v>-1846.75</v>
      </c>
    </row>
    <row r="77" spans="1:3" ht="15" hidden="1" x14ac:dyDescent="0.25">
      <c r="A77" s="7" t="s">
        <v>5406</v>
      </c>
      <c r="B77" s="181">
        <v>4628.32</v>
      </c>
      <c r="C77" s="49">
        <v>-2249.86</v>
      </c>
    </row>
    <row r="78" spans="1:3" ht="15" hidden="1" x14ac:dyDescent="0.25">
      <c r="A78" s="7" t="s">
        <v>5407</v>
      </c>
      <c r="B78" s="181">
        <v>36.700000000000003</v>
      </c>
      <c r="C78" s="49">
        <v>-17.84</v>
      </c>
    </row>
    <row r="79" spans="1:3" ht="15" hidden="1" x14ac:dyDescent="0.25">
      <c r="A79" s="7" t="s">
        <v>5306</v>
      </c>
      <c r="B79" s="181">
        <v>164.46</v>
      </c>
      <c r="C79" s="49">
        <v>-79.95</v>
      </c>
    </row>
    <row r="80" spans="1:3" ht="15" hidden="1" x14ac:dyDescent="0.25">
      <c r="A80" s="7" t="s">
        <v>5410</v>
      </c>
      <c r="B80" s="181">
        <v>4635.8900000000003</v>
      </c>
      <c r="C80" s="49">
        <v>-2253.54</v>
      </c>
    </row>
    <row r="81" spans="1:3" ht="15" hidden="1" x14ac:dyDescent="0.25">
      <c r="A81" s="7" t="s">
        <v>5411</v>
      </c>
      <c r="B81" s="181">
        <v>1575.7800000000002</v>
      </c>
      <c r="C81" s="49">
        <v>-766</v>
      </c>
    </row>
    <row r="82" spans="1:3" ht="15" hidden="1" x14ac:dyDescent="0.25">
      <c r="A82" s="7" t="s">
        <v>5505</v>
      </c>
      <c r="B82" s="181">
        <v>4400</v>
      </c>
      <c r="C82" s="49">
        <v>-2138.87</v>
      </c>
    </row>
    <row r="83" spans="1:3" ht="15" hidden="1" x14ac:dyDescent="0.25">
      <c r="A83" s="7" t="s">
        <v>3869</v>
      </c>
      <c r="B83" s="181">
        <v>37.5</v>
      </c>
      <c r="C83" s="49">
        <v>-18.23</v>
      </c>
    </row>
    <row r="84" spans="1:3" ht="15" hidden="1" x14ac:dyDescent="0.25">
      <c r="A84" s="7" t="s">
        <v>4447</v>
      </c>
      <c r="B84" s="181">
        <v>83.32</v>
      </c>
      <c r="C84" s="49">
        <v>-40.5</v>
      </c>
    </row>
    <row r="85" spans="1:3" ht="15" hidden="1" x14ac:dyDescent="0.25">
      <c r="A85" s="7" t="s">
        <v>5069</v>
      </c>
      <c r="B85" s="181">
        <v>390</v>
      </c>
      <c r="C85" s="49">
        <v>-189.58</v>
      </c>
    </row>
    <row r="86" spans="1:3" ht="15" hidden="1" x14ac:dyDescent="0.25">
      <c r="A86" s="7" t="s">
        <v>4451</v>
      </c>
      <c r="B86" s="181">
        <v>37.5</v>
      </c>
      <c r="C86" s="49">
        <v>-18.23</v>
      </c>
    </row>
    <row r="87" spans="1:3" ht="15" hidden="1" x14ac:dyDescent="0.25">
      <c r="A87" s="7" t="s">
        <v>4452</v>
      </c>
      <c r="B87" s="181">
        <v>18.75</v>
      </c>
      <c r="C87" s="49">
        <v>-9.11</v>
      </c>
    </row>
    <row r="88" spans="1:3" ht="15" hidden="1" x14ac:dyDescent="0.25">
      <c r="A88" s="7" t="s">
        <v>5076</v>
      </c>
      <c r="B88" s="181">
        <v>1135.3800000000001</v>
      </c>
      <c r="C88" s="49">
        <v>-551.91999999999996</v>
      </c>
    </row>
    <row r="89" spans="1:3" ht="15" hidden="1" x14ac:dyDescent="0.25">
      <c r="A89" s="7" t="s">
        <v>5313</v>
      </c>
      <c r="B89" s="181">
        <v>9054.16</v>
      </c>
      <c r="C89" s="49">
        <v>-4401.29</v>
      </c>
    </row>
    <row r="90" spans="1:3" ht="15" hidden="1" x14ac:dyDescent="0.25">
      <c r="A90" s="7" t="s">
        <v>5412</v>
      </c>
      <c r="B90" s="181">
        <v>5751.8</v>
      </c>
      <c r="C90" s="49">
        <v>-2795.99</v>
      </c>
    </row>
    <row r="91" spans="1:3" ht="15" hidden="1" x14ac:dyDescent="0.25">
      <c r="A91" s="7" t="s">
        <v>5564</v>
      </c>
      <c r="B91" s="181">
        <v>637</v>
      </c>
      <c r="C91" s="49">
        <v>-309.64999999999998</v>
      </c>
    </row>
    <row r="92" spans="1:3" ht="15" hidden="1" x14ac:dyDescent="0.25">
      <c r="A92" s="7" t="s">
        <v>5511</v>
      </c>
      <c r="B92" s="181">
        <v>1668.09</v>
      </c>
      <c r="C92" s="49">
        <v>-810.87</v>
      </c>
    </row>
    <row r="93" spans="1:3" ht="15" hidden="1" x14ac:dyDescent="0.25">
      <c r="A93" s="7" t="s">
        <v>5565</v>
      </c>
      <c r="B93" s="181">
        <v>11481</v>
      </c>
      <c r="C93" s="49">
        <v>-5581</v>
      </c>
    </row>
    <row r="94" spans="1:3" ht="15" hidden="1" x14ac:dyDescent="0.25">
      <c r="A94" s="7" t="s">
        <v>5566</v>
      </c>
      <c r="B94" s="181">
        <v>2265</v>
      </c>
      <c r="C94" s="49">
        <v>-1101.03</v>
      </c>
    </row>
    <row r="95" spans="1:3" ht="15" hidden="1" x14ac:dyDescent="0.25">
      <c r="A95" s="7" t="s">
        <v>5414</v>
      </c>
      <c r="B95" s="181">
        <v>8688.7999999999993</v>
      </c>
      <c r="C95" s="49">
        <v>-4223.6899999999996</v>
      </c>
    </row>
    <row r="96" spans="1:3" ht="15" hidden="1" x14ac:dyDescent="0.25">
      <c r="A96" s="7" t="s">
        <v>5415</v>
      </c>
      <c r="B96" s="181">
        <v>14422.079999999998</v>
      </c>
      <c r="C96" s="49">
        <v>-7010.68</v>
      </c>
    </row>
    <row r="97" spans="1:3" ht="15" hidden="1" x14ac:dyDescent="0.25">
      <c r="A97" s="7" t="s">
        <v>5513</v>
      </c>
      <c r="B97" s="181">
        <v>112.5</v>
      </c>
      <c r="C97" s="49">
        <v>-54.69</v>
      </c>
    </row>
    <row r="98" spans="1:3" ht="15" hidden="1" x14ac:dyDescent="0.25">
      <c r="A98" s="7" t="s">
        <v>5515</v>
      </c>
      <c r="B98" s="181">
        <v>37.5</v>
      </c>
      <c r="C98" s="49">
        <v>-18.23</v>
      </c>
    </row>
    <row r="99" spans="1:3" ht="15" hidden="1" x14ac:dyDescent="0.25">
      <c r="A99" s="7" t="s">
        <v>3880</v>
      </c>
      <c r="B99" s="181">
        <v>2646.22</v>
      </c>
      <c r="C99" s="49">
        <v>-1286.3499999999999</v>
      </c>
    </row>
    <row r="100" spans="1:3" ht="15" hidden="1" x14ac:dyDescent="0.25">
      <c r="A100" s="7" t="s">
        <v>4456</v>
      </c>
      <c r="B100" s="181">
        <v>1302.8899999999999</v>
      </c>
      <c r="C100" s="49">
        <v>-633.34</v>
      </c>
    </row>
    <row r="101" spans="1:3" ht="15" hidden="1" x14ac:dyDescent="0.25">
      <c r="A101" s="7" t="s">
        <v>4917</v>
      </c>
      <c r="B101" s="181">
        <v>1713.75</v>
      </c>
      <c r="C101" s="49">
        <v>-833.07</v>
      </c>
    </row>
    <row r="102" spans="1:3" ht="15" hidden="1" x14ac:dyDescent="0.25">
      <c r="A102" s="7" t="s">
        <v>4458</v>
      </c>
      <c r="B102" s="181">
        <v>2724.4</v>
      </c>
      <c r="C102" s="49">
        <v>-1324.35</v>
      </c>
    </row>
    <row r="103" spans="1:3" ht="15" hidden="1" x14ac:dyDescent="0.25">
      <c r="A103" s="7" t="s">
        <v>4463</v>
      </c>
      <c r="B103" s="181">
        <v>18.75</v>
      </c>
      <c r="C103" s="49">
        <v>-9.11</v>
      </c>
    </row>
    <row r="104" spans="1:3" ht="15" hidden="1" x14ac:dyDescent="0.25">
      <c r="A104" s="7" t="s">
        <v>4729</v>
      </c>
      <c r="B104" s="181">
        <v>530.07999999999993</v>
      </c>
      <c r="C104" s="49">
        <v>-257.68</v>
      </c>
    </row>
    <row r="105" spans="1:3" ht="15" hidden="1" x14ac:dyDescent="0.25">
      <c r="A105" s="7" t="s">
        <v>4732</v>
      </c>
      <c r="B105" s="181">
        <v>1928.41</v>
      </c>
      <c r="C105" s="49">
        <v>-937.41</v>
      </c>
    </row>
    <row r="106" spans="1:3" ht="15" hidden="1" x14ac:dyDescent="0.25">
      <c r="A106" s="7" t="s">
        <v>4918</v>
      </c>
      <c r="B106" s="181">
        <v>18.75</v>
      </c>
      <c r="C106" s="49">
        <v>-9.11</v>
      </c>
    </row>
    <row r="107" spans="1:3" ht="15.75" hidden="1" thickBot="1" x14ac:dyDescent="0.3">
      <c r="A107" s="115" t="s">
        <v>975</v>
      </c>
      <c r="B107" s="241">
        <v>292201.33</v>
      </c>
      <c r="C107" s="241">
        <v>-142041.15999999997</v>
      </c>
    </row>
    <row r="108" spans="1:3" ht="15" x14ac:dyDescent="0.25">
      <c r="B108" s="181"/>
    </row>
    <row r="109" spans="1:3" ht="13.5" thickBot="1" x14ac:dyDescent="0.25">
      <c r="B109" s="489">
        <v>32670.31</v>
      </c>
      <c r="C109" s="489">
        <v>-15881.269999999999</v>
      </c>
    </row>
    <row r="110" spans="1:3" ht="13.5" thickTop="1" x14ac:dyDescent="0.2"/>
  </sheetData>
  <autoFilter ref="A5:C107" xr:uid="{00000000-0009-0000-0000-000069000000}">
    <filterColumn colId="0">
      <filters>
        <filter val="8110-15013-33100"/>
        <filter val="8110-20014-001218"/>
        <filter val="8112-10014-001413"/>
        <filter val="8112-15013-33100"/>
        <filter val="8112-15030-3540"/>
        <filter val="8112-20012-001630"/>
        <filter val="8114-10014-001414"/>
        <filter val="8116-10014-001804"/>
        <filter val="8116-15015-30400"/>
        <filter val="8116-15015-32000"/>
        <filter val="8116-15037-35400"/>
      </filters>
    </filterColumn>
  </autoFilter>
  <mergeCells count="1">
    <mergeCell ref="F1:G1"/>
  </mergeCells>
  <pageMargins left="0.7" right="0.7" top="0.75" bottom="0.75" header="0.3" footer="0.3"/>
  <pageSetup fitToHeight="0" orientation="landscape" r:id="rId1"/>
  <headerFooter>
    <oddFooter>&amp;L&amp;F &amp;A&amp;R&amp;P of &amp;N</oddFooter>
  </headerFooter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A00-000000000000}">
  <sheetPr>
    <pageSetUpPr fitToPage="1"/>
  </sheetPr>
  <dimension ref="A1:AC39"/>
  <sheetViews>
    <sheetView workbookViewId="0">
      <selection activeCell="E9" sqref="E9"/>
    </sheetView>
  </sheetViews>
  <sheetFormatPr defaultColWidth="9.140625" defaultRowHeight="15" x14ac:dyDescent="0.25"/>
  <cols>
    <col min="1" max="1" width="9.28515625" style="394" bestFit="1" customWidth="1"/>
    <col min="2" max="2" width="9.7109375" style="394" bestFit="1" customWidth="1"/>
    <col min="3" max="4" width="28.7109375" style="394" bestFit="1" customWidth="1"/>
    <col min="5" max="5" width="20" style="394" bestFit="1" customWidth="1"/>
    <col min="6" max="6" width="28.85546875" style="394" bestFit="1" customWidth="1"/>
    <col min="7" max="7" width="28.7109375" style="394" bestFit="1" customWidth="1"/>
    <col min="8" max="8" width="13.5703125" style="394" bestFit="1" customWidth="1"/>
    <col min="9" max="9" width="14.140625" style="394" bestFit="1" customWidth="1"/>
    <col min="10" max="10" width="11.85546875" style="394" bestFit="1" customWidth="1"/>
    <col min="11" max="11" width="15.28515625" style="394" bestFit="1" customWidth="1"/>
    <col min="12" max="12" width="19" style="394" bestFit="1" customWidth="1"/>
    <col min="13" max="13" width="24" style="394" bestFit="1" customWidth="1"/>
    <col min="14" max="14" width="28.7109375" style="394" bestFit="1" customWidth="1"/>
    <col min="15" max="15" width="13.7109375" style="394" bestFit="1" customWidth="1"/>
    <col min="16" max="16" width="16.140625" style="394" bestFit="1" customWidth="1"/>
    <col min="17" max="17" width="5.28515625" style="394" bestFit="1" customWidth="1"/>
    <col min="18" max="18" width="11.7109375" style="394" bestFit="1" customWidth="1"/>
    <col min="19" max="19" width="15.28515625" style="394" bestFit="1" customWidth="1"/>
    <col min="20" max="20" width="10.140625" style="394" bestFit="1" customWidth="1"/>
    <col min="21" max="21" width="19.5703125" style="394" bestFit="1" customWidth="1"/>
    <col min="22" max="22" width="9.140625" style="394"/>
    <col min="23" max="23" width="4.42578125" style="394" bestFit="1" customWidth="1"/>
    <col min="24" max="24" width="16.7109375" style="394" bestFit="1" customWidth="1"/>
    <col min="25" max="25" width="16.28515625" style="394" bestFit="1" customWidth="1"/>
    <col min="26" max="26" width="7.42578125" style="394" bestFit="1" customWidth="1"/>
    <col min="27" max="27" width="22.42578125" style="394" bestFit="1" customWidth="1"/>
    <col min="28" max="28" width="12.42578125" style="394" bestFit="1" customWidth="1"/>
    <col min="29" max="29" width="10.5703125" style="394" bestFit="1" customWidth="1"/>
    <col min="30" max="16384" width="9.140625" style="394"/>
  </cols>
  <sheetData>
    <row r="1" spans="1:29" x14ac:dyDescent="0.25">
      <c r="A1" s="393" t="s">
        <v>0</v>
      </c>
      <c r="B1" s="394" t="s">
        <v>311</v>
      </c>
      <c r="C1" s="393" t="s">
        <v>309</v>
      </c>
      <c r="D1" s="393" t="s">
        <v>310</v>
      </c>
      <c r="E1" s="393" t="s">
        <v>313</v>
      </c>
      <c r="F1" s="393" t="s">
        <v>314</v>
      </c>
      <c r="G1" s="393" t="s">
        <v>315</v>
      </c>
      <c r="H1" s="394" t="s">
        <v>2810</v>
      </c>
      <c r="I1" s="394" t="s">
        <v>3713</v>
      </c>
      <c r="J1" s="393" t="s">
        <v>5694</v>
      </c>
      <c r="K1" s="393" t="s">
        <v>3714</v>
      </c>
      <c r="L1" s="393" t="s">
        <v>323</v>
      </c>
      <c r="M1" s="393" t="s">
        <v>5081</v>
      </c>
      <c r="N1" s="393" t="s">
        <v>5695</v>
      </c>
      <c r="O1" s="393" t="s">
        <v>5696</v>
      </c>
      <c r="P1" s="393" t="s">
        <v>5697</v>
      </c>
      <c r="Q1" s="393" t="s">
        <v>5698</v>
      </c>
      <c r="R1" s="393" t="s">
        <v>5699</v>
      </c>
      <c r="S1" s="393" t="s">
        <v>5700</v>
      </c>
      <c r="T1" s="393" t="s">
        <v>5216</v>
      </c>
      <c r="U1" s="393" t="s">
        <v>5701</v>
      </c>
      <c r="V1" s="394" t="s">
        <v>5218</v>
      </c>
      <c r="W1" s="393" t="s">
        <v>5702</v>
      </c>
      <c r="X1" s="393" t="s">
        <v>308</v>
      </c>
      <c r="Y1" s="393" t="s">
        <v>5703</v>
      </c>
      <c r="Z1" s="393" t="s">
        <v>5704</v>
      </c>
      <c r="AA1" s="394" t="s">
        <v>5217</v>
      </c>
      <c r="AB1" s="394" t="s">
        <v>307</v>
      </c>
      <c r="AC1" s="393" t="s">
        <v>5705</v>
      </c>
    </row>
    <row r="2" spans="1:29" x14ac:dyDescent="0.25">
      <c r="A2" s="393">
        <v>8020</v>
      </c>
      <c r="B2" s="395">
        <v>42156</v>
      </c>
      <c r="C2" s="393" t="s">
        <v>5766</v>
      </c>
      <c r="D2" s="393" t="s">
        <v>5766</v>
      </c>
      <c r="E2" s="393"/>
      <c r="F2" s="393"/>
      <c r="G2" s="393"/>
      <c r="H2" s="394">
        <v>7.27</v>
      </c>
      <c r="I2" s="394">
        <v>0</v>
      </c>
      <c r="J2" s="394">
        <v>7.27</v>
      </c>
      <c r="K2" s="394" t="s">
        <v>3721</v>
      </c>
      <c r="L2" s="393" t="s">
        <v>5084</v>
      </c>
      <c r="M2" s="393" t="s">
        <v>5085</v>
      </c>
      <c r="N2" s="393" t="s">
        <v>5708</v>
      </c>
      <c r="O2" s="393"/>
      <c r="P2" s="393" t="s">
        <v>5709</v>
      </c>
      <c r="Q2" s="393">
        <v>1052</v>
      </c>
      <c r="R2" s="393" t="s">
        <v>5710</v>
      </c>
      <c r="S2" s="393">
        <v>1618</v>
      </c>
      <c r="T2" s="393"/>
      <c r="U2" s="393" t="s">
        <v>5767</v>
      </c>
      <c r="V2" s="394">
        <v>6</v>
      </c>
      <c r="W2" s="393">
        <v>100</v>
      </c>
      <c r="X2" s="393" t="s">
        <v>325</v>
      </c>
      <c r="Y2" s="393" t="s">
        <v>5763</v>
      </c>
      <c r="Z2" s="393" t="s">
        <v>21</v>
      </c>
      <c r="AA2" s="395">
        <v>42166</v>
      </c>
      <c r="AB2" s="394">
        <v>627075</v>
      </c>
      <c r="AC2" s="393" t="s">
        <v>5768</v>
      </c>
    </row>
    <row r="3" spans="1:29" x14ac:dyDescent="0.25">
      <c r="A3" s="393">
        <v>8020</v>
      </c>
      <c r="B3" s="395">
        <v>42185</v>
      </c>
      <c r="C3" s="393" t="s">
        <v>5769</v>
      </c>
      <c r="D3" s="393"/>
      <c r="E3" s="393"/>
      <c r="F3" s="393"/>
      <c r="G3" s="393"/>
      <c r="H3" s="396">
        <v>14826.82</v>
      </c>
      <c r="I3" s="394">
        <v>0</v>
      </c>
      <c r="J3" s="394">
        <v>14826.82</v>
      </c>
      <c r="K3" s="394" t="s">
        <v>3721</v>
      </c>
      <c r="L3" s="393" t="s">
        <v>5084</v>
      </c>
      <c r="M3" s="393" t="s">
        <v>5085</v>
      </c>
      <c r="N3" s="393" t="s">
        <v>5708</v>
      </c>
      <c r="O3" s="393"/>
      <c r="P3" s="393" t="s">
        <v>5709</v>
      </c>
      <c r="Q3" s="393">
        <v>1052</v>
      </c>
      <c r="R3" s="393" t="s">
        <v>5712</v>
      </c>
      <c r="S3" s="393">
        <v>1618</v>
      </c>
      <c r="T3" s="393"/>
      <c r="U3" s="393" t="s">
        <v>5767</v>
      </c>
      <c r="V3" s="394">
        <v>6</v>
      </c>
      <c r="W3" s="393">
        <v>100</v>
      </c>
      <c r="X3" s="393" t="s">
        <v>325</v>
      </c>
      <c r="Y3" s="393" t="s">
        <v>5760</v>
      </c>
      <c r="Z3" s="393" t="s">
        <v>21</v>
      </c>
      <c r="AA3" s="395">
        <v>42191</v>
      </c>
      <c r="AB3" s="394">
        <v>646036</v>
      </c>
      <c r="AC3" s="393" t="s">
        <v>5768</v>
      </c>
    </row>
    <row r="4" spans="1:29" x14ac:dyDescent="0.25">
      <c r="A4" s="393">
        <v>8020</v>
      </c>
      <c r="B4" s="395">
        <v>42158</v>
      </c>
      <c r="C4" s="393" t="s">
        <v>2808</v>
      </c>
      <c r="D4" s="393" t="s">
        <v>3886</v>
      </c>
      <c r="E4" s="393" t="s">
        <v>5758</v>
      </c>
      <c r="F4" s="393" t="s">
        <v>4284</v>
      </c>
      <c r="G4" s="393" t="s">
        <v>5759</v>
      </c>
      <c r="H4" s="394">
        <v>327.39999999999998</v>
      </c>
      <c r="I4" s="394">
        <v>0</v>
      </c>
      <c r="J4" s="394">
        <v>327.39999999999998</v>
      </c>
      <c r="K4" s="394" t="s">
        <v>3732</v>
      </c>
      <c r="L4" s="393" t="s">
        <v>5084</v>
      </c>
      <c r="M4" s="393" t="s">
        <v>5085</v>
      </c>
      <c r="N4" s="393" t="s">
        <v>5708</v>
      </c>
      <c r="O4" s="393"/>
      <c r="P4" s="393" t="s">
        <v>5709</v>
      </c>
      <c r="Q4" s="393">
        <v>1052</v>
      </c>
      <c r="R4" s="393" t="s">
        <v>5710</v>
      </c>
      <c r="S4" s="393">
        <v>1618</v>
      </c>
      <c r="T4" s="393"/>
      <c r="U4" s="393" t="s">
        <v>5711</v>
      </c>
      <c r="V4" s="394">
        <v>6</v>
      </c>
      <c r="W4" s="393">
        <v>100</v>
      </c>
      <c r="X4" s="393" t="s">
        <v>367</v>
      </c>
      <c r="Y4" s="393" t="s">
        <v>5760</v>
      </c>
      <c r="Z4" s="393" t="s">
        <v>21</v>
      </c>
      <c r="AA4" s="395">
        <v>42158</v>
      </c>
      <c r="AB4" s="394">
        <v>618261</v>
      </c>
      <c r="AC4" s="393" t="s">
        <v>5713</v>
      </c>
    </row>
    <row r="5" spans="1:29" x14ac:dyDescent="0.25">
      <c r="A5" s="393">
        <v>8020</v>
      </c>
      <c r="B5" s="395">
        <v>42158</v>
      </c>
      <c r="C5" s="393" t="s">
        <v>2808</v>
      </c>
      <c r="D5" s="393" t="s">
        <v>3886</v>
      </c>
      <c r="E5" s="393" t="s">
        <v>5147</v>
      </c>
      <c r="F5" s="393" t="s">
        <v>4279</v>
      </c>
      <c r="G5" s="393">
        <v>53115.1</v>
      </c>
      <c r="H5" s="394">
        <v>195</v>
      </c>
      <c r="I5" s="394">
        <v>0</v>
      </c>
      <c r="J5" s="394">
        <v>195</v>
      </c>
      <c r="K5" s="394" t="s">
        <v>3732</v>
      </c>
      <c r="L5" s="393" t="s">
        <v>5084</v>
      </c>
      <c r="M5" s="393" t="s">
        <v>5085</v>
      </c>
      <c r="N5" s="393" t="s">
        <v>5708</v>
      </c>
      <c r="O5" s="393"/>
      <c r="P5" s="393" t="s">
        <v>5709</v>
      </c>
      <c r="Q5" s="393">
        <v>1052</v>
      </c>
      <c r="R5" s="393" t="s">
        <v>5710</v>
      </c>
      <c r="S5" s="393">
        <v>1618</v>
      </c>
      <c r="T5" s="393"/>
      <c r="U5" s="393" t="s">
        <v>5711</v>
      </c>
      <c r="V5" s="394">
        <v>6</v>
      </c>
      <c r="W5" s="393">
        <v>100</v>
      </c>
      <c r="X5" s="393" t="s">
        <v>367</v>
      </c>
      <c r="Y5" s="393" t="s">
        <v>5712</v>
      </c>
      <c r="Z5" s="393" t="s">
        <v>21</v>
      </c>
      <c r="AA5" s="395">
        <v>42159</v>
      </c>
      <c r="AB5" s="394">
        <v>619194</v>
      </c>
      <c r="AC5" s="393" t="s">
        <v>5713</v>
      </c>
    </row>
    <row r="6" spans="1:29" x14ac:dyDescent="0.25">
      <c r="A6" s="393">
        <v>8020</v>
      </c>
      <c r="B6" s="395">
        <v>42158</v>
      </c>
      <c r="C6" s="393" t="s">
        <v>2808</v>
      </c>
      <c r="D6" s="393" t="s">
        <v>3886</v>
      </c>
      <c r="E6" s="393" t="s">
        <v>5154</v>
      </c>
      <c r="F6" s="393" t="s">
        <v>3735</v>
      </c>
      <c r="G6" s="393" t="s">
        <v>5761</v>
      </c>
      <c r="H6" s="396">
        <v>4872.4799999999996</v>
      </c>
      <c r="I6" s="394">
        <v>0</v>
      </c>
      <c r="J6" s="394">
        <v>4872.4799999999996</v>
      </c>
      <c r="K6" s="394" t="s">
        <v>3732</v>
      </c>
      <c r="L6" s="393" t="s">
        <v>5084</v>
      </c>
      <c r="M6" s="393" t="s">
        <v>5085</v>
      </c>
      <c r="N6" s="393" t="s">
        <v>5708</v>
      </c>
      <c r="O6" s="393"/>
      <c r="P6" s="393" t="s">
        <v>5709</v>
      </c>
      <c r="Q6" s="393">
        <v>1052</v>
      </c>
      <c r="R6" s="393" t="s">
        <v>5710</v>
      </c>
      <c r="S6" s="393">
        <v>1618</v>
      </c>
      <c r="T6" s="393"/>
      <c r="U6" s="393" t="s">
        <v>5711</v>
      </c>
      <c r="V6" s="394">
        <v>6</v>
      </c>
      <c r="W6" s="393">
        <v>100</v>
      </c>
      <c r="X6" s="393" t="s">
        <v>367</v>
      </c>
      <c r="Y6" s="393" t="s">
        <v>5712</v>
      </c>
      <c r="Z6" s="393" t="s">
        <v>21</v>
      </c>
      <c r="AA6" s="395">
        <v>42159</v>
      </c>
      <c r="AB6" s="394">
        <v>619200</v>
      </c>
      <c r="AC6" s="393" t="s">
        <v>5713</v>
      </c>
    </row>
    <row r="7" spans="1:29" x14ac:dyDescent="0.25">
      <c r="A7" s="393">
        <v>8020</v>
      </c>
      <c r="B7" s="395">
        <v>42160</v>
      </c>
      <c r="C7" s="393" t="s">
        <v>2808</v>
      </c>
      <c r="D7" s="393" t="s">
        <v>3886</v>
      </c>
      <c r="E7" s="393" t="s">
        <v>5150</v>
      </c>
      <c r="F7" s="393" t="s">
        <v>428</v>
      </c>
      <c r="G7" s="393">
        <v>2015516.1</v>
      </c>
      <c r="H7" s="394">
        <v>881.25</v>
      </c>
      <c r="I7" s="394">
        <v>0</v>
      </c>
      <c r="J7" s="394">
        <v>881.25</v>
      </c>
      <c r="K7" s="394" t="s">
        <v>3732</v>
      </c>
      <c r="L7" s="393" t="s">
        <v>5084</v>
      </c>
      <c r="M7" s="393" t="s">
        <v>5085</v>
      </c>
      <c r="N7" s="393" t="s">
        <v>5708</v>
      </c>
      <c r="O7" s="393"/>
      <c r="P7" s="393" t="s">
        <v>5709</v>
      </c>
      <c r="Q7" s="393">
        <v>1052</v>
      </c>
      <c r="R7" s="393" t="s">
        <v>5710</v>
      </c>
      <c r="S7" s="393">
        <v>1618</v>
      </c>
      <c r="T7" s="393"/>
      <c r="U7" s="393" t="s">
        <v>5711</v>
      </c>
      <c r="V7" s="394">
        <v>6</v>
      </c>
      <c r="W7" s="393">
        <v>100</v>
      </c>
      <c r="X7" s="393" t="s">
        <v>367</v>
      </c>
      <c r="Y7" s="393" t="s">
        <v>5712</v>
      </c>
      <c r="Z7" s="393" t="s">
        <v>21</v>
      </c>
      <c r="AA7" s="395">
        <v>42163</v>
      </c>
      <c r="AB7" s="394">
        <v>622449</v>
      </c>
      <c r="AC7" s="393" t="s">
        <v>5713</v>
      </c>
    </row>
    <row r="8" spans="1:29" x14ac:dyDescent="0.25">
      <c r="A8" s="393">
        <v>8020</v>
      </c>
      <c r="B8" s="395">
        <v>42164</v>
      </c>
      <c r="C8" s="393" t="s">
        <v>2808</v>
      </c>
      <c r="D8" s="393" t="s">
        <v>3886</v>
      </c>
      <c r="E8" s="393" t="s">
        <v>5150</v>
      </c>
      <c r="F8" s="393" t="s">
        <v>428</v>
      </c>
      <c r="G8" s="393">
        <v>2015517.1</v>
      </c>
      <c r="H8" s="394">
        <v>581.25</v>
      </c>
      <c r="I8" s="394">
        <v>0</v>
      </c>
      <c r="J8" s="394">
        <v>581.25</v>
      </c>
      <c r="K8" s="394" t="s">
        <v>3732</v>
      </c>
      <c r="L8" s="393" t="s">
        <v>5084</v>
      </c>
      <c r="M8" s="393" t="s">
        <v>5085</v>
      </c>
      <c r="N8" s="393" t="s">
        <v>5708</v>
      </c>
      <c r="O8" s="393"/>
      <c r="P8" s="393" t="s">
        <v>5709</v>
      </c>
      <c r="Q8" s="393">
        <v>1052</v>
      </c>
      <c r="R8" s="393" t="s">
        <v>5710</v>
      </c>
      <c r="S8" s="393">
        <v>1618</v>
      </c>
      <c r="T8" s="393"/>
      <c r="U8" s="393" t="s">
        <v>5711</v>
      </c>
      <c r="V8" s="394">
        <v>6</v>
      </c>
      <c r="W8" s="393">
        <v>100</v>
      </c>
      <c r="X8" s="393" t="s">
        <v>367</v>
      </c>
      <c r="Y8" s="393" t="s">
        <v>5712</v>
      </c>
      <c r="Z8" s="393" t="s">
        <v>21</v>
      </c>
      <c r="AA8" s="395">
        <v>42165</v>
      </c>
      <c r="AB8" s="394">
        <v>624611</v>
      </c>
      <c r="AC8" s="393" t="s">
        <v>5713</v>
      </c>
    </row>
    <row r="9" spans="1:29" x14ac:dyDescent="0.25">
      <c r="A9" s="393">
        <v>8020</v>
      </c>
      <c r="B9" s="395">
        <v>42172</v>
      </c>
      <c r="C9" s="393" t="s">
        <v>2808</v>
      </c>
      <c r="D9" s="393" t="s">
        <v>3886</v>
      </c>
      <c r="E9" s="393" t="s">
        <v>5148</v>
      </c>
      <c r="F9" s="393" t="s">
        <v>3738</v>
      </c>
      <c r="G9" s="393" t="s">
        <v>5762</v>
      </c>
      <c r="H9" s="394">
        <v>575.70000000000005</v>
      </c>
      <c r="I9" s="394">
        <v>0</v>
      </c>
      <c r="J9" s="394">
        <v>575.70000000000005</v>
      </c>
      <c r="K9" s="394" t="s">
        <v>3732</v>
      </c>
      <c r="L9" s="393" t="s">
        <v>5084</v>
      </c>
      <c r="M9" s="393" t="s">
        <v>5085</v>
      </c>
      <c r="N9" s="393" t="s">
        <v>5708</v>
      </c>
      <c r="O9" s="393"/>
      <c r="P9" s="393" t="s">
        <v>5709</v>
      </c>
      <c r="Q9" s="393">
        <v>1052</v>
      </c>
      <c r="R9" s="393" t="s">
        <v>5710</v>
      </c>
      <c r="S9" s="393">
        <v>1618</v>
      </c>
      <c r="T9" s="393"/>
      <c r="U9" s="393" t="s">
        <v>5711</v>
      </c>
      <c r="V9" s="394">
        <v>6</v>
      </c>
      <c r="W9" s="393">
        <v>100</v>
      </c>
      <c r="X9" s="393" t="s">
        <v>367</v>
      </c>
      <c r="Y9" s="393" t="s">
        <v>5763</v>
      </c>
      <c r="Z9" s="393" t="s">
        <v>21</v>
      </c>
      <c r="AA9" s="395">
        <v>42172</v>
      </c>
      <c r="AB9" s="394">
        <v>630569</v>
      </c>
      <c r="AC9" s="393" t="s">
        <v>5713</v>
      </c>
    </row>
    <row r="10" spans="1:29" x14ac:dyDescent="0.25">
      <c r="A10" s="393">
        <v>8020</v>
      </c>
      <c r="B10" s="395">
        <v>42174</v>
      </c>
      <c r="C10" s="393" t="s">
        <v>5457</v>
      </c>
      <c r="D10" s="393" t="s">
        <v>3886</v>
      </c>
      <c r="E10" s="393" t="s">
        <v>5150</v>
      </c>
      <c r="F10" s="393" t="s">
        <v>428</v>
      </c>
      <c r="G10" s="393">
        <v>2015518.1</v>
      </c>
      <c r="H10" s="394">
        <v>487.5</v>
      </c>
      <c r="I10" s="394">
        <v>0</v>
      </c>
      <c r="J10" s="394">
        <v>487.5</v>
      </c>
      <c r="K10" s="394" t="s">
        <v>3732</v>
      </c>
      <c r="L10" s="393" t="s">
        <v>5084</v>
      </c>
      <c r="M10" s="393" t="s">
        <v>5085</v>
      </c>
      <c r="N10" s="393" t="s">
        <v>5708</v>
      </c>
      <c r="O10" s="393"/>
      <c r="P10" s="393" t="s">
        <v>5709</v>
      </c>
      <c r="Q10" s="393">
        <v>1052</v>
      </c>
      <c r="R10" s="393" t="s">
        <v>5710</v>
      </c>
      <c r="S10" s="393">
        <v>1618</v>
      </c>
      <c r="T10" s="393"/>
      <c r="U10" s="393" t="s">
        <v>5711</v>
      </c>
      <c r="V10" s="394">
        <v>6</v>
      </c>
      <c r="W10" s="393">
        <v>100</v>
      </c>
      <c r="X10" s="393" t="s">
        <v>367</v>
      </c>
      <c r="Y10" s="393" t="s">
        <v>5712</v>
      </c>
      <c r="Z10" s="393" t="s">
        <v>21</v>
      </c>
      <c r="AA10" s="395">
        <v>42174</v>
      </c>
      <c r="AB10" s="394">
        <v>633159</v>
      </c>
      <c r="AC10" s="393" t="s">
        <v>5713</v>
      </c>
    </row>
    <row r="11" spans="1:29" x14ac:dyDescent="0.25">
      <c r="A11" s="393">
        <v>8020</v>
      </c>
      <c r="B11" s="395">
        <v>42178</v>
      </c>
      <c r="C11" s="393" t="s">
        <v>5457</v>
      </c>
      <c r="D11" s="393" t="s">
        <v>5105</v>
      </c>
      <c r="E11" s="393" t="s">
        <v>5150</v>
      </c>
      <c r="F11" s="393" t="s">
        <v>428</v>
      </c>
      <c r="G11" s="393">
        <v>2015519.1</v>
      </c>
      <c r="H11" s="394">
        <v>618.75</v>
      </c>
      <c r="I11" s="394">
        <v>0</v>
      </c>
      <c r="J11" s="394">
        <v>618.75</v>
      </c>
      <c r="K11" s="394" t="s">
        <v>3732</v>
      </c>
      <c r="L11" s="393" t="s">
        <v>5084</v>
      </c>
      <c r="M11" s="393" t="s">
        <v>5085</v>
      </c>
      <c r="N11" s="393" t="s">
        <v>5708</v>
      </c>
      <c r="O11" s="393"/>
      <c r="P11" s="393" t="s">
        <v>5709</v>
      </c>
      <c r="Q11" s="393">
        <v>1052</v>
      </c>
      <c r="R11" s="393" t="s">
        <v>5710</v>
      </c>
      <c r="S11" s="393">
        <v>1618</v>
      </c>
      <c r="T11" s="393"/>
      <c r="U11" s="393" t="s">
        <v>5711</v>
      </c>
      <c r="V11" s="394">
        <v>6</v>
      </c>
      <c r="W11" s="393">
        <v>100</v>
      </c>
      <c r="X11" s="393" t="s">
        <v>367</v>
      </c>
      <c r="Y11" s="393" t="s">
        <v>5712</v>
      </c>
      <c r="Z11" s="393" t="s">
        <v>21</v>
      </c>
      <c r="AA11" s="395">
        <v>42179</v>
      </c>
      <c r="AB11" s="394">
        <v>636077</v>
      </c>
      <c r="AC11" s="393" t="s">
        <v>5713</v>
      </c>
    </row>
    <row r="12" spans="1:29" x14ac:dyDescent="0.25">
      <c r="A12" s="393">
        <v>8020</v>
      </c>
      <c r="B12" s="395">
        <v>42179</v>
      </c>
      <c r="C12" s="393" t="s">
        <v>2808</v>
      </c>
      <c r="D12" s="393" t="s">
        <v>3886</v>
      </c>
      <c r="E12" s="393" t="s">
        <v>5156</v>
      </c>
      <c r="F12" s="393" t="s">
        <v>3746</v>
      </c>
      <c r="G12" s="393" t="s">
        <v>5764</v>
      </c>
      <c r="H12" s="394">
        <v>170.69</v>
      </c>
      <c r="I12" s="394">
        <v>0</v>
      </c>
      <c r="J12" s="394">
        <v>170.69</v>
      </c>
      <c r="K12" s="394" t="s">
        <v>3732</v>
      </c>
      <c r="L12" s="393" t="s">
        <v>5084</v>
      </c>
      <c r="M12" s="393" t="s">
        <v>5085</v>
      </c>
      <c r="N12" s="393" t="s">
        <v>5708</v>
      </c>
      <c r="O12" s="393"/>
      <c r="P12" s="393" t="s">
        <v>5709</v>
      </c>
      <c r="Q12" s="393">
        <v>1052</v>
      </c>
      <c r="R12" s="393" t="s">
        <v>5710</v>
      </c>
      <c r="S12" s="393">
        <v>1618</v>
      </c>
      <c r="T12" s="393"/>
      <c r="U12" s="393" t="s">
        <v>5711</v>
      </c>
      <c r="V12" s="394">
        <v>6</v>
      </c>
      <c r="W12" s="393">
        <v>100</v>
      </c>
      <c r="X12" s="393" t="s">
        <v>367</v>
      </c>
      <c r="Y12" s="393" t="s">
        <v>5712</v>
      </c>
      <c r="Z12" s="393" t="s">
        <v>21</v>
      </c>
      <c r="AA12" s="395">
        <v>42180</v>
      </c>
      <c r="AB12" s="394">
        <v>637257</v>
      </c>
      <c r="AC12" s="393" t="s">
        <v>5713</v>
      </c>
    </row>
    <row r="13" spans="1:29" x14ac:dyDescent="0.25">
      <c r="A13" s="393">
        <v>8020</v>
      </c>
      <c r="B13" s="395">
        <v>42185</v>
      </c>
      <c r="C13" s="393" t="s">
        <v>2808</v>
      </c>
      <c r="D13" s="393" t="s">
        <v>3886</v>
      </c>
      <c r="E13" s="393" t="s">
        <v>5150</v>
      </c>
      <c r="F13" s="393" t="s">
        <v>428</v>
      </c>
      <c r="G13" s="393">
        <v>2015520.1</v>
      </c>
      <c r="H13" s="394">
        <v>731.25</v>
      </c>
      <c r="I13" s="394">
        <v>0</v>
      </c>
      <c r="J13" s="394">
        <v>731.25</v>
      </c>
      <c r="K13" s="394" t="s">
        <v>3732</v>
      </c>
      <c r="L13" s="393" t="s">
        <v>5084</v>
      </c>
      <c r="M13" s="393" t="s">
        <v>5085</v>
      </c>
      <c r="N13" s="393" t="s">
        <v>5708</v>
      </c>
      <c r="O13" s="393"/>
      <c r="P13" s="393" t="s">
        <v>5709</v>
      </c>
      <c r="Q13" s="393">
        <v>1052</v>
      </c>
      <c r="R13" s="393" t="s">
        <v>5710</v>
      </c>
      <c r="S13" s="393">
        <v>1618</v>
      </c>
      <c r="T13" s="393"/>
      <c r="U13" s="393" t="s">
        <v>5711</v>
      </c>
      <c r="V13" s="394">
        <v>6</v>
      </c>
      <c r="W13" s="393">
        <v>100</v>
      </c>
      <c r="X13" s="393" t="s">
        <v>367</v>
      </c>
      <c r="Y13" s="393" t="s">
        <v>5712</v>
      </c>
      <c r="Z13" s="393" t="s">
        <v>21</v>
      </c>
      <c r="AA13" s="395">
        <v>42186</v>
      </c>
      <c r="AB13" s="394">
        <v>642999</v>
      </c>
      <c r="AC13" s="393" t="s">
        <v>5713</v>
      </c>
    </row>
    <row r="14" spans="1:29" x14ac:dyDescent="0.25">
      <c r="A14" s="393">
        <v>8020</v>
      </c>
      <c r="B14" s="395">
        <v>42185</v>
      </c>
      <c r="C14" s="393" t="s">
        <v>2808</v>
      </c>
      <c r="D14" s="393" t="s">
        <v>3886</v>
      </c>
      <c r="E14" s="393" t="s">
        <v>5150</v>
      </c>
      <c r="F14" s="393" t="s">
        <v>428</v>
      </c>
      <c r="G14" s="393">
        <v>2015520.1</v>
      </c>
      <c r="H14" s="394">
        <v>37.5</v>
      </c>
      <c r="I14" s="394">
        <v>0</v>
      </c>
      <c r="J14" s="394">
        <v>37.5</v>
      </c>
      <c r="K14" s="394" t="s">
        <v>3732</v>
      </c>
      <c r="L14" s="393" t="s">
        <v>5084</v>
      </c>
      <c r="M14" s="393" t="s">
        <v>5085</v>
      </c>
      <c r="N14" s="393" t="s">
        <v>5708</v>
      </c>
      <c r="O14" s="393"/>
      <c r="P14" s="393" t="s">
        <v>5709</v>
      </c>
      <c r="Q14" s="393">
        <v>1052</v>
      </c>
      <c r="R14" s="393" t="s">
        <v>5710</v>
      </c>
      <c r="S14" s="393">
        <v>1618</v>
      </c>
      <c r="T14" s="393"/>
      <c r="U14" s="393" t="s">
        <v>5711</v>
      </c>
      <c r="V14" s="394">
        <v>6</v>
      </c>
      <c r="W14" s="393">
        <v>100</v>
      </c>
      <c r="X14" s="393" t="s">
        <v>367</v>
      </c>
      <c r="Y14" s="393" t="s">
        <v>5712</v>
      </c>
      <c r="Z14" s="393" t="s">
        <v>21</v>
      </c>
      <c r="AA14" s="395">
        <v>42186</v>
      </c>
      <c r="AB14" s="394">
        <v>643008</v>
      </c>
      <c r="AC14" s="393" t="s">
        <v>5713</v>
      </c>
    </row>
    <row r="15" spans="1:29" x14ac:dyDescent="0.25">
      <c r="A15" s="393">
        <v>8020</v>
      </c>
      <c r="B15" s="395">
        <v>42185</v>
      </c>
      <c r="C15" s="393" t="s">
        <v>2808</v>
      </c>
      <c r="D15" s="393" t="s">
        <v>3886</v>
      </c>
      <c r="E15" s="393" t="s">
        <v>5160</v>
      </c>
      <c r="F15" s="393" t="s">
        <v>4289</v>
      </c>
      <c r="G15" s="393" t="s">
        <v>5765</v>
      </c>
      <c r="H15" s="394">
        <v>867.55</v>
      </c>
      <c r="I15" s="394">
        <v>0</v>
      </c>
      <c r="J15" s="394">
        <v>867.55</v>
      </c>
      <c r="K15" s="394" t="s">
        <v>3732</v>
      </c>
      <c r="L15" s="393" t="s">
        <v>5084</v>
      </c>
      <c r="M15" s="393" t="s">
        <v>5085</v>
      </c>
      <c r="N15" s="393" t="s">
        <v>5708</v>
      </c>
      <c r="O15" s="393"/>
      <c r="P15" s="393" t="s">
        <v>5709</v>
      </c>
      <c r="Q15" s="393">
        <v>1052</v>
      </c>
      <c r="R15" s="393" t="s">
        <v>5710</v>
      </c>
      <c r="S15" s="393">
        <v>1618</v>
      </c>
      <c r="T15" s="393"/>
      <c r="U15" s="393" t="s">
        <v>5711</v>
      </c>
      <c r="V15" s="394">
        <v>6</v>
      </c>
      <c r="W15" s="393">
        <v>100</v>
      </c>
      <c r="X15" s="393" t="s">
        <v>367</v>
      </c>
      <c r="Y15" s="393" t="s">
        <v>5712</v>
      </c>
      <c r="Z15" s="393" t="s">
        <v>21</v>
      </c>
      <c r="AA15" s="395">
        <v>42186</v>
      </c>
      <c r="AB15" s="394">
        <v>643147</v>
      </c>
      <c r="AC15" s="393" t="s">
        <v>5713</v>
      </c>
    </row>
    <row r="16" spans="1:29" x14ac:dyDescent="0.25">
      <c r="A16" s="393">
        <v>8020</v>
      </c>
      <c r="B16" s="395">
        <v>42185</v>
      </c>
      <c r="C16" s="393" t="s">
        <v>5718</v>
      </c>
      <c r="D16" s="393" t="s">
        <v>3886</v>
      </c>
      <c r="E16" s="393" t="s">
        <v>5090</v>
      </c>
      <c r="F16" s="393" t="s">
        <v>4091</v>
      </c>
      <c r="G16" s="393" t="s">
        <v>5719</v>
      </c>
      <c r="H16" s="396">
        <v>3877.72</v>
      </c>
      <c r="I16" s="394">
        <v>0</v>
      </c>
      <c r="J16" s="394">
        <v>3877.72</v>
      </c>
      <c r="K16" s="394" t="s">
        <v>3913</v>
      </c>
      <c r="L16" s="393" t="s">
        <v>5084</v>
      </c>
      <c r="M16" s="393" t="s">
        <v>5085</v>
      </c>
      <c r="N16" s="393" t="s">
        <v>5708</v>
      </c>
      <c r="O16" s="393"/>
      <c r="P16" s="393" t="s">
        <v>5709</v>
      </c>
      <c r="Q16" s="393">
        <v>1052</v>
      </c>
      <c r="R16" s="393" t="s">
        <v>5710</v>
      </c>
      <c r="S16" s="393">
        <v>1618</v>
      </c>
      <c r="T16" s="393"/>
      <c r="U16" s="393" t="s">
        <v>5711</v>
      </c>
      <c r="V16" s="394">
        <v>6</v>
      </c>
      <c r="W16" s="393">
        <v>100</v>
      </c>
      <c r="X16" s="393" t="s">
        <v>367</v>
      </c>
      <c r="Y16" s="393" t="s">
        <v>5712</v>
      </c>
      <c r="Z16" s="393" t="s">
        <v>21</v>
      </c>
      <c r="AA16" s="395">
        <v>42187</v>
      </c>
      <c r="AB16" s="394">
        <v>644046</v>
      </c>
      <c r="AC16" s="393" t="s">
        <v>5713</v>
      </c>
    </row>
    <row r="17" spans="1:29" x14ac:dyDescent="0.25">
      <c r="A17" s="393">
        <v>8020</v>
      </c>
      <c r="B17" s="395">
        <v>42185</v>
      </c>
      <c r="C17" s="393" t="s">
        <v>5706</v>
      </c>
      <c r="D17" s="393" t="s">
        <v>3886</v>
      </c>
      <c r="E17" s="393" t="s">
        <v>5090</v>
      </c>
      <c r="F17" s="393" t="s">
        <v>4091</v>
      </c>
      <c r="G17" s="393" t="s">
        <v>5707</v>
      </c>
      <c r="H17" s="396">
        <v>15651</v>
      </c>
      <c r="I17" s="394">
        <v>0</v>
      </c>
      <c r="J17" s="394">
        <v>15651</v>
      </c>
      <c r="K17" s="394" t="s">
        <v>4107</v>
      </c>
      <c r="L17" s="393" t="s">
        <v>5084</v>
      </c>
      <c r="M17" s="393" t="s">
        <v>5085</v>
      </c>
      <c r="N17" s="393" t="s">
        <v>5708</v>
      </c>
      <c r="O17" s="393"/>
      <c r="P17" s="393" t="s">
        <v>5709</v>
      </c>
      <c r="Q17" s="393">
        <v>1052</v>
      </c>
      <c r="R17" s="393" t="s">
        <v>5710</v>
      </c>
      <c r="S17" s="393">
        <v>1618</v>
      </c>
      <c r="T17" s="393"/>
      <c r="U17" s="393" t="s">
        <v>5711</v>
      </c>
      <c r="V17" s="394">
        <v>6</v>
      </c>
      <c r="W17" s="393">
        <v>100</v>
      </c>
      <c r="X17" s="393" t="s">
        <v>367</v>
      </c>
      <c r="Y17" s="393" t="s">
        <v>5712</v>
      </c>
      <c r="Z17" s="393" t="s">
        <v>21</v>
      </c>
      <c r="AA17" s="395">
        <v>42187</v>
      </c>
      <c r="AB17" s="394">
        <v>644048</v>
      </c>
      <c r="AC17" s="393" t="s">
        <v>5713</v>
      </c>
    </row>
    <row r="18" spans="1:29" x14ac:dyDescent="0.25">
      <c r="A18" s="393">
        <v>8020</v>
      </c>
      <c r="B18" s="395">
        <v>42185</v>
      </c>
      <c r="C18" s="393" t="s">
        <v>5714</v>
      </c>
      <c r="D18" s="393" t="s">
        <v>3886</v>
      </c>
      <c r="E18" s="393" t="s">
        <v>5082</v>
      </c>
      <c r="F18" s="393" t="s">
        <v>3911</v>
      </c>
      <c r="G18" s="393" t="s">
        <v>5715</v>
      </c>
      <c r="H18" s="396">
        <v>13429.45</v>
      </c>
      <c r="I18" s="394">
        <v>0</v>
      </c>
      <c r="J18" s="394">
        <v>13429.45</v>
      </c>
      <c r="K18" s="394" t="s">
        <v>4107</v>
      </c>
      <c r="L18" s="393" t="s">
        <v>5084</v>
      </c>
      <c r="M18" s="393" t="s">
        <v>5085</v>
      </c>
      <c r="N18" s="393" t="s">
        <v>5708</v>
      </c>
      <c r="O18" s="393"/>
      <c r="P18" s="393" t="s">
        <v>5709</v>
      </c>
      <c r="Q18" s="393">
        <v>1052</v>
      </c>
      <c r="R18" s="393" t="s">
        <v>5710</v>
      </c>
      <c r="S18" s="393">
        <v>1618</v>
      </c>
      <c r="T18" s="393"/>
      <c r="U18" s="393" t="s">
        <v>5711</v>
      </c>
      <c r="V18" s="394">
        <v>6</v>
      </c>
      <c r="W18" s="393">
        <v>100</v>
      </c>
      <c r="X18" s="393" t="s">
        <v>367</v>
      </c>
      <c r="Y18" s="393" t="s">
        <v>5712</v>
      </c>
      <c r="Z18" s="393" t="s">
        <v>21</v>
      </c>
      <c r="AA18" s="395">
        <v>42187</v>
      </c>
      <c r="AB18" s="394">
        <v>644050</v>
      </c>
      <c r="AC18" s="393" t="s">
        <v>5713</v>
      </c>
    </row>
    <row r="19" spans="1:29" x14ac:dyDescent="0.25">
      <c r="A19" s="393">
        <v>8020</v>
      </c>
      <c r="B19" s="395">
        <v>42185</v>
      </c>
      <c r="C19" s="393" t="s">
        <v>5716</v>
      </c>
      <c r="D19" s="393" t="s">
        <v>3886</v>
      </c>
      <c r="E19" s="393" t="s">
        <v>5082</v>
      </c>
      <c r="F19" s="393" t="s">
        <v>3911</v>
      </c>
      <c r="G19" s="393" t="s">
        <v>5717</v>
      </c>
      <c r="H19" s="396">
        <v>5256.48</v>
      </c>
      <c r="I19" s="394">
        <v>0</v>
      </c>
      <c r="J19" s="394">
        <v>5256.48</v>
      </c>
      <c r="K19" s="394" t="s">
        <v>4107</v>
      </c>
      <c r="L19" s="393" t="s">
        <v>5084</v>
      </c>
      <c r="M19" s="393" t="s">
        <v>5085</v>
      </c>
      <c r="N19" s="393" t="s">
        <v>5708</v>
      </c>
      <c r="O19" s="393"/>
      <c r="P19" s="393" t="s">
        <v>5709</v>
      </c>
      <c r="Q19" s="393">
        <v>1052</v>
      </c>
      <c r="R19" s="393" t="s">
        <v>5710</v>
      </c>
      <c r="S19" s="393">
        <v>1618</v>
      </c>
      <c r="T19" s="393"/>
      <c r="U19" s="393" t="s">
        <v>5711</v>
      </c>
      <c r="V19" s="394">
        <v>6</v>
      </c>
      <c r="W19" s="393">
        <v>100</v>
      </c>
      <c r="X19" s="393" t="s">
        <v>367</v>
      </c>
      <c r="Y19" s="393" t="s">
        <v>5712</v>
      </c>
      <c r="Z19" s="393" t="s">
        <v>21</v>
      </c>
      <c r="AA19" s="395">
        <v>42187</v>
      </c>
      <c r="AB19" s="394">
        <v>644052</v>
      </c>
      <c r="AC19" s="393" t="s">
        <v>5713</v>
      </c>
    </row>
    <row r="20" spans="1:29" x14ac:dyDescent="0.25">
      <c r="A20" s="393">
        <v>8020</v>
      </c>
      <c r="B20" s="395">
        <v>42185</v>
      </c>
      <c r="C20" s="393" t="s">
        <v>5720</v>
      </c>
      <c r="D20" s="393" t="s">
        <v>3886</v>
      </c>
      <c r="E20" s="393" t="s">
        <v>5082</v>
      </c>
      <c r="F20" s="393" t="s">
        <v>3911</v>
      </c>
      <c r="G20" s="393" t="s">
        <v>5721</v>
      </c>
      <c r="H20" s="396">
        <v>2011.79</v>
      </c>
      <c r="I20" s="394">
        <v>0</v>
      </c>
      <c r="J20" s="394">
        <v>2011.79</v>
      </c>
      <c r="K20" s="394" t="s">
        <v>3913</v>
      </c>
      <c r="L20" s="393" t="s">
        <v>5084</v>
      </c>
      <c r="M20" s="393" t="s">
        <v>5085</v>
      </c>
      <c r="N20" s="393" t="s">
        <v>5708</v>
      </c>
      <c r="O20" s="393"/>
      <c r="P20" s="393" t="s">
        <v>5709</v>
      </c>
      <c r="Q20" s="393">
        <v>1052</v>
      </c>
      <c r="R20" s="393" t="s">
        <v>5710</v>
      </c>
      <c r="S20" s="393">
        <v>1618</v>
      </c>
      <c r="T20" s="393"/>
      <c r="U20" s="393" t="s">
        <v>5711</v>
      </c>
      <c r="V20" s="394">
        <v>6</v>
      </c>
      <c r="W20" s="393">
        <v>100</v>
      </c>
      <c r="X20" s="393" t="s">
        <v>367</v>
      </c>
      <c r="Y20" s="393" t="s">
        <v>5712</v>
      </c>
      <c r="Z20" s="393" t="s">
        <v>21</v>
      </c>
      <c r="AA20" s="395">
        <v>42187</v>
      </c>
      <c r="AB20" s="394">
        <v>644054</v>
      </c>
      <c r="AC20" s="393" t="s">
        <v>5713</v>
      </c>
    </row>
    <row r="21" spans="1:29" x14ac:dyDescent="0.25">
      <c r="A21" s="393">
        <v>8020</v>
      </c>
      <c r="B21" s="395">
        <v>42185</v>
      </c>
      <c r="C21" s="393" t="s">
        <v>5722</v>
      </c>
      <c r="D21" s="393" t="s">
        <v>3886</v>
      </c>
      <c r="E21" s="393" t="s">
        <v>5082</v>
      </c>
      <c r="F21" s="393" t="s">
        <v>3911</v>
      </c>
      <c r="G21" s="393" t="s">
        <v>5723</v>
      </c>
      <c r="H21" s="394">
        <v>478.17</v>
      </c>
      <c r="I21" s="394">
        <v>0</v>
      </c>
      <c r="J21" s="394">
        <v>478.17</v>
      </c>
      <c r="K21" s="394" t="s">
        <v>3913</v>
      </c>
      <c r="L21" s="393" t="s">
        <v>5084</v>
      </c>
      <c r="M21" s="393" t="s">
        <v>5085</v>
      </c>
      <c r="N21" s="393" t="s">
        <v>5708</v>
      </c>
      <c r="O21" s="393"/>
      <c r="P21" s="393" t="s">
        <v>5709</v>
      </c>
      <c r="Q21" s="393">
        <v>1052</v>
      </c>
      <c r="R21" s="393" t="s">
        <v>5710</v>
      </c>
      <c r="S21" s="393">
        <v>1618</v>
      </c>
      <c r="T21" s="393"/>
      <c r="U21" s="393" t="s">
        <v>5711</v>
      </c>
      <c r="V21" s="394">
        <v>6</v>
      </c>
      <c r="W21" s="393">
        <v>100</v>
      </c>
      <c r="X21" s="393" t="s">
        <v>367</v>
      </c>
      <c r="Y21" s="393" t="s">
        <v>5712</v>
      </c>
      <c r="Z21" s="393" t="s">
        <v>21</v>
      </c>
      <c r="AA21" s="395">
        <v>42187</v>
      </c>
      <c r="AB21" s="394">
        <v>644056</v>
      </c>
      <c r="AC21" s="393" t="s">
        <v>5713</v>
      </c>
    </row>
    <row r="22" spans="1:29" x14ac:dyDescent="0.25">
      <c r="A22" s="393">
        <v>8020</v>
      </c>
      <c r="B22" s="395">
        <v>42185</v>
      </c>
      <c r="C22" s="393" t="s">
        <v>5724</v>
      </c>
      <c r="D22" s="393" t="s">
        <v>3886</v>
      </c>
      <c r="E22" s="393" t="s">
        <v>5082</v>
      </c>
      <c r="F22" s="393" t="s">
        <v>3911</v>
      </c>
      <c r="G22" s="393" t="s">
        <v>5725</v>
      </c>
      <c r="H22" s="394">
        <v>88.15</v>
      </c>
      <c r="I22" s="394">
        <v>0</v>
      </c>
      <c r="J22" s="394">
        <v>88.15</v>
      </c>
      <c r="K22" s="394" t="s">
        <v>3913</v>
      </c>
      <c r="L22" s="393" t="s">
        <v>5084</v>
      </c>
      <c r="M22" s="393" t="s">
        <v>5085</v>
      </c>
      <c r="N22" s="393" t="s">
        <v>5708</v>
      </c>
      <c r="O22" s="393"/>
      <c r="P22" s="393" t="s">
        <v>5709</v>
      </c>
      <c r="Q22" s="393">
        <v>1052</v>
      </c>
      <c r="R22" s="393" t="s">
        <v>5710</v>
      </c>
      <c r="S22" s="393">
        <v>1618</v>
      </c>
      <c r="T22" s="393"/>
      <c r="U22" s="393" t="s">
        <v>5711</v>
      </c>
      <c r="V22" s="394">
        <v>6</v>
      </c>
      <c r="W22" s="393">
        <v>100</v>
      </c>
      <c r="X22" s="393" t="s">
        <v>367</v>
      </c>
      <c r="Y22" s="393" t="s">
        <v>5712</v>
      </c>
      <c r="Z22" s="393" t="s">
        <v>21</v>
      </c>
      <c r="AA22" s="395">
        <v>42187</v>
      </c>
      <c r="AB22" s="394">
        <v>644058</v>
      </c>
      <c r="AC22" s="393" t="s">
        <v>5713</v>
      </c>
    </row>
    <row r="23" spans="1:29" x14ac:dyDescent="0.25">
      <c r="A23" s="393">
        <v>8020</v>
      </c>
      <c r="B23" s="395">
        <v>42185</v>
      </c>
      <c r="C23" s="393" t="s">
        <v>5726</v>
      </c>
      <c r="D23" s="393" t="s">
        <v>3886</v>
      </c>
      <c r="E23" s="393" t="s">
        <v>5082</v>
      </c>
      <c r="F23" s="393" t="s">
        <v>3911</v>
      </c>
      <c r="G23" s="393" t="s">
        <v>5727</v>
      </c>
      <c r="H23" s="394">
        <v>557.41</v>
      </c>
      <c r="I23" s="394">
        <v>0</v>
      </c>
      <c r="J23" s="394">
        <v>557.41</v>
      </c>
      <c r="K23" s="394" t="s">
        <v>3913</v>
      </c>
      <c r="L23" s="393" t="s">
        <v>5084</v>
      </c>
      <c r="M23" s="393" t="s">
        <v>5085</v>
      </c>
      <c r="N23" s="393" t="s">
        <v>5708</v>
      </c>
      <c r="O23" s="393"/>
      <c r="P23" s="393" t="s">
        <v>5709</v>
      </c>
      <c r="Q23" s="393">
        <v>1052</v>
      </c>
      <c r="R23" s="393" t="s">
        <v>5710</v>
      </c>
      <c r="S23" s="393">
        <v>1618</v>
      </c>
      <c r="T23" s="393"/>
      <c r="U23" s="393" t="s">
        <v>5711</v>
      </c>
      <c r="V23" s="394">
        <v>6</v>
      </c>
      <c r="W23" s="393">
        <v>100</v>
      </c>
      <c r="X23" s="393" t="s">
        <v>367</v>
      </c>
      <c r="Y23" s="393" t="s">
        <v>5712</v>
      </c>
      <c r="Z23" s="393" t="s">
        <v>21</v>
      </c>
      <c r="AA23" s="395">
        <v>42187</v>
      </c>
      <c r="AB23" s="394">
        <v>644060</v>
      </c>
      <c r="AC23" s="393" t="s">
        <v>5713</v>
      </c>
    </row>
    <row r="24" spans="1:29" x14ac:dyDescent="0.25">
      <c r="A24" s="393">
        <v>8020</v>
      </c>
      <c r="B24" s="395">
        <v>42185</v>
      </c>
      <c r="C24" s="393" t="s">
        <v>5728</v>
      </c>
      <c r="D24" s="393" t="s">
        <v>3886</v>
      </c>
      <c r="E24" s="393" t="s">
        <v>5082</v>
      </c>
      <c r="F24" s="393" t="s">
        <v>3911</v>
      </c>
      <c r="G24" s="393" t="s">
        <v>5729</v>
      </c>
      <c r="H24" s="394">
        <v>724.42</v>
      </c>
      <c r="I24" s="394">
        <v>0</v>
      </c>
      <c r="J24" s="394">
        <v>724.42</v>
      </c>
      <c r="K24" s="394" t="s">
        <v>3913</v>
      </c>
      <c r="L24" s="393" t="s">
        <v>5084</v>
      </c>
      <c r="M24" s="393" t="s">
        <v>5085</v>
      </c>
      <c r="N24" s="393" t="s">
        <v>5708</v>
      </c>
      <c r="O24" s="393"/>
      <c r="P24" s="393" t="s">
        <v>5709</v>
      </c>
      <c r="Q24" s="393">
        <v>1052</v>
      </c>
      <c r="R24" s="393" t="s">
        <v>5710</v>
      </c>
      <c r="S24" s="393">
        <v>1618</v>
      </c>
      <c r="T24" s="393"/>
      <c r="U24" s="393" t="s">
        <v>5711</v>
      </c>
      <c r="V24" s="394">
        <v>6</v>
      </c>
      <c r="W24" s="393">
        <v>100</v>
      </c>
      <c r="X24" s="393" t="s">
        <v>367</v>
      </c>
      <c r="Y24" s="393" t="s">
        <v>5712</v>
      </c>
      <c r="Z24" s="393" t="s">
        <v>21</v>
      </c>
      <c r="AA24" s="395">
        <v>42187</v>
      </c>
      <c r="AB24" s="394">
        <v>644062</v>
      </c>
      <c r="AC24" s="393" t="s">
        <v>5713</v>
      </c>
    </row>
    <row r="25" spans="1:29" x14ac:dyDescent="0.25">
      <c r="A25" s="393">
        <v>8020</v>
      </c>
      <c r="B25" s="395">
        <v>42185</v>
      </c>
      <c r="C25" s="393" t="s">
        <v>5730</v>
      </c>
      <c r="D25" s="393" t="s">
        <v>3886</v>
      </c>
      <c r="E25" s="393" t="s">
        <v>5082</v>
      </c>
      <c r="F25" s="393" t="s">
        <v>3911</v>
      </c>
      <c r="G25" s="393" t="s">
        <v>5731</v>
      </c>
      <c r="H25" s="394">
        <v>342.74</v>
      </c>
      <c r="I25" s="394">
        <v>0</v>
      </c>
      <c r="J25" s="394">
        <v>342.74</v>
      </c>
      <c r="K25" s="394" t="s">
        <v>3913</v>
      </c>
      <c r="L25" s="393" t="s">
        <v>5084</v>
      </c>
      <c r="M25" s="393" t="s">
        <v>5085</v>
      </c>
      <c r="N25" s="393" t="s">
        <v>5708</v>
      </c>
      <c r="O25" s="393"/>
      <c r="P25" s="393" t="s">
        <v>5709</v>
      </c>
      <c r="Q25" s="393">
        <v>1052</v>
      </c>
      <c r="R25" s="393" t="s">
        <v>5710</v>
      </c>
      <c r="S25" s="393">
        <v>1618</v>
      </c>
      <c r="T25" s="393"/>
      <c r="U25" s="393" t="s">
        <v>5711</v>
      </c>
      <c r="V25" s="394">
        <v>6</v>
      </c>
      <c r="W25" s="393">
        <v>100</v>
      </c>
      <c r="X25" s="393" t="s">
        <v>367</v>
      </c>
      <c r="Y25" s="393" t="s">
        <v>5712</v>
      </c>
      <c r="Z25" s="393" t="s">
        <v>21</v>
      </c>
      <c r="AA25" s="395">
        <v>42187</v>
      </c>
      <c r="AB25" s="394">
        <v>644065</v>
      </c>
      <c r="AC25" s="393" t="s">
        <v>5713</v>
      </c>
    </row>
    <row r="26" spans="1:29" x14ac:dyDescent="0.25">
      <c r="A26" s="393">
        <v>8020</v>
      </c>
      <c r="B26" s="395">
        <v>42185</v>
      </c>
      <c r="C26" s="393" t="s">
        <v>5732</v>
      </c>
      <c r="D26" s="393" t="s">
        <v>3886</v>
      </c>
      <c r="E26" s="393" t="s">
        <v>5082</v>
      </c>
      <c r="F26" s="393" t="s">
        <v>3911</v>
      </c>
      <c r="G26" s="393" t="s">
        <v>5733</v>
      </c>
      <c r="H26" s="394">
        <v>40.159999999999997</v>
      </c>
      <c r="I26" s="394">
        <v>0</v>
      </c>
      <c r="J26" s="394">
        <v>40.159999999999997</v>
      </c>
      <c r="K26" s="394" t="s">
        <v>3913</v>
      </c>
      <c r="L26" s="393" t="s">
        <v>5084</v>
      </c>
      <c r="M26" s="393" t="s">
        <v>5085</v>
      </c>
      <c r="N26" s="393" t="s">
        <v>5708</v>
      </c>
      <c r="O26" s="393"/>
      <c r="P26" s="393" t="s">
        <v>5709</v>
      </c>
      <c r="Q26" s="393">
        <v>1052</v>
      </c>
      <c r="R26" s="393" t="s">
        <v>5710</v>
      </c>
      <c r="S26" s="393">
        <v>1618</v>
      </c>
      <c r="T26" s="393"/>
      <c r="U26" s="393" t="s">
        <v>5711</v>
      </c>
      <c r="V26" s="394">
        <v>6</v>
      </c>
      <c r="W26" s="393">
        <v>100</v>
      </c>
      <c r="X26" s="393" t="s">
        <v>367</v>
      </c>
      <c r="Y26" s="393" t="s">
        <v>5712</v>
      </c>
      <c r="Z26" s="393" t="s">
        <v>21</v>
      </c>
      <c r="AA26" s="395">
        <v>42187</v>
      </c>
      <c r="AB26" s="394">
        <v>644067</v>
      </c>
      <c r="AC26" s="393" t="s">
        <v>5713</v>
      </c>
    </row>
    <row r="27" spans="1:29" x14ac:dyDescent="0.25">
      <c r="A27" s="393">
        <v>8020</v>
      </c>
      <c r="B27" s="395">
        <v>42185</v>
      </c>
      <c r="C27" s="393" t="s">
        <v>5734</v>
      </c>
      <c r="D27" s="393" t="s">
        <v>3886</v>
      </c>
      <c r="E27" s="393" t="s">
        <v>5082</v>
      </c>
      <c r="F27" s="393" t="s">
        <v>3911</v>
      </c>
      <c r="G27" s="393" t="s">
        <v>5735</v>
      </c>
      <c r="H27" s="394">
        <v>164.61</v>
      </c>
      <c r="I27" s="394">
        <v>0</v>
      </c>
      <c r="J27" s="394">
        <v>164.61</v>
      </c>
      <c r="K27" s="394" t="s">
        <v>3913</v>
      </c>
      <c r="L27" s="393" t="s">
        <v>5084</v>
      </c>
      <c r="M27" s="393" t="s">
        <v>5085</v>
      </c>
      <c r="N27" s="393" t="s">
        <v>5708</v>
      </c>
      <c r="O27" s="393"/>
      <c r="P27" s="393" t="s">
        <v>5709</v>
      </c>
      <c r="Q27" s="393">
        <v>1052</v>
      </c>
      <c r="R27" s="393" t="s">
        <v>5710</v>
      </c>
      <c r="S27" s="393">
        <v>1618</v>
      </c>
      <c r="T27" s="393"/>
      <c r="U27" s="393" t="s">
        <v>5711</v>
      </c>
      <c r="V27" s="394">
        <v>6</v>
      </c>
      <c r="W27" s="393">
        <v>100</v>
      </c>
      <c r="X27" s="393" t="s">
        <v>367</v>
      </c>
      <c r="Y27" s="393" t="s">
        <v>5712</v>
      </c>
      <c r="Z27" s="393" t="s">
        <v>21</v>
      </c>
      <c r="AA27" s="395">
        <v>42187</v>
      </c>
      <c r="AB27" s="394">
        <v>644069</v>
      </c>
      <c r="AC27" s="393" t="s">
        <v>5713</v>
      </c>
    </row>
    <row r="28" spans="1:29" x14ac:dyDescent="0.25">
      <c r="A28" s="393">
        <v>8020</v>
      </c>
      <c r="B28" s="395">
        <v>42185</v>
      </c>
      <c r="C28" s="393" t="s">
        <v>5736</v>
      </c>
      <c r="D28" s="393" t="s">
        <v>3886</v>
      </c>
      <c r="E28" s="393" t="s">
        <v>5082</v>
      </c>
      <c r="F28" s="393" t="s">
        <v>3911</v>
      </c>
      <c r="G28" s="393" t="s">
        <v>5737</v>
      </c>
      <c r="H28" s="394">
        <v>300.68</v>
      </c>
      <c r="I28" s="394">
        <v>0</v>
      </c>
      <c r="J28" s="394">
        <v>300.68</v>
      </c>
      <c r="K28" s="394" t="s">
        <v>3913</v>
      </c>
      <c r="L28" s="393" t="s">
        <v>5084</v>
      </c>
      <c r="M28" s="393" t="s">
        <v>5085</v>
      </c>
      <c r="N28" s="393" t="s">
        <v>5708</v>
      </c>
      <c r="O28" s="393"/>
      <c r="P28" s="393" t="s">
        <v>5709</v>
      </c>
      <c r="Q28" s="393">
        <v>1052</v>
      </c>
      <c r="R28" s="393" t="s">
        <v>5710</v>
      </c>
      <c r="S28" s="393">
        <v>1618</v>
      </c>
      <c r="T28" s="393"/>
      <c r="U28" s="393" t="s">
        <v>5711</v>
      </c>
      <c r="V28" s="394">
        <v>6</v>
      </c>
      <c r="W28" s="393">
        <v>100</v>
      </c>
      <c r="X28" s="393" t="s">
        <v>367</v>
      </c>
      <c r="Y28" s="393" t="s">
        <v>5712</v>
      </c>
      <c r="Z28" s="393" t="s">
        <v>21</v>
      </c>
      <c r="AA28" s="395">
        <v>42187</v>
      </c>
      <c r="AB28" s="394">
        <v>644071</v>
      </c>
      <c r="AC28" s="393" t="s">
        <v>5713</v>
      </c>
    </row>
    <row r="29" spans="1:29" x14ac:dyDescent="0.25">
      <c r="A29" s="393">
        <v>8020</v>
      </c>
      <c r="B29" s="395">
        <v>42185</v>
      </c>
      <c r="C29" s="393" t="s">
        <v>5738</v>
      </c>
      <c r="D29" s="393" t="s">
        <v>3886</v>
      </c>
      <c r="E29" s="393" t="s">
        <v>5082</v>
      </c>
      <c r="F29" s="393" t="s">
        <v>3911</v>
      </c>
      <c r="G29" s="393" t="s">
        <v>5739</v>
      </c>
      <c r="H29" s="394">
        <v>302.39999999999998</v>
      </c>
      <c r="I29" s="394">
        <v>0</v>
      </c>
      <c r="J29" s="394">
        <v>302.39999999999998</v>
      </c>
      <c r="K29" s="394" t="s">
        <v>3913</v>
      </c>
      <c r="L29" s="393" t="s">
        <v>5084</v>
      </c>
      <c r="M29" s="393" t="s">
        <v>5085</v>
      </c>
      <c r="N29" s="393" t="s">
        <v>5708</v>
      </c>
      <c r="O29" s="393"/>
      <c r="P29" s="393" t="s">
        <v>5709</v>
      </c>
      <c r="Q29" s="393">
        <v>1052</v>
      </c>
      <c r="R29" s="393" t="s">
        <v>5710</v>
      </c>
      <c r="S29" s="393">
        <v>1618</v>
      </c>
      <c r="T29" s="393"/>
      <c r="U29" s="393" t="s">
        <v>5711</v>
      </c>
      <c r="V29" s="394">
        <v>6</v>
      </c>
      <c r="W29" s="393">
        <v>100</v>
      </c>
      <c r="X29" s="393" t="s">
        <v>367</v>
      </c>
      <c r="Y29" s="393" t="s">
        <v>5712</v>
      </c>
      <c r="Z29" s="393" t="s">
        <v>21</v>
      </c>
      <c r="AA29" s="395">
        <v>42187</v>
      </c>
      <c r="AB29" s="394">
        <v>644073</v>
      </c>
      <c r="AC29" s="393" t="s">
        <v>5713</v>
      </c>
    </row>
    <row r="30" spans="1:29" x14ac:dyDescent="0.25">
      <c r="A30" s="393">
        <v>8020</v>
      </c>
      <c r="B30" s="395">
        <v>42185</v>
      </c>
      <c r="C30" s="393" t="s">
        <v>5740</v>
      </c>
      <c r="D30" s="393" t="s">
        <v>3886</v>
      </c>
      <c r="E30" s="393" t="s">
        <v>5082</v>
      </c>
      <c r="F30" s="393" t="s">
        <v>3911</v>
      </c>
      <c r="G30" s="393" t="s">
        <v>5741</v>
      </c>
      <c r="H30" s="394">
        <v>12.3</v>
      </c>
      <c r="I30" s="394">
        <v>0</v>
      </c>
      <c r="J30" s="394">
        <v>12.3</v>
      </c>
      <c r="K30" s="394" t="s">
        <v>3913</v>
      </c>
      <c r="L30" s="393" t="s">
        <v>5084</v>
      </c>
      <c r="M30" s="393" t="s">
        <v>5085</v>
      </c>
      <c r="N30" s="393" t="s">
        <v>5708</v>
      </c>
      <c r="O30" s="393"/>
      <c r="P30" s="393" t="s">
        <v>5709</v>
      </c>
      <c r="Q30" s="393">
        <v>1052</v>
      </c>
      <c r="R30" s="393" t="s">
        <v>5710</v>
      </c>
      <c r="S30" s="393">
        <v>1618</v>
      </c>
      <c r="T30" s="393"/>
      <c r="U30" s="393" t="s">
        <v>5711</v>
      </c>
      <c r="V30" s="394">
        <v>6</v>
      </c>
      <c r="W30" s="393">
        <v>100</v>
      </c>
      <c r="X30" s="393" t="s">
        <v>367</v>
      </c>
      <c r="Y30" s="393" t="s">
        <v>5712</v>
      </c>
      <c r="Z30" s="393" t="s">
        <v>21</v>
      </c>
      <c r="AA30" s="395">
        <v>42187</v>
      </c>
      <c r="AB30" s="394">
        <v>644076</v>
      </c>
      <c r="AC30" s="393" t="s">
        <v>5713</v>
      </c>
    </row>
    <row r="31" spans="1:29" x14ac:dyDescent="0.25">
      <c r="A31" s="393">
        <v>8020</v>
      </c>
      <c r="B31" s="395">
        <v>42185</v>
      </c>
      <c r="C31" s="393" t="s">
        <v>5742</v>
      </c>
      <c r="D31" s="393" t="s">
        <v>5105</v>
      </c>
      <c r="E31" s="393" t="s">
        <v>5082</v>
      </c>
      <c r="F31" s="393" t="s">
        <v>3911</v>
      </c>
      <c r="G31" s="393" t="s">
        <v>5743</v>
      </c>
      <c r="H31" s="394">
        <v>0</v>
      </c>
      <c r="I31" s="396">
        <v>8550.2900000000009</v>
      </c>
      <c r="J31" s="394">
        <v>-8550.2900000000009</v>
      </c>
      <c r="K31" s="394" t="s">
        <v>3913</v>
      </c>
      <c r="L31" s="393" t="s">
        <v>5084</v>
      </c>
      <c r="M31" s="393" t="s">
        <v>5085</v>
      </c>
      <c r="N31" s="393" t="s">
        <v>5708</v>
      </c>
      <c r="O31" s="393"/>
      <c r="P31" s="393" t="s">
        <v>5709</v>
      </c>
      <c r="Q31" s="393">
        <v>1052</v>
      </c>
      <c r="R31" s="393" t="s">
        <v>5710</v>
      </c>
      <c r="S31" s="393">
        <v>1618</v>
      </c>
      <c r="T31" s="393"/>
      <c r="U31" s="393"/>
      <c r="V31" s="394">
        <v>6</v>
      </c>
      <c r="W31" s="393">
        <v>100</v>
      </c>
      <c r="X31" s="393" t="s">
        <v>367</v>
      </c>
      <c r="Y31" s="393" t="s">
        <v>5712</v>
      </c>
      <c r="Z31" s="393" t="s">
        <v>21</v>
      </c>
      <c r="AA31" s="395">
        <v>42187</v>
      </c>
      <c r="AB31" s="394">
        <v>644078</v>
      </c>
      <c r="AC31" s="393" t="s">
        <v>5713</v>
      </c>
    </row>
    <row r="32" spans="1:29" x14ac:dyDescent="0.25">
      <c r="A32" s="393">
        <v>8020</v>
      </c>
      <c r="B32" s="395">
        <v>42185</v>
      </c>
      <c r="C32" s="393" t="s">
        <v>5744</v>
      </c>
      <c r="D32" s="393" t="s">
        <v>3886</v>
      </c>
      <c r="E32" s="393" t="s">
        <v>5082</v>
      </c>
      <c r="F32" s="393" t="s">
        <v>3911</v>
      </c>
      <c r="G32" s="393" t="s">
        <v>5745</v>
      </c>
      <c r="H32" s="394">
        <v>210.54</v>
      </c>
      <c r="I32" s="394">
        <v>0</v>
      </c>
      <c r="J32" s="394">
        <v>210.54</v>
      </c>
      <c r="K32" s="394" t="s">
        <v>3913</v>
      </c>
      <c r="L32" s="393" t="s">
        <v>5084</v>
      </c>
      <c r="M32" s="393" t="s">
        <v>5085</v>
      </c>
      <c r="N32" s="393" t="s">
        <v>5708</v>
      </c>
      <c r="O32" s="393"/>
      <c r="P32" s="393" t="s">
        <v>5709</v>
      </c>
      <c r="Q32" s="393">
        <v>1052</v>
      </c>
      <c r="R32" s="393" t="s">
        <v>5710</v>
      </c>
      <c r="S32" s="393">
        <v>1618</v>
      </c>
      <c r="T32" s="393"/>
      <c r="U32" s="393" t="s">
        <v>5711</v>
      </c>
      <c r="V32" s="394">
        <v>6</v>
      </c>
      <c r="W32" s="393">
        <v>100</v>
      </c>
      <c r="X32" s="393" t="s">
        <v>367</v>
      </c>
      <c r="Y32" s="393" t="s">
        <v>5712</v>
      </c>
      <c r="Z32" s="393" t="s">
        <v>21</v>
      </c>
      <c r="AA32" s="395">
        <v>42187</v>
      </c>
      <c r="AB32" s="394">
        <v>644080</v>
      </c>
      <c r="AC32" s="393" t="s">
        <v>5713</v>
      </c>
    </row>
    <row r="33" spans="1:29" x14ac:dyDescent="0.25">
      <c r="A33" s="393">
        <v>8020</v>
      </c>
      <c r="B33" s="395">
        <v>42185</v>
      </c>
      <c r="C33" s="393" t="s">
        <v>5746</v>
      </c>
      <c r="D33" s="393" t="s">
        <v>3886</v>
      </c>
      <c r="E33" s="393" t="s">
        <v>5082</v>
      </c>
      <c r="F33" s="393" t="s">
        <v>3911</v>
      </c>
      <c r="G33" s="393" t="s">
        <v>5747</v>
      </c>
      <c r="H33" s="394">
        <v>110.97</v>
      </c>
      <c r="I33" s="394">
        <v>0</v>
      </c>
      <c r="J33" s="394">
        <v>110.97</v>
      </c>
      <c r="K33" s="394" t="s">
        <v>3913</v>
      </c>
      <c r="L33" s="393" t="s">
        <v>5084</v>
      </c>
      <c r="M33" s="393" t="s">
        <v>5085</v>
      </c>
      <c r="N33" s="393" t="s">
        <v>5708</v>
      </c>
      <c r="O33" s="393"/>
      <c r="P33" s="393" t="s">
        <v>5709</v>
      </c>
      <c r="Q33" s="393">
        <v>1052</v>
      </c>
      <c r="R33" s="393" t="s">
        <v>5710</v>
      </c>
      <c r="S33" s="393">
        <v>1618</v>
      </c>
      <c r="T33" s="393"/>
      <c r="U33" s="393" t="s">
        <v>5711</v>
      </c>
      <c r="V33" s="394">
        <v>6</v>
      </c>
      <c r="W33" s="393">
        <v>100</v>
      </c>
      <c r="X33" s="393" t="s">
        <v>367</v>
      </c>
      <c r="Y33" s="393" t="s">
        <v>5712</v>
      </c>
      <c r="Z33" s="393" t="s">
        <v>21</v>
      </c>
      <c r="AA33" s="395">
        <v>42187</v>
      </c>
      <c r="AB33" s="394">
        <v>644085</v>
      </c>
      <c r="AC33" s="393" t="s">
        <v>5713</v>
      </c>
    </row>
    <row r="34" spans="1:29" x14ac:dyDescent="0.25">
      <c r="A34" s="393">
        <v>8020</v>
      </c>
      <c r="B34" s="395">
        <v>42185</v>
      </c>
      <c r="C34" s="393" t="s">
        <v>5748</v>
      </c>
      <c r="D34" s="393" t="s">
        <v>3886</v>
      </c>
      <c r="E34" s="393" t="s">
        <v>5082</v>
      </c>
      <c r="F34" s="393" t="s">
        <v>3911</v>
      </c>
      <c r="G34" s="393" t="s">
        <v>5749</v>
      </c>
      <c r="H34" s="394">
        <v>38.770000000000003</v>
      </c>
      <c r="I34" s="394">
        <v>0</v>
      </c>
      <c r="J34" s="394">
        <v>38.770000000000003</v>
      </c>
      <c r="K34" s="394" t="s">
        <v>3913</v>
      </c>
      <c r="L34" s="393" t="s">
        <v>5084</v>
      </c>
      <c r="M34" s="393" t="s">
        <v>5085</v>
      </c>
      <c r="N34" s="393" t="s">
        <v>5708</v>
      </c>
      <c r="O34" s="393"/>
      <c r="P34" s="393" t="s">
        <v>5709</v>
      </c>
      <c r="Q34" s="393">
        <v>1052</v>
      </c>
      <c r="R34" s="393" t="s">
        <v>5710</v>
      </c>
      <c r="S34" s="393">
        <v>1618</v>
      </c>
      <c r="T34" s="393"/>
      <c r="U34" s="393" t="s">
        <v>5711</v>
      </c>
      <c r="V34" s="394">
        <v>6</v>
      </c>
      <c r="W34" s="393">
        <v>100</v>
      </c>
      <c r="X34" s="393" t="s">
        <v>367</v>
      </c>
      <c r="Y34" s="393" t="s">
        <v>5712</v>
      </c>
      <c r="Z34" s="393" t="s">
        <v>21</v>
      </c>
      <c r="AA34" s="395">
        <v>42187</v>
      </c>
      <c r="AB34" s="394">
        <v>644092</v>
      </c>
      <c r="AC34" s="393" t="s">
        <v>5713</v>
      </c>
    </row>
    <row r="35" spans="1:29" x14ac:dyDescent="0.25">
      <c r="A35" s="393">
        <v>8020</v>
      </c>
      <c r="B35" s="395">
        <v>42185</v>
      </c>
      <c r="C35" s="393" t="s">
        <v>5750</v>
      </c>
      <c r="D35" s="393" t="s">
        <v>3886</v>
      </c>
      <c r="E35" s="393" t="s">
        <v>5082</v>
      </c>
      <c r="F35" s="393" t="s">
        <v>3911</v>
      </c>
      <c r="G35" s="393" t="s">
        <v>5751</v>
      </c>
      <c r="H35" s="394">
        <v>0</v>
      </c>
      <c r="I35" s="394">
        <v>88</v>
      </c>
      <c r="J35" s="394">
        <v>-88</v>
      </c>
      <c r="K35" s="394" t="s">
        <v>3913</v>
      </c>
      <c r="L35" s="393" t="s">
        <v>5084</v>
      </c>
      <c r="M35" s="393" t="s">
        <v>5085</v>
      </c>
      <c r="N35" s="393" t="s">
        <v>5708</v>
      </c>
      <c r="O35" s="393"/>
      <c r="P35" s="393" t="s">
        <v>5709</v>
      </c>
      <c r="Q35" s="393">
        <v>1052</v>
      </c>
      <c r="R35" s="393" t="s">
        <v>5710</v>
      </c>
      <c r="S35" s="393">
        <v>1618</v>
      </c>
      <c r="T35" s="393"/>
      <c r="U35" s="393"/>
      <c r="V35" s="394">
        <v>6</v>
      </c>
      <c r="W35" s="393">
        <v>100</v>
      </c>
      <c r="X35" s="393" t="s">
        <v>367</v>
      </c>
      <c r="Y35" s="393" t="s">
        <v>5712</v>
      </c>
      <c r="Z35" s="393" t="s">
        <v>21</v>
      </c>
      <c r="AA35" s="395">
        <v>42187</v>
      </c>
      <c r="AB35" s="394">
        <v>644094</v>
      </c>
      <c r="AC35" s="393" t="s">
        <v>5713</v>
      </c>
    </row>
    <row r="36" spans="1:29" x14ac:dyDescent="0.25">
      <c r="A36" s="393">
        <v>8020</v>
      </c>
      <c r="B36" s="395">
        <v>42185</v>
      </c>
      <c r="C36" s="393" t="s">
        <v>5752</v>
      </c>
      <c r="D36" s="393" t="s">
        <v>3886</v>
      </c>
      <c r="E36" s="393" t="s">
        <v>5082</v>
      </c>
      <c r="F36" s="393" t="s">
        <v>3911</v>
      </c>
      <c r="G36" s="393" t="s">
        <v>5753</v>
      </c>
      <c r="H36" s="394">
        <v>0</v>
      </c>
      <c r="I36" s="394">
        <v>119.31</v>
      </c>
      <c r="J36" s="394">
        <v>-119.31</v>
      </c>
      <c r="K36" s="394" t="s">
        <v>3913</v>
      </c>
      <c r="L36" s="393" t="s">
        <v>5084</v>
      </c>
      <c r="M36" s="393" t="s">
        <v>5085</v>
      </c>
      <c r="N36" s="393" t="s">
        <v>5708</v>
      </c>
      <c r="O36" s="393"/>
      <c r="P36" s="393" t="s">
        <v>5709</v>
      </c>
      <c r="Q36" s="393">
        <v>1052</v>
      </c>
      <c r="R36" s="393" t="s">
        <v>5710</v>
      </c>
      <c r="S36" s="393">
        <v>1618</v>
      </c>
      <c r="T36" s="393"/>
      <c r="U36" s="393"/>
      <c r="V36" s="394">
        <v>6</v>
      </c>
      <c r="W36" s="393">
        <v>100</v>
      </c>
      <c r="X36" s="393" t="s">
        <v>367</v>
      </c>
      <c r="Y36" s="393" t="s">
        <v>5712</v>
      </c>
      <c r="Z36" s="393" t="s">
        <v>21</v>
      </c>
      <c r="AA36" s="395">
        <v>42187</v>
      </c>
      <c r="AB36" s="394">
        <v>644098</v>
      </c>
      <c r="AC36" s="393" t="s">
        <v>5713</v>
      </c>
    </row>
    <row r="37" spans="1:29" x14ac:dyDescent="0.25">
      <c r="A37" s="393">
        <v>8020</v>
      </c>
      <c r="B37" s="395">
        <v>42185</v>
      </c>
      <c r="C37" s="393" t="s">
        <v>5754</v>
      </c>
      <c r="D37" s="393" t="s">
        <v>5105</v>
      </c>
      <c r="E37" s="393" t="s">
        <v>5082</v>
      </c>
      <c r="F37" s="393" t="s">
        <v>3911</v>
      </c>
      <c r="G37" s="393" t="s">
        <v>5755</v>
      </c>
      <c r="H37" s="396">
        <v>9035.2900000000009</v>
      </c>
      <c r="I37" s="394">
        <v>0</v>
      </c>
      <c r="J37" s="394">
        <v>9035.2900000000009</v>
      </c>
      <c r="K37" s="394" t="s">
        <v>3913</v>
      </c>
      <c r="L37" s="393" t="s">
        <v>5084</v>
      </c>
      <c r="M37" s="393" t="s">
        <v>5085</v>
      </c>
      <c r="N37" s="393" t="s">
        <v>5708</v>
      </c>
      <c r="O37" s="393"/>
      <c r="P37" s="393" t="s">
        <v>5709</v>
      </c>
      <c r="Q37" s="393">
        <v>1052</v>
      </c>
      <c r="R37" s="393" t="s">
        <v>5710</v>
      </c>
      <c r="S37" s="393">
        <v>1618</v>
      </c>
      <c r="T37" s="393"/>
      <c r="U37" s="393" t="s">
        <v>5711</v>
      </c>
      <c r="V37" s="394">
        <v>6</v>
      </c>
      <c r="W37" s="393">
        <v>100</v>
      </c>
      <c r="X37" s="393" t="s">
        <v>367</v>
      </c>
      <c r="Y37" s="393" t="s">
        <v>5712</v>
      </c>
      <c r="Z37" s="393" t="s">
        <v>21</v>
      </c>
      <c r="AA37" s="395">
        <v>42187</v>
      </c>
      <c r="AB37" s="394">
        <v>644283</v>
      </c>
      <c r="AC37" s="393" t="s">
        <v>5713</v>
      </c>
    </row>
    <row r="38" spans="1:29" x14ac:dyDescent="0.25">
      <c r="A38" s="393">
        <v>8020</v>
      </c>
      <c r="B38" s="395">
        <v>42185</v>
      </c>
      <c r="C38" s="393" t="s">
        <v>5756</v>
      </c>
      <c r="D38" s="393" t="s">
        <v>3886</v>
      </c>
      <c r="E38" s="393" t="s">
        <v>5082</v>
      </c>
      <c r="F38" s="393" t="s">
        <v>3911</v>
      </c>
      <c r="G38" s="393" t="s">
        <v>5757</v>
      </c>
      <c r="H38" s="394">
        <v>0</v>
      </c>
      <c r="I38" s="396">
        <v>8206.68</v>
      </c>
      <c r="J38" s="394">
        <v>-8206.68</v>
      </c>
      <c r="K38" s="394" t="s">
        <v>3913</v>
      </c>
      <c r="L38" s="393" t="s">
        <v>5084</v>
      </c>
      <c r="M38" s="393" t="s">
        <v>5085</v>
      </c>
      <c r="N38" s="393" t="s">
        <v>5708</v>
      </c>
      <c r="O38" s="393"/>
      <c r="P38" s="393" t="s">
        <v>5709</v>
      </c>
      <c r="Q38" s="393">
        <v>1052</v>
      </c>
      <c r="R38" s="393" t="s">
        <v>5710</v>
      </c>
      <c r="S38" s="393">
        <v>1618</v>
      </c>
      <c r="T38" s="393"/>
      <c r="U38" s="393"/>
      <c r="V38" s="394">
        <v>6</v>
      </c>
      <c r="W38" s="393">
        <v>100</v>
      </c>
      <c r="X38" s="393" t="s">
        <v>367</v>
      </c>
      <c r="Y38" s="393" t="s">
        <v>5712</v>
      </c>
      <c r="Z38" s="393" t="s">
        <v>21</v>
      </c>
      <c r="AA38" s="395">
        <v>42191</v>
      </c>
      <c r="AB38" s="394">
        <v>645115</v>
      </c>
      <c r="AC38" s="393" t="s">
        <v>5713</v>
      </c>
    </row>
    <row r="39" spans="1:29" x14ac:dyDescent="0.25">
      <c r="A39" s="393">
        <v>8020</v>
      </c>
      <c r="B39" s="395">
        <v>42180</v>
      </c>
      <c r="C39" s="393" t="s">
        <v>5172</v>
      </c>
      <c r="D39" s="393" t="s">
        <v>829</v>
      </c>
      <c r="E39" s="393" t="s">
        <v>5173</v>
      </c>
      <c r="F39" s="393" t="s">
        <v>5174</v>
      </c>
      <c r="G39" s="393" t="s">
        <v>5770</v>
      </c>
      <c r="H39" s="396">
        <v>53201.37</v>
      </c>
      <c r="I39" s="394">
        <v>0</v>
      </c>
      <c r="J39" s="394">
        <v>53201.37</v>
      </c>
      <c r="K39" s="394" t="s">
        <v>3721</v>
      </c>
      <c r="L39" s="393" t="s">
        <v>5084</v>
      </c>
      <c r="M39" s="393" t="s">
        <v>5085</v>
      </c>
      <c r="N39" s="393" t="s">
        <v>5708</v>
      </c>
      <c r="O39" s="393"/>
      <c r="P39" s="393" t="s">
        <v>5709</v>
      </c>
      <c r="Q39" s="393">
        <v>1052</v>
      </c>
      <c r="R39" s="393" t="s">
        <v>5710</v>
      </c>
      <c r="S39" s="393">
        <v>1618</v>
      </c>
      <c r="T39" s="393"/>
      <c r="U39" s="393" t="s">
        <v>5711</v>
      </c>
      <c r="V39" s="394">
        <v>6</v>
      </c>
      <c r="W39" s="393">
        <v>100</v>
      </c>
      <c r="X39" s="393" t="s">
        <v>827</v>
      </c>
      <c r="Y39" s="393" t="s">
        <v>5771</v>
      </c>
      <c r="Z39" s="393" t="s">
        <v>21</v>
      </c>
      <c r="AA39" s="395">
        <v>42180</v>
      </c>
      <c r="AB39" s="394">
        <v>637820</v>
      </c>
      <c r="AC39" s="393" t="s">
        <v>829</v>
      </c>
    </row>
  </sheetData>
  <autoFilter ref="A1:AC39" xr:uid="{00000000-0009-0000-0000-00006A000000}"/>
  <pageMargins left="0.7" right="0.7" top="0.75" bottom="0.75" header="0.3" footer="0.3"/>
  <pageSetup scale="50" fitToWidth="2" fitToHeight="0" orientation="landscape" r:id="rId1"/>
  <headerFooter>
    <oddFooter>&amp;L&amp;F &amp;A&amp;R&amp;P of &amp;N</oddFooter>
  </headerFooter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B00-000000000000}">
  <sheetPr filterMode="1">
    <pageSetUpPr fitToPage="1"/>
  </sheetPr>
  <dimension ref="A1:J160"/>
  <sheetViews>
    <sheetView topLeftCell="A4" zoomScaleNormal="100" workbookViewId="0">
      <selection activeCell="E9" sqref="E9"/>
    </sheetView>
  </sheetViews>
  <sheetFormatPr defaultColWidth="9.140625" defaultRowHeight="15" x14ac:dyDescent="0.25"/>
  <cols>
    <col min="1" max="1" width="30.28515625" style="394" bestFit="1" customWidth="1"/>
    <col min="2" max="2" width="19.28515625" style="403" bestFit="1" customWidth="1"/>
    <col min="3" max="4" width="11.5703125" style="394" bestFit="1" customWidth="1"/>
    <col min="5" max="5" width="8.85546875" style="394" bestFit="1" customWidth="1"/>
    <col min="6" max="6" width="14.85546875" style="394" bestFit="1" customWidth="1"/>
    <col min="7" max="7" width="12.85546875" style="394" bestFit="1" customWidth="1"/>
    <col min="8" max="8" width="4.7109375" style="394" bestFit="1" customWidth="1"/>
    <col min="9" max="9" width="24" style="394" bestFit="1" customWidth="1"/>
    <col min="10" max="10" width="32" style="394" bestFit="1" customWidth="1"/>
    <col min="11" max="14" width="20.85546875" style="394" bestFit="1" customWidth="1"/>
    <col min="15" max="15" width="12.28515625" style="394" bestFit="1" customWidth="1"/>
    <col min="16" max="16" width="9.7109375" style="394" bestFit="1" customWidth="1"/>
    <col min="17" max="16384" width="9.140625" style="394"/>
  </cols>
  <sheetData>
    <row r="1" spans="1:10" x14ac:dyDescent="0.25">
      <c r="A1" s="397" t="s">
        <v>2807</v>
      </c>
      <c r="B1" s="398" t="s">
        <v>2808</v>
      </c>
      <c r="C1" s="399"/>
      <c r="F1" s="494" t="s">
        <v>3758</v>
      </c>
      <c r="G1" s="494"/>
      <c r="H1" s="494"/>
      <c r="J1" s="394" t="s">
        <v>11659</v>
      </c>
    </row>
    <row r="2" spans="1:10" x14ac:dyDescent="0.25">
      <c r="A2" s="397" t="s">
        <v>5772</v>
      </c>
      <c r="B2" s="398" t="s">
        <v>2451</v>
      </c>
      <c r="C2" s="400">
        <v>114050.55</v>
      </c>
      <c r="D2" s="401">
        <v>228101.1</v>
      </c>
      <c r="F2" s="7" t="s">
        <v>299</v>
      </c>
      <c r="G2" s="339">
        <v>68035.460000000006</v>
      </c>
      <c r="H2" s="7"/>
    </row>
    <row r="3" spans="1:10" x14ac:dyDescent="0.25">
      <c r="A3" s="402"/>
      <c r="F3" s="7" t="s">
        <v>300</v>
      </c>
      <c r="G3" s="354">
        <v>10346.32</v>
      </c>
      <c r="H3" s="7"/>
    </row>
    <row r="4" spans="1:10" x14ac:dyDescent="0.25">
      <c r="F4" s="7" t="s">
        <v>301</v>
      </c>
      <c r="G4" s="354">
        <v>1331.84</v>
      </c>
      <c r="H4" s="227">
        <v>0.21</v>
      </c>
    </row>
    <row r="5" spans="1:10" x14ac:dyDescent="0.25">
      <c r="A5" s="404" t="s">
        <v>1</v>
      </c>
      <c r="B5" s="405" t="s">
        <v>5275</v>
      </c>
      <c r="C5" s="406" t="s">
        <v>2811</v>
      </c>
      <c r="D5" s="7" t="s">
        <v>3983</v>
      </c>
      <c r="E5" s="7" t="s">
        <v>3983</v>
      </c>
      <c r="F5" s="7" t="s">
        <v>3760</v>
      </c>
      <c r="G5" s="354">
        <v>34336.93</v>
      </c>
      <c r="H5" s="227">
        <v>0.21</v>
      </c>
    </row>
    <row r="6" spans="1:10" hidden="1" x14ac:dyDescent="0.25">
      <c r="A6" s="394" t="s">
        <v>4292</v>
      </c>
      <c r="B6" s="403">
        <v>176.84</v>
      </c>
      <c r="C6" s="401">
        <v>26.69301861739088</v>
      </c>
      <c r="F6" s="7" t="s">
        <v>303</v>
      </c>
      <c r="G6" s="354">
        <v>114050.54999999999</v>
      </c>
      <c r="H6" s="7"/>
    </row>
    <row r="7" spans="1:10" hidden="1" x14ac:dyDescent="0.25">
      <c r="A7" s="394" t="s">
        <v>4295</v>
      </c>
      <c r="B7" s="403">
        <v>41862.120000000003</v>
      </c>
      <c r="C7" s="401">
        <v>6318.8551714739378</v>
      </c>
    </row>
    <row r="8" spans="1:10" hidden="1" x14ac:dyDescent="0.25">
      <c r="A8" s="394" t="s">
        <v>4972</v>
      </c>
      <c r="B8" s="403">
        <v>177.48</v>
      </c>
      <c r="C8" s="401">
        <v>26.789623072916381</v>
      </c>
    </row>
    <row r="9" spans="1:10" hidden="1" x14ac:dyDescent="0.25">
      <c r="A9" s="394" t="s">
        <v>5773</v>
      </c>
      <c r="B9" s="403">
        <v>766.29</v>
      </c>
      <c r="C9" s="401">
        <v>115.66723160099782</v>
      </c>
    </row>
    <row r="10" spans="1:10" hidden="1" x14ac:dyDescent="0.25">
      <c r="A10" s="394" t="s">
        <v>5774</v>
      </c>
      <c r="B10" s="403">
        <v>2126.48</v>
      </c>
      <c r="C10" s="401">
        <v>320.98037904042837</v>
      </c>
    </row>
    <row r="11" spans="1:10" hidden="1" x14ac:dyDescent="0.25">
      <c r="A11" s="394" t="s">
        <v>5683</v>
      </c>
      <c r="B11" s="403">
        <v>1141.92</v>
      </c>
      <c r="C11" s="401">
        <v>172.36649977138089</v>
      </c>
    </row>
    <row r="12" spans="1:10" hidden="1" x14ac:dyDescent="0.25">
      <c r="A12" s="394" t="s">
        <v>5533</v>
      </c>
      <c r="B12" s="403">
        <v>2024</v>
      </c>
      <c r="C12" s="401">
        <v>305.51159059940704</v>
      </c>
    </row>
    <row r="13" spans="1:10" hidden="1" x14ac:dyDescent="0.25">
      <c r="A13" s="394" t="s">
        <v>5775</v>
      </c>
      <c r="B13" s="403">
        <v>4483.6499999999996</v>
      </c>
      <c r="C13" s="401">
        <v>676.78213596394824</v>
      </c>
    </row>
    <row r="14" spans="1:10" hidden="1" x14ac:dyDescent="0.25">
      <c r="A14" s="394" t="s">
        <v>4589</v>
      </c>
      <c r="B14" s="403">
        <v>261.25</v>
      </c>
      <c r="C14" s="401">
        <v>39.434240634434332</v>
      </c>
    </row>
    <row r="15" spans="1:10" hidden="1" x14ac:dyDescent="0.25">
      <c r="A15" s="394" t="s">
        <v>4590</v>
      </c>
      <c r="B15" s="403">
        <v>1176.0899999999999</v>
      </c>
      <c r="C15" s="401">
        <v>177.5242720296722</v>
      </c>
    </row>
    <row r="16" spans="1:10" x14ac:dyDescent="0.25">
      <c r="A16" s="394" t="s">
        <v>5534</v>
      </c>
      <c r="B16" s="403">
        <v>2188.96</v>
      </c>
      <c r="C16" s="401">
        <v>330.41138901110577</v>
      </c>
      <c r="D16" s="7" t="s">
        <v>11754</v>
      </c>
      <c r="E16" s="118" t="s">
        <v>8229</v>
      </c>
    </row>
    <row r="17" spans="1:5" x14ac:dyDescent="0.25">
      <c r="A17" s="394" t="s">
        <v>5776</v>
      </c>
      <c r="B17" s="403">
        <v>1765.38</v>
      </c>
      <c r="C17" s="401">
        <v>266.47433389939783</v>
      </c>
      <c r="D17" s="7" t="s">
        <v>11761</v>
      </c>
      <c r="E17" s="118" t="s">
        <v>8225</v>
      </c>
    </row>
    <row r="18" spans="1:5" x14ac:dyDescent="0.25">
      <c r="A18" s="394" t="s">
        <v>5777</v>
      </c>
      <c r="B18" s="403">
        <v>1400.12</v>
      </c>
      <c r="C18" s="401">
        <v>211.34035979745144</v>
      </c>
      <c r="D18" s="7" t="s">
        <v>11761</v>
      </c>
      <c r="E18" s="118" t="s">
        <v>8225</v>
      </c>
    </row>
    <row r="19" spans="1:5" x14ac:dyDescent="0.25">
      <c r="A19" s="394" t="s">
        <v>5778</v>
      </c>
      <c r="B19" s="403">
        <v>9980</v>
      </c>
      <c r="C19" s="401">
        <v>1506.4257283508309</v>
      </c>
      <c r="D19" s="7" t="s">
        <v>11762</v>
      </c>
      <c r="E19" s="118" t="s">
        <v>8233</v>
      </c>
    </row>
    <row r="20" spans="1:5" x14ac:dyDescent="0.25">
      <c r="A20" s="394" t="s">
        <v>4600</v>
      </c>
      <c r="B20" s="403">
        <v>789.25</v>
      </c>
      <c r="C20" s="401">
        <v>119.1329164429753</v>
      </c>
      <c r="D20" s="7" t="s">
        <v>11721</v>
      </c>
      <c r="E20" s="118">
        <v>380</v>
      </c>
    </row>
    <row r="21" spans="1:5" x14ac:dyDescent="0.25">
      <c r="A21" s="394" t="s">
        <v>5535</v>
      </c>
      <c r="B21" s="403">
        <v>1252.75</v>
      </c>
      <c r="C21" s="401">
        <v>189.09567446808651</v>
      </c>
      <c r="D21" s="7" t="s">
        <v>11754</v>
      </c>
      <c r="E21" s="118" t="s">
        <v>8229</v>
      </c>
    </row>
    <row r="22" spans="1:5" x14ac:dyDescent="0.25">
      <c r="A22" s="394" t="s">
        <v>5779</v>
      </c>
      <c r="B22" s="403">
        <v>3887.49</v>
      </c>
      <c r="C22" s="401">
        <v>586.795085641941</v>
      </c>
      <c r="D22" s="7" t="s">
        <v>11749</v>
      </c>
      <c r="E22" s="118" t="s">
        <v>8230</v>
      </c>
    </row>
    <row r="23" spans="1:5" x14ac:dyDescent="0.25">
      <c r="A23" s="394" t="s">
        <v>5374</v>
      </c>
      <c r="B23" s="403">
        <v>350</v>
      </c>
      <c r="C23" s="401">
        <v>52.830561615510113</v>
      </c>
      <c r="D23" s="7" t="s">
        <v>11768</v>
      </c>
      <c r="E23" s="118" t="s">
        <v>11769</v>
      </c>
    </row>
    <row r="24" spans="1:5" x14ac:dyDescent="0.25">
      <c r="A24" s="394" t="s">
        <v>5780</v>
      </c>
      <c r="B24" s="403">
        <v>606.65</v>
      </c>
      <c r="C24" s="401">
        <v>91.570457725854865</v>
      </c>
      <c r="D24" s="7" t="s">
        <v>11745</v>
      </c>
      <c r="E24" s="118" t="s">
        <v>8231</v>
      </c>
    </row>
    <row r="25" spans="1:5" x14ac:dyDescent="0.25">
      <c r="A25" s="394" t="s">
        <v>5781</v>
      </c>
      <c r="B25" s="403">
        <v>81.239999999999995</v>
      </c>
      <c r="C25" s="401">
        <v>12.262728073268688</v>
      </c>
      <c r="D25" s="7" t="s">
        <v>11758</v>
      </c>
      <c r="E25" s="118" t="s">
        <v>8232</v>
      </c>
    </row>
    <row r="26" spans="1:5" x14ac:dyDescent="0.25">
      <c r="A26" s="394" t="s">
        <v>5782</v>
      </c>
      <c r="B26" s="403">
        <v>2339.63</v>
      </c>
      <c r="C26" s="401">
        <v>353.15419106427407</v>
      </c>
      <c r="D26" s="7" t="s">
        <v>11747</v>
      </c>
      <c r="E26" s="118" t="s">
        <v>8223</v>
      </c>
    </row>
    <row r="27" spans="1:5" x14ac:dyDescent="0.25">
      <c r="A27" s="394" t="s">
        <v>5536</v>
      </c>
      <c r="B27" s="403">
        <v>1454.92</v>
      </c>
      <c r="C27" s="401">
        <v>219.61211630182277</v>
      </c>
      <c r="D27" s="7">
        <v>354</v>
      </c>
      <c r="E27" s="118" t="s">
        <v>8233</v>
      </c>
    </row>
    <row r="28" spans="1:5" x14ac:dyDescent="0.25">
      <c r="A28" s="394" t="s">
        <v>4327</v>
      </c>
      <c r="B28" s="403">
        <v>75</v>
      </c>
      <c r="C28" s="401">
        <v>11.320834631895023</v>
      </c>
      <c r="D28" s="7" t="s">
        <v>11774</v>
      </c>
      <c r="E28" s="118">
        <v>331</v>
      </c>
    </row>
    <row r="29" spans="1:5" x14ac:dyDescent="0.25">
      <c r="A29" s="394" t="s">
        <v>5783</v>
      </c>
      <c r="B29" s="403">
        <v>16857.5</v>
      </c>
      <c r="C29" s="401">
        <v>2544.5462640956048</v>
      </c>
      <c r="D29" s="7">
        <v>371</v>
      </c>
      <c r="E29" s="118" t="s">
        <v>8222</v>
      </c>
    </row>
    <row r="30" spans="1:5" x14ac:dyDescent="0.25">
      <c r="A30" s="394" t="s">
        <v>4873</v>
      </c>
      <c r="B30" s="403">
        <v>10269.619999999999</v>
      </c>
      <c r="C30" s="401">
        <v>1550.1422633653567</v>
      </c>
      <c r="D30" s="7" t="s">
        <v>11755</v>
      </c>
      <c r="E30" s="118">
        <v>304</v>
      </c>
    </row>
    <row r="31" spans="1:5" x14ac:dyDescent="0.25">
      <c r="A31" s="394" t="s">
        <v>5281</v>
      </c>
      <c r="B31" s="403">
        <v>3464.25</v>
      </c>
      <c r="C31" s="401">
        <v>522.90935164723112</v>
      </c>
      <c r="D31" s="7" t="s">
        <v>11750</v>
      </c>
      <c r="E31" s="118" t="s">
        <v>8222</v>
      </c>
    </row>
    <row r="32" spans="1:5" hidden="1" x14ac:dyDescent="0.25">
      <c r="A32" s="394" t="s">
        <v>4874</v>
      </c>
      <c r="B32" s="403">
        <v>327.25</v>
      </c>
      <c r="C32" s="401">
        <v>49.396575110501956</v>
      </c>
    </row>
    <row r="33" spans="1:3" hidden="1" x14ac:dyDescent="0.25">
      <c r="A33" s="394" t="s">
        <v>5784</v>
      </c>
      <c r="B33" s="403">
        <v>2242.4899999999998</v>
      </c>
      <c r="C33" s="401">
        <v>338.49144604904359</v>
      </c>
    </row>
    <row r="34" spans="1:3" hidden="1" x14ac:dyDescent="0.25">
      <c r="A34" s="394" t="s">
        <v>4877</v>
      </c>
      <c r="B34" s="403">
        <v>327.25</v>
      </c>
      <c r="C34" s="401">
        <v>49.396575110501956</v>
      </c>
    </row>
    <row r="35" spans="1:3" hidden="1" x14ac:dyDescent="0.25">
      <c r="A35" s="394" t="s">
        <v>5785</v>
      </c>
      <c r="B35" s="403">
        <v>11169.27</v>
      </c>
      <c r="C35" s="401">
        <v>1685.9394483864819</v>
      </c>
    </row>
    <row r="36" spans="1:3" hidden="1" x14ac:dyDescent="0.25">
      <c r="A36" s="394" t="s">
        <v>5786</v>
      </c>
      <c r="B36" s="403">
        <v>1600</v>
      </c>
      <c r="C36" s="401">
        <v>241.51113881376051</v>
      </c>
    </row>
    <row r="37" spans="1:3" hidden="1" x14ac:dyDescent="0.25">
      <c r="A37" s="394" t="s">
        <v>5787</v>
      </c>
      <c r="B37" s="403">
        <v>803.68</v>
      </c>
      <c r="C37" s="401">
        <v>121.31104502615189</v>
      </c>
    </row>
    <row r="38" spans="1:3" hidden="1" x14ac:dyDescent="0.25">
      <c r="A38" s="394" t="s">
        <v>5788</v>
      </c>
      <c r="B38" s="403">
        <v>5412.56</v>
      </c>
      <c r="C38" s="401">
        <v>816.9959559361298</v>
      </c>
    </row>
    <row r="39" spans="1:3" hidden="1" x14ac:dyDescent="0.25">
      <c r="A39" s="394" t="s">
        <v>5378</v>
      </c>
      <c r="B39" s="403">
        <v>4576.54</v>
      </c>
      <c r="C39" s="401">
        <v>690.80336701670467</v>
      </c>
    </row>
    <row r="40" spans="1:3" hidden="1" x14ac:dyDescent="0.25">
      <c r="A40" s="394" t="s">
        <v>5540</v>
      </c>
      <c r="B40" s="403">
        <v>721.05</v>
      </c>
      <c r="C40" s="401">
        <v>108.83850415103873</v>
      </c>
    </row>
    <row r="41" spans="1:3" hidden="1" x14ac:dyDescent="0.25">
      <c r="A41" s="394" t="s">
        <v>4350</v>
      </c>
      <c r="B41" s="403">
        <v>565.48</v>
      </c>
      <c r="C41" s="401">
        <v>85.356074235253303</v>
      </c>
    </row>
    <row r="42" spans="1:3" hidden="1" x14ac:dyDescent="0.25">
      <c r="A42" s="394" t="s">
        <v>4792</v>
      </c>
      <c r="B42" s="403">
        <v>15540.82</v>
      </c>
      <c r="C42" s="401">
        <v>2345.8007101872909</v>
      </c>
    </row>
    <row r="43" spans="1:3" hidden="1" x14ac:dyDescent="0.25">
      <c r="A43" s="394" t="s">
        <v>5789</v>
      </c>
      <c r="B43" s="403">
        <v>334.9</v>
      </c>
      <c r="C43" s="401">
        <v>50.551300242955236</v>
      </c>
    </row>
    <row r="44" spans="1:3" hidden="1" x14ac:dyDescent="0.25">
      <c r="A44" s="394" t="s">
        <v>5288</v>
      </c>
      <c r="B44" s="403">
        <v>15901.630000000001</v>
      </c>
      <c r="C44" s="401">
        <v>2400.2629814344118</v>
      </c>
    </row>
    <row r="45" spans="1:3" hidden="1" x14ac:dyDescent="0.25">
      <c r="A45" s="394" t="s">
        <v>5790</v>
      </c>
      <c r="B45" s="403">
        <v>8944.2999999999993</v>
      </c>
      <c r="C45" s="401">
        <v>1350.0925493074485</v>
      </c>
    </row>
    <row r="46" spans="1:3" hidden="1" x14ac:dyDescent="0.25">
      <c r="A46" s="394" t="s">
        <v>5289</v>
      </c>
      <c r="B46" s="403">
        <v>2096.1800000000003</v>
      </c>
      <c r="C46" s="401">
        <v>316.40676184914281</v>
      </c>
    </row>
    <row r="47" spans="1:3" hidden="1" x14ac:dyDescent="0.25">
      <c r="A47" s="394" t="s">
        <v>5379</v>
      </c>
      <c r="B47" s="403">
        <v>3670.19</v>
      </c>
      <c r="C47" s="401">
        <v>553.99485410179727</v>
      </c>
    </row>
    <row r="48" spans="1:3" hidden="1" x14ac:dyDescent="0.25">
      <c r="A48" s="394" t="s">
        <v>5489</v>
      </c>
      <c r="B48" s="403">
        <v>827.96999999999991</v>
      </c>
      <c r="C48" s="401">
        <v>124.97748600226828</v>
      </c>
    </row>
    <row r="49" spans="1:3" hidden="1" x14ac:dyDescent="0.25">
      <c r="A49" s="394" t="s">
        <v>5543</v>
      </c>
      <c r="B49" s="403">
        <v>4000</v>
      </c>
      <c r="C49" s="401">
        <v>603.77784703440125</v>
      </c>
    </row>
    <row r="50" spans="1:3" hidden="1" x14ac:dyDescent="0.25">
      <c r="A50" s="394" t="s">
        <v>5380</v>
      </c>
      <c r="B50" s="403">
        <v>1365</v>
      </c>
      <c r="C50" s="401">
        <v>206.03919030048942</v>
      </c>
    </row>
    <row r="51" spans="1:3" hidden="1" x14ac:dyDescent="0.25">
      <c r="A51" s="394" t="s">
        <v>5791</v>
      </c>
      <c r="B51" s="403">
        <v>12351.11</v>
      </c>
      <c r="C51" s="401">
        <v>1864.3316510712662</v>
      </c>
    </row>
    <row r="52" spans="1:3" hidden="1" x14ac:dyDescent="0.25">
      <c r="A52" s="394" t="s">
        <v>5490</v>
      </c>
      <c r="B52" s="403">
        <v>4040</v>
      </c>
      <c r="C52" s="401">
        <v>609.8156255047453</v>
      </c>
    </row>
    <row r="53" spans="1:3" hidden="1" x14ac:dyDescent="0.25">
      <c r="A53" s="394" t="s">
        <v>5792</v>
      </c>
      <c r="B53" s="403">
        <v>6917</v>
      </c>
      <c r="C53" s="401">
        <v>1044.0828419842383</v>
      </c>
    </row>
    <row r="54" spans="1:3" hidden="1" x14ac:dyDescent="0.25">
      <c r="A54" s="394" t="s">
        <v>5793</v>
      </c>
      <c r="B54" s="403">
        <v>955.04</v>
      </c>
      <c r="C54" s="401">
        <v>144.15799875793363</v>
      </c>
    </row>
    <row r="55" spans="1:3" hidden="1" x14ac:dyDescent="0.25">
      <c r="A55" s="394" t="s">
        <v>4137</v>
      </c>
      <c r="B55" s="403">
        <v>2597.7199999999998</v>
      </c>
      <c r="C55" s="401">
        <v>392.11144719955115</v>
      </c>
    </row>
    <row r="56" spans="1:3" hidden="1" x14ac:dyDescent="0.25">
      <c r="A56" s="394" t="s">
        <v>5386</v>
      </c>
      <c r="B56" s="403">
        <v>273.32</v>
      </c>
      <c r="C56" s="401">
        <v>41.256140287860632</v>
      </c>
    </row>
    <row r="57" spans="1:3" hidden="1" x14ac:dyDescent="0.25">
      <c r="A57" s="394" t="s">
        <v>5389</v>
      </c>
      <c r="B57" s="403">
        <v>1121.3399999999999</v>
      </c>
      <c r="C57" s="401">
        <v>169.26006274838886</v>
      </c>
    </row>
    <row r="58" spans="1:3" hidden="1" x14ac:dyDescent="0.25">
      <c r="A58" s="394" t="s">
        <v>5391</v>
      </c>
      <c r="B58" s="403">
        <v>97.68</v>
      </c>
      <c r="C58" s="401">
        <v>14.744255024580077</v>
      </c>
    </row>
    <row r="59" spans="1:3" hidden="1" x14ac:dyDescent="0.25">
      <c r="A59" s="394" t="s">
        <v>5668</v>
      </c>
      <c r="B59" s="403">
        <v>1578.0600000000002</v>
      </c>
      <c r="C59" s="401">
        <v>238.19941732277681</v>
      </c>
    </row>
    <row r="60" spans="1:3" hidden="1" x14ac:dyDescent="0.25">
      <c r="A60" s="394" t="s">
        <v>5393</v>
      </c>
      <c r="B60" s="403">
        <v>570.9</v>
      </c>
      <c r="C60" s="401">
        <v>86.174193217984907</v>
      </c>
    </row>
    <row r="61" spans="1:3" hidden="1" x14ac:dyDescent="0.25">
      <c r="A61" s="394" t="s">
        <v>4673</v>
      </c>
      <c r="B61" s="403">
        <v>598.25</v>
      </c>
      <c r="C61" s="401">
        <v>90.30252424708263</v>
      </c>
    </row>
    <row r="62" spans="1:3" hidden="1" x14ac:dyDescent="0.25">
      <c r="A62" s="394" t="s">
        <v>4801</v>
      </c>
      <c r="B62" s="403">
        <v>93.75</v>
      </c>
      <c r="C62" s="401">
        <v>14.151043289868781</v>
      </c>
    </row>
    <row r="63" spans="1:3" hidden="1" x14ac:dyDescent="0.25">
      <c r="A63" s="394" t="s">
        <v>5794</v>
      </c>
      <c r="B63" s="403">
        <v>3495</v>
      </c>
      <c r="C63" s="401">
        <v>527.5508938463081</v>
      </c>
    </row>
    <row r="64" spans="1:3" hidden="1" x14ac:dyDescent="0.25">
      <c r="A64" s="394" t="s">
        <v>5493</v>
      </c>
      <c r="B64" s="403">
        <v>1945</v>
      </c>
      <c r="C64" s="401">
        <v>293.58697812047762</v>
      </c>
    </row>
    <row r="65" spans="1:3" hidden="1" x14ac:dyDescent="0.25">
      <c r="A65" s="394" t="s">
        <v>5494</v>
      </c>
      <c r="B65" s="403">
        <v>18739.68</v>
      </c>
      <c r="C65" s="401">
        <v>2828.6509111284067</v>
      </c>
    </row>
    <row r="66" spans="1:3" hidden="1" x14ac:dyDescent="0.25">
      <c r="A66" s="394" t="s">
        <v>5795</v>
      </c>
      <c r="B66" s="403">
        <v>676.89</v>
      </c>
      <c r="C66" s="401">
        <v>102.17279671977897</v>
      </c>
    </row>
    <row r="67" spans="1:3" hidden="1" x14ac:dyDescent="0.25">
      <c r="A67" s="394" t="s">
        <v>4675</v>
      </c>
      <c r="B67" s="403">
        <v>598.25</v>
      </c>
      <c r="C67" s="401">
        <v>90.30252424708263</v>
      </c>
    </row>
    <row r="68" spans="1:3" hidden="1" x14ac:dyDescent="0.25">
      <c r="A68" s="394" t="s">
        <v>5796</v>
      </c>
      <c r="B68" s="403">
        <v>93.75</v>
      </c>
      <c r="C68" s="401">
        <v>14.151043289868781</v>
      </c>
    </row>
    <row r="69" spans="1:3" hidden="1" x14ac:dyDescent="0.25">
      <c r="A69" s="394" t="s">
        <v>4889</v>
      </c>
      <c r="B69" s="403">
        <v>2315</v>
      </c>
      <c r="C69" s="401">
        <v>349.43642897115973</v>
      </c>
    </row>
    <row r="70" spans="1:3" hidden="1" x14ac:dyDescent="0.25">
      <c r="A70" s="394" t="s">
        <v>5797</v>
      </c>
      <c r="B70" s="403">
        <v>633.36</v>
      </c>
      <c r="C70" s="401">
        <v>95.602184299427094</v>
      </c>
    </row>
    <row r="71" spans="1:3" hidden="1" x14ac:dyDescent="0.25">
      <c r="A71" s="394" t="s">
        <v>5798</v>
      </c>
      <c r="B71" s="403">
        <v>1631.64</v>
      </c>
      <c r="C71" s="401">
        <v>246.28702158380261</v>
      </c>
    </row>
    <row r="72" spans="1:3" hidden="1" x14ac:dyDescent="0.25">
      <c r="A72" s="394" t="s">
        <v>5395</v>
      </c>
      <c r="B72" s="403">
        <v>545.79999999999995</v>
      </c>
      <c r="C72" s="401">
        <v>82.385487227844038</v>
      </c>
    </row>
    <row r="73" spans="1:3" hidden="1" x14ac:dyDescent="0.25">
      <c r="A73" s="394" t="s">
        <v>5496</v>
      </c>
      <c r="B73" s="403">
        <v>214.86</v>
      </c>
      <c r="C73" s="401">
        <v>32.431927053452867</v>
      </c>
    </row>
    <row r="74" spans="1:3" hidden="1" x14ac:dyDescent="0.25">
      <c r="A74" s="394" t="s">
        <v>5682</v>
      </c>
      <c r="B74" s="403">
        <v>1385</v>
      </c>
      <c r="C74" s="401">
        <v>209.05807953566142</v>
      </c>
    </row>
    <row r="75" spans="1:3" hidden="1" x14ac:dyDescent="0.25">
      <c r="A75" s="394" t="s">
        <v>5799</v>
      </c>
      <c r="B75" s="403">
        <v>12707.5</v>
      </c>
      <c r="C75" s="401">
        <v>1918.1267477974136</v>
      </c>
    </row>
    <row r="76" spans="1:3" hidden="1" x14ac:dyDescent="0.25">
      <c r="A76" s="394" t="s">
        <v>5800</v>
      </c>
      <c r="B76" s="403">
        <v>3958.78</v>
      </c>
      <c r="C76" s="401">
        <v>597.55591632071184</v>
      </c>
    </row>
    <row r="77" spans="1:3" hidden="1" x14ac:dyDescent="0.25">
      <c r="A77" s="394" t="s">
        <v>5801</v>
      </c>
      <c r="B77" s="403">
        <v>2099.2399999999998</v>
      </c>
      <c r="C77" s="401">
        <v>316.8686519021241</v>
      </c>
    </row>
    <row r="78" spans="1:3" hidden="1" x14ac:dyDescent="0.25">
      <c r="A78" s="394" t="s">
        <v>5802</v>
      </c>
      <c r="B78" s="403">
        <v>6382.35</v>
      </c>
      <c r="C78" s="401">
        <v>963.38038550500278</v>
      </c>
    </row>
    <row r="79" spans="1:3" hidden="1" x14ac:dyDescent="0.25">
      <c r="A79" s="394" t="s">
        <v>5297</v>
      </c>
      <c r="B79" s="403">
        <v>11473.189999999999</v>
      </c>
      <c r="C79" s="401">
        <v>1731.8144892041553</v>
      </c>
    </row>
    <row r="80" spans="1:3" hidden="1" x14ac:dyDescent="0.25">
      <c r="A80" s="394" t="s">
        <v>5803</v>
      </c>
      <c r="B80" s="403">
        <v>1646.82</v>
      </c>
      <c r="C80" s="401">
        <v>248.57835851329813</v>
      </c>
    </row>
    <row r="81" spans="1:3" hidden="1" x14ac:dyDescent="0.25">
      <c r="A81" s="394" t="s">
        <v>5553</v>
      </c>
      <c r="B81" s="403">
        <v>95.23</v>
      </c>
      <c r="C81" s="401">
        <v>14.374441093271509</v>
      </c>
    </row>
    <row r="82" spans="1:3" hidden="1" x14ac:dyDescent="0.25">
      <c r="A82" s="394" t="s">
        <v>5554</v>
      </c>
      <c r="B82" s="403">
        <v>3588.48</v>
      </c>
      <c r="C82" s="401">
        <v>541.66118213150207</v>
      </c>
    </row>
    <row r="83" spans="1:3" hidden="1" x14ac:dyDescent="0.25">
      <c r="A83" s="394" t="s">
        <v>5804</v>
      </c>
      <c r="B83" s="403">
        <v>2150</v>
      </c>
      <c r="C83" s="401">
        <v>324.53059278099067</v>
      </c>
    </row>
    <row r="84" spans="1:3" hidden="1" x14ac:dyDescent="0.25">
      <c r="A84" s="394" t="s">
        <v>5555</v>
      </c>
      <c r="B84" s="403">
        <v>1578</v>
      </c>
      <c r="C84" s="401">
        <v>238.19036065507129</v>
      </c>
    </row>
    <row r="85" spans="1:3" hidden="1" x14ac:dyDescent="0.25">
      <c r="A85" s="394" t="s">
        <v>5556</v>
      </c>
      <c r="B85" s="403">
        <v>17770.809999999998</v>
      </c>
      <c r="C85" s="401">
        <v>2682.4053504643516</v>
      </c>
    </row>
    <row r="86" spans="1:3" hidden="1" x14ac:dyDescent="0.25">
      <c r="A86" s="394" t="s">
        <v>5204</v>
      </c>
      <c r="B86" s="403">
        <v>497.14</v>
      </c>
      <c r="C86" s="401">
        <v>75.040529718670555</v>
      </c>
    </row>
    <row r="87" spans="1:3" hidden="1" x14ac:dyDescent="0.25">
      <c r="A87" s="394" t="s">
        <v>5558</v>
      </c>
      <c r="B87" s="403">
        <v>612.71</v>
      </c>
      <c r="C87" s="401">
        <v>92.485181164111992</v>
      </c>
    </row>
    <row r="88" spans="1:3" hidden="1" x14ac:dyDescent="0.25">
      <c r="A88" s="394" t="s">
        <v>5399</v>
      </c>
      <c r="B88" s="403">
        <v>318.75</v>
      </c>
      <c r="C88" s="401">
        <v>48.113547185553848</v>
      </c>
    </row>
    <row r="89" spans="1:3" hidden="1" x14ac:dyDescent="0.25">
      <c r="A89" s="394" t="s">
        <v>5560</v>
      </c>
      <c r="B89" s="403">
        <v>10085.76</v>
      </c>
      <c r="C89" s="401">
        <v>1522.3896146264206</v>
      </c>
    </row>
    <row r="90" spans="1:3" hidden="1" x14ac:dyDescent="0.25">
      <c r="A90" s="394" t="s">
        <v>5805</v>
      </c>
      <c r="B90" s="403">
        <v>9850</v>
      </c>
      <c r="C90" s="401">
        <v>1486.8029483222131</v>
      </c>
    </row>
    <row r="91" spans="1:3" hidden="1" x14ac:dyDescent="0.25">
      <c r="A91" s="394" t="s">
        <v>5499</v>
      </c>
      <c r="B91" s="403">
        <v>4600</v>
      </c>
      <c r="C91" s="401">
        <v>694.34452408956133</v>
      </c>
    </row>
    <row r="92" spans="1:3" hidden="1" x14ac:dyDescent="0.25">
      <c r="A92" s="394" t="s">
        <v>5400</v>
      </c>
      <c r="B92" s="403">
        <v>2245.25</v>
      </c>
      <c r="C92" s="401">
        <v>338.90805276349732</v>
      </c>
    </row>
    <row r="93" spans="1:3" hidden="1" x14ac:dyDescent="0.25">
      <c r="A93" s="394" t="s">
        <v>5806</v>
      </c>
      <c r="B93" s="403">
        <v>168.75</v>
      </c>
      <c r="C93" s="401">
        <v>25.471877921763802</v>
      </c>
    </row>
    <row r="94" spans="1:3" hidden="1" x14ac:dyDescent="0.25">
      <c r="A94" s="394" t="s">
        <v>5206</v>
      </c>
      <c r="B94" s="403">
        <v>22301.049999999996</v>
      </c>
      <c r="C94" s="401">
        <v>3366.2199889016329</v>
      </c>
    </row>
    <row r="95" spans="1:3" hidden="1" x14ac:dyDescent="0.25">
      <c r="A95" s="394" t="s">
        <v>5207</v>
      </c>
      <c r="B95" s="403">
        <v>5878.9500000000007</v>
      </c>
      <c r="C95" s="401">
        <v>887.39494345572336</v>
      </c>
    </row>
    <row r="96" spans="1:3" hidden="1" x14ac:dyDescent="0.25">
      <c r="A96" s="394" t="s">
        <v>5403</v>
      </c>
      <c r="B96" s="403">
        <v>442.57</v>
      </c>
      <c r="C96" s="401">
        <v>66.803490440503737</v>
      </c>
    </row>
    <row r="97" spans="1:3" hidden="1" x14ac:dyDescent="0.25">
      <c r="A97" s="394" t="s">
        <v>5502</v>
      </c>
      <c r="B97" s="403">
        <v>270.77</v>
      </c>
      <c r="C97" s="401">
        <v>40.871231910376203</v>
      </c>
    </row>
    <row r="98" spans="1:3" hidden="1" x14ac:dyDescent="0.25">
      <c r="A98" s="394" t="s">
        <v>5304</v>
      </c>
      <c r="B98" s="403">
        <v>1978.6599999999999</v>
      </c>
      <c r="C98" s="401">
        <v>298.66776870327209</v>
      </c>
    </row>
    <row r="99" spans="1:3" hidden="1" x14ac:dyDescent="0.25">
      <c r="A99" s="394" t="s">
        <v>5405</v>
      </c>
      <c r="B99" s="403">
        <v>111.72999999999999</v>
      </c>
      <c r="C99" s="401">
        <v>16.86502471228841</v>
      </c>
    </row>
    <row r="100" spans="1:3" hidden="1" x14ac:dyDescent="0.25">
      <c r="A100" s="394" t="s">
        <v>5406</v>
      </c>
      <c r="B100" s="403">
        <v>2997.08</v>
      </c>
      <c r="C100" s="401">
        <v>452.39262744746583</v>
      </c>
    </row>
    <row r="101" spans="1:3" hidden="1" x14ac:dyDescent="0.25">
      <c r="A101" s="394" t="s">
        <v>5305</v>
      </c>
      <c r="B101" s="403">
        <v>500.89</v>
      </c>
      <c r="C101" s="401">
        <v>75.606571450265307</v>
      </c>
    </row>
    <row r="102" spans="1:3" hidden="1" x14ac:dyDescent="0.25">
      <c r="A102" s="394" t="s">
        <v>5807</v>
      </c>
      <c r="B102" s="403">
        <v>226.55</v>
      </c>
      <c r="C102" s="401">
        <v>34.196467811410898</v>
      </c>
    </row>
    <row r="103" spans="1:3" hidden="1" x14ac:dyDescent="0.25">
      <c r="A103" s="394" t="s">
        <v>5306</v>
      </c>
      <c r="B103" s="403">
        <v>1628.36</v>
      </c>
      <c r="C103" s="401">
        <v>245.79192374923437</v>
      </c>
    </row>
    <row r="104" spans="1:3" hidden="1" x14ac:dyDescent="0.25">
      <c r="A104" s="394" t="s">
        <v>5409</v>
      </c>
      <c r="B104" s="403">
        <v>159.6</v>
      </c>
      <c r="C104" s="401">
        <v>24.090736096672607</v>
      </c>
    </row>
    <row r="105" spans="1:3" hidden="1" x14ac:dyDescent="0.25">
      <c r="A105" s="394" t="s">
        <v>3869</v>
      </c>
      <c r="B105" s="403">
        <v>168.75</v>
      </c>
      <c r="C105" s="401">
        <v>25.471877921763802</v>
      </c>
    </row>
    <row r="106" spans="1:3" hidden="1" x14ac:dyDescent="0.25">
      <c r="A106" s="394" t="s">
        <v>5209</v>
      </c>
      <c r="B106" s="403">
        <v>20440.599999999999</v>
      </c>
      <c r="C106" s="401">
        <v>3085.395365022845</v>
      </c>
    </row>
    <row r="107" spans="1:3" hidden="1" x14ac:dyDescent="0.25">
      <c r="A107" s="394" t="s">
        <v>4916</v>
      </c>
      <c r="B107" s="403">
        <v>93.75</v>
      </c>
      <c r="C107" s="401">
        <v>14.151043289868781</v>
      </c>
    </row>
    <row r="108" spans="1:3" hidden="1" x14ac:dyDescent="0.25">
      <c r="A108" s="394" t="s">
        <v>5211</v>
      </c>
      <c r="B108" s="403">
        <v>6975.66</v>
      </c>
      <c r="C108" s="401">
        <v>1052.9372441109977</v>
      </c>
    </row>
    <row r="109" spans="1:3" hidden="1" x14ac:dyDescent="0.25">
      <c r="A109" s="394" t="s">
        <v>5076</v>
      </c>
      <c r="B109" s="403">
        <v>6930</v>
      </c>
      <c r="C109" s="401">
        <v>1046.0451199871002</v>
      </c>
    </row>
    <row r="110" spans="1:3" hidden="1" x14ac:dyDescent="0.25">
      <c r="A110" s="394" t="s">
        <v>5313</v>
      </c>
      <c r="B110" s="403">
        <v>3944.16</v>
      </c>
      <c r="C110" s="401">
        <v>595.34910828980105</v>
      </c>
    </row>
    <row r="111" spans="1:3" hidden="1" x14ac:dyDescent="0.25">
      <c r="A111" s="394" t="s">
        <v>5412</v>
      </c>
      <c r="B111" s="403">
        <v>26916.910000000003</v>
      </c>
      <c r="C111" s="401">
        <v>4062.9584921546871</v>
      </c>
    </row>
    <row r="112" spans="1:3" hidden="1" x14ac:dyDescent="0.25">
      <c r="A112" s="394" t="s">
        <v>5808</v>
      </c>
      <c r="B112" s="403">
        <v>2635.97</v>
      </c>
      <c r="C112" s="401">
        <v>397.8850728618176</v>
      </c>
    </row>
    <row r="113" spans="1:3" hidden="1" x14ac:dyDescent="0.25">
      <c r="A113" s="394" t="s">
        <v>5508</v>
      </c>
      <c r="B113" s="403">
        <v>5348</v>
      </c>
      <c r="C113" s="401">
        <v>807.25098148499444</v>
      </c>
    </row>
    <row r="114" spans="1:3" hidden="1" x14ac:dyDescent="0.25">
      <c r="A114" s="394" t="s">
        <v>5809</v>
      </c>
      <c r="B114" s="403">
        <v>76641.72</v>
      </c>
      <c r="C114" s="401">
        <v>11568.643173653352</v>
      </c>
    </row>
    <row r="115" spans="1:3" hidden="1" x14ac:dyDescent="0.25">
      <c r="A115" s="394" t="s">
        <v>5414</v>
      </c>
      <c r="B115" s="403">
        <v>8329.4399999999987</v>
      </c>
      <c r="C115" s="401">
        <v>1257.2828375505555</v>
      </c>
    </row>
    <row r="116" spans="1:3" hidden="1" x14ac:dyDescent="0.25">
      <c r="A116" s="394" t="s">
        <v>5415</v>
      </c>
      <c r="B116" s="403">
        <v>3605</v>
      </c>
      <c r="C116" s="401">
        <v>544.1547846397541</v>
      </c>
    </row>
    <row r="117" spans="1:3" hidden="1" x14ac:dyDescent="0.25">
      <c r="A117" s="394" t="s">
        <v>5810</v>
      </c>
      <c r="B117" s="403">
        <v>3649.2</v>
      </c>
      <c r="C117" s="401">
        <v>550.82652984948425</v>
      </c>
    </row>
    <row r="118" spans="1:3" hidden="1" x14ac:dyDescent="0.25">
      <c r="A118" s="394" t="s">
        <v>5513</v>
      </c>
      <c r="B118" s="403">
        <v>22460.81</v>
      </c>
      <c r="C118" s="401">
        <v>3390.3348761121874</v>
      </c>
    </row>
    <row r="119" spans="1:3" hidden="1" x14ac:dyDescent="0.25">
      <c r="A119" s="394" t="s">
        <v>5515</v>
      </c>
      <c r="B119" s="403">
        <v>225</v>
      </c>
      <c r="C119" s="401">
        <v>33.962503895685067</v>
      </c>
    </row>
    <row r="120" spans="1:3" hidden="1" x14ac:dyDescent="0.25">
      <c r="A120" s="394" t="s">
        <v>5811</v>
      </c>
      <c r="B120" s="403">
        <v>6101.82</v>
      </c>
      <c r="C120" s="401">
        <v>921.03593564786252</v>
      </c>
    </row>
    <row r="121" spans="1:3" hidden="1" x14ac:dyDescent="0.25">
      <c r="A121" s="394" t="s">
        <v>5812</v>
      </c>
      <c r="B121" s="403">
        <v>300</v>
      </c>
      <c r="C121" s="401">
        <v>45.283338527580092</v>
      </c>
    </row>
    <row r="122" spans="1:3" hidden="1" x14ac:dyDescent="0.25">
      <c r="A122" s="394" t="s">
        <v>5813</v>
      </c>
      <c r="B122" s="403">
        <v>900</v>
      </c>
      <c r="C122" s="401">
        <v>135.85001558274027</v>
      </c>
    </row>
    <row r="123" spans="1:3" hidden="1" x14ac:dyDescent="0.25">
      <c r="A123" s="394" t="s">
        <v>5814</v>
      </c>
      <c r="B123" s="403">
        <v>75</v>
      </c>
      <c r="C123" s="401">
        <v>11.320834631895023</v>
      </c>
    </row>
    <row r="124" spans="1:3" hidden="1" x14ac:dyDescent="0.25">
      <c r="A124" s="394" t="s">
        <v>3880</v>
      </c>
      <c r="B124" s="403">
        <v>271</v>
      </c>
      <c r="C124" s="401">
        <v>40.905949136580681</v>
      </c>
    </row>
    <row r="125" spans="1:3" hidden="1" x14ac:dyDescent="0.25">
      <c r="A125" s="394" t="s">
        <v>4456</v>
      </c>
      <c r="B125" s="403">
        <v>965.04</v>
      </c>
      <c r="C125" s="401">
        <v>145.66744337551964</v>
      </c>
    </row>
    <row r="126" spans="1:3" hidden="1" x14ac:dyDescent="0.25">
      <c r="A126" s="394" t="s">
        <v>4917</v>
      </c>
      <c r="B126" s="403">
        <v>5590.6399999999994</v>
      </c>
      <c r="C126" s="401">
        <v>843.87614568610115</v>
      </c>
    </row>
    <row r="127" spans="1:3" hidden="1" x14ac:dyDescent="0.25">
      <c r="A127" s="394" t="s">
        <v>5077</v>
      </c>
      <c r="B127" s="403">
        <v>1064.3800000000001</v>
      </c>
      <c r="C127" s="401">
        <v>160.66226620661902</v>
      </c>
    </row>
    <row r="128" spans="1:3" hidden="1" x14ac:dyDescent="0.25">
      <c r="A128" s="394" t="s">
        <v>5214</v>
      </c>
      <c r="B128" s="403">
        <v>14097.97</v>
      </c>
      <c r="C128" s="401">
        <v>2128.010493538894</v>
      </c>
    </row>
    <row r="129" spans="1:3" hidden="1" x14ac:dyDescent="0.25">
      <c r="A129" s="394" t="s">
        <v>4729</v>
      </c>
      <c r="B129" s="403">
        <v>9079.85</v>
      </c>
      <c r="C129" s="401">
        <v>1370.5530710988271</v>
      </c>
    </row>
    <row r="130" spans="1:3" hidden="1" x14ac:dyDescent="0.25">
      <c r="A130" s="394" t="s">
        <v>4732</v>
      </c>
      <c r="B130" s="403">
        <v>142085.25</v>
      </c>
      <c r="C130" s="401">
        <v>21446.981585086167</v>
      </c>
    </row>
    <row r="131" spans="1:3" hidden="1" x14ac:dyDescent="0.25">
      <c r="A131" s="394" t="s">
        <v>5215</v>
      </c>
      <c r="B131" s="403">
        <v>3504.83</v>
      </c>
      <c r="C131" s="401">
        <v>529.03467790539514</v>
      </c>
    </row>
    <row r="132" spans="1:3" hidden="1" x14ac:dyDescent="0.25">
      <c r="A132" s="407" t="s">
        <v>975</v>
      </c>
      <c r="B132" s="408">
        <v>755579.55999999971</v>
      </c>
      <c r="C132" s="408">
        <v>114050.55000000005</v>
      </c>
    </row>
    <row r="135" spans="1:3" ht="15.75" thickBot="1" x14ac:dyDescent="0.3">
      <c r="B135" s="410">
        <v>56762.759999999995</v>
      </c>
      <c r="C135" s="410">
        <v>8568.0242561326068</v>
      </c>
    </row>
    <row r="136" spans="1:3" ht="15.75" thickTop="1" x14ac:dyDescent="0.25"/>
    <row r="141" spans="1:3" x14ac:dyDescent="0.25">
      <c r="A141" s="394" t="s">
        <v>5815</v>
      </c>
    </row>
    <row r="142" spans="1:3" x14ac:dyDescent="0.25">
      <c r="A142" s="394" t="s">
        <v>5816</v>
      </c>
      <c r="B142" s="403">
        <v>61.72</v>
      </c>
    </row>
    <row r="143" spans="1:3" x14ac:dyDescent="0.25">
      <c r="A143" s="394" t="s">
        <v>5507</v>
      </c>
      <c r="B143" s="403">
        <v>4.16</v>
      </c>
      <c r="C143" s="401">
        <v>0.62792896091577732</v>
      </c>
    </row>
    <row r="144" spans="1:3" x14ac:dyDescent="0.25">
      <c r="A144" s="394" t="s">
        <v>5416</v>
      </c>
      <c r="B144" s="403">
        <v>10.42</v>
      </c>
      <c r="C144" s="401">
        <v>1.5728412915246153</v>
      </c>
    </row>
    <row r="145" spans="1:3" x14ac:dyDescent="0.25">
      <c r="A145" s="394" t="s">
        <v>4135</v>
      </c>
      <c r="B145" s="403">
        <v>18.75</v>
      </c>
      <c r="C145" s="401">
        <v>2.8302086579737558</v>
      </c>
    </row>
    <row r="146" spans="1:3" x14ac:dyDescent="0.25">
      <c r="A146" s="394" t="s">
        <v>4905</v>
      </c>
      <c r="B146" s="403">
        <v>18.75</v>
      </c>
      <c r="C146" s="401">
        <v>2.8302086579737558</v>
      </c>
    </row>
    <row r="147" spans="1:3" x14ac:dyDescent="0.25">
      <c r="A147" s="394" t="s">
        <v>5411</v>
      </c>
      <c r="B147" s="403">
        <v>33.86</v>
      </c>
      <c r="C147" s="401">
        <v>5.1109794751462063</v>
      </c>
    </row>
    <row r="148" spans="1:3" x14ac:dyDescent="0.25">
      <c r="A148" s="394" t="s">
        <v>5052</v>
      </c>
      <c r="B148" s="403">
        <v>37.5</v>
      </c>
      <c r="C148" s="401">
        <v>5.6604173159475115</v>
      </c>
    </row>
    <row r="149" spans="1:3" x14ac:dyDescent="0.25">
      <c r="A149" s="394" t="s">
        <v>4712</v>
      </c>
      <c r="B149" s="403">
        <v>37.5</v>
      </c>
      <c r="C149" s="401">
        <v>5.6604173159475115</v>
      </c>
    </row>
    <row r="150" spans="1:3" x14ac:dyDescent="0.25">
      <c r="A150" s="394" t="s">
        <v>4716</v>
      </c>
      <c r="B150" s="403">
        <v>37.5</v>
      </c>
      <c r="C150" s="401">
        <v>5.6604173159475115</v>
      </c>
    </row>
    <row r="151" spans="1:3" x14ac:dyDescent="0.25">
      <c r="A151" s="394" t="s">
        <v>4717</v>
      </c>
      <c r="B151" s="403">
        <v>37.5</v>
      </c>
      <c r="C151" s="401">
        <v>5.6604173159475115</v>
      </c>
    </row>
    <row r="152" spans="1:3" x14ac:dyDescent="0.25">
      <c r="A152" s="394" t="s">
        <v>4724</v>
      </c>
      <c r="B152" s="403">
        <v>37.5</v>
      </c>
      <c r="C152" s="401">
        <v>5.6604173159475115</v>
      </c>
    </row>
    <row r="153" spans="1:3" x14ac:dyDescent="0.25">
      <c r="A153" s="394" t="s">
        <v>5310</v>
      </c>
      <c r="B153" s="403">
        <v>37.5</v>
      </c>
      <c r="C153" s="401">
        <v>5.6604173159475115</v>
      </c>
    </row>
    <row r="154" spans="1:3" x14ac:dyDescent="0.25">
      <c r="A154" s="394" t="s">
        <v>4918</v>
      </c>
      <c r="B154" s="403">
        <v>37.5</v>
      </c>
      <c r="C154" s="401">
        <v>5.6604173159475115</v>
      </c>
    </row>
    <row r="155" spans="1:3" x14ac:dyDescent="0.25">
      <c r="A155" s="394" t="s">
        <v>5559</v>
      </c>
      <c r="B155" s="403">
        <v>38.270000000000003</v>
      </c>
      <c r="C155" s="401">
        <v>5.7766445515016338</v>
      </c>
    </row>
    <row r="156" spans="1:3" x14ac:dyDescent="0.25">
      <c r="A156" s="394" t="s">
        <v>5817</v>
      </c>
      <c r="B156" s="403">
        <v>56.14</v>
      </c>
      <c r="C156" s="401">
        <v>8.4740220831278208</v>
      </c>
    </row>
    <row r="157" spans="1:3" x14ac:dyDescent="0.25">
      <c r="A157" s="394" t="s">
        <v>4875</v>
      </c>
      <c r="B157" s="403">
        <v>56.25</v>
      </c>
      <c r="C157" s="401">
        <v>8.4906259739212668</v>
      </c>
    </row>
    <row r="158" spans="1:3" x14ac:dyDescent="0.25">
      <c r="A158" s="394" t="s">
        <v>5512</v>
      </c>
      <c r="B158" s="403">
        <v>56.25</v>
      </c>
      <c r="C158" s="401">
        <v>8.4906259739212668</v>
      </c>
    </row>
    <row r="159" spans="1:3" x14ac:dyDescent="0.25">
      <c r="A159" s="394" t="s">
        <v>5818</v>
      </c>
      <c r="B159" s="403">
        <v>70.27</v>
      </c>
      <c r="C159" s="401">
        <v>10.606867327776843</v>
      </c>
    </row>
    <row r="160" spans="1:3" x14ac:dyDescent="0.25">
      <c r="A160" s="394" t="s">
        <v>4776</v>
      </c>
      <c r="B160" s="403">
        <v>980.19</v>
      </c>
      <c r="C160" s="401">
        <v>147.95425197116242</v>
      </c>
    </row>
  </sheetData>
  <autoFilter ref="A5:C132" xr:uid="{00000000-0009-0000-0000-00006B000000}">
    <filterColumn colId="0">
      <filters>
        <filter val="8110-15013-33100"/>
        <filter val="8110-15014-31100"/>
        <filter val="8110-15015-31100"/>
        <filter val="8110-15026-35400"/>
        <filter val="8110-20014-001218"/>
        <filter val="8112-15013-33100"/>
        <filter val="8112-15015-30400"/>
        <filter val="8112-15015-30700"/>
        <filter val="8112-15015-32000"/>
        <filter val="8112-15021-39300"/>
        <filter val="8112-15026-38000"/>
        <filter val="8112-15030-3540"/>
        <filter val="8114-10014-001414"/>
        <filter val="8114-15028-3710"/>
        <filter val="8116-10014-001804"/>
        <filter val="8116-15037-37100"/>
      </filters>
    </filterColumn>
  </autoFilter>
  <mergeCells count="1">
    <mergeCell ref="F1:H1"/>
  </mergeCells>
  <pageMargins left="0.7" right="0.7" top="0.75" bottom="0.75" header="0.3" footer="0.3"/>
  <pageSetup orientation="landscape" r:id="rId1"/>
  <headerFooter>
    <oddFooter>&amp;L&amp;F &amp;A&amp;R&amp;P of &amp;N</oddFooter>
  </headerFooter>
  <rowBreaks count="2" manualBreakCount="2">
    <brk id="89" max="2" man="1"/>
    <brk id="132" max="2" man="1"/>
  </rowBreaks>
  <colBreaks count="1" manualBreakCount="1">
    <brk id="3" max="1048575" man="1"/>
  </colBreaks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C00-000000000000}">
  <sheetPr>
    <pageSetUpPr fitToPage="1"/>
  </sheetPr>
  <dimension ref="A1:AC38"/>
  <sheetViews>
    <sheetView workbookViewId="0">
      <selection activeCell="E9" sqref="E9"/>
    </sheetView>
  </sheetViews>
  <sheetFormatPr defaultColWidth="9.140625" defaultRowHeight="15" x14ac:dyDescent="0.25"/>
  <cols>
    <col min="1" max="1" width="9.28515625" style="394" bestFit="1" customWidth="1"/>
    <col min="2" max="2" width="9.7109375" style="394" bestFit="1" customWidth="1"/>
    <col min="3" max="3" width="27.42578125" style="394" bestFit="1" customWidth="1"/>
    <col min="4" max="4" width="23.140625" style="394" bestFit="1" customWidth="1"/>
    <col min="5" max="5" width="20" style="394" bestFit="1" customWidth="1"/>
    <col min="6" max="6" width="28.85546875" style="394" bestFit="1" customWidth="1"/>
    <col min="7" max="7" width="28.7109375" style="394" bestFit="1" customWidth="1"/>
    <col min="8" max="8" width="13.5703125" style="394" bestFit="1" customWidth="1"/>
    <col min="9" max="9" width="14.140625" style="394" bestFit="1" customWidth="1"/>
    <col min="10" max="10" width="11.85546875" style="394" bestFit="1" customWidth="1"/>
    <col min="11" max="11" width="16.5703125" style="394" customWidth="1"/>
    <col min="12" max="12" width="19" style="394" bestFit="1" customWidth="1"/>
    <col min="13" max="13" width="24" style="394" bestFit="1" customWidth="1"/>
    <col min="14" max="14" width="28.7109375" style="394" bestFit="1" customWidth="1"/>
    <col min="15" max="15" width="13.7109375" style="394" bestFit="1" customWidth="1"/>
    <col min="16" max="16" width="16.140625" style="394" bestFit="1" customWidth="1"/>
    <col min="17" max="17" width="5.28515625" style="394" bestFit="1" customWidth="1"/>
    <col min="18" max="18" width="11.7109375" style="394" bestFit="1" customWidth="1"/>
    <col min="19" max="19" width="15.28515625" style="394" bestFit="1" customWidth="1"/>
    <col min="20" max="20" width="10.140625" style="394" bestFit="1" customWidth="1"/>
    <col min="21" max="21" width="19.5703125" style="394" bestFit="1" customWidth="1"/>
    <col min="22" max="22" width="9.140625" style="394"/>
    <col min="23" max="23" width="4.42578125" style="394" bestFit="1" customWidth="1"/>
    <col min="24" max="24" width="16.7109375" style="394" bestFit="1" customWidth="1"/>
    <col min="25" max="25" width="16.28515625" style="394" bestFit="1" customWidth="1"/>
    <col min="26" max="26" width="7.42578125" style="394" bestFit="1" customWidth="1"/>
    <col min="27" max="27" width="22.42578125" style="394" bestFit="1" customWidth="1"/>
    <col min="28" max="28" width="12.42578125" style="394" bestFit="1" customWidth="1"/>
    <col min="29" max="29" width="10.5703125" style="394" bestFit="1" customWidth="1"/>
    <col min="30" max="16384" width="9.140625" style="394"/>
  </cols>
  <sheetData>
    <row r="1" spans="1:29" x14ac:dyDescent="0.25">
      <c r="A1" s="393" t="s">
        <v>0</v>
      </c>
      <c r="B1" s="394" t="s">
        <v>311</v>
      </c>
      <c r="C1" s="393" t="s">
        <v>309</v>
      </c>
      <c r="D1" s="393" t="s">
        <v>310</v>
      </c>
      <c r="E1" s="393" t="s">
        <v>313</v>
      </c>
      <c r="F1" s="393" t="s">
        <v>314</v>
      </c>
      <c r="G1" s="393" t="s">
        <v>315</v>
      </c>
      <c r="H1" s="394" t="s">
        <v>2810</v>
      </c>
      <c r="I1" s="394" t="s">
        <v>3713</v>
      </c>
      <c r="J1" s="393" t="s">
        <v>5694</v>
      </c>
      <c r="K1" s="393" t="s">
        <v>3714</v>
      </c>
      <c r="L1" s="393" t="s">
        <v>323</v>
      </c>
      <c r="M1" s="393" t="s">
        <v>5081</v>
      </c>
      <c r="N1" s="393" t="s">
        <v>5695</v>
      </c>
      <c r="O1" s="393" t="s">
        <v>5696</v>
      </c>
      <c r="P1" s="393" t="s">
        <v>5697</v>
      </c>
      <c r="Q1" s="393" t="s">
        <v>5698</v>
      </c>
      <c r="R1" s="393" t="s">
        <v>5699</v>
      </c>
      <c r="S1" s="393" t="s">
        <v>5700</v>
      </c>
      <c r="T1" s="393" t="s">
        <v>5216</v>
      </c>
      <c r="U1" s="393" t="s">
        <v>5701</v>
      </c>
      <c r="V1" s="394" t="s">
        <v>5218</v>
      </c>
      <c r="W1" s="393" t="s">
        <v>5702</v>
      </c>
      <c r="X1" s="393" t="s">
        <v>308</v>
      </c>
      <c r="Y1" s="393" t="s">
        <v>5703</v>
      </c>
      <c r="Z1" s="393" t="s">
        <v>5704</v>
      </c>
      <c r="AA1" s="394" t="s">
        <v>5217</v>
      </c>
      <c r="AB1" s="394" t="s">
        <v>307</v>
      </c>
      <c r="AC1" s="393" t="s">
        <v>5705</v>
      </c>
    </row>
    <row r="2" spans="1:29" x14ac:dyDescent="0.25">
      <c r="A2" s="393">
        <v>8020</v>
      </c>
      <c r="B2" s="395">
        <v>42216</v>
      </c>
      <c r="C2" s="393" t="s">
        <v>5876</v>
      </c>
      <c r="D2" s="393"/>
      <c r="E2" s="393"/>
      <c r="F2" s="393"/>
      <c r="G2" s="393"/>
      <c r="H2" s="396">
        <v>1441.91</v>
      </c>
      <c r="I2" s="394">
        <v>0</v>
      </c>
      <c r="J2" s="394">
        <v>1441.91</v>
      </c>
      <c r="K2" s="394" t="s">
        <v>3721</v>
      </c>
      <c r="L2" s="393" t="s">
        <v>5084</v>
      </c>
      <c r="M2" s="393" t="s">
        <v>5085</v>
      </c>
      <c r="N2" s="393" t="s">
        <v>5708</v>
      </c>
      <c r="O2" s="393"/>
      <c r="P2" s="393" t="s">
        <v>5709</v>
      </c>
      <c r="Q2" s="393">
        <v>1052</v>
      </c>
      <c r="R2" s="393" t="s">
        <v>5712</v>
      </c>
      <c r="S2" s="393">
        <v>1618</v>
      </c>
      <c r="T2" s="393"/>
      <c r="U2" s="393" t="s">
        <v>5767</v>
      </c>
      <c r="V2" s="394">
        <v>7</v>
      </c>
      <c r="W2" s="393">
        <v>100</v>
      </c>
      <c r="X2" s="393" t="s">
        <v>325</v>
      </c>
      <c r="Y2" s="393" t="s">
        <v>5760</v>
      </c>
      <c r="Z2" s="393" t="s">
        <v>21</v>
      </c>
      <c r="AA2" s="395">
        <v>42219</v>
      </c>
      <c r="AB2" s="394">
        <v>670802</v>
      </c>
      <c r="AC2" s="393" t="s">
        <v>5768</v>
      </c>
    </row>
    <row r="3" spans="1:29" x14ac:dyDescent="0.25">
      <c r="A3" s="393">
        <v>8020</v>
      </c>
      <c r="B3" s="395">
        <v>42186</v>
      </c>
      <c r="C3" s="393" t="s">
        <v>2808</v>
      </c>
      <c r="D3" s="393" t="s">
        <v>3886</v>
      </c>
      <c r="E3" s="393" t="s">
        <v>5154</v>
      </c>
      <c r="F3" s="393" t="s">
        <v>3735</v>
      </c>
      <c r="G3" s="393" t="s">
        <v>5870</v>
      </c>
      <c r="H3" s="396">
        <v>4872.4799999999996</v>
      </c>
      <c r="I3" s="394">
        <v>0</v>
      </c>
      <c r="J3" s="394">
        <v>4872.4799999999996</v>
      </c>
      <c r="K3" s="394" t="s">
        <v>5871</v>
      </c>
      <c r="L3" s="393" t="s">
        <v>5084</v>
      </c>
      <c r="M3" s="393" t="s">
        <v>5085</v>
      </c>
      <c r="N3" s="393" t="s">
        <v>5708</v>
      </c>
      <c r="O3" s="393"/>
      <c r="P3" s="393" t="s">
        <v>5709</v>
      </c>
      <c r="Q3" s="393">
        <v>1052</v>
      </c>
      <c r="R3" s="393" t="s">
        <v>5710</v>
      </c>
      <c r="S3" s="393">
        <v>1618</v>
      </c>
      <c r="T3" s="393"/>
      <c r="U3" s="393" t="s">
        <v>5711</v>
      </c>
      <c r="V3" s="394">
        <v>7</v>
      </c>
      <c r="W3" s="393">
        <v>100</v>
      </c>
      <c r="X3" s="393" t="s">
        <v>367</v>
      </c>
      <c r="Y3" s="393" t="s">
        <v>5712</v>
      </c>
      <c r="Z3" s="393" t="s">
        <v>21</v>
      </c>
      <c r="AA3" s="395">
        <v>42191</v>
      </c>
      <c r="AB3" s="394">
        <v>645043</v>
      </c>
      <c r="AC3" s="393" t="s">
        <v>5713</v>
      </c>
    </row>
    <row r="4" spans="1:29" x14ac:dyDescent="0.25">
      <c r="A4" s="393">
        <v>8020</v>
      </c>
      <c r="B4" s="395">
        <v>42198</v>
      </c>
      <c r="C4" s="393" t="s">
        <v>2808</v>
      </c>
      <c r="D4" s="393" t="s">
        <v>3886</v>
      </c>
      <c r="E4" s="393" t="s">
        <v>5150</v>
      </c>
      <c r="F4" s="393" t="s">
        <v>428</v>
      </c>
      <c r="G4" s="393">
        <v>2015521.1</v>
      </c>
      <c r="H4" s="394">
        <v>787.5</v>
      </c>
      <c r="I4" s="394">
        <v>0</v>
      </c>
      <c r="J4" s="394">
        <v>787.5</v>
      </c>
      <c r="K4" s="394" t="s">
        <v>5871</v>
      </c>
      <c r="L4" s="393" t="s">
        <v>5084</v>
      </c>
      <c r="M4" s="393" t="s">
        <v>5085</v>
      </c>
      <c r="N4" s="393" t="s">
        <v>5708</v>
      </c>
      <c r="O4" s="393"/>
      <c r="P4" s="393" t="s">
        <v>5709</v>
      </c>
      <c r="Q4" s="393">
        <v>1052</v>
      </c>
      <c r="R4" s="393" t="s">
        <v>5710</v>
      </c>
      <c r="S4" s="393">
        <v>1618</v>
      </c>
      <c r="T4" s="393"/>
      <c r="U4" s="393" t="s">
        <v>5711</v>
      </c>
      <c r="V4" s="394">
        <v>7</v>
      </c>
      <c r="W4" s="393">
        <v>100</v>
      </c>
      <c r="X4" s="393" t="s">
        <v>367</v>
      </c>
      <c r="Y4" s="393" t="s">
        <v>5712</v>
      </c>
      <c r="Z4" s="393" t="s">
        <v>21</v>
      </c>
      <c r="AA4" s="395">
        <v>42199</v>
      </c>
      <c r="AB4" s="394">
        <v>653036</v>
      </c>
      <c r="AC4" s="393" t="s">
        <v>5713</v>
      </c>
    </row>
    <row r="5" spans="1:29" x14ac:dyDescent="0.25">
      <c r="A5" s="393">
        <v>8020</v>
      </c>
      <c r="B5" s="395">
        <v>42200</v>
      </c>
      <c r="C5" s="393" t="s">
        <v>2808</v>
      </c>
      <c r="D5" s="393" t="s">
        <v>3886</v>
      </c>
      <c r="E5" s="393" t="s">
        <v>5148</v>
      </c>
      <c r="F5" s="393" t="s">
        <v>3738</v>
      </c>
      <c r="G5" s="393" t="s">
        <v>5872</v>
      </c>
      <c r="H5" s="394">
        <v>510</v>
      </c>
      <c r="I5" s="394">
        <v>0</v>
      </c>
      <c r="J5" s="394">
        <v>510</v>
      </c>
      <c r="K5" s="394" t="s">
        <v>5871</v>
      </c>
      <c r="L5" s="393" t="s">
        <v>5084</v>
      </c>
      <c r="M5" s="393" t="s">
        <v>5085</v>
      </c>
      <c r="N5" s="393" t="s">
        <v>5708</v>
      </c>
      <c r="O5" s="393"/>
      <c r="P5" s="393" t="s">
        <v>5709</v>
      </c>
      <c r="Q5" s="393">
        <v>1052</v>
      </c>
      <c r="R5" s="393" t="s">
        <v>5710</v>
      </c>
      <c r="S5" s="393">
        <v>1618</v>
      </c>
      <c r="T5" s="393"/>
      <c r="U5" s="393" t="s">
        <v>5711</v>
      </c>
      <c r="V5" s="394">
        <v>7</v>
      </c>
      <c r="W5" s="393">
        <v>100</v>
      </c>
      <c r="X5" s="393" t="s">
        <v>367</v>
      </c>
      <c r="Y5" s="393" t="s">
        <v>5712</v>
      </c>
      <c r="Z5" s="393" t="s">
        <v>21</v>
      </c>
      <c r="AA5" s="395">
        <v>42200</v>
      </c>
      <c r="AB5" s="394">
        <v>654915</v>
      </c>
      <c r="AC5" s="393" t="s">
        <v>5713</v>
      </c>
    </row>
    <row r="6" spans="1:29" x14ac:dyDescent="0.25">
      <c r="A6" s="393">
        <v>8020</v>
      </c>
      <c r="B6" s="395">
        <v>42201</v>
      </c>
      <c r="C6" s="393" t="s">
        <v>2808</v>
      </c>
      <c r="D6" s="393" t="s">
        <v>3886</v>
      </c>
      <c r="E6" s="393" t="s">
        <v>5150</v>
      </c>
      <c r="F6" s="393" t="s">
        <v>428</v>
      </c>
      <c r="G6" s="393">
        <v>2015522.1</v>
      </c>
      <c r="H6" s="394">
        <v>806.25</v>
      </c>
      <c r="I6" s="394">
        <v>0</v>
      </c>
      <c r="J6" s="394">
        <v>806.25</v>
      </c>
      <c r="K6" s="394" t="s">
        <v>5871</v>
      </c>
      <c r="L6" s="393" t="s">
        <v>5084</v>
      </c>
      <c r="M6" s="393" t="s">
        <v>5085</v>
      </c>
      <c r="N6" s="393" t="s">
        <v>5708</v>
      </c>
      <c r="O6" s="393"/>
      <c r="P6" s="393" t="s">
        <v>5709</v>
      </c>
      <c r="Q6" s="393">
        <v>1052</v>
      </c>
      <c r="R6" s="393" t="s">
        <v>5710</v>
      </c>
      <c r="S6" s="393">
        <v>1618</v>
      </c>
      <c r="T6" s="393"/>
      <c r="U6" s="393" t="s">
        <v>5711</v>
      </c>
      <c r="V6" s="394">
        <v>7</v>
      </c>
      <c r="W6" s="393">
        <v>100</v>
      </c>
      <c r="X6" s="393" t="s">
        <v>367</v>
      </c>
      <c r="Y6" s="393" t="s">
        <v>5712</v>
      </c>
      <c r="Z6" s="393" t="s">
        <v>21</v>
      </c>
      <c r="AA6" s="395">
        <v>42202</v>
      </c>
      <c r="AB6" s="394">
        <v>656966</v>
      </c>
      <c r="AC6" s="393" t="s">
        <v>5713</v>
      </c>
    </row>
    <row r="7" spans="1:29" x14ac:dyDescent="0.25">
      <c r="A7" s="393">
        <v>8020</v>
      </c>
      <c r="B7" s="395">
        <v>42201</v>
      </c>
      <c r="C7" s="393" t="s">
        <v>2808</v>
      </c>
      <c r="D7" s="393" t="s">
        <v>3886</v>
      </c>
      <c r="E7" s="393" t="s">
        <v>5150</v>
      </c>
      <c r="F7" s="393" t="s">
        <v>428</v>
      </c>
      <c r="G7" s="393">
        <v>2015522.1</v>
      </c>
      <c r="H7" s="394">
        <v>206.25</v>
      </c>
      <c r="I7" s="394">
        <v>0</v>
      </c>
      <c r="J7" s="394">
        <v>206.25</v>
      </c>
      <c r="K7" s="394" t="s">
        <v>5871</v>
      </c>
      <c r="L7" s="393" t="s">
        <v>5084</v>
      </c>
      <c r="M7" s="393" t="s">
        <v>5085</v>
      </c>
      <c r="N7" s="393" t="s">
        <v>5708</v>
      </c>
      <c r="O7" s="393"/>
      <c r="P7" s="393" t="s">
        <v>5709</v>
      </c>
      <c r="Q7" s="393">
        <v>1052</v>
      </c>
      <c r="R7" s="393" t="s">
        <v>5710</v>
      </c>
      <c r="S7" s="393">
        <v>1618</v>
      </c>
      <c r="T7" s="393"/>
      <c r="U7" s="393" t="s">
        <v>5711</v>
      </c>
      <c r="V7" s="394">
        <v>7</v>
      </c>
      <c r="W7" s="393">
        <v>100</v>
      </c>
      <c r="X7" s="393" t="s">
        <v>367</v>
      </c>
      <c r="Y7" s="393" t="s">
        <v>5712</v>
      </c>
      <c r="Z7" s="393" t="s">
        <v>21</v>
      </c>
      <c r="AA7" s="395">
        <v>42202</v>
      </c>
      <c r="AB7" s="394">
        <v>656978</v>
      </c>
      <c r="AC7" s="393" t="s">
        <v>5713</v>
      </c>
    </row>
    <row r="8" spans="1:29" x14ac:dyDescent="0.25">
      <c r="A8" s="393">
        <v>8020</v>
      </c>
      <c r="B8" s="395">
        <v>42207</v>
      </c>
      <c r="C8" s="393" t="s">
        <v>2808</v>
      </c>
      <c r="D8" s="393" t="s">
        <v>3886</v>
      </c>
      <c r="E8" s="393" t="s">
        <v>5147</v>
      </c>
      <c r="F8" s="393" t="s">
        <v>4279</v>
      </c>
      <c r="G8" s="393">
        <v>63015.1</v>
      </c>
      <c r="H8" s="394">
        <v>195</v>
      </c>
      <c r="I8" s="394">
        <v>0</v>
      </c>
      <c r="J8" s="394">
        <v>195</v>
      </c>
      <c r="K8" s="394" t="s">
        <v>5871</v>
      </c>
      <c r="L8" s="393" t="s">
        <v>5084</v>
      </c>
      <c r="M8" s="393" t="s">
        <v>5085</v>
      </c>
      <c r="N8" s="393" t="s">
        <v>5708</v>
      </c>
      <c r="O8" s="393"/>
      <c r="P8" s="393" t="s">
        <v>5709</v>
      </c>
      <c r="Q8" s="393">
        <v>1052</v>
      </c>
      <c r="R8" s="393" t="s">
        <v>5710</v>
      </c>
      <c r="S8" s="393">
        <v>1618</v>
      </c>
      <c r="T8" s="393"/>
      <c r="U8" s="393" t="s">
        <v>5711</v>
      </c>
      <c r="V8" s="394">
        <v>7</v>
      </c>
      <c r="W8" s="393">
        <v>100</v>
      </c>
      <c r="X8" s="393" t="s">
        <v>367</v>
      </c>
      <c r="Y8" s="393" t="s">
        <v>5712</v>
      </c>
      <c r="Z8" s="393" t="s">
        <v>21</v>
      </c>
      <c r="AA8" s="395">
        <v>42207</v>
      </c>
      <c r="AB8" s="394">
        <v>660639</v>
      </c>
      <c r="AC8" s="393" t="s">
        <v>5713</v>
      </c>
    </row>
    <row r="9" spans="1:29" x14ac:dyDescent="0.25">
      <c r="A9" s="393">
        <v>8020</v>
      </c>
      <c r="B9" s="395">
        <v>42208</v>
      </c>
      <c r="C9" s="393" t="s">
        <v>5832</v>
      </c>
      <c r="D9" s="393" t="s">
        <v>3886</v>
      </c>
      <c r="E9" s="393" t="s">
        <v>5082</v>
      </c>
      <c r="F9" s="393" t="s">
        <v>3911</v>
      </c>
      <c r="G9" s="393" t="s">
        <v>5833</v>
      </c>
      <c r="H9" s="396">
        <v>1611.97</v>
      </c>
      <c r="I9" s="394">
        <v>0</v>
      </c>
      <c r="J9" s="394">
        <v>1611.97</v>
      </c>
      <c r="K9" s="394" t="s">
        <v>3913</v>
      </c>
      <c r="L9" s="393" t="s">
        <v>5084</v>
      </c>
      <c r="M9" s="393" t="s">
        <v>5085</v>
      </c>
      <c r="N9" s="393" t="s">
        <v>5708</v>
      </c>
      <c r="O9" s="393"/>
      <c r="P9" s="393" t="s">
        <v>5709</v>
      </c>
      <c r="Q9" s="393">
        <v>1052</v>
      </c>
      <c r="R9" s="393" t="s">
        <v>5710</v>
      </c>
      <c r="S9" s="393">
        <v>1618</v>
      </c>
      <c r="T9" s="393"/>
      <c r="U9" s="393" t="s">
        <v>5711</v>
      </c>
      <c r="V9" s="394">
        <v>7</v>
      </c>
      <c r="W9" s="393">
        <v>100</v>
      </c>
      <c r="X9" s="393" t="s">
        <v>367</v>
      </c>
      <c r="Y9" s="393" t="s">
        <v>5712</v>
      </c>
      <c r="Z9" s="393" t="s">
        <v>21</v>
      </c>
      <c r="AA9" s="395">
        <v>42208</v>
      </c>
      <c r="AB9" s="394">
        <v>661425</v>
      </c>
      <c r="AC9" s="393" t="s">
        <v>5713</v>
      </c>
    </row>
    <row r="10" spans="1:29" x14ac:dyDescent="0.25">
      <c r="A10" s="393">
        <v>8020</v>
      </c>
      <c r="B10" s="395">
        <v>42208</v>
      </c>
      <c r="C10" s="393" t="s">
        <v>5834</v>
      </c>
      <c r="D10" s="393" t="s">
        <v>3886</v>
      </c>
      <c r="E10" s="393" t="s">
        <v>5082</v>
      </c>
      <c r="F10" s="393" t="s">
        <v>3911</v>
      </c>
      <c r="G10" s="393" t="s">
        <v>5835</v>
      </c>
      <c r="H10" s="396">
        <v>1061.1300000000001</v>
      </c>
      <c r="I10" s="394">
        <v>0</v>
      </c>
      <c r="J10" s="394">
        <v>1061.1300000000001</v>
      </c>
      <c r="K10" s="394" t="s">
        <v>3913</v>
      </c>
      <c r="L10" s="393" t="s">
        <v>5084</v>
      </c>
      <c r="M10" s="393" t="s">
        <v>5085</v>
      </c>
      <c r="N10" s="393" t="s">
        <v>5708</v>
      </c>
      <c r="O10" s="393"/>
      <c r="P10" s="393" t="s">
        <v>5709</v>
      </c>
      <c r="Q10" s="393">
        <v>1052</v>
      </c>
      <c r="R10" s="393" t="s">
        <v>5710</v>
      </c>
      <c r="S10" s="393">
        <v>1618</v>
      </c>
      <c r="T10" s="393"/>
      <c r="U10" s="393" t="s">
        <v>5711</v>
      </c>
      <c r="V10" s="394">
        <v>7</v>
      </c>
      <c r="W10" s="393">
        <v>100</v>
      </c>
      <c r="X10" s="393" t="s">
        <v>367</v>
      </c>
      <c r="Y10" s="393" t="s">
        <v>5712</v>
      </c>
      <c r="Z10" s="393" t="s">
        <v>21</v>
      </c>
      <c r="AA10" s="395">
        <v>42208</v>
      </c>
      <c r="AB10" s="394">
        <v>661427</v>
      </c>
      <c r="AC10" s="393" t="s">
        <v>5713</v>
      </c>
    </row>
    <row r="11" spans="1:29" x14ac:dyDescent="0.25">
      <c r="A11" s="393">
        <v>8020</v>
      </c>
      <c r="B11" s="395">
        <v>42209</v>
      </c>
      <c r="C11" s="393" t="s">
        <v>2808</v>
      </c>
      <c r="D11" s="393" t="s">
        <v>3886</v>
      </c>
      <c r="E11" s="393" t="s">
        <v>5090</v>
      </c>
      <c r="F11" s="393" t="s">
        <v>4091</v>
      </c>
      <c r="G11" s="393" t="s">
        <v>5819</v>
      </c>
      <c r="H11" s="394">
        <v>0</v>
      </c>
      <c r="I11" s="396">
        <v>5383.36</v>
      </c>
      <c r="J11" s="394">
        <v>-5383.36</v>
      </c>
      <c r="K11" s="394" t="s">
        <v>4107</v>
      </c>
      <c r="L11" s="393" t="s">
        <v>5084</v>
      </c>
      <c r="M11" s="393" t="s">
        <v>5085</v>
      </c>
      <c r="N11" s="393" t="s">
        <v>5708</v>
      </c>
      <c r="O11" s="393"/>
      <c r="P11" s="393" t="s">
        <v>5709</v>
      </c>
      <c r="Q11" s="393">
        <v>1052</v>
      </c>
      <c r="R11" s="393" t="s">
        <v>5710</v>
      </c>
      <c r="S11" s="393">
        <v>1618</v>
      </c>
      <c r="T11" s="393"/>
      <c r="U11" s="393"/>
      <c r="V11" s="394">
        <v>7</v>
      </c>
      <c r="W11" s="393">
        <v>100</v>
      </c>
      <c r="X11" s="393" t="s">
        <v>367</v>
      </c>
      <c r="Y11" s="393" t="s">
        <v>5712</v>
      </c>
      <c r="Z11" s="393" t="s">
        <v>21</v>
      </c>
      <c r="AA11" s="395">
        <v>42209</v>
      </c>
      <c r="AB11" s="394">
        <v>662371</v>
      </c>
      <c r="AC11" s="393" t="s">
        <v>5713</v>
      </c>
    </row>
    <row r="12" spans="1:29" x14ac:dyDescent="0.25">
      <c r="A12" s="393">
        <v>8020</v>
      </c>
      <c r="B12" s="395">
        <v>42216</v>
      </c>
      <c r="C12" s="393" t="s">
        <v>5820</v>
      </c>
      <c r="D12" s="393" t="s">
        <v>3886</v>
      </c>
      <c r="E12" s="393" t="s">
        <v>5090</v>
      </c>
      <c r="F12" s="393" t="s">
        <v>4091</v>
      </c>
      <c r="G12" s="393" t="s">
        <v>5821</v>
      </c>
      <c r="H12" s="396">
        <v>5527.15</v>
      </c>
      <c r="I12" s="394">
        <v>0</v>
      </c>
      <c r="J12" s="394">
        <v>5527.15</v>
      </c>
      <c r="K12" s="394" t="s">
        <v>4107</v>
      </c>
      <c r="L12" s="393" t="s">
        <v>5084</v>
      </c>
      <c r="M12" s="393" t="s">
        <v>5085</v>
      </c>
      <c r="N12" s="393" t="s">
        <v>5708</v>
      </c>
      <c r="O12" s="393"/>
      <c r="P12" s="393" t="s">
        <v>5709</v>
      </c>
      <c r="Q12" s="393">
        <v>1052</v>
      </c>
      <c r="R12" s="393" t="s">
        <v>5710</v>
      </c>
      <c r="S12" s="393">
        <v>1618</v>
      </c>
      <c r="T12" s="393"/>
      <c r="U12" s="393" t="s">
        <v>5711</v>
      </c>
      <c r="V12" s="394">
        <v>7</v>
      </c>
      <c r="W12" s="393">
        <v>100</v>
      </c>
      <c r="X12" s="393" t="s">
        <v>367</v>
      </c>
      <c r="Y12" s="393" t="s">
        <v>5712</v>
      </c>
      <c r="Z12" s="393" t="s">
        <v>21</v>
      </c>
      <c r="AA12" s="395">
        <v>42216</v>
      </c>
      <c r="AB12" s="394">
        <v>669584</v>
      </c>
      <c r="AC12" s="393" t="s">
        <v>5713</v>
      </c>
    </row>
    <row r="13" spans="1:29" x14ac:dyDescent="0.25">
      <c r="A13" s="393">
        <v>8020</v>
      </c>
      <c r="B13" s="395">
        <v>42216</v>
      </c>
      <c r="C13" s="393" t="s">
        <v>5836</v>
      </c>
      <c r="D13" s="393" t="s">
        <v>3886</v>
      </c>
      <c r="E13" s="393" t="s">
        <v>5082</v>
      </c>
      <c r="F13" s="393" t="s">
        <v>3911</v>
      </c>
      <c r="G13" s="393" t="s">
        <v>5837</v>
      </c>
      <c r="H13" s="394">
        <v>147.85</v>
      </c>
      <c r="I13" s="394">
        <v>0</v>
      </c>
      <c r="J13" s="394">
        <v>147.85</v>
      </c>
      <c r="K13" s="394" t="s">
        <v>3913</v>
      </c>
      <c r="L13" s="393" t="s">
        <v>5084</v>
      </c>
      <c r="M13" s="393" t="s">
        <v>5085</v>
      </c>
      <c r="N13" s="393" t="s">
        <v>5708</v>
      </c>
      <c r="O13" s="393"/>
      <c r="P13" s="393" t="s">
        <v>5709</v>
      </c>
      <c r="Q13" s="393">
        <v>1052</v>
      </c>
      <c r="R13" s="393" t="s">
        <v>5710</v>
      </c>
      <c r="S13" s="393">
        <v>1618</v>
      </c>
      <c r="T13" s="393"/>
      <c r="U13" s="393" t="s">
        <v>5711</v>
      </c>
      <c r="V13" s="394">
        <v>7</v>
      </c>
      <c r="W13" s="393">
        <v>100</v>
      </c>
      <c r="X13" s="393" t="s">
        <v>367</v>
      </c>
      <c r="Y13" s="393" t="s">
        <v>5712</v>
      </c>
      <c r="Z13" s="393" t="s">
        <v>21</v>
      </c>
      <c r="AA13" s="395">
        <v>42216</v>
      </c>
      <c r="AB13" s="394">
        <v>669586</v>
      </c>
      <c r="AC13" s="393" t="s">
        <v>5713</v>
      </c>
    </row>
    <row r="14" spans="1:29" x14ac:dyDescent="0.25">
      <c r="A14" s="393">
        <v>8020</v>
      </c>
      <c r="B14" s="395">
        <v>42216</v>
      </c>
      <c r="C14" s="393" t="s">
        <v>5838</v>
      </c>
      <c r="D14" s="393" t="s">
        <v>3886</v>
      </c>
      <c r="E14" s="393" t="s">
        <v>5082</v>
      </c>
      <c r="F14" s="393" t="s">
        <v>3911</v>
      </c>
      <c r="G14" s="393" t="s">
        <v>5839</v>
      </c>
      <c r="H14" s="396">
        <v>1019.25</v>
      </c>
      <c r="I14" s="394">
        <v>0</v>
      </c>
      <c r="J14" s="394">
        <v>1019.25</v>
      </c>
      <c r="K14" s="394" t="s">
        <v>3913</v>
      </c>
      <c r="L14" s="393" t="s">
        <v>5084</v>
      </c>
      <c r="M14" s="393" t="s">
        <v>5085</v>
      </c>
      <c r="N14" s="393" t="s">
        <v>5708</v>
      </c>
      <c r="O14" s="393"/>
      <c r="P14" s="393" t="s">
        <v>5709</v>
      </c>
      <c r="Q14" s="393">
        <v>1052</v>
      </c>
      <c r="R14" s="393" t="s">
        <v>5710</v>
      </c>
      <c r="S14" s="393">
        <v>1618</v>
      </c>
      <c r="T14" s="393"/>
      <c r="U14" s="393" t="s">
        <v>5711</v>
      </c>
      <c r="V14" s="394">
        <v>7</v>
      </c>
      <c r="W14" s="393">
        <v>100</v>
      </c>
      <c r="X14" s="393" t="s">
        <v>367</v>
      </c>
      <c r="Y14" s="393" t="s">
        <v>5712</v>
      </c>
      <c r="Z14" s="393" t="s">
        <v>21</v>
      </c>
      <c r="AA14" s="395">
        <v>42216</v>
      </c>
      <c r="AB14" s="394">
        <v>669588</v>
      </c>
      <c r="AC14" s="393" t="s">
        <v>5713</v>
      </c>
    </row>
    <row r="15" spans="1:29" x14ac:dyDescent="0.25">
      <c r="A15" s="393">
        <v>8020</v>
      </c>
      <c r="B15" s="395">
        <v>42216</v>
      </c>
      <c r="C15" s="393" t="s">
        <v>5840</v>
      </c>
      <c r="D15" s="393" t="s">
        <v>3886</v>
      </c>
      <c r="E15" s="393" t="s">
        <v>5082</v>
      </c>
      <c r="F15" s="393" t="s">
        <v>3911</v>
      </c>
      <c r="G15" s="393" t="s">
        <v>5841</v>
      </c>
      <c r="H15" s="394">
        <v>511.75</v>
      </c>
      <c r="I15" s="394">
        <v>0</v>
      </c>
      <c r="J15" s="394">
        <v>511.75</v>
      </c>
      <c r="K15" s="394" t="s">
        <v>3913</v>
      </c>
      <c r="L15" s="393" t="s">
        <v>5084</v>
      </c>
      <c r="M15" s="393" t="s">
        <v>5085</v>
      </c>
      <c r="N15" s="393" t="s">
        <v>5708</v>
      </c>
      <c r="O15" s="393"/>
      <c r="P15" s="393" t="s">
        <v>5709</v>
      </c>
      <c r="Q15" s="393">
        <v>1052</v>
      </c>
      <c r="R15" s="393" t="s">
        <v>5710</v>
      </c>
      <c r="S15" s="393">
        <v>1618</v>
      </c>
      <c r="T15" s="393"/>
      <c r="U15" s="393" t="s">
        <v>5711</v>
      </c>
      <c r="V15" s="394">
        <v>7</v>
      </c>
      <c r="W15" s="393">
        <v>100</v>
      </c>
      <c r="X15" s="393" t="s">
        <v>367</v>
      </c>
      <c r="Y15" s="393" t="s">
        <v>5712</v>
      </c>
      <c r="Z15" s="393" t="s">
        <v>21</v>
      </c>
      <c r="AA15" s="395">
        <v>42216</v>
      </c>
      <c r="AB15" s="394">
        <v>669592</v>
      </c>
      <c r="AC15" s="393" t="s">
        <v>5713</v>
      </c>
    </row>
    <row r="16" spans="1:29" x14ac:dyDescent="0.25">
      <c r="A16" s="393">
        <v>8020</v>
      </c>
      <c r="B16" s="395">
        <v>42216</v>
      </c>
      <c r="C16" s="393" t="s">
        <v>5842</v>
      </c>
      <c r="D16" s="393" t="s">
        <v>5105</v>
      </c>
      <c r="E16" s="393" t="s">
        <v>5082</v>
      </c>
      <c r="F16" s="393" t="s">
        <v>3911</v>
      </c>
      <c r="G16" s="393" t="s">
        <v>5843</v>
      </c>
      <c r="H16" s="394">
        <v>3.99</v>
      </c>
      <c r="I16" s="394">
        <v>0</v>
      </c>
      <c r="J16" s="394">
        <v>3.99</v>
      </c>
      <c r="K16" s="394" t="s">
        <v>3913</v>
      </c>
      <c r="L16" s="393" t="s">
        <v>5084</v>
      </c>
      <c r="M16" s="393" t="s">
        <v>5085</v>
      </c>
      <c r="N16" s="393" t="s">
        <v>5708</v>
      </c>
      <c r="O16" s="393"/>
      <c r="P16" s="393" t="s">
        <v>5709</v>
      </c>
      <c r="Q16" s="393">
        <v>1052</v>
      </c>
      <c r="R16" s="393" t="s">
        <v>5710</v>
      </c>
      <c r="S16" s="393">
        <v>1618</v>
      </c>
      <c r="T16" s="393"/>
      <c r="U16" s="393" t="s">
        <v>5711</v>
      </c>
      <c r="V16" s="394">
        <v>7</v>
      </c>
      <c r="W16" s="393">
        <v>100</v>
      </c>
      <c r="X16" s="393" t="s">
        <v>367</v>
      </c>
      <c r="Y16" s="393" t="s">
        <v>5712</v>
      </c>
      <c r="Z16" s="393" t="s">
        <v>21</v>
      </c>
      <c r="AA16" s="395">
        <v>42216</v>
      </c>
      <c r="AB16" s="394">
        <v>669594</v>
      </c>
      <c r="AC16" s="393" t="s">
        <v>5713</v>
      </c>
    </row>
    <row r="17" spans="1:29" x14ac:dyDescent="0.25">
      <c r="A17" s="393">
        <v>8020</v>
      </c>
      <c r="B17" s="395">
        <v>42216</v>
      </c>
      <c r="C17" s="393" t="s">
        <v>5844</v>
      </c>
      <c r="D17" s="393" t="s">
        <v>3886</v>
      </c>
      <c r="E17" s="393" t="s">
        <v>5082</v>
      </c>
      <c r="F17" s="393" t="s">
        <v>3911</v>
      </c>
      <c r="G17" s="393" t="s">
        <v>5845</v>
      </c>
      <c r="H17" s="394">
        <v>0</v>
      </c>
      <c r="I17" s="394">
        <v>11.67</v>
      </c>
      <c r="J17" s="394">
        <v>-11.67</v>
      </c>
      <c r="K17" s="394" t="s">
        <v>3913</v>
      </c>
      <c r="L17" s="393" t="s">
        <v>5084</v>
      </c>
      <c r="M17" s="393" t="s">
        <v>5085</v>
      </c>
      <c r="N17" s="393" t="s">
        <v>5708</v>
      </c>
      <c r="O17" s="393"/>
      <c r="P17" s="393" t="s">
        <v>5709</v>
      </c>
      <c r="Q17" s="393">
        <v>1052</v>
      </c>
      <c r="R17" s="393" t="s">
        <v>5710</v>
      </c>
      <c r="S17" s="393">
        <v>1618</v>
      </c>
      <c r="T17" s="393"/>
      <c r="U17" s="393"/>
      <c r="V17" s="394">
        <v>7</v>
      </c>
      <c r="W17" s="393">
        <v>100</v>
      </c>
      <c r="X17" s="393" t="s">
        <v>367</v>
      </c>
      <c r="Y17" s="393" t="s">
        <v>5712</v>
      </c>
      <c r="Z17" s="393" t="s">
        <v>21</v>
      </c>
      <c r="AA17" s="395">
        <v>42216</v>
      </c>
      <c r="AB17" s="394">
        <v>669597</v>
      </c>
      <c r="AC17" s="393" t="s">
        <v>5713</v>
      </c>
    </row>
    <row r="18" spans="1:29" x14ac:dyDescent="0.25">
      <c r="A18" s="393">
        <v>8020</v>
      </c>
      <c r="B18" s="395">
        <v>42216</v>
      </c>
      <c r="C18" s="393" t="s">
        <v>5846</v>
      </c>
      <c r="D18" s="393" t="s">
        <v>3886</v>
      </c>
      <c r="E18" s="393" t="s">
        <v>5082</v>
      </c>
      <c r="F18" s="393" t="s">
        <v>3911</v>
      </c>
      <c r="G18" s="393" t="s">
        <v>5847</v>
      </c>
      <c r="H18" s="396">
        <v>2735.38</v>
      </c>
      <c r="I18" s="394">
        <v>0</v>
      </c>
      <c r="J18" s="394">
        <v>2735.38</v>
      </c>
      <c r="K18" s="394" t="s">
        <v>3913</v>
      </c>
      <c r="L18" s="393" t="s">
        <v>5084</v>
      </c>
      <c r="M18" s="393" t="s">
        <v>5085</v>
      </c>
      <c r="N18" s="393" t="s">
        <v>5708</v>
      </c>
      <c r="O18" s="393"/>
      <c r="P18" s="393" t="s">
        <v>5709</v>
      </c>
      <c r="Q18" s="393">
        <v>1052</v>
      </c>
      <c r="R18" s="393" t="s">
        <v>5710</v>
      </c>
      <c r="S18" s="393">
        <v>1618</v>
      </c>
      <c r="T18" s="393"/>
      <c r="U18" s="393" t="s">
        <v>5711</v>
      </c>
      <c r="V18" s="394">
        <v>7</v>
      </c>
      <c r="W18" s="393">
        <v>100</v>
      </c>
      <c r="X18" s="393" t="s">
        <v>367</v>
      </c>
      <c r="Y18" s="393" t="s">
        <v>5712</v>
      </c>
      <c r="Z18" s="393" t="s">
        <v>21</v>
      </c>
      <c r="AA18" s="395">
        <v>42216</v>
      </c>
      <c r="AB18" s="394">
        <v>669599</v>
      </c>
      <c r="AC18" s="393" t="s">
        <v>5713</v>
      </c>
    </row>
    <row r="19" spans="1:29" x14ac:dyDescent="0.25">
      <c r="A19" s="393">
        <v>8020</v>
      </c>
      <c r="B19" s="395">
        <v>42216</v>
      </c>
      <c r="C19" s="393" t="s">
        <v>5848</v>
      </c>
      <c r="D19" s="393" t="s">
        <v>3886</v>
      </c>
      <c r="E19" s="393" t="s">
        <v>5082</v>
      </c>
      <c r="F19" s="393" t="s">
        <v>3911</v>
      </c>
      <c r="G19" s="393" t="s">
        <v>5849</v>
      </c>
      <c r="H19" s="396">
        <v>1106.8699999999999</v>
      </c>
      <c r="I19" s="394">
        <v>0</v>
      </c>
      <c r="J19" s="394">
        <v>1106.8699999999999</v>
      </c>
      <c r="K19" s="394" t="s">
        <v>3913</v>
      </c>
      <c r="L19" s="393" t="s">
        <v>5084</v>
      </c>
      <c r="M19" s="393" t="s">
        <v>5085</v>
      </c>
      <c r="N19" s="393" t="s">
        <v>5708</v>
      </c>
      <c r="O19" s="393"/>
      <c r="P19" s="393" t="s">
        <v>5709</v>
      </c>
      <c r="Q19" s="393">
        <v>1052</v>
      </c>
      <c r="R19" s="393" t="s">
        <v>5710</v>
      </c>
      <c r="S19" s="393">
        <v>1618</v>
      </c>
      <c r="T19" s="393"/>
      <c r="U19" s="393" t="s">
        <v>5711</v>
      </c>
      <c r="V19" s="394">
        <v>7</v>
      </c>
      <c r="W19" s="393">
        <v>100</v>
      </c>
      <c r="X19" s="393" t="s">
        <v>367</v>
      </c>
      <c r="Y19" s="393" t="s">
        <v>5712</v>
      </c>
      <c r="Z19" s="393" t="s">
        <v>21</v>
      </c>
      <c r="AA19" s="395">
        <v>42216</v>
      </c>
      <c r="AB19" s="394">
        <v>669603</v>
      </c>
      <c r="AC19" s="393" t="s">
        <v>5713</v>
      </c>
    </row>
    <row r="20" spans="1:29" x14ac:dyDescent="0.25">
      <c r="A20" s="393">
        <v>8020</v>
      </c>
      <c r="B20" s="395">
        <v>42216</v>
      </c>
      <c r="C20" s="393" t="s">
        <v>5850</v>
      </c>
      <c r="D20" s="393" t="s">
        <v>3886</v>
      </c>
      <c r="E20" s="393" t="s">
        <v>5082</v>
      </c>
      <c r="F20" s="393" t="s">
        <v>3911</v>
      </c>
      <c r="G20" s="393" t="s">
        <v>5851</v>
      </c>
      <c r="H20" s="394">
        <v>103.86</v>
      </c>
      <c r="I20" s="394">
        <v>0</v>
      </c>
      <c r="J20" s="394">
        <v>103.86</v>
      </c>
      <c r="K20" s="394" t="s">
        <v>3913</v>
      </c>
      <c r="L20" s="393" t="s">
        <v>5084</v>
      </c>
      <c r="M20" s="393" t="s">
        <v>5085</v>
      </c>
      <c r="N20" s="393" t="s">
        <v>5708</v>
      </c>
      <c r="O20" s="393"/>
      <c r="P20" s="393" t="s">
        <v>5709</v>
      </c>
      <c r="Q20" s="393">
        <v>1052</v>
      </c>
      <c r="R20" s="393" t="s">
        <v>5710</v>
      </c>
      <c r="S20" s="393">
        <v>1618</v>
      </c>
      <c r="T20" s="393"/>
      <c r="U20" s="393" t="s">
        <v>5711</v>
      </c>
      <c r="V20" s="394">
        <v>7</v>
      </c>
      <c r="W20" s="393">
        <v>100</v>
      </c>
      <c r="X20" s="393" t="s">
        <v>367</v>
      </c>
      <c r="Y20" s="393" t="s">
        <v>5712</v>
      </c>
      <c r="Z20" s="393" t="s">
        <v>21</v>
      </c>
      <c r="AA20" s="395">
        <v>42216</v>
      </c>
      <c r="AB20" s="394">
        <v>669605</v>
      </c>
      <c r="AC20" s="393" t="s">
        <v>5713</v>
      </c>
    </row>
    <row r="21" spans="1:29" x14ac:dyDescent="0.25">
      <c r="A21" s="393">
        <v>8020</v>
      </c>
      <c r="B21" s="395">
        <v>42216</v>
      </c>
      <c r="C21" s="393" t="s">
        <v>5852</v>
      </c>
      <c r="D21" s="393" t="s">
        <v>3886</v>
      </c>
      <c r="E21" s="393" t="s">
        <v>5082</v>
      </c>
      <c r="F21" s="393" t="s">
        <v>3911</v>
      </c>
      <c r="G21" s="393" t="s">
        <v>5853</v>
      </c>
      <c r="H21" s="394">
        <v>72.36</v>
      </c>
      <c r="I21" s="394">
        <v>0</v>
      </c>
      <c r="J21" s="394">
        <v>72.36</v>
      </c>
      <c r="K21" s="394" t="s">
        <v>3913</v>
      </c>
      <c r="L21" s="393" t="s">
        <v>5084</v>
      </c>
      <c r="M21" s="393" t="s">
        <v>5085</v>
      </c>
      <c r="N21" s="393" t="s">
        <v>5708</v>
      </c>
      <c r="O21" s="393"/>
      <c r="P21" s="393" t="s">
        <v>5709</v>
      </c>
      <c r="Q21" s="393">
        <v>1052</v>
      </c>
      <c r="R21" s="393" t="s">
        <v>5710</v>
      </c>
      <c r="S21" s="393">
        <v>1618</v>
      </c>
      <c r="T21" s="393"/>
      <c r="U21" s="393" t="s">
        <v>5711</v>
      </c>
      <c r="V21" s="394">
        <v>7</v>
      </c>
      <c r="W21" s="393">
        <v>100</v>
      </c>
      <c r="X21" s="393" t="s">
        <v>367</v>
      </c>
      <c r="Y21" s="393" t="s">
        <v>5712</v>
      </c>
      <c r="Z21" s="393" t="s">
        <v>21</v>
      </c>
      <c r="AA21" s="395">
        <v>42216</v>
      </c>
      <c r="AB21" s="394">
        <v>669607</v>
      </c>
      <c r="AC21" s="393" t="s">
        <v>5713</v>
      </c>
    </row>
    <row r="22" spans="1:29" x14ac:dyDescent="0.25">
      <c r="A22" s="393">
        <v>8020</v>
      </c>
      <c r="B22" s="395">
        <v>42216</v>
      </c>
      <c r="C22" s="393" t="s">
        <v>5854</v>
      </c>
      <c r="D22" s="393" t="s">
        <v>3886</v>
      </c>
      <c r="E22" s="393" t="s">
        <v>5082</v>
      </c>
      <c r="F22" s="393" t="s">
        <v>3911</v>
      </c>
      <c r="G22" s="393" t="s">
        <v>5855</v>
      </c>
      <c r="H22" s="394">
        <v>588.64</v>
      </c>
      <c r="I22" s="394">
        <v>0</v>
      </c>
      <c r="J22" s="394">
        <v>588.64</v>
      </c>
      <c r="K22" s="394" t="s">
        <v>3913</v>
      </c>
      <c r="L22" s="393" t="s">
        <v>5084</v>
      </c>
      <c r="M22" s="393" t="s">
        <v>5085</v>
      </c>
      <c r="N22" s="393" t="s">
        <v>5708</v>
      </c>
      <c r="O22" s="393"/>
      <c r="P22" s="393" t="s">
        <v>5709</v>
      </c>
      <c r="Q22" s="393">
        <v>1052</v>
      </c>
      <c r="R22" s="393" t="s">
        <v>5710</v>
      </c>
      <c r="S22" s="393">
        <v>1618</v>
      </c>
      <c r="T22" s="393"/>
      <c r="U22" s="393" t="s">
        <v>5711</v>
      </c>
      <c r="V22" s="394">
        <v>7</v>
      </c>
      <c r="W22" s="393">
        <v>100</v>
      </c>
      <c r="X22" s="393" t="s">
        <v>367</v>
      </c>
      <c r="Y22" s="393" t="s">
        <v>5712</v>
      </c>
      <c r="Z22" s="393" t="s">
        <v>21</v>
      </c>
      <c r="AA22" s="395">
        <v>42216</v>
      </c>
      <c r="AB22" s="394">
        <v>669609</v>
      </c>
      <c r="AC22" s="393" t="s">
        <v>5713</v>
      </c>
    </row>
    <row r="23" spans="1:29" x14ac:dyDescent="0.25">
      <c r="A23" s="393">
        <v>8020</v>
      </c>
      <c r="B23" s="395">
        <v>42216</v>
      </c>
      <c r="C23" s="393" t="s">
        <v>5856</v>
      </c>
      <c r="D23" s="393" t="s">
        <v>3886</v>
      </c>
      <c r="E23" s="393" t="s">
        <v>5082</v>
      </c>
      <c r="F23" s="393" t="s">
        <v>3911</v>
      </c>
      <c r="G23" s="393" t="s">
        <v>5857</v>
      </c>
      <c r="H23" s="396">
        <v>1943.09</v>
      </c>
      <c r="I23" s="394">
        <v>0</v>
      </c>
      <c r="J23" s="394">
        <v>1943.09</v>
      </c>
      <c r="K23" s="394" t="s">
        <v>3913</v>
      </c>
      <c r="L23" s="393" t="s">
        <v>5084</v>
      </c>
      <c r="M23" s="393" t="s">
        <v>5085</v>
      </c>
      <c r="N23" s="393" t="s">
        <v>5708</v>
      </c>
      <c r="O23" s="393"/>
      <c r="P23" s="393" t="s">
        <v>5709</v>
      </c>
      <c r="Q23" s="393">
        <v>1052</v>
      </c>
      <c r="R23" s="393" t="s">
        <v>5710</v>
      </c>
      <c r="S23" s="393">
        <v>1618</v>
      </c>
      <c r="T23" s="393"/>
      <c r="U23" s="393" t="s">
        <v>5711</v>
      </c>
      <c r="V23" s="394">
        <v>7</v>
      </c>
      <c r="W23" s="393">
        <v>100</v>
      </c>
      <c r="X23" s="393" t="s">
        <v>367</v>
      </c>
      <c r="Y23" s="393" t="s">
        <v>5712</v>
      </c>
      <c r="Z23" s="393" t="s">
        <v>21</v>
      </c>
      <c r="AA23" s="395">
        <v>42216</v>
      </c>
      <c r="AB23" s="394">
        <v>669611</v>
      </c>
      <c r="AC23" s="393" t="s">
        <v>5713</v>
      </c>
    </row>
    <row r="24" spans="1:29" x14ac:dyDescent="0.25">
      <c r="A24" s="393">
        <v>8020</v>
      </c>
      <c r="B24" s="395">
        <v>42216</v>
      </c>
      <c r="C24" s="393" t="s">
        <v>5858</v>
      </c>
      <c r="D24" s="393" t="s">
        <v>3886</v>
      </c>
      <c r="E24" s="393" t="s">
        <v>5082</v>
      </c>
      <c r="F24" s="393" t="s">
        <v>3911</v>
      </c>
      <c r="G24" s="393" t="s">
        <v>5859</v>
      </c>
      <c r="H24" s="394">
        <v>8.34</v>
      </c>
      <c r="I24" s="394">
        <v>0</v>
      </c>
      <c r="J24" s="394">
        <v>8.34</v>
      </c>
      <c r="K24" s="394" t="s">
        <v>3913</v>
      </c>
      <c r="L24" s="393" t="s">
        <v>5084</v>
      </c>
      <c r="M24" s="393" t="s">
        <v>5085</v>
      </c>
      <c r="N24" s="393" t="s">
        <v>5708</v>
      </c>
      <c r="O24" s="393"/>
      <c r="P24" s="393" t="s">
        <v>5709</v>
      </c>
      <c r="Q24" s="393">
        <v>1052</v>
      </c>
      <c r="R24" s="393" t="s">
        <v>5710</v>
      </c>
      <c r="S24" s="393">
        <v>1618</v>
      </c>
      <c r="T24" s="393"/>
      <c r="U24" s="393" t="s">
        <v>5711</v>
      </c>
      <c r="V24" s="394">
        <v>7</v>
      </c>
      <c r="W24" s="393">
        <v>100</v>
      </c>
      <c r="X24" s="393" t="s">
        <v>367</v>
      </c>
      <c r="Y24" s="393" t="s">
        <v>5712</v>
      </c>
      <c r="Z24" s="393" t="s">
        <v>21</v>
      </c>
      <c r="AA24" s="395">
        <v>42216</v>
      </c>
      <c r="AB24" s="394">
        <v>669613</v>
      </c>
      <c r="AC24" s="393" t="s">
        <v>5713</v>
      </c>
    </row>
    <row r="25" spans="1:29" x14ac:dyDescent="0.25">
      <c r="A25" s="393">
        <v>8020</v>
      </c>
      <c r="B25" s="395">
        <v>42216</v>
      </c>
      <c r="C25" s="393" t="s">
        <v>5860</v>
      </c>
      <c r="D25" s="393" t="s">
        <v>3886</v>
      </c>
      <c r="E25" s="393" t="s">
        <v>5082</v>
      </c>
      <c r="F25" s="393" t="s">
        <v>3911</v>
      </c>
      <c r="G25" s="393" t="s">
        <v>5861</v>
      </c>
      <c r="H25" s="396">
        <v>1129.44</v>
      </c>
      <c r="I25" s="394">
        <v>0</v>
      </c>
      <c r="J25" s="394">
        <v>1129.44</v>
      </c>
      <c r="K25" s="394" t="s">
        <v>3913</v>
      </c>
      <c r="L25" s="393" t="s">
        <v>5084</v>
      </c>
      <c r="M25" s="393" t="s">
        <v>5085</v>
      </c>
      <c r="N25" s="393" t="s">
        <v>5708</v>
      </c>
      <c r="O25" s="393"/>
      <c r="P25" s="393" t="s">
        <v>5709</v>
      </c>
      <c r="Q25" s="393">
        <v>1052</v>
      </c>
      <c r="R25" s="393" t="s">
        <v>5710</v>
      </c>
      <c r="S25" s="393">
        <v>1618</v>
      </c>
      <c r="T25" s="393"/>
      <c r="U25" s="393" t="s">
        <v>5711</v>
      </c>
      <c r="V25" s="394">
        <v>7</v>
      </c>
      <c r="W25" s="393">
        <v>100</v>
      </c>
      <c r="X25" s="393" t="s">
        <v>367</v>
      </c>
      <c r="Y25" s="393" t="s">
        <v>5712</v>
      </c>
      <c r="Z25" s="393" t="s">
        <v>21</v>
      </c>
      <c r="AA25" s="395">
        <v>42216</v>
      </c>
      <c r="AB25" s="394">
        <v>669617</v>
      </c>
      <c r="AC25" s="393" t="s">
        <v>5713</v>
      </c>
    </row>
    <row r="26" spans="1:29" x14ac:dyDescent="0.25">
      <c r="A26" s="393">
        <v>8020</v>
      </c>
      <c r="B26" s="395">
        <v>42216</v>
      </c>
      <c r="C26" s="393" t="s">
        <v>5862</v>
      </c>
      <c r="D26" s="393" t="s">
        <v>3886</v>
      </c>
      <c r="E26" s="393" t="s">
        <v>5082</v>
      </c>
      <c r="F26" s="393" t="s">
        <v>3911</v>
      </c>
      <c r="G26" s="393" t="s">
        <v>5863</v>
      </c>
      <c r="H26" s="394">
        <v>95.97</v>
      </c>
      <c r="I26" s="394">
        <v>0</v>
      </c>
      <c r="J26" s="394">
        <v>95.97</v>
      </c>
      <c r="K26" s="394" t="s">
        <v>3913</v>
      </c>
      <c r="L26" s="393" t="s">
        <v>5084</v>
      </c>
      <c r="M26" s="393" t="s">
        <v>5085</v>
      </c>
      <c r="N26" s="393" t="s">
        <v>5708</v>
      </c>
      <c r="O26" s="393"/>
      <c r="P26" s="393" t="s">
        <v>5709</v>
      </c>
      <c r="Q26" s="393">
        <v>1052</v>
      </c>
      <c r="R26" s="393" t="s">
        <v>5710</v>
      </c>
      <c r="S26" s="393">
        <v>1618</v>
      </c>
      <c r="T26" s="393"/>
      <c r="U26" s="393" t="s">
        <v>5711</v>
      </c>
      <c r="V26" s="394">
        <v>7</v>
      </c>
      <c r="W26" s="393">
        <v>100</v>
      </c>
      <c r="X26" s="393" t="s">
        <v>367</v>
      </c>
      <c r="Y26" s="393" t="s">
        <v>5712</v>
      </c>
      <c r="Z26" s="393" t="s">
        <v>21</v>
      </c>
      <c r="AA26" s="395">
        <v>42216</v>
      </c>
      <c r="AB26" s="394">
        <v>669619</v>
      </c>
      <c r="AC26" s="393" t="s">
        <v>5713</v>
      </c>
    </row>
    <row r="27" spans="1:29" x14ac:dyDescent="0.25">
      <c r="A27" s="393">
        <v>8020</v>
      </c>
      <c r="B27" s="395">
        <v>42216</v>
      </c>
      <c r="C27" s="393" t="s">
        <v>5864</v>
      </c>
      <c r="D27" s="393" t="s">
        <v>3886</v>
      </c>
      <c r="E27" s="393" t="s">
        <v>5082</v>
      </c>
      <c r="F27" s="393" t="s">
        <v>3911</v>
      </c>
      <c r="G27" s="393" t="s">
        <v>5865</v>
      </c>
      <c r="H27" s="394">
        <v>263.89999999999998</v>
      </c>
      <c r="I27" s="394">
        <v>0</v>
      </c>
      <c r="J27" s="394">
        <v>263.89999999999998</v>
      </c>
      <c r="K27" s="394" t="s">
        <v>3913</v>
      </c>
      <c r="L27" s="393" t="s">
        <v>5084</v>
      </c>
      <c r="M27" s="393" t="s">
        <v>5085</v>
      </c>
      <c r="N27" s="393" t="s">
        <v>5708</v>
      </c>
      <c r="O27" s="393"/>
      <c r="P27" s="393" t="s">
        <v>5709</v>
      </c>
      <c r="Q27" s="393">
        <v>1052</v>
      </c>
      <c r="R27" s="393" t="s">
        <v>5710</v>
      </c>
      <c r="S27" s="393">
        <v>1618</v>
      </c>
      <c r="T27" s="393"/>
      <c r="U27" s="393" t="s">
        <v>5711</v>
      </c>
      <c r="V27" s="394">
        <v>7</v>
      </c>
      <c r="W27" s="393">
        <v>100</v>
      </c>
      <c r="X27" s="393" t="s">
        <v>367</v>
      </c>
      <c r="Y27" s="393" t="s">
        <v>5712</v>
      </c>
      <c r="Z27" s="393" t="s">
        <v>21</v>
      </c>
      <c r="AA27" s="395">
        <v>42216</v>
      </c>
      <c r="AB27" s="394">
        <v>669620</v>
      </c>
      <c r="AC27" s="393" t="s">
        <v>5713</v>
      </c>
    </row>
    <row r="28" spans="1:29" x14ac:dyDescent="0.25">
      <c r="A28" s="393">
        <v>8020</v>
      </c>
      <c r="B28" s="395">
        <v>42216</v>
      </c>
      <c r="C28" s="393" t="s">
        <v>5866</v>
      </c>
      <c r="D28" s="393" t="s">
        <v>3886</v>
      </c>
      <c r="E28" s="393" t="s">
        <v>5082</v>
      </c>
      <c r="F28" s="393" t="s">
        <v>3911</v>
      </c>
      <c r="G28" s="393" t="s">
        <v>5867</v>
      </c>
      <c r="H28" s="394">
        <v>433.16</v>
      </c>
      <c r="I28" s="394">
        <v>0</v>
      </c>
      <c r="J28" s="394">
        <v>433.16</v>
      </c>
      <c r="K28" s="394" t="s">
        <v>3913</v>
      </c>
      <c r="L28" s="393" t="s">
        <v>5084</v>
      </c>
      <c r="M28" s="393" t="s">
        <v>5085</v>
      </c>
      <c r="N28" s="393" t="s">
        <v>5708</v>
      </c>
      <c r="O28" s="393"/>
      <c r="P28" s="393" t="s">
        <v>5709</v>
      </c>
      <c r="Q28" s="393">
        <v>1052</v>
      </c>
      <c r="R28" s="393" t="s">
        <v>5710</v>
      </c>
      <c r="S28" s="393">
        <v>1618</v>
      </c>
      <c r="T28" s="393"/>
      <c r="U28" s="393" t="s">
        <v>5711</v>
      </c>
      <c r="V28" s="394">
        <v>7</v>
      </c>
      <c r="W28" s="393">
        <v>100</v>
      </c>
      <c r="X28" s="393" t="s">
        <v>367</v>
      </c>
      <c r="Y28" s="393" t="s">
        <v>5712</v>
      </c>
      <c r="Z28" s="393" t="s">
        <v>21</v>
      </c>
      <c r="AA28" s="395">
        <v>42216</v>
      </c>
      <c r="AB28" s="394">
        <v>669622</v>
      </c>
      <c r="AC28" s="393" t="s">
        <v>5713</v>
      </c>
    </row>
    <row r="29" spans="1:29" x14ac:dyDescent="0.25">
      <c r="A29" s="393">
        <v>8020</v>
      </c>
      <c r="B29" s="395">
        <v>42216</v>
      </c>
      <c r="C29" s="393" t="s">
        <v>2808</v>
      </c>
      <c r="D29" s="393" t="s">
        <v>3886</v>
      </c>
      <c r="E29" s="393" t="s">
        <v>5145</v>
      </c>
      <c r="F29" s="393" t="s">
        <v>4281</v>
      </c>
      <c r="G29" s="393" t="s">
        <v>5873</v>
      </c>
      <c r="H29" s="396">
        <v>1002.33</v>
      </c>
      <c r="I29" s="394">
        <v>0</v>
      </c>
      <c r="J29" s="394">
        <v>1002.33</v>
      </c>
      <c r="K29" s="394" t="s">
        <v>5871</v>
      </c>
      <c r="L29" s="393" t="s">
        <v>5084</v>
      </c>
      <c r="M29" s="393" t="s">
        <v>5085</v>
      </c>
      <c r="N29" s="393" t="s">
        <v>5708</v>
      </c>
      <c r="O29" s="393"/>
      <c r="P29" s="393" t="s">
        <v>5709</v>
      </c>
      <c r="Q29" s="393">
        <v>1052</v>
      </c>
      <c r="R29" s="393" t="s">
        <v>5710</v>
      </c>
      <c r="S29" s="393">
        <v>1618</v>
      </c>
      <c r="T29" s="393"/>
      <c r="U29" s="393" t="s">
        <v>5711</v>
      </c>
      <c r="V29" s="394">
        <v>7</v>
      </c>
      <c r="W29" s="393">
        <v>100</v>
      </c>
      <c r="X29" s="393" t="s">
        <v>367</v>
      </c>
      <c r="Y29" s="393" t="s">
        <v>5712</v>
      </c>
      <c r="Z29" s="393" t="s">
        <v>21</v>
      </c>
      <c r="AA29" s="395">
        <v>42219</v>
      </c>
      <c r="AB29" s="394">
        <v>670551</v>
      </c>
      <c r="AC29" s="393" t="s">
        <v>5713</v>
      </c>
    </row>
    <row r="30" spans="1:29" x14ac:dyDescent="0.25">
      <c r="A30" s="393">
        <v>8020</v>
      </c>
      <c r="B30" s="395">
        <v>42216</v>
      </c>
      <c r="C30" s="393" t="s">
        <v>2808</v>
      </c>
      <c r="D30" s="393" t="s">
        <v>3886</v>
      </c>
      <c r="E30" s="393" t="s">
        <v>5150</v>
      </c>
      <c r="F30" s="393" t="s">
        <v>428</v>
      </c>
      <c r="G30" s="393">
        <v>2015524.1</v>
      </c>
      <c r="H30" s="396">
        <v>2175</v>
      </c>
      <c r="I30" s="394">
        <v>0</v>
      </c>
      <c r="J30" s="394">
        <v>2175</v>
      </c>
      <c r="K30" s="394" t="s">
        <v>5871</v>
      </c>
      <c r="L30" s="393" t="s">
        <v>5084</v>
      </c>
      <c r="M30" s="393" t="s">
        <v>5085</v>
      </c>
      <c r="N30" s="393" t="s">
        <v>5708</v>
      </c>
      <c r="O30" s="393"/>
      <c r="P30" s="393" t="s">
        <v>5709</v>
      </c>
      <c r="Q30" s="393">
        <v>1052</v>
      </c>
      <c r="R30" s="393" t="s">
        <v>5710</v>
      </c>
      <c r="S30" s="393">
        <v>1618</v>
      </c>
      <c r="T30" s="393"/>
      <c r="U30" s="393" t="s">
        <v>5711</v>
      </c>
      <c r="V30" s="394">
        <v>7</v>
      </c>
      <c r="W30" s="393">
        <v>100</v>
      </c>
      <c r="X30" s="393" t="s">
        <v>367</v>
      </c>
      <c r="Y30" s="393" t="s">
        <v>5712</v>
      </c>
      <c r="Z30" s="393" t="s">
        <v>21</v>
      </c>
      <c r="AA30" s="395">
        <v>42219</v>
      </c>
      <c r="AB30" s="394">
        <v>670556</v>
      </c>
      <c r="AC30" s="393" t="s">
        <v>5713</v>
      </c>
    </row>
    <row r="31" spans="1:29" x14ac:dyDescent="0.25">
      <c r="A31" s="393">
        <v>8020</v>
      </c>
      <c r="B31" s="395">
        <v>42212</v>
      </c>
      <c r="C31" s="393" t="s">
        <v>5874</v>
      </c>
      <c r="D31" s="393" t="s">
        <v>3886</v>
      </c>
      <c r="E31" s="393" t="s">
        <v>5160</v>
      </c>
      <c r="F31" s="393" t="s">
        <v>4289</v>
      </c>
      <c r="G31" s="393" t="s">
        <v>5875</v>
      </c>
      <c r="H31" s="394">
        <v>984.41</v>
      </c>
      <c r="I31" s="394">
        <v>0</v>
      </c>
      <c r="J31" s="394">
        <v>984.41</v>
      </c>
      <c r="K31" s="394" t="s">
        <v>5871</v>
      </c>
      <c r="L31" s="393" t="s">
        <v>5084</v>
      </c>
      <c r="M31" s="393" t="s">
        <v>5085</v>
      </c>
      <c r="N31" s="393" t="s">
        <v>5708</v>
      </c>
      <c r="O31" s="393"/>
      <c r="P31" s="393" t="s">
        <v>5709</v>
      </c>
      <c r="Q31" s="393">
        <v>1052</v>
      </c>
      <c r="R31" s="393" t="s">
        <v>5710</v>
      </c>
      <c r="S31" s="393">
        <v>1618</v>
      </c>
      <c r="T31" s="393"/>
      <c r="U31" s="393" t="s">
        <v>5711</v>
      </c>
      <c r="V31" s="394">
        <v>7</v>
      </c>
      <c r="W31" s="393">
        <v>100</v>
      </c>
      <c r="X31" s="393" t="s">
        <v>367</v>
      </c>
      <c r="Y31" s="393" t="s">
        <v>5712</v>
      </c>
      <c r="Z31" s="393" t="s">
        <v>21</v>
      </c>
      <c r="AA31" s="395">
        <v>42219</v>
      </c>
      <c r="AB31" s="394">
        <v>671234</v>
      </c>
      <c r="AC31" s="393" t="s">
        <v>5713</v>
      </c>
    </row>
    <row r="32" spans="1:29" x14ac:dyDescent="0.25">
      <c r="A32" s="393">
        <v>8020</v>
      </c>
      <c r="B32" s="395">
        <v>42216</v>
      </c>
      <c r="C32" s="393" t="s">
        <v>5868</v>
      </c>
      <c r="D32" s="393" t="s">
        <v>3886</v>
      </c>
      <c r="E32" s="393" t="s">
        <v>5082</v>
      </c>
      <c r="F32" s="393" t="s">
        <v>3911</v>
      </c>
      <c r="G32" s="393" t="s">
        <v>5869</v>
      </c>
      <c r="H32" s="394">
        <v>0</v>
      </c>
      <c r="I32" s="396">
        <v>2035.65</v>
      </c>
      <c r="J32" s="394">
        <v>-2035.65</v>
      </c>
      <c r="K32" s="394" t="s">
        <v>3913</v>
      </c>
      <c r="L32" s="393" t="s">
        <v>5084</v>
      </c>
      <c r="M32" s="393" t="s">
        <v>5085</v>
      </c>
      <c r="N32" s="393" t="s">
        <v>5708</v>
      </c>
      <c r="O32" s="393"/>
      <c r="P32" s="393" t="s">
        <v>5709</v>
      </c>
      <c r="Q32" s="393">
        <v>1052</v>
      </c>
      <c r="R32" s="393" t="s">
        <v>5710</v>
      </c>
      <c r="S32" s="393">
        <v>1618</v>
      </c>
      <c r="T32" s="393"/>
      <c r="U32" s="393"/>
      <c r="V32" s="394">
        <v>7</v>
      </c>
      <c r="W32" s="393">
        <v>100</v>
      </c>
      <c r="X32" s="393" t="s">
        <v>367</v>
      </c>
      <c r="Y32" s="393" t="s">
        <v>5712</v>
      </c>
      <c r="Z32" s="393" t="s">
        <v>21</v>
      </c>
      <c r="AA32" s="395">
        <v>42221</v>
      </c>
      <c r="AB32" s="394">
        <v>673102</v>
      </c>
      <c r="AC32" s="393" t="s">
        <v>5713</v>
      </c>
    </row>
    <row r="33" spans="1:29" x14ac:dyDescent="0.25">
      <c r="A33" s="393">
        <v>8020</v>
      </c>
      <c r="B33" s="395">
        <v>42216</v>
      </c>
      <c r="C33" s="393" t="s">
        <v>5822</v>
      </c>
      <c r="D33" s="393" t="s">
        <v>3886</v>
      </c>
      <c r="E33" s="393" t="s">
        <v>5082</v>
      </c>
      <c r="F33" s="393" t="s">
        <v>3911</v>
      </c>
      <c r="G33" s="393" t="s">
        <v>5823</v>
      </c>
      <c r="H33" s="396">
        <v>2563.2800000000002</v>
      </c>
      <c r="I33" s="394">
        <v>0</v>
      </c>
      <c r="J33" s="394">
        <v>2563.2800000000002</v>
      </c>
      <c r="K33" s="394" t="s">
        <v>4107</v>
      </c>
      <c r="L33" s="393" t="s">
        <v>5084</v>
      </c>
      <c r="M33" s="393" t="s">
        <v>5085</v>
      </c>
      <c r="N33" s="393" t="s">
        <v>5708</v>
      </c>
      <c r="O33" s="393"/>
      <c r="P33" s="393" t="s">
        <v>5709</v>
      </c>
      <c r="Q33" s="393">
        <v>1052</v>
      </c>
      <c r="R33" s="393" t="s">
        <v>5710</v>
      </c>
      <c r="S33" s="393">
        <v>1618</v>
      </c>
      <c r="T33" s="393"/>
      <c r="U33" s="393" t="s">
        <v>5711</v>
      </c>
      <c r="V33" s="394">
        <v>7</v>
      </c>
      <c r="W33" s="393">
        <v>100</v>
      </c>
      <c r="X33" s="393" t="s">
        <v>367</v>
      </c>
      <c r="Y33" s="393" t="s">
        <v>5712</v>
      </c>
      <c r="Z33" s="393" t="s">
        <v>21</v>
      </c>
      <c r="AA33" s="395">
        <v>42221</v>
      </c>
      <c r="AB33" s="394">
        <v>673104</v>
      </c>
      <c r="AC33" s="393" t="s">
        <v>5713</v>
      </c>
    </row>
    <row r="34" spans="1:29" x14ac:dyDescent="0.25">
      <c r="A34" s="393">
        <v>8020</v>
      </c>
      <c r="B34" s="395">
        <v>42216</v>
      </c>
      <c r="C34" s="393" t="s">
        <v>5824</v>
      </c>
      <c r="D34" s="393" t="s">
        <v>3886</v>
      </c>
      <c r="E34" s="393" t="s">
        <v>5082</v>
      </c>
      <c r="F34" s="393" t="s">
        <v>3911</v>
      </c>
      <c r="G34" s="393" t="s">
        <v>5825</v>
      </c>
      <c r="H34" s="396">
        <v>16908.97</v>
      </c>
      <c r="I34" s="394">
        <v>0</v>
      </c>
      <c r="J34" s="394">
        <v>16908.97</v>
      </c>
      <c r="K34" s="394" t="s">
        <v>4107</v>
      </c>
      <c r="L34" s="393" t="s">
        <v>5084</v>
      </c>
      <c r="M34" s="393" t="s">
        <v>5085</v>
      </c>
      <c r="N34" s="393" t="s">
        <v>5708</v>
      </c>
      <c r="O34" s="393"/>
      <c r="P34" s="393" t="s">
        <v>5709</v>
      </c>
      <c r="Q34" s="393">
        <v>1052</v>
      </c>
      <c r="R34" s="393" t="s">
        <v>5710</v>
      </c>
      <c r="S34" s="393">
        <v>1618</v>
      </c>
      <c r="T34" s="393"/>
      <c r="U34" s="393" t="s">
        <v>5711</v>
      </c>
      <c r="V34" s="394">
        <v>7</v>
      </c>
      <c r="W34" s="393">
        <v>100</v>
      </c>
      <c r="X34" s="393" t="s">
        <v>367</v>
      </c>
      <c r="Y34" s="393" t="s">
        <v>5712</v>
      </c>
      <c r="Z34" s="393" t="s">
        <v>21</v>
      </c>
      <c r="AA34" s="395">
        <v>42221</v>
      </c>
      <c r="AB34" s="394">
        <v>673106</v>
      </c>
      <c r="AC34" s="393" t="s">
        <v>5713</v>
      </c>
    </row>
    <row r="35" spans="1:29" x14ac:dyDescent="0.25">
      <c r="A35" s="393">
        <v>8020</v>
      </c>
      <c r="B35" s="395">
        <v>42216</v>
      </c>
      <c r="C35" s="393" t="s">
        <v>5826</v>
      </c>
      <c r="D35" s="393" t="s">
        <v>3886</v>
      </c>
      <c r="E35" s="393" t="s">
        <v>5082</v>
      </c>
      <c r="F35" s="393" t="s">
        <v>3911</v>
      </c>
      <c r="G35" s="393" t="s">
        <v>5827</v>
      </c>
      <c r="H35" s="396">
        <v>7718.21</v>
      </c>
      <c r="I35" s="394">
        <v>0</v>
      </c>
      <c r="J35" s="394">
        <v>7718.21</v>
      </c>
      <c r="K35" s="394" t="s">
        <v>4107</v>
      </c>
      <c r="L35" s="393" t="s">
        <v>5084</v>
      </c>
      <c r="M35" s="393" t="s">
        <v>5085</v>
      </c>
      <c r="N35" s="393" t="s">
        <v>5708</v>
      </c>
      <c r="O35" s="393"/>
      <c r="P35" s="393" t="s">
        <v>5709</v>
      </c>
      <c r="Q35" s="393">
        <v>1052</v>
      </c>
      <c r="R35" s="393" t="s">
        <v>5710</v>
      </c>
      <c r="S35" s="393">
        <v>1618</v>
      </c>
      <c r="T35" s="393"/>
      <c r="U35" s="393" t="s">
        <v>5711</v>
      </c>
      <c r="V35" s="394">
        <v>7</v>
      </c>
      <c r="W35" s="393">
        <v>100</v>
      </c>
      <c r="X35" s="393" t="s">
        <v>367</v>
      </c>
      <c r="Y35" s="393" t="s">
        <v>5712</v>
      </c>
      <c r="Z35" s="393" t="s">
        <v>21</v>
      </c>
      <c r="AA35" s="395">
        <v>42221</v>
      </c>
      <c r="AB35" s="394">
        <v>673107</v>
      </c>
      <c r="AC35" s="393" t="s">
        <v>5713</v>
      </c>
    </row>
    <row r="36" spans="1:29" x14ac:dyDescent="0.25">
      <c r="A36" s="393">
        <v>8020</v>
      </c>
      <c r="B36" s="395">
        <v>42216</v>
      </c>
      <c r="C36" s="393" t="s">
        <v>5828</v>
      </c>
      <c r="D36" s="393" t="s">
        <v>3886</v>
      </c>
      <c r="E36" s="393" t="s">
        <v>5090</v>
      </c>
      <c r="F36" s="393" t="s">
        <v>4091</v>
      </c>
      <c r="G36" s="393" t="s">
        <v>5829</v>
      </c>
      <c r="H36" s="396">
        <v>5082.24</v>
      </c>
      <c r="I36" s="394">
        <v>0</v>
      </c>
      <c r="J36" s="394">
        <v>5082.24</v>
      </c>
      <c r="K36" s="394" t="s">
        <v>4107</v>
      </c>
      <c r="L36" s="393" t="s">
        <v>5084</v>
      </c>
      <c r="M36" s="393" t="s">
        <v>5085</v>
      </c>
      <c r="N36" s="393" t="s">
        <v>5708</v>
      </c>
      <c r="O36" s="393"/>
      <c r="P36" s="393" t="s">
        <v>5709</v>
      </c>
      <c r="Q36" s="393">
        <v>1052</v>
      </c>
      <c r="R36" s="393" t="s">
        <v>5710</v>
      </c>
      <c r="S36" s="393">
        <v>1618</v>
      </c>
      <c r="T36" s="393"/>
      <c r="U36" s="393" t="s">
        <v>5711</v>
      </c>
      <c r="V36" s="394">
        <v>7</v>
      </c>
      <c r="W36" s="393">
        <v>100</v>
      </c>
      <c r="X36" s="393" t="s">
        <v>367</v>
      </c>
      <c r="Y36" s="393" t="s">
        <v>5712</v>
      </c>
      <c r="Z36" s="393" t="s">
        <v>21</v>
      </c>
      <c r="AA36" s="395">
        <v>42221</v>
      </c>
      <c r="AB36" s="394">
        <v>673109</v>
      </c>
      <c r="AC36" s="393" t="s">
        <v>5713</v>
      </c>
    </row>
    <row r="37" spans="1:29" x14ac:dyDescent="0.25">
      <c r="A37" s="393">
        <v>8020</v>
      </c>
      <c r="B37" s="395">
        <v>42216</v>
      </c>
      <c r="C37" s="393" t="s">
        <v>5830</v>
      </c>
      <c r="D37" s="393" t="s">
        <v>5105</v>
      </c>
      <c r="E37" s="393" t="s">
        <v>5082</v>
      </c>
      <c r="F37" s="393" t="s">
        <v>3911</v>
      </c>
      <c r="G37" s="393" t="s">
        <v>5831</v>
      </c>
      <c r="H37" s="396">
        <v>6405.65</v>
      </c>
      <c r="I37" s="394">
        <v>0</v>
      </c>
      <c r="J37" s="394">
        <v>6405.65</v>
      </c>
      <c r="K37" s="394" t="s">
        <v>4107</v>
      </c>
      <c r="L37" s="393" t="s">
        <v>5084</v>
      </c>
      <c r="M37" s="393" t="s">
        <v>5085</v>
      </c>
      <c r="N37" s="393" t="s">
        <v>5708</v>
      </c>
      <c r="O37" s="393"/>
      <c r="P37" s="393" t="s">
        <v>5709</v>
      </c>
      <c r="Q37" s="393">
        <v>1052</v>
      </c>
      <c r="R37" s="393" t="s">
        <v>5710</v>
      </c>
      <c r="S37" s="393">
        <v>1618</v>
      </c>
      <c r="T37" s="393"/>
      <c r="U37" s="393" t="s">
        <v>5711</v>
      </c>
      <c r="V37" s="394">
        <v>7</v>
      </c>
      <c r="W37" s="393">
        <v>100</v>
      </c>
      <c r="X37" s="393" t="s">
        <v>367</v>
      </c>
      <c r="Y37" s="393" t="s">
        <v>5712</v>
      </c>
      <c r="Z37" s="393" t="s">
        <v>21</v>
      </c>
      <c r="AA37" s="395">
        <v>42221</v>
      </c>
      <c r="AB37" s="394">
        <v>673169</v>
      </c>
      <c r="AC37" s="393" t="s">
        <v>5713</v>
      </c>
    </row>
    <row r="38" spans="1:29" x14ac:dyDescent="0.25">
      <c r="A38" s="393">
        <v>8020</v>
      </c>
      <c r="B38" s="395">
        <v>42216</v>
      </c>
      <c r="C38" s="393" t="s">
        <v>5172</v>
      </c>
      <c r="D38" s="393" t="s">
        <v>829</v>
      </c>
      <c r="E38" s="393" t="s">
        <v>5173</v>
      </c>
      <c r="F38" s="393" t="s">
        <v>5174</v>
      </c>
      <c r="G38" s="393" t="s">
        <v>5877</v>
      </c>
      <c r="H38" s="396">
        <v>80562.36</v>
      </c>
      <c r="I38" s="394">
        <v>0</v>
      </c>
      <c r="J38" s="394">
        <v>80562.36</v>
      </c>
      <c r="K38" s="394" t="s">
        <v>3721</v>
      </c>
      <c r="L38" s="393" t="s">
        <v>5084</v>
      </c>
      <c r="M38" s="393" t="s">
        <v>5085</v>
      </c>
      <c r="N38" s="393" t="s">
        <v>5708</v>
      </c>
      <c r="O38" s="393"/>
      <c r="P38" s="393" t="s">
        <v>5709</v>
      </c>
      <c r="Q38" s="393">
        <v>1052</v>
      </c>
      <c r="R38" s="393" t="s">
        <v>5710</v>
      </c>
      <c r="S38" s="393">
        <v>1618</v>
      </c>
      <c r="T38" s="393"/>
      <c r="U38" s="393" t="s">
        <v>5711</v>
      </c>
      <c r="V38" s="394">
        <v>7</v>
      </c>
      <c r="W38" s="393">
        <v>100</v>
      </c>
      <c r="X38" s="393" t="s">
        <v>827</v>
      </c>
      <c r="Y38" s="393" t="s">
        <v>5771</v>
      </c>
      <c r="Z38" s="393" t="s">
        <v>21</v>
      </c>
      <c r="AA38" s="395">
        <v>42216</v>
      </c>
      <c r="AB38" s="394">
        <v>669807</v>
      </c>
      <c r="AC38" s="393" t="s">
        <v>829</v>
      </c>
    </row>
  </sheetData>
  <autoFilter ref="A1:AC38" xr:uid="{00000000-0009-0000-0000-00006C000000}"/>
  <pageMargins left="0.7" right="0.7" top="0.75" bottom="0.75" header="0.3" footer="0.3"/>
  <pageSetup scale="50" fitToWidth="2" fitToHeight="0" orientation="landscape" r:id="rId1"/>
  <headerFooter>
    <oddFooter>&amp;L&amp;F &amp;A&amp;R&amp;P of &amp;N</oddFooter>
  </headerFooter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D00-000000000000}">
  <sheetPr filterMode="1">
    <pageSetUpPr fitToPage="1"/>
  </sheetPr>
  <dimension ref="A1:J133"/>
  <sheetViews>
    <sheetView topLeftCell="A2" workbookViewId="0">
      <selection activeCell="E9" sqref="E9"/>
    </sheetView>
  </sheetViews>
  <sheetFormatPr defaultColWidth="9.140625" defaultRowHeight="15" x14ac:dyDescent="0.25"/>
  <cols>
    <col min="1" max="1" width="29.85546875" style="394" bestFit="1" customWidth="1"/>
    <col min="2" max="2" width="19.28515625" style="394" bestFit="1" customWidth="1"/>
    <col min="3" max="4" width="11.5703125" style="394" bestFit="1" customWidth="1"/>
    <col min="5" max="5" width="8.85546875" style="394" bestFit="1" customWidth="1"/>
    <col min="6" max="6" width="14.85546875" style="394" bestFit="1" customWidth="1"/>
    <col min="7" max="7" width="12.28515625" style="394" bestFit="1" customWidth="1"/>
    <col min="8" max="8" width="4.7109375" style="394" bestFit="1" customWidth="1"/>
    <col min="9" max="9" width="24" style="394" bestFit="1" customWidth="1"/>
    <col min="10" max="10" width="31.42578125" style="394" bestFit="1" customWidth="1"/>
    <col min="11" max="14" width="20.85546875" style="394" bestFit="1" customWidth="1"/>
    <col min="15" max="15" width="12.28515625" style="394" bestFit="1" customWidth="1"/>
    <col min="16" max="16" width="9.7109375" style="394" bestFit="1" customWidth="1"/>
    <col min="17" max="17" width="17.7109375" style="394" bestFit="1" customWidth="1"/>
    <col min="18" max="16384" width="9.140625" style="394"/>
  </cols>
  <sheetData>
    <row r="1" spans="1:10" x14ac:dyDescent="0.25">
      <c r="A1" s="397" t="s">
        <v>2807</v>
      </c>
      <c r="B1" s="398" t="s">
        <v>2808</v>
      </c>
      <c r="C1" s="399"/>
      <c r="F1" s="494" t="s">
        <v>3758</v>
      </c>
      <c r="G1" s="494"/>
      <c r="H1" s="494"/>
      <c r="J1" s="394" t="s">
        <v>11660</v>
      </c>
    </row>
    <row r="2" spans="1:10" x14ac:dyDescent="0.25">
      <c r="A2" s="397" t="s">
        <v>5878</v>
      </c>
      <c r="B2" s="398" t="s">
        <v>2451</v>
      </c>
      <c r="C2" s="400">
        <v>143155.26</v>
      </c>
      <c r="D2" s="401">
        <v>286310.52</v>
      </c>
      <c r="F2" s="7" t="s">
        <v>299</v>
      </c>
      <c r="G2" s="339">
        <v>82004.27</v>
      </c>
      <c r="H2" s="7"/>
    </row>
    <row r="3" spans="1:10" x14ac:dyDescent="0.25">
      <c r="A3" s="402"/>
      <c r="F3" s="7" t="s">
        <v>300</v>
      </c>
      <c r="G3" s="354">
        <v>11539.22</v>
      </c>
      <c r="H3" s="7"/>
    </row>
    <row r="4" spans="1:10" x14ac:dyDescent="0.25">
      <c r="F4" s="7" t="s">
        <v>301</v>
      </c>
      <c r="G4" s="354">
        <v>10789.63</v>
      </c>
      <c r="H4" s="227">
        <v>0.21</v>
      </c>
    </row>
    <row r="5" spans="1:10" x14ac:dyDescent="0.25">
      <c r="A5" s="404" t="s">
        <v>1</v>
      </c>
      <c r="B5" s="405" t="s">
        <v>5275</v>
      </c>
      <c r="C5" s="406" t="s">
        <v>2811</v>
      </c>
      <c r="D5" s="7" t="s">
        <v>3983</v>
      </c>
      <c r="E5" s="7" t="s">
        <v>3983</v>
      </c>
      <c r="F5" s="7" t="s">
        <v>3760</v>
      </c>
      <c r="G5" s="354">
        <v>38822.14</v>
      </c>
      <c r="H5" s="227">
        <v>0.21</v>
      </c>
    </row>
    <row r="6" spans="1:10" hidden="1" x14ac:dyDescent="0.25">
      <c r="A6" s="394" t="s">
        <v>4295</v>
      </c>
      <c r="B6" s="403">
        <v>1100.33</v>
      </c>
      <c r="C6" s="401">
        <v>268.89</v>
      </c>
      <c r="F6" s="7" t="s">
        <v>303</v>
      </c>
      <c r="G6" s="354">
        <v>143155.26</v>
      </c>
      <c r="H6" s="7"/>
    </row>
    <row r="7" spans="1:10" hidden="1" x14ac:dyDescent="0.25">
      <c r="A7" s="394" t="s">
        <v>5773</v>
      </c>
      <c r="B7" s="403">
        <v>429.4</v>
      </c>
      <c r="C7" s="401">
        <v>104.93</v>
      </c>
    </row>
    <row r="8" spans="1:10" hidden="1" x14ac:dyDescent="0.25">
      <c r="A8" s="394" t="s">
        <v>5774</v>
      </c>
      <c r="B8" s="403">
        <v>1340.9499999999998</v>
      </c>
      <c r="C8" s="401">
        <v>327.69</v>
      </c>
    </row>
    <row r="9" spans="1:10" hidden="1" x14ac:dyDescent="0.25">
      <c r="A9" s="394" t="s">
        <v>5683</v>
      </c>
      <c r="B9" s="403">
        <v>3457.89</v>
      </c>
      <c r="C9" s="401">
        <v>845.02</v>
      </c>
    </row>
    <row r="10" spans="1:10" hidden="1" x14ac:dyDescent="0.25">
      <c r="A10" s="394" t="s">
        <v>5879</v>
      </c>
      <c r="B10" s="403">
        <v>556.92999999999995</v>
      </c>
      <c r="C10" s="401">
        <v>136.1</v>
      </c>
    </row>
    <row r="11" spans="1:10" hidden="1" x14ac:dyDescent="0.25">
      <c r="A11" s="394" t="s">
        <v>5532</v>
      </c>
      <c r="B11" s="403">
        <v>445.57</v>
      </c>
      <c r="C11" s="401">
        <v>108.89</v>
      </c>
    </row>
    <row r="12" spans="1:10" hidden="1" x14ac:dyDescent="0.25">
      <c r="A12" s="394" t="s">
        <v>5880</v>
      </c>
      <c r="B12" s="403">
        <v>13416.2</v>
      </c>
      <c r="C12" s="401">
        <v>3278.56</v>
      </c>
    </row>
    <row r="13" spans="1:10" hidden="1" x14ac:dyDescent="0.25">
      <c r="A13" s="394" t="s">
        <v>5881</v>
      </c>
      <c r="B13" s="403">
        <v>1080.99</v>
      </c>
      <c r="C13" s="401">
        <v>264.17</v>
      </c>
    </row>
    <row r="14" spans="1:10" hidden="1" x14ac:dyDescent="0.25">
      <c r="A14" s="394" t="s">
        <v>5882</v>
      </c>
      <c r="B14" s="403">
        <v>12291.300000000001</v>
      </c>
      <c r="C14" s="401">
        <v>3003.67</v>
      </c>
    </row>
    <row r="15" spans="1:10" hidden="1" x14ac:dyDescent="0.25">
      <c r="A15" s="394" t="s">
        <v>4589</v>
      </c>
      <c r="B15" s="403">
        <v>376.76</v>
      </c>
      <c r="C15" s="401">
        <v>92.07</v>
      </c>
    </row>
    <row r="16" spans="1:10" hidden="1" x14ac:dyDescent="0.25">
      <c r="A16" s="394" t="s">
        <v>5883</v>
      </c>
      <c r="B16" s="403">
        <v>13.86</v>
      </c>
      <c r="C16" s="401">
        <v>3.39</v>
      </c>
    </row>
    <row r="17" spans="1:5" x14ac:dyDescent="0.25">
      <c r="A17" s="394" t="s">
        <v>5884</v>
      </c>
      <c r="B17" s="403">
        <v>648.52</v>
      </c>
      <c r="C17" s="401">
        <v>158.47999999999999</v>
      </c>
      <c r="D17" s="7" t="s">
        <v>11753</v>
      </c>
      <c r="E17" s="118" t="s">
        <v>8227</v>
      </c>
    </row>
    <row r="18" spans="1:5" x14ac:dyDescent="0.25">
      <c r="A18" s="394" t="s">
        <v>4600</v>
      </c>
      <c r="B18" s="403">
        <v>37.5</v>
      </c>
      <c r="C18" s="401">
        <v>9.16</v>
      </c>
      <c r="D18" s="7" t="s">
        <v>11721</v>
      </c>
      <c r="E18" s="118">
        <v>380</v>
      </c>
    </row>
    <row r="19" spans="1:5" x14ac:dyDescent="0.25">
      <c r="A19" s="394" t="s">
        <v>5885</v>
      </c>
      <c r="B19" s="403">
        <v>1579.16</v>
      </c>
      <c r="C19" s="401">
        <v>385.9</v>
      </c>
      <c r="D19" s="7" t="s">
        <v>11775</v>
      </c>
      <c r="E19" s="118" t="s">
        <v>8221</v>
      </c>
    </row>
    <row r="20" spans="1:5" x14ac:dyDescent="0.25">
      <c r="A20" s="394" t="s">
        <v>5535</v>
      </c>
      <c r="B20" s="403">
        <v>1107</v>
      </c>
      <c r="C20" s="401">
        <v>270.52</v>
      </c>
      <c r="D20" s="7" t="s">
        <v>11754</v>
      </c>
      <c r="E20" s="118" t="s">
        <v>8229</v>
      </c>
    </row>
    <row r="21" spans="1:5" x14ac:dyDescent="0.25">
      <c r="A21" s="394" t="s">
        <v>5886</v>
      </c>
      <c r="B21" s="403">
        <v>1692</v>
      </c>
      <c r="C21" s="401">
        <v>413.48</v>
      </c>
      <c r="D21" s="7" t="s">
        <v>11749</v>
      </c>
      <c r="E21" s="118" t="s">
        <v>8230</v>
      </c>
    </row>
    <row r="22" spans="1:5" x14ac:dyDescent="0.25">
      <c r="A22" s="394" t="s">
        <v>5779</v>
      </c>
      <c r="B22" s="403">
        <v>113.36</v>
      </c>
      <c r="C22" s="401">
        <v>27.7</v>
      </c>
      <c r="D22" s="7" t="s">
        <v>11749</v>
      </c>
      <c r="E22" s="118" t="s">
        <v>8230</v>
      </c>
    </row>
    <row r="23" spans="1:5" x14ac:dyDescent="0.25">
      <c r="A23" s="394" t="s">
        <v>5374</v>
      </c>
      <c r="B23" s="403">
        <v>30783</v>
      </c>
      <c r="C23" s="401">
        <v>7522.55</v>
      </c>
      <c r="D23" s="7" t="s">
        <v>11768</v>
      </c>
      <c r="E23" s="118" t="s">
        <v>11769</v>
      </c>
    </row>
    <row r="24" spans="1:5" x14ac:dyDescent="0.25">
      <c r="A24" s="394" t="s">
        <v>5677</v>
      </c>
      <c r="B24" s="403">
        <v>3615</v>
      </c>
      <c r="C24" s="401">
        <v>883.41</v>
      </c>
      <c r="D24" s="7" t="s">
        <v>11750</v>
      </c>
      <c r="E24" s="118" t="s">
        <v>8222</v>
      </c>
    </row>
    <row r="25" spans="1:5" x14ac:dyDescent="0.25">
      <c r="A25" s="394" t="s">
        <v>5887</v>
      </c>
      <c r="B25" s="403">
        <v>2090</v>
      </c>
      <c r="C25" s="401">
        <v>510.74</v>
      </c>
      <c r="D25" s="7" t="s">
        <v>11760</v>
      </c>
      <c r="E25" s="118" t="s">
        <v>8240</v>
      </c>
    </row>
    <row r="26" spans="1:5" x14ac:dyDescent="0.25">
      <c r="A26" s="394" t="s">
        <v>5888</v>
      </c>
      <c r="B26" s="403">
        <v>307.38</v>
      </c>
      <c r="C26" s="401">
        <v>75.12</v>
      </c>
      <c r="D26" s="7" t="s">
        <v>11750</v>
      </c>
      <c r="E26" s="118" t="s">
        <v>8222</v>
      </c>
    </row>
    <row r="27" spans="1:5" x14ac:dyDescent="0.25">
      <c r="A27" s="394" t="s">
        <v>5889</v>
      </c>
      <c r="B27" s="403">
        <v>110.15</v>
      </c>
      <c r="C27" s="401">
        <v>26.92</v>
      </c>
      <c r="D27" s="7">
        <v>354</v>
      </c>
      <c r="E27" s="118" t="s">
        <v>8233</v>
      </c>
    </row>
    <row r="28" spans="1:5" x14ac:dyDescent="0.25">
      <c r="A28" s="394" t="s">
        <v>5536</v>
      </c>
      <c r="B28" s="403">
        <v>8982.98</v>
      </c>
      <c r="C28" s="401">
        <v>2195.1999999999998</v>
      </c>
      <c r="D28" s="7">
        <v>354</v>
      </c>
      <c r="E28" s="118" t="s">
        <v>8233</v>
      </c>
    </row>
    <row r="29" spans="1:5" x14ac:dyDescent="0.25">
      <c r="A29" s="394" t="s">
        <v>5890</v>
      </c>
      <c r="B29" s="403">
        <v>4975</v>
      </c>
      <c r="C29" s="401">
        <v>1215.76</v>
      </c>
      <c r="D29" s="7">
        <v>382</v>
      </c>
      <c r="E29" s="118" t="s">
        <v>11771</v>
      </c>
    </row>
    <row r="30" spans="1:5" x14ac:dyDescent="0.25">
      <c r="A30" s="394" t="s">
        <v>4327</v>
      </c>
      <c r="B30" s="403">
        <v>1020</v>
      </c>
      <c r="C30" s="401">
        <v>249.26</v>
      </c>
      <c r="D30" s="7" t="s">
        <v>11774</v>
      </c>
      <c r="E30" s="118">
        <v>331</v>
      </c>
    </row>
    <row r="31" spans="1:5" x14ac:dyDescent="0.25">
      <c r="A31" s="394" t="s">
        <v>5486</v>
      </c>
      <c r="B31" s="403">
        <v>2185</v>
      </c>
      <c r="C31" s="401">
        <v>533.96</v>
      </c>
      <c r="D31" s="7" t="s">
        <v>11754</v>
      </c>
      <c r="E31" s="118" t="s">
        <v>8229</v>
      </c>
    </row>
    <row r="32" spans="1:5" x14ac:dyDescent="0.25">
      <c r="A32" s="394" t="s">
        <v>5376</v>
      </c>
      <c r="B32" s="403">
        <v>1122</v>
      </c>
      <c r="C32" s="401">
        <v>274.19</v>
      </c>
      <c r="D32" s="7" t="s">
        <v>11750</v>
      </c>
      <c r="E32" s="118" t="s">
        <v>8222</v>
      </c>
    </row>
    <row r="33" spans="1:5" x14ac:dyDescent="0.25">
      <c r="A33" s="394" t="s">
        <v>5783</v>
      </c>
      <c r="B33" s="403">
        <v>1890.67</v>
      </c>
      <c r="C33" s="401">
        <v>462.03</v>
      </c>
      <c r="D33" s="7" t="s">
        <v>11776</v>
      </c>
      <c r="E33" s="118" t="s">
        <v>8222</v>
      </c>
    </row>
    <row r="34" spans="1:5" x14ac:dyDescent="0.25">
      <c r="A34" s="394" t="s">
        <v>4873</v>
      </c>
      <c r="B34" s="403">
        <v>2524.6999999999998</v>
      </c>
      <c r="C34" s="401">
        <v>616.97</v>
      </c>
      <c r="D34" s="7" t="s">
        <v>11755</v>
      </c>
      <c r="E34" s="118">
        <v>304</v>
      </c>
    </row>
    <row r="35" spans="1:5" x14ac:dyDescent="0.25">
      <c r="A35" s="394" t="s">
        <v>5891</v>
      </c>
      <c r="B35" s="403">
        <v>5000</v>
      </c>
      <c r="C35" s="401">
        <v>1221.8699999999999</v>
      </c>
      <c r="D35" s="7" t="s">
        <v>11763</v>
      </c>
      <c r="E35" s="118">
        <v>307</v>
      </c>
    </row>
    <row r="36" spans="1:5" x14ac:dyDescent="0.25">
      <c r="A36" s="394" t="s">
        <v>5892</v>
      </c>
      <c r="B36" s="403">
        <v>220.31</v>
      </c>
      <c r="C36" s="401">
        <v>53.84</v>
      </c>
      <c r="D36" s="7" t="s">
        <v>11718</v>
      </c>
      <c r="E36" s="118">
        <v>334</v>
      </c>
    </row>
    <row r="37" spans="1:5" hidden="1" x14ac:dyDescent="0.25">
      <c r="A37" s="394" t="s">
        <v>5786</v>
      </c>
      <c r="B37" s="403">
        <v>10460.4</v>
      </c>
      <c r="C37" s="401">
        <v>2556.2399999999998</v>
      </c>
    </row>
    <row r="38" spans="1:5" hidden="1" x14ac:dyDescent="0.25">
      <c r="A38" s="394" t="s">
        <v>5893</v>
      </c>
      <c r="B38" s="403">
        <v>4251</v>
      </c>
      <c r="C38" s="401">
        <v>1038.83</v>
      </c>
    </row>
    <row r="39" spans="1:5" hidden="1" x14ac:dyDescent="0.25">
      <c r="A39" s="394" t="s">
        <v>5894</v>
      </c>
      <c r="B39" s="403">
        <v>2033.6</v>
      </c>
      <c r="C39" s="401">
        <v>496.96</v>
      </c>
    </row>
    <row r="40" spans="1:5" hidden="1" x14ac:dyDescent="0.25">
      <c r="A40" s="394" t="s">
        <v>5895</v>
      </c>
      <c r="B40" s="403">
        <v>3540.7</v>
      </c>
      <c r="C40" s="401">
        <v>865.25</v>
      </c>
    </row>
    <row r="41" spans="1:5" hidden="1" x14ac:dyDescent="0.25">
      <c r="A41" s="394" t="s">
        <v>5896</v>
      </c>
      <c r="B41" s="403">
        <v>30.85</v>
      </c>
      <c r="C41" s="401">
        <v>7.54</v>
      </c>
    </row>
    <row r="42" spans="1:5" hidden="1" x14ac:dyDescent="0.25">
      <c r="A42" s="394" t="s">
        <v>4791</v>
      </c>
      <c r="B42" s="403">
        <v>56.25</v>
      </c>
      <c r="C42" s="401">
        <v>13.75</v>
      </c>
    </row>
    <row r="43" spans="1:5" hidden="1" x14ac:dyDescent="0.25">
      <c r="A43" s="394" t="s">
        <v>4792</v>
      </c>
      <c r="B43" s="403">
        <v>168.75</v>
      </c>
      <c r="C43" s="401">
        <v>41.24</v>
      </c>
    </row>
    <row r="44" spans="1:5" hidden="1" x14ac:dyDescent="0.25">
      <c r="A44" s="394" t="s">
        <v>4648</v>
      </c>
      <c r="B44" s="403">
        <v>13.86</v>
      </c>
      <c r="C44" s="401">
        <v>3.39</v>
      </c>
    </row>
    <row r="45" spans="1:5" hidden="1" x14ac:dyDescent="0.25">
      <c r="A45" s="394" t="s">
        <v>5897</v>
      </c>
      <c r="B45" s="403">
        <v>1076.6099999999999</v>
      </c>
      <c r="C45" s="401">
        <v>263.08999999999997</v>
      </c>
    </row>
    <row r="46" spans="1:5" hidden="1" x14ac:dyDescent="0.25">
      <c r="A46" s="394" t="s">
        <v>5898</v>
      </c>
      <c r="B46" s="403">
        <v>337.17</v>
      </c>
      <c r="C46" s="401">
        <v>82.4</v>
      </c>
    </row>
    <row r="47" spans="1:5" hidden="1" x14ac:dyDescent="0.25">
      <c r="A47" s="394" t="s">
        <v>5288</v>
      </c>
      <c r="B47" s="403">
        <v>3522.4400000000005</v>
      </c>
      <c r="C47" s="401">
        <v>860.79</v>
      </c>
    </row>
    <row r="48" spans="1:5" hidden="1" x14ac:dyDescent="0.25">
      <c r="A48" s="394" t="s">
        <v>5790</v>
      </c>
      <c r="B48" s="403">
        <v>4494.0199999999995</v>
      </c>
      <c r="C48" s="401">
        <v>1098.22</v>
      </c>
    </row>
    <row r="49" spans="1:3" hidden="1" x14ac:dyDescent="0.25">
      <c r="A49" s="394" t="s">
        <v>5542</v>
      </c>
      <c r="B49" s="403">
        <v>404.08</v>
      </c>
      <c r="C49" s="401">
        <v>98.75</v>
      </c>
    </row>
    <row r="50" spans="1:3" hidden="1" x14ac:dyDescent="0.25">
      <c r="A50" s="394" t="s">
        <v>5289</v>
      </c>
      <c r="B50" s="403">
        <v>6740.5700000000006</v>
      </c>
      <c r="C50" s="401">
        <v>1647.22</v>
      </c>
    </row>
    <row r="51" spans="1:3" hidden="1" x14ac:dyDescent="0.25">
      <c r="A51" s="394" t="s">
        <v>5899</v>
      </c>
      <c r="B51" s="403">
        <v>502.23</v>
      </c>
      <c r="C51" s="401">
        <v>122.73</v>
      </c>
    </row>
    <row r="52" spans="1:3" hidden="1" x14ac:dyDescent="0.25">
      <c r="A52" s="394" t="s">
        <v>5379</v>
      </c>
      <c r="B52" s="403">
        <v>1543.96</v>
      </c>
      <c r="C52" s="401">
        <v>377.3</v>
      </c>
    </row>
    <row r="53" spans="1:3" hidden="1" x14ac:dyDescent="0.25">
      <c r="A53" s="394" t="s">
        <v>5791</v>
      </c>
      <c r="B53" s="403">
        <v>272.56</v>
      </c>
      <c r="C53" s="401">
        <v>66.61</v>
      </c>
    </row>
    <row r="54" spans="1:3" hidden="1" x14ac:dyDescent="0.25">
      <c r="A54" s="394" t="s">
        <v>5818</v>
      </c>
      <c r="B54" s="403">
        <v>2558</v>
      </c>
      <c r="C54" s="401">
        <v>625.11</v>
      </c>
    </row>
    <row r="55" spans="1:3" hidden="1" x14ac:dyDescent="0.25">
      <c r="A55" s="394" t="s">
        <v>5900</v>
      </c>
      <c r="B55" s="403">
        <v>15.85</v>
      </c>
      <c r="C55" s="401">
        <v>3.87</v>
      </c>
    </row>
    <row r="56" spans="1:3" hidden="1" x14ac:dyDescent="0.25">
      <c r="A56" s="394" t="s">
        <v>5492</v>
      </c>
      <c r="B56" s="403">
        <v>224.62</v>
      </c>
      <c r="C56" s="401">
        <v>54.89</v>
      </c>
    </row>
    <row r="57" spans="1:3" hidden="1" x14ac:dyDescent="0.25">
      <c r="A57" s="394" t="s">
        <v>5383</v>
      </c>
      <c r="B57" s="403">
        <v>111.08</v>
      </c>
      <c r="C57" s="401">
        <v>27.15</v>
      </c>
    </row>
    <row r="58" spans="1:3" hidden="1" x14ac:dyDescent="0.25">
      <c r="A58" s="394" t="s">
        <v>5545</v>
      </c>
      <c r="B58" s="403">
        <v>435.16999999999996</v>
      </c>
      <c r="C58" s="401">
        <v>106.34</v>
      </c>
    </row>
    <row r="59" spans="1:3" hidden="1" x14ac:dyDescent="0.25">
      <c r="A59" s="394" t="s">
        <v>5384</v>
      </c>
      <c r="B59" s="403">
        <v>13001.4</v>
      </c>
      <c r="C59" s="401">
        <v>3177.2</v>
      </c>
    </row>
    <row r="60" spans="1:3" hidden="1" x14ac:dyDescent="0.25">
      <c r="A60" s="394" t="s">
        <v>5793</v>
      </c>
      <c r="B60" s="403">
        <v>1211.27</v>
      </c>
      <c r="C60" s="401">
        <v>296</v>
      </c>
    </row>
    <row r="61" spans="1:3" hidden="1" x14ac:dyDescent="0.25">
      <c r="A61" s="394" t="s">
        <v>5386</v>
      </c>
      <c r="B61" s="403">
        <v>477.5</v>
      </c>
      <c r="C61" s="401">
        <v>116.69</v>
      </c>
    </row>
    <row r="62" spans="1:3" hidden="1" x14ac:dyDescent="0.25">
      <c r="A62" s="394" t="s">
        <v>5389</v>
      </c>
      <c r="B62" s="403">
        <v>1729.86</v>
      </c>
      <c r="C62" s="401">
        <v>422.73</v>
      </c>
    </row>
    <row r="63" spans="1:3" hidden="1" x14ac:dyDescent="0.25">
      <c r="A63" s="394" t="s">
        <v>5391</v>
      </c>
      <c r="B63" s="403">
        <v>161.47999999999999</v>
      </c>
      <c r="C63" s="401">
        <v>39.46</v>
      </c>
    </row>
    <row r="64" spans="1:3" hidden="1" x14ac:dyDescent="0.25">
      <c r="A64" s="394" t="s">
        <v>5668</v>
      </c>
      <c r="B64" s="403">
        <v>189.64</v>
      </c>
      <c r="C64" s="401">
        <v>46.34</v>
      </c>
    </row>
    <row r="65" spans="1:3" hidden="1" x14ac:dyDescent="0.25">
      <c r="A65" s="394" t="s">
        <v>5901</v>
      </c>
      <c r="B65" s="403">
        <v>986.96</v>
      </c>
      <c r="C65" s="401">
        <v>241.19</v>
      </c>
    </row>
    <row r="66" spans="1:3" hidden="1" x14ac:dyDescent="0.25">
      <c r="A66" s="394" t="s">
        <v>5670</v>
      </c>
      <c r="B66" s="403">
        <v>4370.42</v>
      </c>
      <c r="C66" s="401">
        <v>1068.01</v>
      </c>
    </row>
    <row r="67" spans="1:3" hidden="1" x14ac:dyDescent="0.25">
      <c r="A67" s="394" t="s">
        <v>5902</v>
      </c>
      <c r="B67" s="403">
        <v>5734.1</v>
      </c>
      <c r="C67" s="401">
        <v>1401.26</v>
      </c>
    </row>
    <row r="68" spans="1:3" hidden="1" x14ac:dyDescent="0.25">
      <c r="A68" s="394" t="s">
        <v>5903</v>
      </c>
      <c r="B68" s="403">
        <v>2240</v>
      </c>
      <c r="C68" s="401">
        <v>547.4</v>
      </c>
    </row>
    <row r="69" spans="1:3" hidden="1" x14ac:dyDescent="0.25">
      <c r="A69" s="394" t="s">
        <v>5494</v>
      </c>
      <c r="B69" s="403">
        <v>9436.0499999999993</v>
      </c>
      <c r="C69" s="401">
        <v>2305.92</v>
      </c>
    </row>
    <row r="70" spans="1:3" hidden="1" x14ac:dyDescent="0.25">
      <c r="A70" s="394" t="s">
        <v>5904</v>
      </c>
      <c r="B70" s="403">
        <v>1196</v>
      </c>
      <c r="C70" s="401">
        <v>292.27</v>
      </c>
    </row>
    <row r="71" spans="1:3" hidden="1" x14ac:dyDescent="0.25">
      <c r="A71" s="394" t="s">
        <v>5796</v>
      </c>
      <c r="B71" s="403">
        <v>56.25</v>
      </c>
      <c r="C71" s="401">
        <v>13.75</v>
      </c>
    </row>
    <row r="72" spans="1:3" hidden="1" x14ac:dyDescent="0.25">
      <c r="A72" s="394" t="s">
        <v>5395</v>
      </c>
      <c r="B72" s="403">
        <v>3011.74</v>
      </c>
      <c r="C72" s="401">
        <v>735.99</v>
      </c>
    </row>
    <row r="73" spans="1:3" hidden="1" x14ac:dyDescent="0.25">
      <c r="A73" s="394" t="s">
        <v>5799</v>
      </c>
      <c r="B73" s="403">
        <v>350</v>
      </c>
      <c r="C73" s="401">
        <v>85.53</v>
      </c>
    </row>
    <row r="74" spans="1:3" hidden="1" x14ac:dyDescent="0.25">
      <c r="A74" s="394" t="s">
        <v>5905</v>
      </c>
      <c r="B74" s="403">
        <v>6483.19</v>
      </c>
      <c r="C74" s="401">
        <v>1584.32</v>
      </c>
    </row>
    <row r="75" spans="1:3" hidden="1" x14ac:dyDescent="0.25">
      <c r="A75" s="394" t="s">
        <v>5801</v>
      </c>
      <c r="B75" s="403">
        <v>3110.87</v>
      </c>
      <c r="C75" s="401">
        <v>760.21</v>
      </c>
    </row>
    <row r="76" spans="1:3" hidden="1" x14ac:dyDescent="0.25">
      <c r="A76" s="394" t="s">
        <v>5202</v>
      </c>
      <c r="B76" s="403">
        <v>30.08</v>
      </c>
      <c r="C76" s="401">
        <v>7.35</v>
      </c>
    </row>
    <row r="77" spans="1:3" hidden="1" x14ac:dyDescent="0.25">
      <c r="A77" s="394" t="s">
        <v>5803</v>
      </c>
      <c r="B77" s="403">
        <v>2213.69</v>
      </c>
      <c r="C77" s="401">
        <v>540.97</v>
      </c>
    </row>
    <row r="78" spans="1:3" hidden="1" x14ac:dyDescent="0.25">
      <c r="A78" s="394" t="s">
        <v>5906</v>
      </c>
      <c r="B78" s="403">
        <v>1207.6600000000001</v>
      </c>
      <c r="C78" s="401">
        <v>295.12</v>
      </c>
    </row>
    <row r="79" spans="1:3" hidden="1" x14ac:dyDescent="0.25">
      <c r="A79" s="394" t="s">
        <v>5554</v>
      </c>
      <c r="B79" s="403">
        <v>6206.21</v>
      </c>
      <c r="C79" s="401">
        <v>1516.63</v>
      </c>
    </row>
    <row r="80" spans="1:3" hidden="1" x14ac:dyDescent="0.25">
      <c r="A80" s="394" t="s">
        <v>5555</v>
      </c>
      <c r="B80" s="403">
        <v>6345.65</v>
      </c>
      <c r="C80" s="401">
        <v>1550.71</v>
      </c>
    </row>
    <row r="81" spans="1:3" hidden="1" x14ac:dyDescent="0.25">
      <c r="A81" s="394" t="s">
        <v>5556</v>
      </c>
      <c r="B81" s="403">
        <v>534.36</v>
      </c>
      <c r="C81" s="401">
        <v>130.58000000000001</v>
      </c>
    </row>
    <row r="82" spans="1:3" hidden="1" x14ac:dyDescent="0.25">
      <c r="A82" s="394" t="s">
        <v>5065</v>
      </c>
      <c r="B82" s="403">
        <v>134.68</v>
      </c>
      <c r="C82" s="401">
        <v>32.909999999999997</v>
      </c>
    </row>
    <row r="83" spans="1:3" hidden="1" x14ac:dyDescent="0.25">
      <c r="A83" s="394" t="s">
        <v>5204</v>
      </c>
      <c r="B83" s="403">
        <v>4723.8500000000004</v>
      </c>
      <c r="C83" s="401">
        <v>1154.3800000000001</v>
      </c>
    </row>
    <row r="84" spans="1:3" hidden="1" x14ac:dyDescent="0.25">
      <c r="A84" s="394" t="s">
        <v>5558</v>
      </c>
      <c r="B84" s="403">
        <v>1121.49</v>
      </c>
      <c r="C84" s="401">
        <v>274.06</v>
      </c>
    </row>
    <row r="85" spans="1:3" hidden="1" x14ac:dyDescent="0.25">
      <c r="A85" s="394" t="s">
        <v>5907</v>
      </c>
      <c r="B85" s="403">
        <v>6805.3</v>
      </c>
      <c r="C85" s="401">
        <v>1663.04</v>
      </c>
    </row>
    <row r="86" spans="1:3" hidden="1" x14ac:dyDescent="0.25">
      <c r="A86" s="394" t="s">
        <v>5399</v>
      </c>
      <c r="B86" s="403">
        <v>147.65</v>
      </c>
      <c r="C86" s="401">
        <v>36.08</v>
      </c>
    </row>
    <row r="87" spans="1:3" hidden="1" x14ac:dyDescent="0.25">
      <c r="A87" s="394" t="s">
        <v>5908</v>
      </c>
      <c r="B87" s="403">
        <v>220.3</v>
      </c>
      <c r="C87" s="401">
        <v>53.84</v>
      </c>
    </row>
    <row r="88" spans="1:3" hidden="1" x14ac:dyDescent="0.25">
      <c r="A88" s="394" t="s">
        <v>5559</v>
      </c>
      <c r="B88" s="403">
        <v>100.57</v>
      </c>
      <c r="C88" s="401">
        <v>24.58</v>
      </c>
    </row>
    <row r="89" spans="1:3" hidden="1" x14ac:dyDescent="0.25">
      <c r="A89" s="394" t="s">
        <v>5909</v>
      </c>
      <c r="B89" s="403">
        <v>2814.45</v>
      </c>
      <c r="C89" s="401">
        <v>687.78</v>
      </c>
    </row>
    <row r="90" spans="1:3" hidden="1" x14ac:dyDescent="0.25">
      <c r="A90" s="394" t="s">
        <v>5560</v>
      </c>
      <c r="B90" s="403">
        <v>13874.24</v>
      </c>
      <c r="C90" s="401">
        <v>3390.5</v>
      </c>
    </row>
    <row r="91" spans="1:3" hidden="1" x14ac:dyDescent="0.25">
      <c r="A91" s="394" t="s">
        <v>5499</v>
      </c>
      <c r="B91" s="403">
        <v>4875</v>
      </c>
      <c r="C91" s="401">
        <v>1191.32</v>
      </c>
    </row>
    <row r="92" spans="1:3" hidden="1" x14ac:dyDescent="0.25">
      <c r="A92" s="394" t="s">
        <v>5806</v>
      </c>
      <c r="B92" s="403">
        <v>314.05</v>
      </c>
      <c r="C92" s="401">
        <v>76.75</v>
      </c>
    </row>
    <row r="93" spans="1:3" hidden="1" x14ac:dyDescent="0.25">
      <c r="A93" s="394" t="s">
        <v>4905</v>
      </c>
      <c r="B93" s="403">
        <v>112.5</v>
      </c>
      <c r="C93" s="401">
        <v>27.49</v>
      </c>
    </row>
    <row r="94" spans="1:3" hidden="1" x14ac:dyDescent="0.25">
      <c r="A94" s="394" t="s">
        <v>5403</v>
      </c>
      <c r="B94" s="403">
        <v>275.84000000000003</v>
      </c>
      <c r="C94" s="401">
        <v>67.41</v>
      </c>
    </row>
    <row r="95" spans="1:3" hidden="1" x14ac:dyDescent="0.25">
      <c r="A95" s="394" t="s">
        <v>5502</v>
      </c>
      <c r="B95" s="403">
        <v>77.23</v>
      </c>
      <c r="C95" s="401">
        <v>18.87</v>
      </c>
    </row>
    <row r="96" spans="1:3" hidden="1" x14ac:dyDescent="0.25">
      <c r="A96" s="394" t="s">
        <v>5563</v>
      </c>
      <c r="B96" s="403">
        <v>107.42</v>
      </c>
      <c r="C96" s="401">
        <v>26.25</v>
      </c>
    </row>
    <row r="97" spans="1:3" hidden="1" x14ac:dyDescent="0.25">
      <c r="A97" s="394" t="s">
        <v>5304</v>
      </c>
      <c r="B97" s="403">
        <v>4022.08</v>
      </c>
      <c r="C97" s="401">
        <v>982.89</v>
      </c>
    </row>
    <row r="98" spans="1:3" hidden="1" x14ac:dyDescent="0.25">
      <c r="A98" s="394" t="s">
        <v>5405</v>
      </c>
      <c r="B98" s="403">
        <v>1987.6999999999998</v>
      </c>
      <c r="C98" s="401">
        <v>485.74</v>
      </c>
    </row>
    <row r="99" spans="1:3" hidden="1" x14ac:dyDescent="0.25">
      <c r="A99" s="394" t="s">
        <v>5406</v>
      </c>
      <c r="B99" s="403">
        <v>8006.2100000000009</v>
      </c>
      <c r="C99" s="401">
        <v>1956.51</v>
      </c>
    </row>
    <row r="100" spans="1:3" hidden="1" x14ac:dyDescent="0.25">
      <c r="A100" s="394" t="s">
        <v>5407</v>
      </c>
      <c r="B100" s="403">
        <v>1067.33</v>
      </c>
      <c r="C100" s="401">
        <v>260.83</v>
      </c>
    </row>
    <row r="101" spans="1:3" hidden="1" x14ac:dyDescent="0.25">
      <c r="A101" s="394" t="s">
        <v>5305</v>
      </c>
      <c r="B101" s="403">
        <v>606.61</v>
      </c>
      <c r="C101" s="401">
        <v>148.24</v>
      </c>
    </row>
    <row r="102" spans="1:3" hidden="1" x14ac:dyDescent="0.25">
      <c r="A102" s="394" t="s">
        <v>5306</v>
      </c>
      <c r="B102" s="403">
        <v>914.78</v>
      </c>
      <c r="C102" s="401">
        <v>223.55</v>
      </c>
    </row>
    <row r="103" spans="1:3" hidden="1" x14ac:dyDescent="0.25">
      <c r="A103" s="394" t="s">
        <v>5504</v>
      </c>
      <c r="B103" s="403">
        <v>635.64</v>
      </c>
      <c r="C103" s="401">
        <v>155.33000000000001</v>
      </c>
    </row>
    <row r="104" spans="1:3" hidden="1" x14ac:dyDescent="0.25">
      <c r="A104" s="394" t="s">
        <v>5910</v>
      </c>
      <c r="B104" s="403">
        <v>9081.34</v>
      </c>
      <c r="C104" s="401">
        <v>2219.2399999999998</v>
      </c>
    </row>
    <row r="105" spans="1:3" hidden="1" x14ac:dyDescent="0.25">
      <c r="A105" s="394" t="s">
        <v>5911</v>
      </c>
      <c r="B105" s="403">
        <v>3000</v>
      </c>
      <c r="C105" s="401">
        <v>733.12</v>
      </c>
    </row>
    <row r="106" spans="1:3" hidden="1" x14ac:dyDescent="0.25">
      <c r="A106" s="394" t="s">
        <v>5069</v>
      </c>
      <c r="B106" s="403">
        <v>1275</v>
      </c>
      <c r="C106" s="401">
        <v>311.58</v>
      </c>
    </row>
    <row r="107" spans="1:3" hidden="1" x14ac:dyDescent="0.25">
      <c r="A107" s="394" t="s">
        <v>5912</v>
      </c>
      <c r="B107" s="403">
        <v>42.96</v>
      </c>
      <c r="C107" s="401">
        <v>10.5</v>
      </c>
    </row>
    <row r="108" spans="1:3" hidden="1" x14ac:dyDescent="0.25">
      <c r="A108" s="394" t="s">
        <v>5913</v>
      </c>
      <c r="B108" s="403">
        <v>6500</v>
      </c>
      <c r="C108" s="401">
        <v>1588.43</v>
      </c>
    </row>
    <row r="109" spans="1:3" hidden="1" x14ac:dyDescent="0.25">
      <c r="A109" s="394" t="s">
        <v>5313</v>
      </c>
      <c r="B109" s="403">
        <v>28838.799999999999</v>
      </c>
      <c r="C109" s="401">
        <v>7047.44</v>
      </c>
    </row>
    <row r="110" spans="1:3" hidden="1" x14ac:dyDescent="0.25">
      <c r="A110" s="394" t="s">
        <v>5314</v>
      </c>
      <c r="B110" s="403">
        <v>2808</v>
      </c>
      <c r="C110" s="401">
        <v>686.2</v>
      </c>
    </row>
    <row r="111" spans="1:3" hidden="1" x14ac:dyDescent="0.25">
      <c r="A111" s="394" t="s">
        <v>5412</v>
      </c>
      <c r="B111" s="403">
        <v>919.38</v>
      </c>
      <c r="C111" s="401">
        <v>224.67</v>
      </c>
    </row>
    <row r="112" spans="1:3" hidden="1" x14ac:dyDescent="0.25">
      <c r="A112" s="394" t="s">
        <v>5413</v>
      </c>
      <c r="B112" s="403">
        <v>431.04</v>
      </c>
      <c r="C112" s="401">
        <v>105.33</v>
      </c>
    </row>
    <row r="113" spans="1:3" hidden="1" x14ac:dyDescent="0.25">
      <c r="A113" s="394" t="s">
        <v>5808</v>
      </c>
      <c r="B113" s="403">
        <v>1795</v>
      </c>
      <c r="C113" s="401">
        <v>438.65</v>
      </c>
    </row>
    <row r="114" spans="1:3" hidden="1" x14ac:dyDescent="0.25">
      <c r="A114" s="394" t="s">
        <v>5914</v>
      </c>
      <c r="B114" s="403">
        <v>28919.67</v>
      </c>
      <c r="C114" s="401">
        <v>7067.2</v>
      </c>
    </row>
    <row r="115" spans="1:3" hidden="1" x14ac:dyDescent="0.25">
      <c r="A115" s="394" t="s">
        <v>5566</v>
      </c>
      <c r="B115" s="403">
        <v>3717</v>
      </c>
      <c r="C115" s="401">
        <v>908.34</v>
      </c>
    </row>
    <row r="116" spans="1:3" hidden="1" x14ac:dyDescent="0.25">
      <c r="A116" s="394" t="s">
        <v>5414</v>
      </c>
      <c r="B116" s="403">
        <v>30899.18</v>
      </c>
      <c r="C116" s="401">
        <v>7550.94</v>
      </c>
    </row>
    <row r="117" spans="1:3" hidden="1" x14ac:dyDescent="0.25">
      <c r="A117" s="394" t="s">
        <v>5810</v>
      </c>
      <c r="B117" s="403">
        <v>2800.18</v>
      </c>
      <c r="C117" s="401">
        <v>684.29</v>
      </c>
    </row>
    <row r="118" spans="1:3" hidden="1" x14ac:dyDescent="0.25">
      <c r="A118" s="394" t="s">
        <v>5513</v>
      </c>
      <c r="B118" s="403">
        <v>9784.44</v>
      </c>
      <c r="C118" s="401">
        <v>2391.06</v>
      </c>
    </row>
    <row r="119" spans="1:3" hidden="1" x14ac:dyDescent="0.25">
      <c r="A119" s="394" t="s">
        <v>5515</v>
      </c>
      <c r="B119" s="403">
        <v>18.75</v>
      </c>
      <c r="C119" s="401">
        <v>4.58</v>
      </c>
    </row>
    <row r="120" spans="1:3" hidden="1" x14ac:dyDescent="0.25">
      <c r="A120" s="394" t="s">
        <v>5811</v>
      </c>
      <c r="B120" s="403">
        <v>2051.38</v>
      </c>
      <c r="C120" s="401">
        <v>501.3</v>
      </c>
    </row>
    <row r="121" spans="1:3" hidden="1" x14ac:dyDescent="0.25">
      <c r="A121" s="394" t="s">
        <v>5812</v>
      </c>
      <c r="B121" s="403">
        <v>3051.47</v>
      </c>
      <c r="C121" s="401">
        <v>745.7</v>
      </c>
    </row>
    <row r="122" spans="1:3" hidden="1" x14ac:dyDescent="0.25">
      <c r="A122" s="394" t="s">
        <v>5813</v>
      </c>
      <c r="B122" s="403">
        <v>5561.5</v>
      </c>
      <c r="C122" s="401">
        <v>1359.08</v>
      </c>
    </row>
    <row r="123" spans="1:3" hidden="1" x14ac:dyDescent="0.25">
      <c r="A123" s="394" t="s">
        <v>5814</v>
      </c>
      <c r="B123" s="403">
        <v>741.5</v>
      </c>
      <c r="C123" s="401">
        <v>181.2</v>
      </c>
    </row>
    <row r="124" spans="1:3" hidden="1" x14ac:dyDescent="0.25">
      <c r="A124" s="394" t="s">
        <v>5915</v>
      </c>
      <c r="B124" s="403">
        <v>22.49</v>
      </c>
      <c r="C124" s="401">
        <v>5.5</v>
      </c>
    </row>
    <row r="125" spans="1:3" hidden="1" x14ac:dyDescent="0.25">
      <c r="A125" s="394" t="s">
        <v>4456</v>
      </c>
      <c r="B125" s="403">
        <v>1378.37</v>
      </c>
      <c r="C125" s="401">
        <v>336.84</v>
      </c>
    </row>
    <row r="126" spans="1:3" hidden="1" x14ac:dyDescent="0.25">
      <c r="A126" s="394" t="s">
        <v>4917</v>
      </c>
      <c r="B126" s="403">
        <v>99540.569999999992</v>
      </c>
      <c r="C126" s="401">
        <v>24325.070000000003</v>
      </c>
    </row>
    <row r="127" spans="1:3" hidden="1" x14ac:dyDescent="0.25">
      <c r="A127" s="394" t="s">
        <v>4732</v>
      </c>
      <c r="B127" s="403">
        <v>71977.67</v>
      </c>
      <c r="C127" s="401">
        <v>17589.439999999999</v>
      </c>
    </row>
    <row r="128" spans="1:3" hidden="1" x14ac:dyDescent="0.25">
      <c r="A128" s="394" t="s">
        <v>5416</v>
      </c>
      <c r="B128" s="403">
        <v>112.42</v>
      </c>
      <c r="C128" s="401">
        <v>27.47</v>
      </c>
    </row>
    <row r="129" spans="1:3" ht="15.75" hidden="1" thickBot="1" x14ac:dyDescent="0.3">
      <c r="A129" s="409" t="s">
        <v>975</v>
      </c>
      <c r="B129" s="410">
        <v>585805.09</v>
      </c>
      <c r="C129" s="410">
        <v>143155.25999999998</v>
      </c>
    </row>
    <row r="132" spans="1:3" ht="15.75" thickBot="1" x14ac:dyDescent="0.3">
      <c r="B132" s="490">
        <v>70003.73</v>
      </c>
      <c r="C132" s="490">
        <v>17107.060000000001</v>
      </c>
    </row>
    <row r="133" spans="1:3" ht="15.75" thickTop="1" x14ac:dyDescent="0.25"/>
  </sheetData>
  <autoFilter ref="A5:C129" xr:uid="{00000000-0009-0000-0000-00006D000000}">
    <filterColumn colId="0">
      <filters>
        <filter val="8110-15010-33400"/>
        <filter val="8110-20014-001218"/>
        <filter val="8112-15002-34001"/>
        <filter val="8112-15013-33100"/>
        <filter val="8112-15014-30400"/>
        <filter val="8112-15015-30400"/>
        <filter val="8112-15015-30700"/>
        <filter val="8112-15025-37100"/>
        <filter val="8112-15025-39600"/>
        <filter val="8112-15026-37100"/>
        <filter val="8112-15029-3540"/>
        <filter val="8112-15030-3540"/>
        <filter val="8112-15030-3820"/>
        <filter val="8114-10014-001414"/>
        <filter val="8114-15013-33100"/>
        <filter val="8114-15025-37100"/>
        <filter val="8114-15028-3710"/>
        <filter val="8116-10014-001804"/>
        <filter val="8116-10014-001807"/>
        <filter val="8116-10014-001816"/>
      </filters>
    </filterColumn>
  </autoFilter>
  <mergeCells count="1">
    <mergeCell ref="F1:H1"/>
  </mergeCells>
  <pageMargins left="0.7" right="0.7" top="0.75" bottom="0.75" header="0.3" footer="0.3"/>
  <pageSetup scale="73" fitToHeight="0" orientation="landscape" r:id="rId1"/>
  <headerFooter>
    <oddFooter>&amp;L&amp;F &amp;A&amp;R&amp;P of &amp;N</oddFooter>
  </headerFooter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E00-000000000000}">
  <sheetPr>
    <pageSetUpPr fitToPage="1"/>
  </sheetPr>
  <dimension ref="A1:AC34"/>
  <sheetViews>
    <sheetView workbookViewId="0">
      <selection activeCell="E9" sqref="E9"/>
    </sheetView>
  </sheetViews>
  <sheetFormatPr defaultColWidth="9.140625" defaultRowHeight="15" x14ac:dyDescent="0.25"/>
  <cols>
    <col min="1" max="1" width="9.28515625" style="394" bestFit="1" customWidth="1"/>
    <col min="2" max="2" width="9.7109375" style="394" bestFit="1" customWidth="1"/>
    <col min="3" max="4" width="31.42578125" style="394" bestFit="1" customWidth="1"/>
    <col min="5" max="5" width="20" style="394" bestFit="1" customWidth="1"/>
    <col min="6" max="6" width="28.85546875" style="394" bestFit="1" customWidth="1"/>
    <col min="7" max="7" width="28.7109375" style="394" bestFit="1" customWidth="1"/>
    <col min="8" max="8" width="13.5703125" style="394" bestFit="1" customWidth="1"/>
    <col min="9" max="9" width="14.140625" style="394" bestFit="1" customWidth="1"/>
    <col min="10" max="10" width="11.85546875" style="394" bestFit="1" customWidth="1"/>
    <col min="11" max="11" width="18.28515625" style="394" customWidth="1"/>
    <col min="12" max="12" width="19" style="394" bestFit="1" customWidth="1"/>
    <col min="13" max="13" width="24" style="394" bestFit="1" customWidth="1"/>
    <col min="14" max="14" width="28.7109375" style="394" bestFit="1" customWidth="1"/>
    <col min="15" max="15" width="13.7109375" style="394" bestFit="1" customWidth="1"/>
    <col min="16" max="16" width="16.140625" style="394" bestFit="1" customWidth="1"/>
    <col min="17" max="17" width="5.28515625" style="394" bestFit="1" customWidth="1"/>
    <col min="18" max="18" width="11.7109375" style="394" bestFit="1" customWidth="1"/>
    <col min="19" max="19" width="15.28515625" style="394" bestFit="1" customWidth="1"/>
    <col min="20" max="20" width="10.140625" style="394" bestFit="1" customWidth="1"/>
    <col min="21" max="21" width="19.5703125" style="394" bestFit="1" customWidth="1"/>
    <col min="22" max="22" width="9.140625" style="394"/>
    <col min="23" max="23" width="4.42578125" style="394" bestFit="1" customWidth="1"/>
    <col min="24" max="24" width="16.7109375" style="394" bestFit="1" customWidth="1"/>
    <col min="25" max="25" width="16.28515625" style="394" bestFit="1" customWidth="1"/>
    <col min="26" max="26" width="7.42578125" style="394" bestFit="1" customWidth="1"/>
    <col min="27" max="27" width="22.42578125" style="394" bestFit="1" customWidth="1"/>
    <col min="28" max="28" width="12.42578125" style="394" bestFit="1" customWidth="1"/>
    <col min="29" max="29" width="10.5703125" style="394" bestFit="1" customWidth="1"/>
    <col min="30" max="16384" width="9.140625" style="394"/>
  </cols>
  <sheetData>
    <row r="1" spans="1:29" x14ac:dyDescent="0.25">
      <c r="A1" s="393" t="s">
        <v>0</v>
      </c>
      <c r="B1" s="394" t="s">
        <v>311</v>
      </c>
      <c r="C1" s="393" t="s">
        <v>309</v>
      </c>
      <c r="D1" s="393" t="s">
        <v>310</v>
      </c>
      <c r="E1" s="393" t="s">
        <v>313</v>
      </c>
      <c r="F1" s="393" t="s">
        <v>314</v>
      </c>
      <c r="G1" s="393" t="s">
        <v>315</v>
      </c>
      <c r="H1" s="394" t="s">
        <v>2810</v>
      </c>
      <c r="I1" s="394" t="s">
        <v>3713</v>
      </c>
      <c r="J1" s="393" t="s">
        <v>5694</v>
      </c>
      <c r="K1" s="393" t="s">
        <v>3714</v>
      </c>
      <c r="L1" s="393" t="s">
        <v>323</v>
      </c>
      <c r="M1" s="393" t="s">
        <v>5081</v>
      </c>
      <c r="N1" s="393" t="s">
        <v>5695</v>
      </c>
      <c r="O1" s="393" t="s">
        <v>5696</v>
      </c>
      <c r="P1" s="393" t="s">
        <v>5697</v>
      </c>
      <c r="Q1" s="393" t="s">
        <v>5698</v>
      </c>
      <c r="R1" s="393" t="s">
        <v>5699</v>
      </c>
      <c r="S1" s="393" t="s">
        <v>5700</v>
      </c>
      <c r="T1" s="393" t="s">
        <v>5216</v>
      </c>
      <c r="U1" s="393" t="s">
        <v>5701</v>
      </c>
      <c r="V1" s="394" t="s">
        <v>5218</v>
      </c>
      <c r="W1" s="393" t="s">
        <v>5702</v>
      </c>
      <c r="X1" s="393" t="s">
        <v>308</v>
      </c>
      <c r="Y1" s="393" t="s">
        <v>5703</v>
      </c>
      <c r="Z1" s="393" t="s">
        <v>5704</v>
      </c>
      <c r="AA1" s="394" t="s">
        <v>5217</v>
      </c>
      <c r="AB1" s="394" t="s">
        <v>307</v>
      </c>
      <c r="AC1" s="393" t="s">
        <v>5705</v>
      </c>
    </row>
    <row r="2" spans="1:29" x14ac:dyDescent="0.25">
      <c r="A2" s="393">
        <v>8020</v>
      </c>
      <c r="B2" s="395">
        <v>42247</v>
      </c>
      <c r="C2" s="393" t="s">
        <v>5963</v>
      </c>
      <c r="D2" s="393"/>
      <c r="E2" s="393"/>
      <c r="F2" s="393"/>
      <c r="G2" s="393"/>
      <c r="H2" s="396">
        <v>7834.22</v>
      </c>
      <c r="I2" s="394">
        <v>0</v>
      </c>
      <c r="J2" s="394">
        <v>7834.22</v>
      </c>
      <c r="K2" s="394" t="s">
        <v>3721</v>
      </c>
      <c r="L2" s="393" t="s">
        <v>5084</v>
      </c>
      <c r="M2" s="393" t="s">
        <v>5085</v>
      </c>
      <c r="N2" s="393" t="s">
        <v>5708</v>
      </c>
      <c r="O2" s="393"/>
      <c r="P2" s="393" t="s">
        <v>5709</v>
      </c>
      <c r="Q2" s="393">
        <v>1052</v>
      </c>
      <c r="R2" s="393" t="s">
        <v>5712</v>
      </c>
      <c r="S2" s="393">
        <v>1618</v>
      </c>
      <c r="T2" s="393"/>
      <c r="U2" s="393" t="s">
        <v>5767</v>
      </c>
      <c r="V2" s="394">
        <v>8</v>
      </c>
      <c r="W2" s="393">
        <v>100</v>
      </c>
      <c r="X2" s="393" t="s">
        <v>325</v>
      </c>
      <c r="Y2" s="393" t="s">
        <v>5760</v>
      </c>
      <c r="Z2" s="393" t="s">
        <v>21</v>
      </c>
      <c r="AA2" s="395">
        <v>42248</v>
      </c>
      <c r="AB2" s="394">
        <v>698169</v>
      </c>
      <c r="AC2" s="393" t="s">
        <v>5768</v>
      </c>
    </row>
    <row r="3" spans="1:29" x14ac:dyDescent="0.25">
      <c r="A3" s="393">
        <v>8020</v>
      </c>
      <c r="B3" s="395">
        <v>42220</v>
      </c>
      <c r="C3" s="393" t="s">
        <v>5958</v>
      </c>
      <c r="D3" s="393" t="s">
        <v>3886</v>
      </c>
      <c r="E3" s="393" t="s">
        <v>5154</v>
      </c>
      <c r="F3" s="393" t="s">
        <v>3735</v>
      </c>
      <c r="G3" s="393">
        <v>80115</v>
      </c>
      <c r="H3" s="396">
        <v>4872.4799999999996</v>
      </c>
      <c r="I3" s="394">
        <v>0</v>
      </c>
      <c r="J3" s="394">
        <v>4872.4799999999996</v>
      </c>
      <c r="K3" s="394" t="s">
        <v>3732</v>
      </c>
      <c r="L3" s="393" t="s">
        <v>5084</v>
      </c>
      <c r="M3" s="393" t="s">
        <v>5085</v>
      </c>
      <c r="N3" s="393" t="s">
        <v>5708</v>
      </c>
      <c r="O3" s="393"/>
      <c r="P3" s="393" t="s">
        <v>5709</v>
      </c>
      <c r="Q3" s="393">
        <v>1052</v>
      </c>
      <c r="R3" s="393" t="s">
        <v>5710</v>
      </c>
      <c r="S3" s="393">
        <v>1618</v>
      </c>
      <c r="T3" s="393"/>
      <c r="U3" s="393" t="s">
        <v>5711</v>
      </c>
      <c r="V3" s="394">
        <v>8</v>
      </c>
      <c r="W3" s="393">
        <v>100</v>
      </c>
      <c r="X3" s="393" t="s">
        <v>367</v>
      </c>
      <c r="Y3" s="393" t="s">
        <v>5712</v>
      </c>
      <c r="Z3" s="393" t="s">
        <v>21</v>
      </c>
      <c r="AA3" s="395">
        <v>42221</v>
      </c>
      <c r="AB3" s="394">
        <v>673764</v>
      </c>
      <c r="AC3" s="393" t="s">
        <v>5713</v>
      </c>
    </row>
    <row r="4" spans="1:29" x14ac:dyDescent="0.25">
      <c r="A4" s="393">
        <v>8020</v>
      </c>
      <c r="B4" s="395">
        <v>42222</v>
      </c>
      <c r="C4" s="393" t="s">
        <v>2808</v>
      </c>
      <c r="D4" s="393" t="s">
        <v>5105</v>
      </c>
      <c r="E4" s="393" t="s">
        <v>5150</v>
      </c>
      <c r="F4" s="393" t="s">
        <v>428</v>
      </c>
      <c r="G4" s="393">
        <v>2015523.1</v>
      </c>
      <c r="H4" s="396">
        <v>1181.25</v>
      </c>
      <c r="I4" s="394">
        <v>0</v>
      </c>
      <c r="J4" s="394">
        <v>1181.25</v>
      </c>
      <c r="K4" s="394" t="s">
        <v>3732</v>
      </c>
      <c r="L4" s="393" t="s">
        <v>5084</v>
      </c>
      <c r="M4" s="393" t="s">
        <v>5085</v>
      </c>
      <c r="N4" s="393" t="s">
        <v>5708</v>
      </c>
      <c r="O4" s="393"/>
      <c r="P4" s="393" t="s">
        <v>5709</v>
      </c>
      <c r="Q4" s="393">
        <v>1052</v>
      </c>
      <c r="R4" s="393" t="s">
        <v>5710</v>
      </c>
      <c r="S4" s="393">
        <v>1618</v>
      </c>
      <c r="T4" s="393"/>
      <c r="U4" s="393" t="s">
        <v>5711</v>
      </c>
      <c r="V4" s="394">
        <v>8</v>
      </c>
      <c r="W4" s="393">
        <v>100</v>
      </c>
      <c r="X4" s="393" t="s">
        <v>367</v>
      </c>
      <c r="Y4" s="393" t="s">
        <v>5712</v>
      </c>
      <c r="Z4" s="393" t="s">
        <v>21</v>
      </c>
      <c r="AA4" s="395">
        <v>42227</v>
      </c>
      <c r="AB4" s="394">
        <v>678917</v>
      </c>
      <c r="AC4" s="393" t="s">
        <v>5713</v>
      </c>
    </row>
    <row r="5" spans="1:29" x14ac:dyDescent="0.25">
      <c r="A5" s="393">
        <v>8020</v>
      </c>
      <c r="B5" s="395">
        <v>42222</v>
      </c>
      <c r="C5" s="393" t="s">
        <v>2808</v>
      </c>
      <c r="D5" s="393" t="s">
        <v>3886</v>
      </c>
      <c r="E5" s="393" t="s">
        <v>5150</v>
      </c>
      <c r="F5" s="393" t="s">
        <v>428</v>
      </c>
      <c r="G5" s="393">
        <v>2015525.1</v>
      </c>
      <c r="H5" s="396">
        <v>1575</v>
      </c>
      <c r="I5" s="394">
        <v>0</v>
      </c>
      <c r="J5" s="394">
        <v>1575</v>
      </c>
      <c r="K5" s="394" t="s">
        <v>3732</v>
      </c>
      <c r="L5" s="393" t="s">
        <v>5084</v>
      </c>
      <c r="M5" s="393" t="s">
        <v>5085</v>
      </c>
      <c r="N5" s="393" t="s">
        <v>5708</v>
      </c>
      <c r="O5" s="393"/>
      <c r="P5" s="393" t="s">
        <v>5709</v>
      </c>
      <c r="Q5" s="393">
        <v>1052</v>
      </c>
      <c r="R5" s="393" t="s">
        <v>5710</v>
      </c>
      <c r="S5" s="393">
        <v>1618</v>
      </c>
      <c r="T5" s="393"/>
      <c r="U5" s="393" t="s">
        <v>5711</v>
      </c>
      <c r="V5" s="394">
        <v>8</v>
      </c>
      <c r="W5" s="393">
        <v>100</v>
      </c>
      <c r="X5" s="393" t="s">
        <v>367</v>
      </c>
      <c r="Y5" s="393" t="s">
        <v>5712</v>
      </c>
      <c r="Z5" s="393" t="s">
        <v>21</v>
      </c>
      <c r="AA5" s="395">
        <v>42227</v>
      </c>
      <c r="AB5" s="394">
        <v>678931</v>
      </c>
      <c r="AC5" s="393" t="s">
        <v>5713</v>
      </c>
    </row>
    <row r="6" spans="1:29" x14ac:dyDescent="0.25">
      <c r="A6" s="393">
        <v>8020</v>
      </c>
      <c r="B6" s="395">
        <v>42226</v>
      </c>
      <c r="C6" s="393" t="s">
        <v>2808</v>
      </c>
      <c r="D6" s="393" t="s">
        <v>3886</v>
      </c>
      <c r="E6" s="393" t="s">
        <v>5147</v>
      </c>
      <c r="F6" s="393" t="s">
        <v>4279</v>
      </c>
      <c r="G6" s="393">
        <v>73115.100000000006</v>
      </c>
      <c r="H6" s="394">
        <v>195</v>
      </c>
      <c r="I6" s="394">
        <v>0</v>
      </c>
      <c r="J6" s="394">
        <v>195</v>
      </c>
      <c r="K6" s="394" t="s">
        <v>3732</v>
      </c>
      <c r="L6" s="393" t="s">
        <v>5084</v>
      </c>
      <c r="M6" s="393" t="s">
        <v>5085</v>
      </c>
      <c r="N6" s="393" t="s">
        <v>5708</v>
      </c>
      <c r="O6" s="393"/>
      <c r="P6" s="393" t="s">
        <v>5709</v>
      </c>
      <c r="Q6" s="393">
        <v>1052</v>
      </c>
      <c r="R6" s="393" t="s">
        <v>5710</v>
      </c>
      <c r="S6" s="393">
        <v>1618</v>
      </c>
      <c r="T6" s="393"/>
      <c r="U6" s="393" t="s">
        <v>5711</v>
      </c>
      <c r="V6" s="394">
        <v>8</v>
      </c>
      <c r="W6" s="393">
        <v>100</v>
      </c>
      <c r="X6" s="393" t="s">
        <v>367</v>
      </c>
      <c r="Y6" s="393" t="s">
        <v>5712</v>
      </c>
      <c r="Z6" s="393" t="s">
        <v>21</v>
      </c>
      <c r="AA6" s="395">
        <v>42227</v>
      </c>
      <c r="AB6" s="394">
        <v>679000</v>
      </c>
      <c r="AC6" s="393" t="s">
        <v>5713</v>
      </c>
    </row>
    <row r="7" spans="1:29" x14ac:dyDescent="0.25">
      <c r="A7" s="393">
        <v>8020</v>
      </c>
      <c r="B7" s="395">
        <v>42229</v>
      </c>
      <c r="C7" s="393" t="s">
        <v>2808</v>
      </c>
      <c r="D7" s="393" t="s">
        <v>3886</v>
      </c>
      <c r="E7" s="393" t="s">
        <v>5150</v>
      </c>
      <c r="F7" s="393" t="s">
        <v>428</v>
      </c>
      <c r="G7" s="393">
        <v>2015526.1</v>
      </c>
      <c r="H7" s="394">
        <v>918.75</v>
      </c>
      <c r="I7" s="394">
        <v>0</v>
      </c>
      <c r="J7" s="394">
        <v>918.75</v>
      </c>
      <c r="K7" s="394" t="s">
        <v>3732</v>
      </c>
      <c r="L7" s="393" t="s">
        <v>5084</v>
      </c>
      <c r="M7" s="393" t="s">
        <v>5085</v>
      </c>
      <c r="N7" s="393" t="s">
        <v>5708</v>
      </c>
      <c r="O7" s="393"/>
      <c r="P7" s="393" t="s">
        <v>5709</v>
      </c>
      <c r="Q7" s="393">
        <v>1052</v>
      </c>
      <c r="R7" s="393" t="s">
        <v>5710</v>
      </c>
      <c r="S7" s="393">
        <v>1618</v>
      </c>
      <c r="T7" s="393"/>
      <c r="U7" s="393" t="s">
        <v>5711</v>
      </c>
      <c r="V7" s="394">
        <v>8</v>
      </c>
      <c r="W7" s="393">
        <v>100</v>
      </c>
      <c r="X7" s="393" t="s">
        <v>367</v>
      </c>
      <c r="Y7" s="393" t="s">
        <v>5712</v>
      </c>
      <c r="Z7" s="393" t="s">
        <v>21</v>
      </c>
      <c r="AA7" s="395">
        <v>42229</v>
      </c>
      <c r="AB7" s="394">
        <v>682144</v>
      </c>
      <c r="AC7" s="393" t="s">
        <v>5713</v>
      </c>
    </row>
    <row r="8" spans="1:29" x14ac:dyDescent="0.25">
      <c r="A8" s="393">
        <v>8020</v>
      </c>
      <c r="B8" s="395">
        <v>42235</v>
      </c>
      <c r="C8" s="393" t="s">
        <v>2808</v>
      </c>
      <c r="D8" s="393" t="s">
        <v>3886</v>
      </c>
      <c r="E8" s="393" t="s">
        <v>5148</v>
      </c>
      <c r="F8" s="393" t="s">
        <v>3738</v>
      </c>
      <c r="G8" s="393" t="s">
        <v>5959</v>
      </c>
      <c r="H8" s="394">
        <v>77.63</v>
      </c>
      <c r="I8" s="394">
        <v>0</v>
      </c>
      <c r="J8" s="394">
        <v>77.63</v>
      </c>
      <c r="K8" s="394" t="s">
        <v>3732</v>
      </c>
      <c r="L8" s="393" t="s">
        <v>5084</v>
      </c>
      <c r="M8" s="393" t="s">
        <v>5085</v>
      </c>
      <c r="N8" s="393" t="s">
        <v>5708</v>
      </c>
      <c r="O8" s="393"/>
      <c r="P8" s="393" t="s">
        <v>5709</v>
      </c>
      <c r="Q8" s="393">
        <v>1052</v>
      </c>
      <c r="R8" s="393" t="s">
        <v>5710</v>
      </c>
      <c r="S8" s="393">
        <v>1618</v>
      </c>
      <c r="T8" s="393"/>
      <c r="U8" s="393" t="s">
        <v>5711</v>
      </c>
      <c r="V8" s="394">
        <v>8</v>
      </c>
      <c r="W8" s="393">
        <v>100</v>
      </c>
      <c r="X8" s="393" t="s">
        <v>367</v>
      </c>
      <c r="Y8" s="393" t="s">
        <v>5760</v>
      </c>
      <c r="Z8" s="393" t="s">
        <v>21</v>
      </c>
      <c r="AA8" s="395">
        <v>42235</v>
      </c>
      <c r="AB8" s="394">
        <v>686002</v>
      </c>
      <c r="AC8" s="393" t="s">
        <v>5713</v>
      </c>
    </row>
    <row r="9" spans="1:29" x14ac:dyDescent="0.25">
      <c r="A9" s="393">
        <v>8020</v>
      </c>
      <c r="B9" s="395">
        <v>42235</v>
      </c>
      <c r="C9" s="393" t="s">
        <v>2808</v>
      </c>
      <c r="D9" s="393" t="s">
        <v>3886</v>
      </c>
      <c r="E9" s="393" t="s">
        <v>5148</v>
      </c>
      <c r="F9" s="393" t="s">
        <v>3738</v>
      </c>
      <c r="G9" s="393" t="s">
        <v>5960</v>
      </c>
      <c r="H9" s="394">
        <v>98</v>
      </c>
      <c r="I9" s="394">
        <v>0</v>
      </c>
      <c r="J9" s="394">
        <v>98</v>
      </c>
      <c r="K9" s="394" t="s">
        <v>3732</v>
      </c>
      <c r="L9" s="393" t="s">
        <v>5084</v>
      </c>
      <c r="M9" s="393" t="s">
        <v>5085</v>
      </c>
      <c r="N9" s="393" t="s">
        <v>5708</v>
      </c>
      <c r="O9" s="393"/>
      <c r="P9" s="393" t="s">
        <v>5709</v>
      </c>
      <c r="Q9" s="393">
        <v>1052</v>
      </c>
      <c r="R9" s="393" t="s">
        <v>5710</v>
      </c>
      <c r="S9" s="393">
        <v>1618</v>
      </c>
      <c r="T9" s="393"/>
      <c r="U9" s="393" t="s">
        <v>5711</v>
      </c>
      <c r="V9" s="394">
        <v>8</v>
      </c>
      <c r="W9" s="393">
        <v>100</v>
      </c>
      <c r="X9" s="393" t="s">
        <v>367</v>
      </c>
      <c r="Y9" s="393" t="s">
        <v>5760</v>
      </c>
      <c r="Z9" s="393" t="s">
        <v>21</v>
      </c>
      <c r="AA9" s="395">
        <v>42235</v>
      </c>
      <c r="AB9" s="394">
        <v>686003</v>
      </c>
      <c r="AC9" s="393" t="s">
        <v>5713</v>
      </c>
    </row>
    <row r="10" spans="1:29" x14ac:dyDescent="0.25">
      <c r="A10" s="393">
        <v>8020</v>
      </c>
      <c r="B10" s="395">
        <v>42235</v>
      </c>
      <c r="C10" s="393" t="s">
        <v>2808</v>
      </c>
      <c r="D10" s="393" t="s">
        <v>3886</v>
      </c>
      <c r="E10" s="393" t="s">
        <v>5148</v>
      </c>
      <c r="F10" s="393" t="s">
        <v>3738</v>
      </c>
      <c r="G10" s="393" t="s">
        <v>5961</v>
      </c>
      <c r="H10" s="394">
        <v>238</v>
      </c>
      <c r="I10" s="394">
        <v>0</v>
      </c>
      <c r="J10" s="394">
        <v>238</v>
      </c>
      <c r="K10" s="394" t="s">
        <v>3732</v>
      </c>
      <c r="L10" s="393" t="s">
        <v>5084</v>
      </c>
      <c r="M10" s="393" t="s">
        <v>5085</v>
      </c>
      <c r="N10" s="393" t="s">
        <v>5708</v>
      </c>
      <c r="O10" s="393"/>
      <c r="P10" s="393" t="s">
        <v>5709</v>
      </c>
      <c r="Q10" s="393">
        <v>1052</v>
      </c>
      <c r="R10" s="393" t="s">
        <v>5710</v>
      </c>
      <c r="S10" s="393">
        <v>1618</v>
      </c>
      <c r="T10" s="393"/>
      <c r="U10" s="393" t="s">
        <v>5711</v>
      </c>
      <c r="V10" s="394">
        <v>8</v>
      </c>
      <c r="W10" s="393">
        <v>100</v>
      </c>
      <c r="X10" s="393" t="s">
        <v>367</v>
      </c>
      <c r="Y10" s="393" t="s">
        <v>5760</v>
      </c>
      <c r="Z10" s="393" t="s">
        <v>21</v>
      </c>
      <c r="AA10" s="395">
        <v>42235</v>
      </c>
      <c r="AB10" s="394">
        <v>686004</v>
      </c>
      <c r="AC10" s="393" t="s">
        <v>5713</v>
      </c>
    </row>
    <row r="11" spans="1:29" x14ac:dyDescent="0.25">
      <c r="A11" s="393">
        <v>8020</v>
      </c>
      <c r="B11" s="395">
        <v>42237</v>
      </c>
      <c r="C11" s="393" t="s">
        <v>2808</v>
      </c>
      <c r="D11" s="393" t="s">
        <v>3886</v>
      </c>
      <c r="E11" s="393" t="s">
        <v>5150</v>
      </c>
      <c r="F11" s="393" t="s">
        <v>428</v>
      </c>
      <c r="G11" s="393">
        <v>2015527.1</v>
      </c>
      <c r="H11" s="394">
        <v>393.75</v>
      </c>
      <c r="I11" s="394">
        <v>0</v>
      </c>
      <c r="J11" s="394">
        <v>393.75</v>
      </c>
      <c r="K11" s="394" t="s">
        <v>3732</v>
      </c>
      <c r="L11" s="393" t="s">
        <v>5084</v>
      </c>
      <c r="M11" s="393" t="s">
        <v>5085</v>
      </c>
      <c r="N11" s="393" t="s">
        <v>5708</v>
      </c>
      <c r="O11" s="393"/>
      <c r="P11" s="393" t="s">
        <v>5709</v>
      </c>
      <c r="Q11" s="393">
        <v>1052</v>
      </c>
      <c r="R11" s="393" t="s">
        <v>5710</v>
      </c>
      <c r="S11" s="393">
        <v>1618</v>
      </c>
      <c r="T11" s="393"/>
      <c r="U11" s="393" t="s">
        <v>5711</v>
      </c>
      <c r="V11" s="394">
        <v>8</v>
      </c>
      <c r="W11" s="393">
        <v>100</v>
      </c>
      <c r="X11" s="393" t="s">
        <v>367</v>
      </c>
      <c r="Y11" s="393" t="s">
        <v>5760</v>
      </c>
      <c r="Z11" s="393" t="s">
        <v>21</v>
      </c>
      <c r="AA11" s="395">
        <v>42238</v>
      </c>
      <c r="AB11" s="394">
        <v>688138</v>
      </c>
      <c r="AC11" s="393" t="s">
        <v>5713</v>
      </c>
    </row>
    <row r="12" spans="1:29" x14ac:dyDescent="0.25">
      <c r="A12" s="393">
        <v>8020</v>
      </c>
      <c r="B12" s="395">
        <v>42247</v>
      </c>
      <c r="C12" s="393" t="s">
        <v>5918</v>
      </c>
      <c r="D12" s="393" t="s">
        <v>3886</v>
      </c>
      <c r="E12" s="393" t="s">
        <v>5082</v>
      </c>
      <c r="F12" s="411" t="s">
        <v>3911</v>
      </c>
      <c r="G12" s="411" t="s">
        <v>5919</v>
      </c>
      <c r="H12" s="412">
        <v>9674.19</v>
      </c>
      <c r="I12" s="413">
        <v>0</v>
      </c>
      <c r="J12" s="413">
        <v>9674.19</v>
      </c>
      <c r="K12" s="413" t="s">
        <v>3913</v>
      </c>
      <c r="L12" s="393" t="s">
        <v>5084</v>
      </c>
      <c r="M12" s="393" t="s">
        <v>5085</v>
      </c>
      <c r="N12" s="393" t="s">
        <v>5708</v>
      </c>
      <c r="O12" s="393"/>
      <c r="P12" s="393" t="s">
        <v>5709</v>
      </c>
      <c r="Q12" s="393">
        <v>1052</v>
      </c>
      <c r="R12" s="393" t="s">
        <v>5710</v>
      </c>
      <c r="S12" s="393">
        <v>1618</v>
      </c>
      <c r="T12" s="393"/>
      <c r="U12" s="393" t="s">
        <v>5711</v>
      </c>
      <c r="V12" s="394">
        <v>8</v>
      </c>
      <c r="W12" s="393">
        <v>100</v>
      </c>
      <c r="X12" s="393" t="s">
        <v>367</v>
      </c>
      <c r="Y12" s="393" t="s">
        <v>5712</v>
      </c>
      <c r="Z12" s="393" t="s">
        <v>21</v>
      </c>
      <c r="AA12" s="395">
        <v>42248</v>
      </c>
      <c r="AB12" s="394">
        <v>697339</v>
      </c>
      <c r="AC12" s="393" t="s">
        <v>5713</v>
      </c>
    </row>
    <row r="13" spans="1:29" x14ac:dyDescent="0.25">
      <c r="A13" s="393">
        <v>8020</v>
      </c>
      <c r="B13" s="395">
        <v>42247</v>
      </c>
      <c r="C13" s="393" t="s">
        <v>5920</v>
      </c>
      <c r="D13" s="393" t="s">
        <v>3886</v>
      </c>
      <c r="E13" s="393" t="s">
        <v>5090</v>
      </c>
      <c r="F13" s="411" t="s">
        <v>4091</v>
      </c>
      <c r="G13" s="411" t="s">
        <v>5921</v>
      </c>
      <c r="H13" s="412">
        <v>4897.0200000000004</v>
      </c>
      <c r="I13" s="413">
        <v>0</v>
      </c>
      <c r="J13" s="413">
        <v>4897.0200000000004</v>
      </c>
      <c r="K13" s="413" t="s">
        <v>3913</v>
      </c>
      <c r="L13" s="393" t="s">
        <v>5084</v>
      </c>
      <c r="M13" s="393" t="s">
        <v>5085</v>
      </c>
      <c r="N13" s="393" t="s">
        <v>5708</v>
      </c>
      <c r="O13" s="393"/>
      <c r="P13" s="393" t="s">
        <v>5709</v>
      </c>
      <c r="Q13" s="393">
        <v>1052</v>
      </c>
      <c r="R13" s="393" t="s">
        <v>5710</v>
      </c>
      <c r="S13" s="393">
        <v>1618</v>
      </c>
      <c r="T13" s="393"/>
      <c r="U13" s="393" t="s">
        <v>5711</v>
      </c>
      <c r="V13" s="394">
        <v>8</v>
      </c>
      <c r="W13" s="393">
        <v>100</v>
      </c>
      <c r="X13" s="393" t="s">
        <v>367</v>
      </c>
      <c r="Y13" s="393" t="s">
        <v>5712</v>
      </c>
      <c r="Z13" s="393" t="s">
        <v>21</v>
      </c>
      <c r="AA13" s="395">
        <v>42248</v>
      </c>
      <c r="AB13" s="394">
        <v>697341</v>
      </c>
      <c r="AC13" s="393" t="s">
        <v>5713</v>
      </c>
    </row>
    <row r="14" spans="1:29" x14ac:dyDescent="0.25">
      <c r="A14" s="393">
        <v>8020</v>
      </c>
      <c r="B14" s="395">
        <v>42247</v>
      </c>
      <c r="C14" s="393" t="s">
        <v>5922</v>
      </c>
      <c r="D14" s="393" t="s">
        <v>3886</v>
      </c>
      <c r="E14" s="393" t="s">
        <v>5090</v>
      </c>
      <c r="F14" s="411" t="s">
        <v>4091</v>
      </c>
      <c r="G14" s="411" t="s">
        <v>5923</v>
      </c>
      <c r="H14" s="412">
        <v>5654.8</v>
      </c>
      <c r="I14" s="413">
        <v>0</v>
      </c>
      <c r="J14" s="413">
        <v>5654.8</v>
      </c>
      <c r="K14" s="413" t="s">
        <v>3913</v>
      </c>
      <c r="L14" s="393" t="s">
        <v>5084</v>
      </c>
      <c r="M14" s="393" t="s">
        <v>5085</v>
      </c>
      <c r="N14" s="393" t="s">
        <v>5708</v>
      </c>
      <c r="O14" s="393"/>
      <c r="P14" s="393" t="s">
        <v>5709</v>
      </c>
      <c r="Q14" s="393">
        <v>1052</v>
      </c>
      <c r="R14" s="393" t="s">
        <v>5710</v>
      </c>
      <c r="S14" s="393">
        <v>1618</v>
      </c>
      <c r="T14" s="393"/>
      <c r="U14" s="393" t="s">
        <v>5711</v>
      </c>
      <c r="V14" s="394">
        <v>8</v>
      </c>
      <c r="W14" s="393">
        <v>100</v>
      </c>
      <c r="X14" s="393" t="s">
        <v>367</v>
      </c>
      <c r="Y14" s="393" t="s">
        <v>5712</v>
      </c>
      <c r="Z14" s="393" t="s">
        <v>21</v>
      </c>
      <c r="AA14" s="395">
        <v>42248</v>
      </c>
      <c r="AB14" s="394">
        <v>697345</v>
      </c>
      <c r="AC14" s="393" t="s">
        <v>5713</v>
      </c>
    </row>
    <row r="15" spans="1:29" x14ac:dyDescent="0.25">
      <c r="A15" s="393">
        <v>8020</v>
      </c>
      <c r="B15" s="395">
        <v>42247</v>
      </c>
      <c r="C15" s="393" t="s">
        <v>5924</v>
      </c>
      <c r="D15" s="393" t="s">
        <v>3886</v>
      </c>
      <c r="E15" s="393" t="s">
        <v>5082</v>
      </c>
      <c r="F15" s="411" t="s">
        <v>3911</v>
      </c>
      <c r="G15" s="411" t="s">
        <v>5925</v>
      </c>
      <c r="H15" s="412">
        <v>2482.23</v>
      </c>
      <c r="I15" s="413">
        <v>0</v>
      </c>
      <c r="J15" s="413">
        <v>2482.23</v>
      </c>
      <c r="K15" s="413" t="s">
        <v>3913</v>
      </c>
      <c r="L15" s="393" t="s">
        <v>5084</v>
      </c>
      <c r="M15" s="393" t="s">
        <v>5085</v>
      </c>
      <c r="N15" s="393" t="s">
        <v>5708</v>
      </c>
      <c r="O15" s="393"/>
      <c r="P15" s="393" t="s">
        <v>5709</v>
      </c>
      <c r="Q15" s="393">
        <v>1052</v>
      </c>
      <c r="R15" s="393" t="s">
        <v>5710</v>
      </c>
      <c r="S15" s="393">
        <v>1618</v>
      </c>
      <c r="T15" s="393"/>
      <c r="U15" s="393" t="s">
        <v>5711</v>
      </c>
      <c r="V15" s="394">
        <v>8</v>
      </c>
      <c r="W15" s="393">
        <v>100</v>
      </c>
      <c r="X15" s="393" t="s">
        <v>367</v>
      </c>
      <c r="Y15" s="393" t="s">
        <v>5712</v>
      </c>
      <c r="Z15" s="393" t="s">
        <v>21</v>
      </c>
      <c r="AA15" s="395">
        <v>42248</v>
      </c>
      <c r="AB15" s="394">
        <v>697347</v>
      </c>
      <c r="AC15" s="393" t="s">
        <v>5713</v>
      </c>
    </row>
    <row r="16" spans="1:29" x14ac:dyDescent="0.25">
      <c r="A16" s="393">
        <v>8020</v>
      </c>
      <c r="B16" s="395">
        <v>42247</v>
      </c>
      <c r="C16" s="393" t="s">
        <v>5926</v>
      </c>
      <c r="D16" s="393" t="s">
        <v>3886</v>
      </c>
      <c r="E16" s="393" t="s">
        <v>5082</v>
      </c>
      <c r="F16" s="411" t="s">
        <v>3911</v>
      </c>
      <c r="G16" s="411" t="s">
        <v>5927</v>
      </c>
      <c r="H16" s="413">
        <v>781.19</v>
      </c>
      <c r="I16" s="413">
        <v>0</v>
      </c>
      <c r="J16" s="413">
        <v>781.19</v>
      </c>
      <c r="K16" s="413" t="s">
        <v>3913</v>
      </c>
      <c r="L16" s="393" t="s">
        <v>5084</v>
      </c>
      <c r="M16" s="393" t="s">
        <v>5085</v>
      </c>
      <c r="N16" s="393" t="s">
        <v>5708</v>
      </c>
      <c r="O16" s="393"/>
      <c r="P16" s="393" t="s">
        <v>5709</v>
      </c>
      <c r="Q16" s="393">
        <v>1052</v>
      </c>
      <c r="R16" s="393" t="s">
        <v>5710</v>
      </c>
      <c r="S16" s="393">
        <v>1618</v>
      </c>
      <c r="T16" s="393"/>
      <c r="U16" s="393" t="s">
        <v>5711</v>
      </c>
      <c r="V16" s="394">
        <v>8</v>
      </c>
      <c r="W16" s="393">
        <v>100</v>
      </c>
      <c r="X16" s="393" t="s">
        <v>367</v>
      </c>
      <c r="Y16" s="393" t="s">
        <v>5712</v>
      </c>
      <c r="Z16" s="393" t="s">
        <v>21</v>
      </c>
      <c r="AA16" s="395">
        <v>42248</v>
      </c>
      <c r="AB16" s="394">
        <v>697349</v>
      </c>
      <c r="AC16" s="393" t="s">
        <v>5713</v>
      </c>
    </row>
    <row r="17" spans="1:29" x14ac:dyDescent="0.25">
      <c r="A17" s="393">
        <v>8020</v>
      </c>
      <c r="B17" s="395">
        <v>42247</v>
      </c>
      <c r="C17" s="393" t="s">
        <v>5928</v>
      </c>
      <c r="D17" s="393" t="s">
        <v>3886</v>
      </c>
      <c r="E17" s="393" t="s">
        <v>5082</v>
      </c>
      <c r="F17" s="411" t="s">
        <v>3911</v>
      </c>
      <c r="G17" s="411" t="s">
        <v>5929</v>
      </c>
      <c r="H17" s="413">
        <v>528.83000000000004</v>
      </c>
      <c r="I17" s="413">
        <v>0</v>
      </c>
      <c r="J17" s="413">
        <v>528.83000000000004</v>
      </c>
      <c r="K17" s="413" t="s">
        <v>3913</v>
      </c>
      <c r="L17" s="393" t="s">
        <v>5084</v>
      </c>
      <c r="M17" s="393" t="s">
        <v>5085</v>
      </c>
      <c r="N17" s="393" t="s">
        <v>5708</v>
      </c>
      <c r="O17" s="393"/>
      <c r="P17" s="393" t="s">
        <v>5709</v>
      </c>
      <c r="Q17" s="393">
        <v>1052</v>
      </c>
      <c r="R17" s="393" t="s">
        <v>5710</v>
      </c>
      <c r="S17" s="393">
        <v>1618</v>
      </c>
      <c r="T17" s="393"/>
      <c r="U17" s="393" t="s">
        <v>5711</v>
      </c>
      <c r="V17" s="394">
        <v>8</v>
      </c>
      <c r="W17" s="393">
        <v>100</v>
      </c>
      <c r="X17" s="393" t="s">
        <v>367</v>
      </c>
      <c r="Y17" s="393" t="s">
        <v>5712</v>
      </c>
      <c r="Z17" s="393" t="s">
        <v>21</v>
      </c>
      <c r="AA17" s="395">
        <v>42248</v>
      </c>
      <c r="AB17" s="394">
        <v>697352</v>
      </c>
      <c r="AC17" s="393" t="s">
        <v>5713</v>
      </c>
    </row>
    <row r="18" spans="1:29" x14ac:dyDescent="0.25">
      <c r="A18" s="393">
        <v>8020</v>
      </c>
      <c r="B18" s="395">
        <v>42247</v>
      </c>
      <c r="C18" s="393" t="s">
        <v>5930</v>
      </c>
      <c r="D18" s="393" t="s">
        <v>3886</v>
      </c>
      <c r="E18" s="393" t="s">
        <v>5082</v>
      </c>
      <c r="F18" s="411" t="s">
        <v>3911</v>
      </c>
      <c r="G18" s="411" t="s">
        <v>5931</v>
      </c>
      <c r="H18" s="413">
        <v>19.66</v>
      </c>
      <c r="I18" s="413">
        <v>0</v>
      </c>
      <c r="J18" s="413">
        <v>19.66</v>
      </c>
      <c r="K18" s="413" t="s">
        <v>3913</v>
      </c>
      <c r="L18" s="393" t="s">
        <v>5084</v>
      </c>
      <c r="M18" s="393" t="s">
        <v>5085</v>
      </c>
      <c r="N18" s="393" t="s">
        <v>5708</v>
      </c>
      <c r="O18" s="393"/>
      <c r="P18" s="393" t="s">
        <v>5709</v>
      </c>
      <c r="Q18" s="393">
        <v>1052</v>
      </c>
      <c r="R18" s="393" t="s">
        <v>5710</v>
      </c>
      <c r="S18" s="393">
        <v>1618</v>
      </c>
      <c r="T18" s="393"/>
      <c r="U18" s="393" t="s">
        <v>5711</v>
      </c>
      <c r="V18" s="394">
        <v>8</v>
      </c>
      <c r="W18" s="393">
        <v>100</v>
      </c>
      <c r="X18" s="393" t="s">
        <v>367</v>
      </c>
      <c r="Y18" s="393" t="s">
        <v>5712</v>
      </c>
      <c r="Z18" s="393" t="s">
        <v>21</v>
      </c>
      <c r="AA18" s="395">
        <v>42248</v>
      </c>
      <c r="AB18" s="394">
        <v>697354</v>
      </c>
      <c r="AC18" s="393" t="s">
        <v>5713</v>
      </c>
    </row>
    <row r="19" spans="1:29" x14ac:dyDescent="0.25">
      <c r="A19" s="393">
        <v>8020</v>
      </c>
      <c r="B19" s="395">
        <v>42247</v>
      </c>
      <c r="C19" s="393" t="s">
        <v>5932</v>
      </c>
      <c r="D19" s="393" t="s">
        <v>3886</v>
      </c>
      <c r="E19" s="393" t="s">
        <v>5082</v>
      </c>
      <c r="F19" s="411" t="s">
        <v>3911</v>
      </c>
      <c r="G19" s="411" t="s">
        <v>5933</v>
      </c>
      <c r="H19" s="413">
        <v>368.7</v>
      </c>
      <c r="I19" s="413">
        <v>0</v>
      </c>
      <c r="J19" s="413">
        <v>368.7</v>
      </c>
      <c r="K19" s="413" t="s">
        <v>3913</v>
      </c>
      <c r="L19" s="393" t="s">
        <v>5084</v>
      </c>
      <c r="M19" s="393" t="s">
        <v>5085</v>
      </c>
      <c r="N19" s="393" t="s">
        <v>5708</v>
      </c>
      <c r="O19" s="393"/>
      <c r="P19" s="393" t="s">
        <v>5709</v>
      </c>
      <c r="Q19" s="393">
        <v>1052</v>
      </c>
      <c r="R19" s="393" t="s">
        <v>5710</v>
      </c>
      <c r="S19" s="393">
        <v>1618</v>
      </c>
      <c r="T19" s="393"/>
      <c r="U19" s="393" t="s">
        <v>5711</v>
      </c>
      <c r="V19" s="394">
        <v>8</v>
      </c>
      <c r="W19" s="393">
        <v>100</v>
      </c>
      <c r="X19" s="393" t="s">
        <v>367</v>
      </c>
      <c r="Y19" s="393" t="s">
        <v>5712</v>
      </c>
      <c r="Z19" s="393" t="s">
        <v>21</v>
      </c>
      <c r="AA19" s="395">
        <v>42248</v>
      </c>
      <c r="AB19" s="394">
        <v>697355</v>
      </c>
      <c r="AC19" s="393" t="s">
        <v>5713</v>
      </c>
    </row>
    <row r="20" spans="1:29" x14ac:dyDescent="0.25">
      <c r="A20" s="393">
        <v>8020</v>
      </c>
      <c r="B20" s="395">
        <v>42247</v>
      </c>
      <c r="C20" s="393" t="s">
        <v>5934</v>
      </c>
      <c r="D20" s="393" t="s">
        <v>3886</v>
      </c>
      <c r="E20" s="393" t="s">
        <v>5082</v>
      </c>
      <c r="F20" s="411" t="s">
        <v>3911</v>
      </c>
      <c r="G20" s="411" t="s">
        <v>5935</v>
      </c>
      <c r="H20" s="413">
        <v>142.80000000000001</v>
      </c>
      <c r="I20" s="413">
        <v>0</v>
      </c>
      <c r="J20" s="413">
        <v>142.80000000000001</v>
      </c>
      <c r="K20" s="413" t="s">
        <v>3913</v>
      </c>
      <c r="L20" s="393" t="s">
        <v>5084</v>
      </c>
      <c r="M20" s="393" t="s">
        <v>5085</v>
      </c>
      <c r="N20" s="393" t="s">
        <v>5708</v>
      </c>
      <c r="O20" s="393"/>
      <c r="P20" s="393" t="s">
        <v>5709</v>
      </c>
      <c r="Q20" s="393">
        <v>1052</v>
      </c>
      <c r="R20" s="393" t="s">
        <v>5710</v>
      </c>
      <c r="S20" s="393">
        <v>1618</v>
      </c>
      <c r="T20" s="393"/>
      <c r="U20" s="393" t="s">
        <v>5711</v>
      </c>
      <c r="V20" s="394">
        <v>8</v>
      </c>
      <c r="W20" s="393">
        <v>100</v>
      </c>
      <c r="X20" s="393" t="s">
        <v>367</v>
      </c>
      <c r="Y20" s="393" t="s">
        <v>5712</v>
      </c>
      <c r="Z20" s="393" t="s">
        <v>21</v>
      </c>
      <c r="AA20" s="395">
        <v>42248</v>
      </c>
      <c r="AB20" s="394">
        <v>697357</v>
      </c>
      <c r="AC20" s="393" t="s">
        <v>5713</v>
      </c>
    </row>
    <row r="21" spans="1:29" x14ac:dyDescent="0.25">
      <c r="A21" s="393">
        <v>8020</v>
      </c>
      <c r="B21" s="395">
        <v>42247</v>
      </c>
      <c r="C21" s="393" t="s">
        <v>5936</v>
      </c>
      <c r="D21" s="393" t="s">
        <v>3886</v>
      </c>
      <c r="E21" s="393" t="s">
        <v>5082</v>
      </c>
      <c r="F21" s="411" t="s">
        <v>3911</v>
      </c>
      <c r="G21" s="411" t="s">
        <v>5937</v>
      </c>
      <c r="H21" s="413">
        <v>20.23</v>
      </c>
      <c r="I21" s="413">
        <v>0</v>
      </c>
      <c r="J21" s="413">
        <v>20.23</v>
      </c>
      <c r="K21" s="413" t="s">
        <v>3913</v>
      </c>
      <c r="L21" s="393" t="s">
        <v>5084</v>
      </c>
      <c r="M21" s="393" t="s">
        <v>5085</v>
      </c>
      <c r="N21" s="393" t="s">
        <v>5708</v>
      </c>
      <c r="O21" s="393"/>
      <c r="P21" s="393" t="s">
        <v>5709</v>
      </c>
      <c r="Q21" s="393">
        <v>1052</v>
      </c>
      <c r="R21" s="393" t="s">
        <v>5710</v>
      </c>
      <c r="S21" s="393">
        <v>1618</v>
      </c>
      <c r="T21" s="393"/>
      <c r="U21" s="393" t="s">
        <v>5711</v>
      </c>
      <c r="V21" s="394">
        <v>8</v>
      </c>
      <c r="W21" s="393">
        <v>100</v>
      </c>
      <c r="X21" s="393" t="s">
        <v>367</v>
      </c>
      <c r="Y21" s="393" t="s">
        <v>5712</v>
      </c>
      <c r="Z21" s="393" t="s">
        <v>21</v>
      </c>
      <c r="AA21" s="395">
        <v>42248</v>
      </c>
      <c r="AB21" s="394">
        <v>697360</v>
      </c>
      <c r="AC21" s="393" t="s">
        <v>5713</v>
      </c>
    </row>
    <row r="22" spans="1:29" x14ac:dyDescent="0.25">
      <c r="A22" s="393">
        <v>8020</v>
      </c>
      <c r="B22" s="395">
        <v>42247</v>
      </c>
      <c r="C22" s="393" t="s">
        <v>5938</v>
      </c>
      <c r="D22" s="393" t="s">
        <v>3886</v>
      </c>
      <c r="E22" s="393" t="s">
        <v>5082</v>
      </c>
      <c r="F22" s="411" t="s">
        <v>3911</v>
      </c>
      <c r="G22" s="411" t="s">
        <v>5939</v>
      </c>
      <c r="H22" s="413">
        <v>735.76</v>
      </c>
      <c r="I22" s="413">
        <v>0</v>
      </c>
      <c r="J22" s="413">
        <v>735.76</v>
      </c>
      <c r="K22" s="413" t="s">
        <v>3913</v>
      </c>
      <c r="L22" s="393" t="s">
        <v>5084</v>
      </c>
      <c r="M22" s="393" t="s">
        <v>5085</v>
      </c>
      <c r="N22" s="393" t="s">
        <v>5708</v>
      </c>
      <c r="O22" s="393"/>
      <c r="P22" s="393" t="s">
        <v>5709</v>
      </c>
      <c r="Q22" s="393">
        <v>1052</v>
      </c>
      <c r="R22" s="393" t="s">
        <v>5710</v>
      </c>
      <c r="S22" s="393">
        <v>1618</v>
      </c>
      <c r="T22" s="393"/>
      <c r="U22" s="393" t="s">
        <v>5711</v>
      </c>
      <c r="V22" s="394">
        <v>8</v>
      </c>
      <c r="W22" s="393">
        <v>100</v>
      </c>
      <c r="X22" s="393" t="s">
        <v>367</v>
      </c>
      <c r="Y22" s="393" t="s">
        <v>5712</v>
      </c>
      <c r="Z22" s="393" t="s">
        <v>21</v>
      </c>
      <c r="AA22" s="395">
        <v>42248</v>
      </c>
      <c r="AB22" s="394">
        <v>697361</v>
      </c>
      <c r="AC22" s="393" t="s">
        <v>5713</v>
      </c>
    </row>
    <row r="23" spans="1:29" x14ac:dyDescent="0.25">
      <c r="A23" s="393">
        <v>8020</v>
      </c>
      <c r="B23" s="395">
        <v>42247</v>
      </c>
      <c r="C23" s="393" t="s">
        <v>5940</v>
      </c>
      <c r="D23" s="393" t="s">
        <v>3886</v>
      </c>
      <c r="E23" s="393" t="s">
        <v>5082</v>
      </c>
      <c r="F23" s="411" t="s">
        <v>3911</v>
      </c>
      <c r="G23" s="411" t="s">
        <v>5941</v>
      </c>
      <c r="H23" s="412">
        <v>1863.69</v>
      </c>
      <c r="I23" s="413">
        <v>0</v>
      </c>
      <c r="J23" s="413">
        <v>1863.69</v>
      </c>
      <c r="K23" s="413" t="s">
        <v>3913</v>
      </c>
      <c r="L23" s="393" t="s">
        <v>5084</v>
      </c>
      <c r="M23" s="393" t="s">
        <v>5085</v>
      </c>
      <c r="N23" s="393" t="s">
        <v>5708</v>
      </c>
      <c r="O23" s="393"/>
      <c r="P23" s="393" t="s">
        <v>5709</v>
      </c>
      <c r="Q23" s="393">
        <v>1052</v>
      </c>
      <c r="R23" s="393" t="s">
        <v>5710</v>
      </c>
      <c r="S23" s="393">
        <v>1618</v>
      </c>
      <c r="T23" s="393"/>
      <c r="U23" s="393" t="s">
        <v>5711</v>
      </c>
      <c r="V23" s="394">
        <v>8</v>
      </c>
      <c r="W23" s="393">
        <v>100</v>
      </c>
      <c r="X23" s="393" t="s">
        <v>367</v>
      </c>
      <c r="Y23" s="393" t="s">
        <v>5712</v>
      </c>
      <c r="Z23" s="393" t="s">
        <v>21</v>
      </c>
      <c r="AA23" s="395">
        <v>42248</v>
      </c>
      <c r="AB23" s="394">
        <v>697363</v>
      </c>
      <c r="AC23" s="393" t="s">
        <v>5713</v>
      </c>
    </row>
    <row r="24" spans="1:29" x14ac:dyDescent="0.25">
      <c r="A24" s="393">
        <v>8020</v>
      </c>
      <c r="B24" s="395">
        <v>42247</v>
      </c>
      <c r="C24" s="393" t="s">
        <v>5942</v>
      </c>
      <c r="D24" s="393" t="s">
        <v>3886</v>
      </c>
      <c r="E24" s="393" t="s">
        <v>5082</v>
      </c>
      <c r="F24" s="411" t="s">
        <v>3911</v>
      </c>
      <c r="G24" s="411" t="s">
        <v>5943</v>
      </c>
      <c r="H24" s="413">
        <v>78.989999999999995</v>
      </c>
      <c r="I24" s="413">
        <v>0</v>
      </c>
      <c r="J24" s="413">
        <v>78.989999999999995</v>
      </c>
      <c r="K24" s="413" t="s">
        <v>3913</v>
      </c>
      <c r="L24" s="393" t="s">
        <v>5084</v>
      </c>
      <c r="M24" s="393" t="s">
        <v>5085</v>
      </c>
      <c r="N24" s="393" t="s">
        <v>5708</v>
      </c>
      <c r="O24" s="393"/>
      <c r="P24" s="393" t="s">
        <v>5709</v>
      </c>
      <c r="Q24" s="393">
        <v>1052</v>
      </c>
      <c r="R24" s="393" t="s">
        <v>5710</v>
      </c>
      <c r="S24" s="393">
        <v>1618</v>
      </c>
      <c r="T24" s="393"/>
      <c r="U24" s="393" t="s">
        <v>5711</v>
      </c>
      <c r="V24" s="394">
        <v>8</v>
      </c>
      <c r="W24" s="393">
        <v>100</v>
      </c>
      <c r="X24" s="393" t="s">
        <v>367</v>
      </c>
      <c r="Y24" s="393" t="s">
        <v>5712</v>
      </c>
      <c r="Z24" s="393" t="s">
        <v>21</v>
      </c>
      <c r="AA24" s="395">
        <v>42248</v>
      </c>
      <c r="AB24" s="394">
        <v>697367</v>
      </c>
      <c r="AC24" s="393" t="s">
        <v>5713</v>
      </c>
    </row>
    <row r="25" spans="1:29" x14ac:dyDescent="0.25">
      <c r="A25" s="393">
        <v>8020</v>
      </c>
      <c r="B25" s="395">
        <v>42247</v>
      </c>
      <c r="C25" s="393" t="s">
        <v>5944</v>
      </c>
      <c r="D25" s="393" t="s">
        <v>3886</v>
      </c>
      <c r="E25" s="393" t="s">
        <v>5082</v>
      </c>
      <c r="F25" s="411" t="s">
        <v>3911</v>
      </c>
      <c r="G25" s="411" t="s">
        <v>5945</v>
      </c>
      <c r="H25" s="413">
        <v>247.66</v>
      </c>
      <c r="I25" s="413">
        <v>0</v>
      </c>
      <c r="J25" s="413">
        <v>247.66</v>
      </c>
      <c r="K25" s="413" t="s">
        <v>3913</v>
      </c>
      <c r="L25" s="393" t="s">
        <v>5084</v>
      </c>
      <c r="M25" s="393" t="s">
        <v>5085</v>
      </c>
      <c r="N25" s="393" t="s">
        <v>5708</v>
      </c>
      <c r="O25" s="393"/>
      <c r="P25" s="393" t="s">
        <v>5709</v>
      </c>
      <c r="Q25" s="393">
        <v>1052</v>
      </c>
      <c r="R25" s="393" t="s">
        <v>5710</v>
      </c>
      <c r="S25" s="393">
        <v>1618</v>
      </c>
      <c r="T25" s="393"/>
      <c r="U25" s="393" t="s">
        <v>5711</v>
      </c>
      <c r="V25" s="394">
        <v>8</v>
      </c>
      <c r="W25" s="393">
        <v>100</v>
      </c>
      <c r="X25" s="393" t="s">
        <v>367</v>
      </c>
      <c r="Y25" s="393" t="s">
        <v>5712</v>
      </c>
      <c r="Z25" s="393" t="s">
        <v>21</v>
      </c>
      <c r="AA25" s="395">
        <v>42248</v>
      </c>
      <c r="AB25" s="394">
        <v>697368</v>
      </c>
      <c r="AC25" s="393" t="s">
        <v>5713</v>
      </c>
    </row>
    <row r="26" spans="1:29" x14ac:dyDescent="0.25">
      <c r="A26" s="393">
        <v>8020</v>
      </c>
      <c r="B26" s="395">
        <v>42247</v>
      </c>
      <c r="C26" s="393" t="s">
        <v>5946</v>
      </c>
      <c r="D26" s="393" t="s">
        <v>3886</v>
      </c>
      <c r="E26" s="393" t="s">
        <v>5082</v>
      </c>
      <c r="F26" s="411" t="s">
        <v>3911</v>
      </c>
      <c r="G26" s="411" t="s">
        <v>5947</v>
      </c>
      <c r="H26" s="413">
        <v>35.659999999999997</v>
      </c>
      <c r="I26" s="413">
        <v>0</v>
      </c>
      <c r="J26" s="413">
        <v>35.659999999999997</v>
      </c>
      <c r="K26" s="413" t="s">
        <v>3913</v>
      </c>
      <c r="L26" s="393" t="s">
        <v>5084</v>
      </c>
      <c r="M26" s="393" t="s">
        <v>5085</v>
      </c>
      <c r="N26" s="393" t="s">
        <v>5708</v>
      </c>
      <c r="O26" s="393"/>
      <c r="P26" s="393" t="s">
        <v>5709</v>
      </c>
      <c r="Q26" s="393">
        <v>1052</v>
      </c>
      <c r="R26" s="393" t="s">
        <v>5710</v>
      </c>
      <c r="S26" s="393">
        <v>1618</v>
      </c>
      <c r="T26" s="393"/>
      <c r="U26" s="393" t="s">
        <v>5711</v>
      </c>
      <c r="V26" s="394">
        <v>8</v>
      </c>
      <c r="W26" s="393">
        <v>100</v>
      </c>
      <c r="X26" s="393" t="s">
        <v>367</v>
      </c>
      <c r="Y26" s="393" t="s">
        <v>5712</v>
      </c>
      <c r="Z26" s="393" t="s">
        <v>21</v>
      </c>
      <c r="AA26" s="395">
        <v>42248</v>
      </c>
      <c r="AB26" s="394">
        <v>697369</v>
      </c>
      <c r="AC26" s="393" t="s">
        <v>5713</v>
      </c>
    </row>
    <row r="27" spans="1:29" x14ac:dyDescent="0.25">
      <c r="A27" s="393">
        <v>8020</v>
      </c>
      <c r="B27" s="395">
        <v>42247</v>
      </c>
      <c r="C27" s="393" t="s">
        <v>5948</v>
      </c>
      <c r="D27" s="393" t="s">
        <v>3886</v>
      </c>
      <c r="E27" s="393" t="s">
        <v>5082</v>
      </c>
      <c r="F27" s="411" t="s">
        <v>3911</v>
      </c>
      <c r="G27" s="411" t="s">
        <v>5949</v>
      </c>
      <c r="H27" s="413">
        <v>52.26</v>
      </c>
      <c r="I27" s="413">
        <v>0</v>
      </c>
      <c r="J27" s="413">
        <v>52.26</v>
      </c>
      <c r="K27" s="413" t="s">
        <v>3913</v>
      </c>
      <c r="L27" s="393" t="s">
        <v>5084</v>
      </c>
      <c r="M27" s="393" t="s">
        <v>5085</v>
      </c>
      <c r="N27" s="393" t="s">
        <v>5708</v>
      </c>
      <c r="O27" s="393"/>
      <c r="P27" s="393" t="s">
        <v>5709</v>
      </c>
      <c r="Q27" s="393">
        <v>1052</v>
      </c>
      <c r="R27" s="393" t="s">
        <v>5710</v>
      </c>
      <c r="S27" s="393">
        <v>1618</v>
      </c>
      <c r="T27" s="393"/>
      <c r="U27" s="393" t="s">
        <v>5711</v>
      </c>
      <c r="V27" s="394">
        <v>8</v>
      </c>
      <c r="W27" s="393">
        <v>100</v>
      </c>
      <c r="X27" s="393" t="s">
        <v>367</v>
      </c>
      <c r="Y27" s="393" t="s">
        <v>5712</v>
      </c>
      <c r="Z27" s="393" t="s">
        <v>21</v>
      </c>
      <c r="AA27" s="395">
        <v>42248</v>
      </c>
      <c r="AB27" s="394">
        <v>697372</v>
      </c>
      <c r="AC27" s="393" t="s">
        <v>5713</v>
      </c>
    </row>
    <row r="28" spans="1:29" x14ac:dyDescent="0.25">
      <c r="A28" s="393">
        <v>8020</v>
      </c>
      <c r="B28" s="395">
        <v>42247</v>
      </c>
      <c r="C28" s="393" t="s">
        <v>5950</v>
      </c>
      <c r="D28" s="393" t="s">
        <v>3886</v>
      </c>
      <c r="E28" s="393" t="s">
        <v>5082</v>
      </c>
      <c r="F28" s="411" t="s">
        <v>3911</v>
      </c>
      <c r="G28" s="411" t="s">
        <v>5951</v>
      </c>
      <c r="H28" s="412">
        <v>1084.96</v>
      </c>
      <c r="I28" s="413">
        <v>0</v>
      </c>
      <c r="J28" s="413">
        <v>1084.96</v>
      </c>
      <c r="K28" s="413" t="s">
        <v>3913</v>
      </c>
      <c r="L28" s="393" t="s">
        <v>5084</v>
      </c>
      <c r="M28" s="393" t="s">
        <v>5085</v>
      </c>
      <c r="N28" s="393" t="s">
        <v>5708</v>
      </c>
      <c r="O28" s="393"/>
      <c r="P28" s="393" t="s">
        <v>5709</v>
      </c>
      <c r="Q28" s="393">
        <v>1052</v>
      </c>
      <c r="R28" s="393" t="s">
        <v>5710</v>
      </c>
      <c r="S28" s="393">
        <v>1618</v>
      </c>
      <c r="T28" s="393"/>
      <c r="U28" s="393" t="s">
        <v>5711</v>
      </c>
      <c r="V28" s="394">
        <v>8</v>
      </c>
      <c r="W28" s="393">
        <v>100</v>
      </c>
      <c r="X28" s="393" t="s">
        <v>367</v>
      </c>
      <c r="Y28" s="393" t="s">
        <v>5712</v>
      </c>
      <c r="Z28" s="393" t="s">
        <v>21</v>
      </c>
      <c r="AA28" s="395">
        <v>42248</v>
      </c>
      <c r="AB28" s="394">
        <v>697374</v>
      </c>
      <c r="AC28" s="393" t="s">
        <v>5713</v>
      </c>
    </row>
    <row r="29" spans="1:29" x14ac:dyDescent="0.25">
      <c r="A29" s="393">
        <v>8020</v>
      </c>
      <c r="B29" s="395">
        <v>42247</v>
      </c>
      <c r="C29" s="393" t="s">
        <v>5952</v>
      </c>
      <c r="D29" s="393" t="s">
        <v>3886</v>
      </c>
      <c r="E29" s="393" t="s">
        <v>5082</v>
      </c>
      <c r="F29" s="411" t="s">
        <v>3911</v>
      </c>
      <c r="G29" s="411" t="s">
        <v>5953</v>
      </c>
      <c r="H29" s="413">
        <v>36.06</v>
      </c>
      <c r="I29" s="413">
        <v>0</v>
      </c>
      <c r="J29" s="413">
        <v>36.06</v>
      </c>
      <c r="K29" s="413" t="s">
        <v>3913</v>
      </c>
      <c r="L29" s="393" t="s">
        <v>5084</v>
      </c>
      <c r="M29" s="393" t="s">
        <v>5085</v>
      </c>
      <c r="N29" s="393" t="s">
        <v>5708</v>
      </c>
      <c r="O29" s="393"/>
      <c r="P29" s="393" t="s">
        <v>5709</v>
      </c>
      <c r="Q29" s="393">
        <v>1052</v>
      </c>
      <c r="R29" s="393" t="s">
        <v>5710</v>
      </c>
      <c r="S29" s="393">
        <v>1618</v>
      </c>
      <c r="T29" s="393"/>
      <c r="U29" s="393" t="s">
        <v>5711</v>
      </c>
      <c r="V29" s="394">
        <v>8</v>
      </c>
      <c r="W29" s="393">
        <v>100</v>
      </c>
      <c r="X29" s="393" t="s">
        <v>367</v>
      </c>
      <c r="Y29" s="393" t="s">
        <v>5712</v>
      </c>
      <c r="Z29" s="393" t="s">
        <v>21</v>
      </c>
      <c r="AA29" s="395">
        <v>42248</v>
      </c>
      <c r="AB29" s="394">
        <v>697376</v>
      </c>
      <c r="AC29" s="393" t="s">
        <v>5713</v>
      </c>
    </row>
    <row r="30" spans="1:29" x14ac:dyDescent="0.25">
      <c r="A30" s="393">
        <v>8020</v>
      </c>
      <c r="B30" s="395">
        <v>42247</v>
      </c>
      <c r="C30" s="393" t="s">
        <v>5954</v>
      </c>
      <c r="D30" s="393" t="s">
        <v>3886</v>
      </c>
      <c r="E30" s="393" t="s">
        <v>5082</v>
      </c>
      <c r="F30" s="411" t="s">
        <v>3911</v>
      </c>
      <c r="G30" s="411" t="s">
        <v>5955</v>
      </c>
      <c r="H30" s="413">
        <v>10.73</v>
      </c>
      <c r="I30" s="413">
        <v>0</v>
      </c>
      <c r="J30" s="413">
        <v>10.73</v>
      </c>
      <c r="K30" s="413" t="s">
        <v>3913</v>
      </c>
      <c r="L30" s="393" t="s">
        <v>5084</v>
      </c>
      <c r="M30" s="393" t="s">
        <v>5085</v>
      </c>
      <c r="N30" s="393" t="s">
        <v>5708</v>
      </c>
      <c r="O30" s="393"/>
      <c r="P30" s="393" t="s">
        <v>5709</v>
      </c>
      <c r="Q30" s="393">
        <v>1052</v>
      </c>
      <c r="R30" s="393" t="s">
        <v>5710</v>
      </c>
      <c r="S30" s="393">
        <v>1618</v>
      </c>
      <c r="T30" s="393"/>
      <c r="U30" s="393" t="s">
        <v>5711</v>
      </c>
      <c r="V30" s="394">
        <v>8</v>
      </c>
      <c r="W30" s="393">
        <v>100</v>
      </c>
      <c r="X30" s="393" t="s">
        <v>367</v>
      </c>
      <c r="Y30" s="393" t="s">
        <v>5712</v>
      </c>
      <c r="Z30" s="393" t="s">
        <v>21</v>
      </c>
      <c r="AA30" s="395">
        <v>42248</v>
      </c>
      <c r="AB30" s="394">
        <v>697379</v>
      </c>
      <c r="AC30" s="393" t="s">
        <v>5713</v>
      </c>
    </row>
    <row r="31" spans="1:29" x14ac:dyDescent="0.25">
      <c r="A31" s="393">
        <v>8020</v>
      </c>
      <c r="B31" s="395">
        <v>42247</v>
      </c>
      <c r="C31" s="393" t="s">
        <v>5956</v>
      </c>
      <c r="D31" s="393" t="s">
        <v>3886</v>
      </c>
      <c r="E31" s="393" t="s">
        <v>5082</v>
      </c>
      <c r="F31" s="411" t="s">
        <v>3911</v>
      </c>
      <c r="G31" s="411" t="s">
        <v>5957</v>
      </c>
      <c r="H31" s="412">
        <v>1742.76</v>
      </c>
      <c r="I31" s="413">
        <v>0</v>
      </c>
      <c r="J31" s="413">
        <v>1742.76</v>
      </c>
      <c r="K31" s="413" t="s">
        <v>3913</v>
      </c>
      <c r="L31" s="393" t="s">
        <v>5084</v>
      </c>
      <c r="M31" s="393" t="s">
        <v>5085</v>
      </c>
      <c r="N31" s="393" t="s">
        <v>5708</v>
      </c>
      <c r="O31" s="393"/>
      <c r="P31" s="393" t="s">
        <v>5709</v>
      </c>
      <c r="Q31" s="393">
        <v>1052</v>
      </c>
      <c r="R31" s="393" t="s">
        <v>5710</v>
      </c>
      <c r="S31" s="393">
        <v>1618</v>
      </c>
      <c r="T31" s="393"/>
      <c r="U31" s="393" t="s">
        <v>5711</v>
      </c>
      <c r="V31" s="394">
        <v>8</v>
      </c>
      <c r="W31" s="393">
        <v>100</v>
      </c>
      <c r="X31" s="393" t="s">
        <v>367</v>
      </c>
      <c r="Y31" s="393" t="s">
        <v>5712</v>
      </c>
      <c r="Z31" s="393" t="s">
        <v>21</v>
      </c>
      <c r="AA31" s="395">
        <v>42248</v>
      </c>
      <c r="AB31" s="394">
        <v>697382</v>
      </c>
      <c r="AC31" s="393" t="s">
        <v>5713</v>
      </c>
    </row>
    <row r="32" spans="1:29" x14ac:dyDescent="0.25">
      <c r="A32" s="393">
        <v>8020</v>
      </c>
      <c r="B32" s="395">
        <v>42247</v>
      </c>
      <c r="C32" s="393" t="s">
        <v>5916</v>
      </c>
      <c r="D32" s="393" t="s">
        <v>3886</v>
      </c>
      <c r="E32" s="393" t="s">
        <v>5082</v>
      </c>
      <c r="F32" s="411" t="s">
        <v>3911</v>
      </c>
      <c r="G32" s="411" t="s">
        <v>5917</v>
      </c>
      <c r="H32" s="412">
        <v>14077.3</v>
      </c>
      <c r="I32" s="413">
        <v>0</v>
      </c>
      <c r="J32" s="413">
        <v>14077.3</v>
      </c>
      <c r="K32" s="413" t="s">
        <v>4107</v>
      </c>
      <c r="L32" s="393" t="s">
        <v>5084</v>
      </c>
      <c r="M32" s="393" t="s">
        <v>5085</v>
      </c>
      <c r="N32" s="393" t="s">
        <v>5708</v>
      </c>
      <c r="O32" s="393"/>
      <c r="P32" s="393" t="s">
        <v>5709</v>
      </c>
      <c r="Q32" s="393">
        <v>1052</v>
      </c>
      <c r="R32" s="393" t="s">
        <v>5710</v>
      </c>
      <c r="S32" s="393">
        <v>1618</v>
      </c>
      <c r="T32" s="393"/>
      <c r="U32" s="393" t="s">
        <v>5711</v>
      </c>
      <c r="V32" s="394">
        <v>8</v>
      </c>
      <c r="W32" s="393">
        <v>100</v>
      </c>
      <c r="X32" s="393" t="s">
        <v>367</v>
      </c>
      <c r="Y32" s="393" t="s">
        <v>5712</v>
      </c>
      <c r="Z32" s="393" t="s">
        <v>21</v>
      </c>
      <c r="AA32" s="395">
        <v>42248</v>
      </c>
      <c r="AB32" s="394">
        <v>697385</v>
      </c>
      <c r="AC32" s="393" t="s">
        <v>5713</v>
      </c>
    </row>
    <row r="33" spans="1:29" x14ac:dyDescent="0.25">
      <c r="A33" s="393">
        <v>8020</v>
      </c>
      <c r="B33" s="395">
        <v>42247</v>
      </c>
      <c r="C33" s="393" t="s">
        <v>2808</v>
      </c>
      <c r="D33" s="393" t="s">
        <v>3886</v>
      </c>
      <c r="E33" s="393" t="s">
        <v>5160</v>
      </c>
      <c r="F33" s="393" t="s">
        <v>4289</v>
      </c>
      <c r="G33" s="393" t="s">
        <v>5962</v>
      </c>
      <c r="H33" s="396">
        <v>1037.3499999999999</v>
      </c>
      <c r="I33" s="394">
        <v>0</v>
      </c>
      <c r="J33" s="394">
        <v>1037.3499999999999</v>
      </c>
      <c r="K33" s="394" t="s">
        <v>3732</v>
      </c>
      <c r="L33" s="393" t="s">
        <v>5084</v>
      </c>
      <c r="M33" s="393" t="s">
        <v>5085</v>
      </c>
      <c r="N33" s="393" t="s">
        <v>5708</v>
      </c>
      <c r="O33" s="393"/>
      <c r="P33" s="393" t="s">
        <v>5709</v>
      </c>
      <c r="Q33" s="393">
        <v>1052</v>
      </c>
      <c r="R33" s="393" t="s">
        <v>5710</v>
      </c>
      <c r="S33" s="393">
        <v>1618</v>
      </c>
      <c r="T33" s="393"/>
      <c r="U33" s="393" t="s">
        <v>5711</v>
      </c>
      <c r="V33" s="394">
        <v>8</v>
      </c>
      <c r="W33" s="393">
        <v>100</v>
      </c>
      <c r="X33" s="393" t="s">
        <v>367</v>
      </c>
      <c r="Y33" s="393" t="s">
        <v>5712</v>
      </c>
      <c r="Z33" s="393" t="s">
        <v>21</v>
      </c>
      <c r="AA33" s="395">
        <v>42249</v>
      </c>
      <c r="AB33" s="394">
        <v>699592</v>
      </c>
      <c r="AC33" s="393" t="s">
        <v>5713</v>
      </c>
    </row>
    <row r="34" spans="1:29" x14ac:dyDescent="0.25">
      <c r="A34" s="393">
        <v>8020</v>
      </c>
      <c r="B34" s="395">
        <v>42247</v>
      </c>
      <c r="C34" s="393" t="s">
        <v>5172</v>
      </c>
      <c r="D34" s="393" t="s">
        <v>829</v>
      </c>
      <c r="E34" s="393" t="s">
        <v>5173</v>
      </c>
      <c r="F34" s="393" t="s">
        <v>5174</v>
      </c>
      <c r="G34" s="393" t="s">
        <v>5964</v>
      </c>
      <c r="H34" s="396">
        <v>46917.05</v>
      </c>
      <c r="I34" s="394">
        <v>0</v>
      </c>
      <c r="J34" s="394">
        <v>46917.05</v>
      </c>
      <c r="K34" s="394" t="s">
        <v>3721</v>
      </c>
      <c r="L34" s="393" t="s">
        <v>5084</v>
      </c>
      <c r="M34" s="393" t="s">
        <v>5085</v>
      </c>
      <c r="N34" s="393" t="s">
        <v>5708</v>
      </c>
      <c r="O34" s="393"/>
      <c r="P34" s="393" t="s">
        <v>5709</v>
      </c>
      <c r="Q34" s="393">
        <v>1052</v>
      </c>
      <c r="R34" s="393" t="s">
        <v>5710</v>
      </c>
      <c r="S34" s="393">
        <v>1618</v>
      </c>
      <c r="T34" s="393"/>
      <c r="U34" s="393" t="s">
        <v>5711</v>
      </c>
      <c r="V34" s="394">
        <v>8</v>
      </c>
      <c r="W34" s="393">
        <v>100</v>
      </c>
      <c r="X34" s="393" t="s">
        <v>827</v>
      </c>
      <c r="Y34" s="393" t="s">
        <v>5760</v>
      </c>
      <c r="Z34" s="393" t="s">
        <v>21</v>
      </c>
      <c r="AA34" s="395">
        <v>42248</v>
      </c>
      <c r="AB34" s="394">
        <v>697531</v>
      </c>
      <c r="AC34" s="393" t="s">
        <v>829</v>
      </c>
    </row>
  </sheetData>
  <autoFilter ref="A1:AC34" xr:uid="{00000000-0009-0000-0000-00006E000000}"/>
  <pageMargins left="0.7" right="0.7" top="0.75" bottom="0.75" header="0.3" footer="0.3"/>
  <pageSetup scale="50" fitToWidth="2" fitToHeight="0" orientation="landscape" r:id="rId1"/>
  <headerFooter>
    <oddFooter>&amp;L&amp;F &amp;A&amp;R&amp;P of &amp;N</oddFooter>
  </headerFooter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F00-000000000000}">
  <sheetPr filterMode="1">
    <pageSetUpPr fitToPage="1"/>
  </sheetPr>
  <dimension ref="A1:P152"/>
  <sheetViews>
    <sheetView zoomScaleNormal="100" workbookViewId="0">
      <selection activeCell="E9" sqref="E9"/>
    </sheetView>
  </sheetViews>
  <sheetFormatPr defaultColWidth="9.140625" defaultRowHeight="15" x14ac:dyDescent="0.25"/>
  <cols>
    <col min="1" max="1" width="29.85546875" style="394" bestFit="1" customWidth="1"/>
    <col min="2" max="2" width="19.28515625" style="403" bestFit="1" customWidth="1"/>
    <col min="3" max="4" width="11.5703125" style="394" bestFit="1" customWidth="1"/>
    <col min="5" max="5" width="8.85546875" style="394" bestFit="1" customWidth="1"/>
    <col min="6" max="6" width="14.85546875" style="394" bestFit="1" customWidth="1"/>
    <col min="7" max="7" width="12.28515625" style="394" bestFit="1" customWidth="1"/>
    <col min="8" max="8" width="4.7109375" style="394" bestFit="1" customWidth="1"/>
    <col min="9" max="9" width="24" style="394" bestFit="1" customWidth="1"/>
    <col min="10" max="10" width="31.42578125" style="394" bestFit="1" customWidth="1"/>
    <col min="11" max="14" width="20.85546875" style="394" bestFit="1" customWidth="1"/>
    <col min="15" max="15" width="12.28515625" style="394" bestFit="1" customWidth="1"/>
    <col min="16" max="16" width="9.7109375" style="394" bestFit="1" customWidth="1"/>
    <col min="17" max="16384" width="9.140625" style="394"/>
  </cols>
  <sheetData>
    <row r="1" spans="1:16" x14ac:dyDescent="0.25">
      <c r="A1" s="397" t="s">
        <v>2807</v>
      </c>
      <c r="B1" s="398" t="s">
        <v>2808</v>
      </c>
      <c r="C1" s="399"/>
      <c r="F1" s="494" t="s">
        <v>3758</v>
      </c>
      <c r="G1" s="494"/>
      <c r="H1" s="494"/>
      <c r="J1" s="394" t="s">
        <v>11661</v>
      </c>
      <c r="P1" s="395">
        <v>42247</v>
      </c>
    </row>
    <row r="2" spans="1:16" x14ac:dyDescent="0.25">
      <c r="A2" s="397" t="s">
        <v>5965</v>
      </c>
      <c r="B2" s="398" t="s">
        <v>2451</v>
      </c>
      <c r="C2" s="400">
        <v>109873.96</v>
      </c>
      <c r="D2" s="401">
        <v>219747.92</v>
      </c>
      <c r="F2" s="7" t="s">
        <v>299</v>
      </c>
      <c r="G2" s="339">
        <v>54751.27</v>
      </c>
      <c r="H2" s="7"/>
    </row>
    <row r="3" spans="1:16" x14ac:dyDescent="0.25">
      <c r="A3" s="402"/>
      <c r="F3" s="7" t="s">
        <v>300</v>
      </c>
      <c r="G3" s="354">
        <v>10587.21</v>
      </c>
      <c r="H3" s="7"/>
    </row>
    <row r="4" spans="1:16" x14ac:dyDescent="0.25">
      <c r="F4" s="7" t="s">
        <v>301</v>
      </c>
      <c r="G4" s="354">
        <v>30458.18</v>
      </c>
      <c r="H4" s="227">
        <v>0.21</v>
      </c>
    </row>
    <row r="5" spans="1:16" x14ac:dyDescent="0.25">
      <c r="A5" s="404" t="s">
        <v>1</v>
      </c>
      <c r="B5" s="405" t="s">
        <v>5275</v>
      </c>
      <c r="C5" s="406" t="s">
        <v>2811</v>
      </c>
      <c r="D5" s="7" t="s">
        <v>3983</v>
      </c>
      <c r="E5" s="7" t="s">
        <v>3983</v>
      </c>
      <c r="F5" s="7" t="s">
        <v>3760</v>
      </c>
      <c r="G5" s="354">
        <v>14077.3</v>
      </c>
      <c r="H5" s="227">
        <v>0.21</v>
      </c>
    </row>
    <row r="6" spans="1:16" hidden="1" x14ac:dyDescent="0.25">
      <c r="A6" s="394" t="s">
        <v>5966</v>
      </c>
      <c r="B6" s="403">
        <v>11070.76</v>
      </c>
      <c r="C6" s="401">
        <v>2294.1999999999998</v>
      </c>
      <c r="F6" s="7" t="s">
        <v>303</v>
      </c>
      <c r="G6" s="354">
        <v>109873.96</v>
      </c>
      <c r="H6" s="7"/>
    </row>
    <row r="7" spans="1:16" hidden="1" x14ac:dyDescent="0.25">
      <c r="A7" s="394" t="s">
        <v>5967</v>
      </c>
      <c r="B7" s="403">
        <v>1420.11</v>
      </c>
      <c r="C7" s="401">
        <v>294.29000000000002</v>
      </c>
    </row>
    <row r="8" spans="1:16" hidden="1" x14ac:dyDescent="0.25">
      <c r="A8" s="394" t="s">
        <v>5968</v>
      </c>
      <c r="B8" s="403">
        <v>215.12</v>
      </c>
      <c r="C8" s="401">
        <v>44.58</v>
      </c>
    </row>
    <row r="9" spans="1:16" hidden="1" x14ac:dyDescent="0.25">
      <c r="A9" s="394" t="s">
        <v>5969</v>
      </c>
      <c r="B9" s="403">
        <v>6718.93</v>
      </c>
      <c r="C9" s="401">
        <v>1392.37</v>
      </c>
    </row>
    <row r="10" spans="1:16" hidden="1" x14ac:dyDescent="0.25">
      <c r="A10" s="394" t="s">
        <v>5882</v>
      </c>
      <c r="B10" s="403">
        <v>3179.1</v>
      </c>
      <c r="C10" s="401">
        <v>658.81</v>
      </c>
    </row>
    <row r="11" spans="1:16" hidden="1" x14ac:dyDescent="0.25">
      <c r="A11" s="394" t="s">
        <v>4589</v>
      </c>
      <c r="B11" s="403">
        <v>496.25</v>
      </c>
      <c r="C11" s="401">
        <v>102.84</v>
      </c>
    </row>
    <row r="12" spans="1:16" hidden="1" x14ac:dyDescent="0.25">
      <c r="A12" s="394" t="s">
        <v>5883</v>
      </c>
      <c r="B12" s="403">
        <v>31.71</v>
      </c>
      <c r="C12" s="401">
        <v>6.57</v>
      </c>
    </row>
    <row r="13" spans="1:16" x14ac:dyDescent="0.25">
      <c r="A13" s="394" t="s">
        <v>5970</v>
      </c>
      <c r="B13" s="403">
        <v>615.39</v>
      </c>
      <c r="C13" s="401">
        <v>127.53</v>
      </c>
      <c r="D13" s="7" t="s">
        <v>11764</v>
      </c>
      <c r="E13" s="118" t="s">
        <v>8236</v>
      </c>
    </row>
    <row r="14" spans="1:16" x14ac:dyDescent="0.25">
      <c r="A14" s="394" t="s">
        <v>5971</v>
      </c>
      <c r="B14" s="403">
        <v>995</v>
      </c>
      <c r="C14" s="401">
        <v>206.19</v>
      </c>
      <c r="D14" s="7" t="s">
        <v>11764</v>
      </c>
      <c r="E14" s="118" t="s">
        <v>8236</v>
      </c>
    </row>
    <row r="15" spans="1:16" x14ac:dyDescent="0.25">
      <c r="A15" s="394" t="s">
        <v>5884</v>
      </c>
      <c r="B15" s="403">
        <v>3855</v>
      </c>
      <c r="C15" s="401">
        <v>798.88</v>
      </c>
      <c r="D15" s="7" t="s">
        <v>11753</v>
      </c>
      <c r="E15" s="118" t="s">
        <v>8227</v>
      </c>
    </row>
    <row r="16" spans="1:16" x14ac:dyDescent="0.25">
      <c r="A16" s="394" t="s">
        <v>5534</v>
      </c>
      <c r="B16" s="403">
        <v>388.84</v>
      </c>
      <c r="C16" s="401">
        <v>80.58</v>
      </c>
      <c r="D16" s="7" t="s">
        <v>11754</v>
      </c>
      <c r="E16" s="118" t="s">
        <v>8229</v>
      </c>
    </row>
    <row r="17" spans="1:5" x14ac:dyDescent="0.25">
      <c r="A17" s="394" t="s">
        <v>5972</v>
      </c>
      <c r="B17" s="403">
        <v>712.5</v>
      </c>
      <c r="C17" s="401">
        <v>147.65</v>
      </c>
      <c r="D17" s="7" t="s">
        <v>11768</v>
      </c>
      <c r="E17" s="118" t="s">
        <v>11769</v>
      </c>
    </row>
    <row r="18" spans="1:5" x14ac:dyDescent="0.25">
      <c r="A18" s="394" t="s">
        <v>5777</v>
      </c>
      <c r="B18" s="403">
        <v>540</v>
      </c>
      <c r="C18" s="401">
        <v>111.9</v>
      </c>
      <c r="D18" s="7" t="s">
        <v>11761</v>
      </c>
      <c r="E18" s="118" t="s">
        <v>8225</v>
      </c>
    </row>
    <row r="19" spans="1:5" x14ac:dyDescent="0.25">
      <c r="A19" s="394" t="s">
        <v>5973</v>
      </c>
      <c r="B19" s="403">
        <v>834.2</v>
      </c>
      <c r="C19" s="401">
        <v>172.87</v>
      </c>
      <c r="D19" s="7" t="s">
        <v>11750</v>
      </c>
      <c r="E19" s="118" t="s">
        <v>8222</v>
      </c>
    </row>
    <row r="20" spans="1:5" x14ac:dyDescent="0.25">
      <c r="A20" s="394" t="s">
        <v>4600</v>
      </c>
      <c r="B20" s="403">
        <v>337.5</v>
      </c>
      <c r="C20" s="401">
        <v>69.94</v>
      </c>
      <c r="D20" s="7" t="s">
        <v>11721</v>
      </c>
      <c r="E20" s="118">
        <v>380</v>
      </c>
    </row>
    <row r="21" spans="1:5" x14ac:dyDescent="0.25">
      <c r="A21" s="394" t="s">
        <v>5974</v>
      </c>
      <c r="B21" s="403">
        <v>995</v>
      </c>
      <c r="C21" s="401">
        <v>206.19</v>
      </c>
      <c r="D21" s="7" t="s">
        <v>11764</v>
      </c>
      <c r="E21" s="118" t="s">
        <v>8236</v>
      </c>
    </row>
    <row r="22" spans="1:5" x14ac:dyDescent="0.25">
      <c r="A22" s="394" t="s">
        <v>5373</v>
      </c>
      <c r="B22" s="403">
        <v>4389.6000000000004</v>
      </c>
      <c r="C22" s="401">
        <v>909.66</v>
      </c>
      <c r="D22" s="7" t="s">
        <v>11753</v>
      </c>
      <c r="E22" s="118" t="s">
        <v>8227</v>
      </c>
    </row>
    <row r="23" spans="1:5" x14ac:dyDescent="0.25">
      <c r="A23" s="394" t="s">
        <v>5535</v>
      </c>
      <c r="B23" s="403">
        <v>6420.97</v>
      </c>
      <c r="C23" s="401">
        <v>1330.62</v>
      </c>
      <c r="D23" s="7" t="s">
        <v>11754</v>
      </c>
      <c r="E23" s="118" t="s">
        <v>8229</v>
      </c>
    </row>
    <row r="24" spans="1:5" x14ac:dyDescent="0.25">
      <c r="A24" s="394" t="s">
        <v>5780</v>
      </c>
      <c r="B24" s="403">
        <v>959.5</v>
      </c>
      <c r="C24" s="401">
        <v>198.84</v>
      </c>
      <c r="D24" s="7" t="s">
        <v>11745</v>
      </c>
      <c r="E24" s="118" t="s">
        <v>8231</v>
      </c>
    </row>
    <row r="25" spans="1:5" x14ac:dyDescent="0.25">
      <c r="A25" s="394" t="s">
        <v>5975</v>
      </c>
      <c r="B25" s="403">
        <v>2600</v>
      </c>
      <c r="C25" s="401">
        <v>538.79999999999995</v>
      </c>
      <c r="D25" s="7" t="s">
        <v>11762</v>
      </c>
      <c r="E25" s="118" t="s">
        <v>8233</v>
      </c>
    </row>
    <row r="26" spans="1:5" x14ac:dyDescent="0.25">
      <c r="A26" s="394" t="s">
        <v>5677</v>
      </c>
      <c r="B26" s="403">
        <v>781.34999999999991</v>
      </c>
      <c r="C26" s="401">
        <v>161.91999999999999</v>
      </c>
      <c r="D26" s="7" t="s">
        <v>11750</v>
      </c>
      <c r="E26" s="118" t="s">
        <v>8222</v>
      </c>
    </row>
    <row r="27" spans="1:5" x14ac:dyDescent="0.25">
      <c r="A27" s="394" t="s">
        <v>5887</v>
      </c>
      <c r="B27" s="403">
        <v>2470.5</v>
      </c>
      <c r="C27" s="401">
        <v>511.96</v>
      </c>
      <c r="D27" s="7" t="s">
        <v>11760</v>
      </c>
      <c r="E27" s="118" t="s">
        <v>8240</v>
      </c>
    </row>
    <row r="28" spans="1:5" x14ac:dyDescent="0.25">
      <c r="A28" s="394" t="s">
        <v>5888</v>
      </c>
      <c r="B28" s="403">
        <v>1650</v>
      </c>
      <c r="C28" s="401">
        <v>341.93</v>
      </c>
      <c r="D28" s="7" t="s">
        <v>11750</v>
      </c>
      <c r="E28" s="118" t="s">
        <v>8222</v>
      </c>
    </row>
    <row r="29" spans="1:5" x14ac:dyDescent="0.25">
      <c r="A29" s="394" t="s">
        <v>5782</v>
      </c>
      <c r="B29" s="403">
        <v>2011.49</v>
      </c>
      <c r="C29" s="401">
        <v>416.84</v>
      </c>
      <c r="D29" s="7" t="s">
        <v>11747</v>
      </c>
      <c r="E29" s="118" t="s">
        <v>8223</v>
      </c>
    </row>
    <row r="30" spans="1:5" x14ac:dyDescent="0.25">
      <c r="A30" s="394" t="s">
        <v>5375</v>
      </c>
      <c r="B30" s="403">
        <v>-1715</v>
      </c>
      <c r="C30" s="401">
        <v>-355.4</v>
      </c>
      <c r="D30" s="7" t="s">
        <v>11772</v>
      </c>
      <c r="E30" s="118" t="s">
        <v>8235</v>
      </c>
    </row>
    <row r="31" spans="1:5" x14ac:dyDescent="0.25">
      <c r="A31" s="394" t="s">
        <v>5536</v>
      </c>
      <c r="B31" s="403">
        <v>1090.3800000000001</v>
      </c>
      <c r="C31" s="401">
        <v>225.96</v>
      </c>
      <c r="D31" s="7">
        <v>354</v>
      </c>
      <c r="E31" s="118" t="s">
        <v>8233</v>
      </c>
    </row>
    <row r="32" spans="1:5" x14ac:dyDescent="0.25">
      <c r="A32" s="394" t="s">
        <v>4319</v>
      </c>
      <c r="B32" s="403">
        <v>-21560</v>
      </c>
      <c r="C32" s="401">
        <v>-4467.8999999999996</v>
      </c>
      <c r="D32" s="7" t="s">
        <v>11773</v>
      </c>
      <c r="E32" s="118">
        <v>371</v>
      </c>
    </row>
    <row r="33" spans="1:5" x14ac:dyDescent="0.25">
      <c r="A33" s="394" t="s">
        <v>4327</v>
      </c>
      <c r="B33" s="403">
        <v>18.75</v>
      </c>
      <c r="C33" s="401">
        <v>3.89</v>
      </c>
      <c r="D33" s="7" t="s">
        <v>11774</v>
      </c>
      <c r="E33" s="118">
        <v>331</v>
      </c>
    </row>
    <row r="34" spans="1:5" x14ac:dyDescent="0.25">
      <c r="A34" s="394" t="s">
        <v>5976</v>
      </c>
      <c r="B34" s="403">
        <v>2520</v>
      </c>
      <c r="C34" s="401">
        <v>522.22</v>
      </c>
      <c r="D34" s="7" t="s">
        <v>11753</v>
      </c>
      <c r="E34" s="118" t="s">
        <v>8227</v>
      </c>
    </row>
    <row r="35" spans="1:5" x14ac:dyDescent="0.25">
      <c r="A35" s="394" t="s">
        <v>5977</v>
      </c>
      <c r="B35" s="403">
        <v>750</v>
      </c>
      <c r="C35" s="401">
        <v>155.41999999999999</v>
      </c>
      <c r="D35" s="7" t="s">
        <v>11750</v>
      </c>
      <c r="E35" s="118" t="s">
        <v>8222</v>
      </c>
    </row>
    <row r="36" spans="1:5" x14ac:dyDescent="0.25">
      <c r="A36" s="394" t="s">
        <v>5487</v>
      </c>
      <c r="B36" s="403">
        <v>690</v>
      </c>
      <c r="C36" s="401">
        <v>142.99</v>
      </c>
      <c r="D36" s="7" t="s">
        <v>11747</v>
      </c>
      <c r="E36" s="118" t="s">
        <v>8223</v>
      </c>
    </row>
    <row r="37" spans="1:5" x14ac:dyDescent="0.25">
      <c r="A37" s="394" t="s">
        <v>4873</v>
      </c>
      <c r="B37" s="403">
        <v>2811.07</v>
      </c>
      <c r="C37" s="401">
        <v>582.54</v>
      </c>
      <c r="D37" s="7" t="s">
        <v>11755</v>
      </c>
      <c r="E37" s="118">
        <v>304</v>
      </c>
    </row>
    <row r="38" spans="1:5" x14ac:dyDescent="0.25">
      <c r="A38" s="394" t="s">
        <v>5891</v>
      </c>
      <c r="B38" s="403">
        <v>1800</v>
      </c>
      <c r="C38" s="401">
        <v>373.02</v>
      </c>
      <c r="D38" s="7" t="s">
        <v>11763</v>
      </c>
      <c r="E38" s="118">
        <v>307</v>
      </c>
    </row>
    <row r="39" spans="1:5" x14ac:dyDescent="0.25">
      <c r="A39" s="394" t="s">
        <v>5666</v>
      </c>
      <c r="B39" s="403">
        <v>2520</v>
      </c>
      <c r="C39" s="401">
        <v>522.22</v>
      </c>
      <c r="D39" s="7" t="s">
        <v>11753</v>
      </c>
      <c r="E39" s="118" t="s">
        <v>8227</v>
      </c>
    </row>
    <row r="40" spans="1:5" x14ac:dyDescent="0.25">
      <c r="A40" s="394" t="s">
        <v>5279</v>
      </c>
      <c r="B40" s="403">
        <v>2691.04</v>
      </c>
      <c r="C40" s="401">
        <v>557.66999999999996</v>
      </c>
      <c r="D40" s="7" t="s">
        <v>11754</v>
      </c>
      <c r="E40" s="118" t="s">
        <v>8229</v>
      </c>
    </row>
    <row r="41" spans="1:5" hidden="1" x14ac:dyDescent="0.25">
      <c r="A41" s="394" t="s">
        <v>5377</v>
      </c>
      <c r="B41" s="403">
        <v>461.51</v>
      </c>
      <c r="C41" s="401">
        <v>95.64</v>
      </c>
    </row>
    <row r="42" spans="1:5" hidden="1" x14ac:dyDescent="0.25">
      <c r="A42" s="394" t="s">
        <v>5978</v>
      </c>
      <c r="B42" s="403">
        <v>1217.97</v>
      </c>
      <c r="C42" s="401">
        <v>252.4</v>
      </c>
    </row>
    <row r="43" spans="1:5" hidden="1" x14ac:dyDescent="0.25">
      <c r="A43" s="394" t="s">
        <v>5979</v>
      </c>
      <c r="B43" s="403">
        <v>90</v>
      </c>
      <c r="C43" s="401">
        <v>18.649999999999999</v>
      </c>
    </row>
    <row r="44" spans="1:5" hidden="1" x14ac:dyDescent="0.25">
      <c r="A44" s="394" t="s">
        <v>5785</v>
      </c>
      <c r="B44" s="403">
        <v>1100</v>
      </c>
      <c r="C44" s="401">
        <v>227.95</v>
      </c>
    </row>
    <row r="45" spans="1:5" hidden="1" x14ac:dyDescent="0.25">
      <c r="A45" s="394" t="s">
        <v>5786</v>
      </c>
      <c r="B45" s="403">
        <v>674.74</v>
      </c>
      <c r="C45" s="401">
        <v>139.83000000000001</v>
      </c>
    </row>
    <row r="46" spans="1:5" hidden="1" x14ac:dyDescent="0.25">
      <c r="A46" s="394" t="s">
        <v>5980</v>
      </c>
      <c r="B46" s="403">
        <v>220.3</v>
      </c>
      <c r="C46" s="401">
        <v>45.65</v>
      </c>
    </row>
    <row r="47" spans="1:5" hidden="1" x14ac:dyDescent="0.25">
      <c r="A47" s="394" t="s">
        <v>5788</v>
      </c>
      <c r="B47" s="403">
        <v>1586.5</v>
      </c>
      <c r="C47" s="401">
        <v>328.77</v>
      </c>
    </row>
    <row r="48" spans="1:5" hidden="1" x14ac:dyDescent="0.25">
      <c r="A48" s="394" t="s">
        <v>4792</v>
      </c>
      <c r="B48" s="403">
        <v>74548</v>
      </c>
      <c r="C48" s="401">
        <v>15448.65</v>
      </c>
    </row>
    <row r="49" spans="1:3" hidden="1" x14ac:dyDescent="0.25">
      <c r="A49" s="394" t="s">
        <v>5687</v>
      </c>
      <c r="B49" s="403">
        <v>188357.5</v>
      </c>
      <c r="C49" s="401">
        <v>39033.54</v>
      </c>
    </row>
    <row r="50" spans="1:3" hidden="1" x14ac:dyDescent="0.25">
      <c r="A50" s="394" t="s">
        <v>5897</v>
      </c>
      <c r="B50" s="403">
        <v>368.25</v>
      </c>
      <c r="C50" s="401">
        <v>76.31</v>
      </c>
    </row>
    <row r="51" spans="1:3" hidden="1" x14ac:dyDescent="0.25">
      <c r="A51" s="394" t="s">
        <v>5288</v>
      </c>
      <c r="B51" s="403">
        <v>36892.33</v>
      </c>
      <c r="C51" s="401">
        <v>7645.23</v>
      </c>
    </row>
    <row r="52" spans="1:3" hidden="1" x14ac:dyDescent="0.25">
      <c r="A52" s="394" t="s">
        <v>5790</v>
      </c>
      <c r="B52" s="403">
        <v>10211.900000000001</v>
      </c>
      <c r="C52" s="401">
        <v>2116.2199999999998</v>
      </c>
    </row>
    <row r="53" spans="1:3" hidden="1" x14ac:dyDescent="0.25">
      <c r="A53" s="394" t="s">
        <v>5289</v>
      </c>
      <c r="B53" s="403">
        <v>5351.63</v>
      </c>
      <c r="C53" s="401">
        <v>1109.02</v>
      </c>
    </row>
    <row r="54" spans="1:3" hidden="1" x14ac:dyDescent="0.25">
      <c r="A54" s="394" t="s">
        <v>5899</v>
      </c>
      <c r="B54" s="403">
        <v>4168.29</v>
      </c>
      <c r="C54" s="401">
        <v>863.8</v>
      </c>
    </row>
    <row r="55" spans="1:3" hidden="1" x14ac:dyDescent="0.25">
      <c r="A55" s="394" t="s">
        <v>5489</v>
      </c>
      <c r="B55" s="403">
        <v>600</v>
      </c>
      <c r="C55" s="401">
        <v>124.34</v>
      </c>
    </row>
    <row r="56" spans="1:3" hidden="1" x14ac:dyDescent="0.25">
      <c r="A56" s="394" t="s">
        <v>5981</v>
      </c>
      <c r="B56" s="403">
        <v>7250</v>
      </c>
      <c r="C56" s="401">
        <v>1502.42</v>
      </c>
    </row>
    <row r="57" spans="1:3" hidden="1" x14ac:dyDescent="0.25">
      <c r="A57" s="394" t="s">
        <v>5791</v>
      </c>
      <c r="B57" s="403">
        <v>470.78</v>
      </c>
      <c r="C57" s="401">
        <v>97.56</v>
      </c>
    </row>
    <row r="58" spans="1:3" hidden="1" x14ac:dyDescent="0.25">
      <c r="A58" s="394" t="s">
        <v>5818</v>
      </c>
      <c r="B58" s="403">
        <v>397.98</v>
      </c>
      <c r="C58" s="401">
        <v>82.47</v>
      </c>
    </row>
    <row r="59" spans="1:3" hidden="1" x14ac:dyDescent="0.25">
      <c r="A59" s="394" t="s">
        <v>5792</v>
      </c>
      <c r="B59" s="403">
        <v>6917</v>
      </c>
      <c r="C59" s="401">
        <v>1433.42</v>
      </c>
    </row>
    <row r="60" spans="1:3" hidden="1" x14ac:dyDescent="0.25">
      <c r="A60" s="394" t="s">
        <v>4650</v>
      </c>
      <c r="B60" s="403">
        <v>167.9</v>
      </c>
      <c r="C60" s="401">
        <v>34.79</v>
      </c>
    </row>
    <row r="61" spans="1:3" hidden="1" x14ac:dyDescent="0.25">
      <c r="A61" s="394" t="s">
        <v>5900</v>
      </c>
      <c r="B61" s="403">
        <v>15.85</v>
      </c>
      <c r="C61" s="401">
        <v>3.28</v>
      </c>
    </row>
    <row r="62" spans="1:3" hidden="1" x14ac:dyDescent="0.25">
      <c r="A62" s="394" t="s">
        <v>5492</v>
      </c>
      <c r="B62" s="403">
        <v>250.63</v>
      </c>
      <c r="C62" s="401">
        <v>51.94</v>
      </c>
    </row>
    <row r="63" spans="1:3" hidden="1" x14ac:dyDescent="0.25">
      <c r="A63" s="394" t="s">
        <v>5383</v>
      </c>
      <c r="B63" s="403">
        <v>23.94</v>
      </c>
      <c r="C63" s="401">
        <v>4.96</v>
      </c>
    </row>
    <row r="64" spans="1:3" hidden="1" x14ac:dyDescent="0.25">
      <c r="A64" s="394" t="s">
        <v>5545</v>
      </c>
      <c r="B64" s="403">
        <v>2048.06</v>
      </c>
      <c r="C64" s="401">
        <v>424.42</v>
      </c>
    </row>
    <row r="65" spans="1:3" hidden="1" x14ac:dyDescent="0.25">
      <c r="A65" s="394" t="s">
        <v>5384</v>
      </c>
      <c r="B65" s="403">
        <v>175.56</v>
      </c>
      <c r="C65" s="401">
        <v>36.380000000000003</v>
      </c>
    </row>
    <row r="66" spans="1:3" hidden="1" x14ac:dyDescent="0.25">
      <c r="A66" s="394" t="s">
        <v>5387</v>
      </c>
      <c r="B66" s="403">
        <v>36.840000000000003</v>
      </c>
      <c r="C66" s="401">
        <v>7.63</v>
      </c>
    </row>
    <row r="67" spans="1:3" hidden="1" x14ac:dyDescent="0.25">
      <c r="A67" s="394" t="s">
        <v>5389</v>
      </c>
      <c r="B67" s="403">
        <v>1760.64</v>
      </c>
      <c r="C67" s="401">
        <v>364.86</v>
      </c>
    </row>
    <row r="68" spans="1:3" hidden="1" x14ac:dyDescent="0.25">
      <c r="A68" s="394" t="s">
        <v>5391</v>
      </c>
      <c r="B68" s="403">
        <v>34.67</v>
      </c>
      <c r="C68" s="401">
        <v>7.18</v>
      </c>
    </row>
    <row r="69" spans="1:3" hidden="1" x14ac:dyDescent="0.25">
      <c r="A69" s="394" t="s">
        <v>5668</v>
      </c>
      <c r="B69" s="403">
        <v>664.15</v>
      </c>
      <c r="C69" s="401">
        <v>137.63</v>
      </c>
    </row>
    <row r="70" spans="1:3" hidden="1" x14ac:dyDescent="0.25">
      <c r="A70" s="394" t="s">
        <v>5292</v>
      </c>
      <c r="B70" s="403">
        <v>299.25</v>
      </c>
      <c r="C70" s="401">
        <v>62.01</v>
      </c>
    </row>
    <row r="71" spans="1:3" hidden="1" x14ac:dyDescent="0.25">
      <c r="A71" s="394" t="s">
        <v>5982</v>
      </c>
      <c r="B71" s="403">
        <v>6229.89</v>
      </c>
      <c r="C71" s="401">
        <v>1291.03</v>
      </c>
    </row>
    <row r="72" spans="1:3" hidden="1" x14ac:dyDescent="0.25">
      <c r="A72" s="394" t="s">
        <v>5983</v>
      </c>
      <c r="B72" s="403">
        <v>1634.45</v>
      </c>
      <c r="C72" s="401">
        <v>338.71</v>
      </c>
    </row>
    <row r="73" spans="1:3" hidden="1" x14ac:dyDescent="0.25">
      <c r="A73" s="394" t="s">
        <v>5493</v>
      </c>
      <c r="B73" s="403">
        <v>4853</v>
      </c>
      <c r="C73" s="401">
        <v>1005.69</v>
      </c>
    </row>
    <row r="74" spans="1:3" hidden="1" x14ac:dyDescent="0.25">
      <c r="A74" s="394" t="s">
        <v>5984</v>
      </c>
      <c r="B74" s="403">
        <v>1312.5</v>
      </c>
      <c r="C74" s="401">
        <v>271.99</v>
      </c>
    </row>
    <row r="75" spans="1:3" hidden="1" x14ac:dyDescent="0.25">
      <c r="A75" s="394" t="s">
        <v>5795</v>
      </c>
      <c r="B75" s="403">
        <v>7314.6299999999992</v>
      </c>
      <c r="C75" s="401">
        <v>1515.82</v>
      </c>
    </row>
    <row r="76" spans="1:3" hidden="1" x14ac:dyDescent="0.25">
      <c r="A76" s="394" t="s">
        <v>4675</v>
      </c>
      <c r="B76" s="403">
        <v>110.15</v>
      </c>
      <c r="C76" s="401">
        <v>22.83</v>
      </c>
    </row>
    <row r="77" spans="1:3" hidden="1" x14ac:dyDescent="0.25">
      <c r="A77" s="394" t="s">
        <v>5295</v>
      </c>
      <c r="B77" s="403">
        <v>2064.8000000000002</v>
      </c>
      <c r="C77" s="401">
        <v>427.89</v>
      </c>
    </row>
    <row r="78" spans="1:3" hidden="1" x14ac:dyDescent="0.25">
      <c r="A78" s="394" t="s">
        <v>5985</v>
      </c>
      <c r="B78" s="403">
        <v>7238.48</v>
      </c>
      <c r="C78" s="401">
        <v>1500.04</v>
      </c>
    </row>
    <row r="79" spans="1:3" hidden="1" x14ac:dyDescent="0.25">
      <c r="A79" s="394" t="s">
        <v>5986</v>
      </c>
      <c r="B79" s="403">
        <v>28930</v>
      </c>
      <c r="C79" s="401">
        <v>5995.19</v>
      </c>
    </row>
    <row r="80" spans="1:3" hidden="1" x14ac:dyDescent="0.25">
      <c r="A80" s="394" t="s">
        <v>5987</v>
      </c>
      <c r="B80" s="403">
        <v>110.15</v>
      </c>
      <c r="C80" s="401">
        <v>22.83</v>
      </c>
    </row>
    <row r="81" spans="1:3" hidden="1" x14ac:dyDescent="0.25">
      <c r="A81" s="394" t="s">
        <v>5495</v>
      </c>
      <c r="B81" s="403">
        <v>721.57</v>
      </c>
      <c r="C81" s="401">
        <v>149.53</v>
      </c>
    </row>
    <row r="82" spans="1:3" hidden="1" x14ac:dyDescent="0.25">
      <c r="A82" s="394" t="s">
        <v>5667</v>
      </c>
      <c r="B82" s="403">
        <v>426.4</v>
      </c>
      <c r="C82" s="401">
        <v>88.36</v>
      </c>
    </row>
    <row r="83" spans="1:3" hidden="1" x14ac:dyDescent="0.25">
      <c r="A83" s="394" t="s">
        <v>5296</v>
      </c>
      <c r="B83" s="403">
        <v>5593.5</v>
      </c>
      <c r="C83" s="401">
        <v>1159.1500000000001</v>
      </c>
    </row>
    <row r="84" spans="1:3" hidden="1" x14ac:dyDescent="0.25">
      <c r="A84" s="394" t="s">
        <v>5395</v>
      </c>
      <c r="B84" s="403">
        <v>176.86</v>
      </c>
      <c r="C84" s="401">
        <v>36.65</v>
      </c>
    </row>
    <row r="85" spans="1:3" hidden="1" x14ac:dyDescent="0.25">
      <c r="A85" s="394" t="s">
        <v>5496</v>
      </c>
      <c r="B85" s="403">
        <v>552.45000000000005</v>
      </c>
      <c r="C85" s="401">
        <v>114.48</v>
      </c>
    </row>
    <row r="86" spans="1:3" hidden="1" x14ac:dyDescent="0.25">
      <c r="A86" s="394" t="s">
        <v>5905</v>
      </c>
      <c r="B86" s="403">
        <v>1772.11</v>
      </c>
      <c r="C86" s="401">
        <v>367.24</v>
      </c>
    </row>
    <row r="87" spans="1:3" hidden="1" x14ac:dyDescent="0.25">
      <c r="A87" s="394" t="s">
        <v>5201</v>
      </c>
      <c r="B87" s="403">
        <v>110.15</v>
      </c>
      <c r="C87" s="401">
        <v>22.83</v>
      </c>
    </row>
    <row r="88" spans="1:3" hidden="1" x14ac:dyDescent="0.25">
      <c r="A88" s="394" t="s">
        <v>5803</v>
      </c>
      <c r="B88" s="403">
        <v>-20</v>
      </c>
      <c r="C88" s="401">
        <v>-4.1399999999999997</v>
      </c>
    </row>
    <row r="89" spans="1:3" hidden="1" x14ac:dyDescent="0.25">
      <c r="A89" s="394" t="s">
        <v>5988</v>
      </c>
      <c r="B89" s="403">
        <v>948.96</v>
      </c>
      <c r="C89" s="401">
        <v>196.65</v>
      </c>
    </row>
    <row r="90" spans="1:3" hidden="1" x14ac:dyDescent="0.25">
      <c r="A90" s="394" t="s">
        <v>5553</v>
      </c>
      <c r="B90" s="403">
        <v>299.99</v>
      </c>
      <c r="C90" s="401">
        <v>62.17</v>
      </c>
    </row>
    <row r="91" spans="1:3" hidden="1" x14ac:dyDescent="0.25">
      <c r="A91" s="394" t="s">
        <v>5906</v>
      </c>
      <c r="B91" s="403">
        <v>1140</v>
      </c>
      <c r="C91" s="401">
        <v>236.24</v>
      </c>
    </row>
    <row r="92" spans="1:3" hidden="1" x14ac:dyDescent="0.25">
      <c r="A92" s="394" t="s">
        <v>5989</v>
      </c>
      <c r="B92" s="403">
        <v>15445.66</v>
      </c>
      <c r="C92" s="401">
        <v>3200.82</v>
      </c>
    </row>
    <row r="93" spans="1:3" hidden="1" x14ac:dyDescent="0.25">
      <c r="A93" s="394" t="s">
        <v>5554</v>
      </c>
      <c r="B93" s="403">
        <v>5368.78</v>
      </c>
      <c r="C93" s="401">
        <v>1112.58</v>
      </c>
    </row>
    <row r="94" spans="1:3" hidden="1" x14ac:dyDescent="0.25">
      <c r="A94" s="394" t="s">
        <v>5990</v>
      </c>
      <c r="B94" s="403">
        <v>150.82</v>
      </c>
      <c r="C94" s="401">
        <v>31.25</v>
      </c>
    </row>
    <row r="95" spans="1:3" hidden="1" x14ac:dyDescent="0.25">
      <c r="A95" s="394" t="s">
        <v>5804</v>
      </c>
      <c r="B95" s="403">
        <v>5752</v>
      </c>
      <c r="C95" s="401">
        <v>1191.99</v>
      </c>
    </row>
    <row r="96" spans="1:3" hidden="1" x14ac:dyDescent="0.25">
      <c r="A96" s="394" t="s">
        <v>5991</v>
      </c>
      <c r="B96" s="403">
        <v>3770</v>
      </c>
      <c r="C96" s="401">
        <v>781.26</v>
      </c>
    </row>
    <row r="97" spans="1:3" hidden="1" x14ac:dyDescent="0.25">
      <c r="A97" s="394" t="s">
        <v>5555</v>
      </c>
      <c r="B97" s="403">
        <v>892.69</v>
      </c>
      <c r="C97" s="401">
        <v>184.99</v>
      </c>
    </row>
    <row r="98" spans="1:3" hidden="1" x14ac:dyDescent="0.25">
      <c r="A98" s="394" t="s">
        <v>5556</v>
      </c>
      <c r="B98" s="403">
        <v>389.05</v>
      </c>
      <c r="C98" s="401">
        <v>80.62</v>
      </c>
    </row>
    <row r="99" spans="1:3" hidden="1" x14ac:dyDescent="0.25">
      <c r="A99" s="394" t="s">
        <v>5992</v>
      </c>
      <c r="B99" s="403">
        <v>9989</v>
      </c>
      <c r="C99" s="401">
        <v>2070.0300000000002</v>
      </c>
    </row>
    <row r="100" spans="1:3" hidden="1" x14ac:dyDescent="0.25">
      <c r="A100" s="394" t="s">
        <v>4692</v>
      </c>
      <c r="B100" s="403">
        <v>1976.16</v>
      </c>
      <c r="C100" s="401">
        <v>409.52</v>
      </c>
    </row>
    <row r="101" spans="1:3" hidden="1" x14ac:dyDescent="0.25">
      <c r="A101" s="394" t="s">
        <v>5204</v>
      </c>
      <c r="B101" s="403">
        <v>75</v>
      </c>
      <c r="C101" s="401">
        <v>15.54</v>
      </c>
    </row>
    <row r="102" spans="1:3" hidden="1" x14ac:dyDescent="0.25">
      <c r="A102" s="394" t="s">
        <v>5558</v>
      </c>
      <c r="B102" s="403">
        <v>2182.48</v>
      </c>
      <c r="C102" s="401">
        <v>452.28</v>
      </c>
    </row>
    <row r="103" spans="1:3" hidden="1" x14ac:dyDescent="0.25">
      <c r="A103" s="394" t="s">
        <v>5300</v>
      </c>
      <c r="B103" s="403">
        <v>982.62</v>
      </c>
      <c r="C103" s="401">
        <v>203.63</v>
      </c>
    </row>
    <row r="104" spans="1:3" hidden="1" x14ac:dyDescent="0.25">
      <c r="A104" s="394" t="s">
        <v>5907</v>
      </c>
      <c r="B104" s="403">
        <v>541.99</v>
      </c>
      <c r="C104" s="401">
        <v>112.32</v>
      </c>
    </row>
    <row r="105" spans="1:3" hidden="1" x14ac:dyDescent="0.25">
      <c r="A105" s="394" t="s">
        <v>5399</v>
      </c>
      <c r="B105" s="403">
        <v>496.88</v>
      </c>
      <c r="C105" s="401">
        <v>102.97</v>
      </c>
    </row>
    <row r="106" spans="1:3" hidden="1" x14ac:dyDescent="0.25">
      <c r="A106" s="394" t="s">
        <v>5993</v>
      </c>
      <c r="B106" s="403">
        <v>73282.240000000005</v>
      </c>
      <c r="C106" s="401">
        <v>15186.34</v>
      </c>
    </row>
    <row r="107" spans="1:3" hidden="1" x14ac:dyDescent="0.25">
      <c r="A107" s="394" t="s">
        <v>5301</v>
      </c>
      <c r="B107" s="403">
        <v>-2940</v>
      </c>
      <c r="C107" s="401">
        <v>-609.26</v>
      </c>
    </row>
    <row r="108" spans="1:3" hidden="1" x14ac:dyDescent="0.25">
      <c r="A108" s="394" t="s">
        <v>5994</v>
      </c>
      <c r="B108" s="403">
        <v>1140</v>
      </c>
      <c r="C108" s="401">
        <v>236.24</v>
      </c>
    </row>
    <row r="109" spans="1:3" hidden="1" x14ac:dyDescent="0.25">
      <c r="A109" s="394" t="s">
        <v>5909</v>
      </c>
      <c r="B109" s="403">
        <v>6399.25</v>
      </c>
      <c r="C109" s="401">
        <v>1326.12</v>
      </c>
    </row>
    <row r="110" spans="1:3" hidden="1" x14ac:dyDescent="0.25">
      <c r="A110" s="394" t="s">
        <v>5560</v>
      </c>
      <c r="B110" s="403">
        <v>10283.99</v>
      </c>
      <c r="C110" s="401">
        <v>2131.16</v>
      </c>
    </row>
    <row r="111" spans="1:3" hidden="1" x14ac:dyDescent="0.25">
      <c r="A111" s="394" t="s">
        <v>5561</v>
      </c>
      <c r="B111" s="403">
        <v>125.69</v>
      </c>
      <c r="C111" s="401">
        <v>26.05</v>
      </c>
    </row>
    <row r="112" spans="1:3" hidden="1" x14ac:dyDescent="0.25">
      <c r="A112" s="394" t="s">
        <v>5805</v>
      </c>
      <c r="B112" s="403">
        <v>1131.01</v>
      </c>
      <c r="C112" s="401">
        <v>234.38</v>
      </c>
    </row>
    <row r="113" spans="1:3" hidden="1" x14ac:dyDescent="0.25">
      <c r="A113" s="394" t="s">
        <v>5499</v>
      </c>
      <c r="B113" s="403">
        <v>-1225</v>
      </c>
      <c r="C113" s="401">
        <v>-253.86</v>
      </c>
    </row>
    <row r="114" spans="1:3" hidden="1" x14ac:dyDescent="0.25">
      <c r="A114" s="394" t="s">
        <v>5806</v>
      </c>
      <c r="B114" s="403">
        <v>2876.62</v>
      </c>
      <c r="C114" s="401">
        <v>596.12</v>
      </c>
    </row>
    <row r="115" spans="1:3" hidden="1" x14ac:dyDescent="0.25">
      <c r="A115" s="394" t="s">
        <v>4821</v>
      </c>
      <c r="B115" s="403">
        <v>63.41</v>
      </c>
      <c r="C115" s="401">
        <v>13.14</v>
      </c>
    </row>
    <row r="116" spans="1:3" hidden="1" x14ac:dyDescent="0.25">
      <c r="A116" s="394" t="s">
        <v>5995</v>
      </c>
      <c r="B116" s="403">
        <v>325</v>
      </c>
      <c r="C116" s="401">
        <v>67.349999999999994</v>
      </c>
    </row>
    <row r="117" spans="1:3" hidden="1" x14ac:dyDescent="0.25">
      <c r="A117" s="394" t="s">
        <v>5403</v>
      </c>
      <c r="B117" s="403">
        <v>35.81</v>
      </c>
      <c r="C117" s="401">
        <v>7.42</v>
      </c>
    </row>
    <row r="118" spans="1:3" hidden="1" x14ac:dyDescent="0.25">
      <c r="A118" s="394" t="s">
        <v>5502</v>
      </c>
      <c r="B118" s="403">
        <v>90.08</v>
      </c>
      <c r="C118" s="401">
        <v>18.670000000000002</v>
      </c>
    </row>
    <row r="119" spans="1:3" hidden="1" x14ac:dyDescent="0.25">
      <c r="A119" s="394" t="s">
        <v>5304</v>
      </c>
      <c r="B119" s="403">
        <v>2218.19</v>
      </c>
      <c r="C119" s="401">
        <v>459.68</v>
      </c>
    </row>
    <row r="120" spans="1:3" hidden="1" x14ac:dyDescent="0.25">
      <c r="A120" s="394" t="s">
        <v>5405</v>
      </c>
      <c r="B120" s="403">
        <v>1206.68</v>
      </c>
      <c r="C120" s="401">
        <v>250.06</v>
      </c>
    </row>
    <row r="121" spans="1:3" hidden="1" x14ac:dyDescent="0.25">
      <c r="A121" s="394" t="s">
        <v>5406</v>
      </c>
      <c r="B121" s="403">
        <v>4077.5200000000004</v>
      </c>
      <c r="C121" s="401">
        <v>844.99</v>
      </c>
    </row>
    <row r="122" spans="1:3" hidden="1" x14ac:dyDescent="0.25">
      <c r="A122" s="394" t="s">
        <v>5305</v>
      </c>
      <c r="B122" s="403">
        <v>47.88</v>
      </c>
      <c r="C122" s="401">
        <v>9.92</v>
      </c>
    </row>
    <row r="123" spans="1:3" hidden="1" x14ac:dyDescent="0.25">
      <c r="A123" s="394" t="s">
        <v>5306</v>
      </c>
      <c r="B123" s="403">
        <v>1398.6200000000001</v>
      </c>
      <c r="C123" s="401">
        <v>289.83999999999997</v>
      </c>
    </row>
    <row r="124" spans="1:3" hidden="1" x14ac:dyDescent="0.25">
      <c r="A124" s="394" t="s">
        <v>5408</v>
      </c>
      <c r="B124" s="403">
        <v>732.75</v>
      </c>
      <c r="C124" s="401">
        <v>151.85</v>
      </c>
    </row>
    <row r="125" spans="1:3" hidden="1" x14ac:dyDescent="0.25">
      <c r="A125" s="394" t="s">
        <v>5410</v>
      </c>
      <c r="B125" s="403">
        <v>1162.3800000000001</v>
      </c>
      <c r="C125" s="401">
        <v>240.88</v>
      </c>
    </row>
    <row r="126" spans="1:3" hidden="1" x14ac:dyDescent="0.25">
      <c r="A126" s="394" t="s">
        <v>5411</v>
      </c>
      <c r="B126" s="403">
        <v>87.78</v>
      </c>
      <c r="C126" s="401">
        <v>18.190000000000001</v>
      </c>
    </row>
    <row r="127" spans="1:3" hidden="1" x14ac:dyDescent="0.25">
      <c r="A127" s="394" t="s">
        <v>5504</v>
      </c>
      <c r="B127" s="403">
        <v>726.6099999999999</v>
      </c>
      <c r="C127" s="401">
        <v>150.58000000000001</v>
      </c>
    </row>
    <row r="128" spans="1:3" hidden="1" x14ac:dyDescent="0.25">
      <c r="A128" s="394" t="s">
        <v>5505</v>
      </c>
      <c r="B128" s="403">
        <v>763.95</v>
      </c>
      <c r="C128" s="401">
        <v>158.31</v>
      </c>
    </row>
    <row r="129" spans="1:3" hidden="1" x14ac:dyDescent="0.25">
      <c r="A129" s="394" t="s">
        <v>4724</v>
      </c>
      <c r="B129" s="403">
        <v>-171148.2</v>
      </c>
      <c r="C129" s="401">
        <v>-35467.19</v>
      </c>
    </row>
    <row r="130" spans="1:3" hidden="1" x14ac:dyDescent="0.25">
      <c r="A130" s="394" t="s">
        <v>5912</v>
      </c>
      <c r="B130" s="403">
        <v>3495</v>
      </c>
      <c r="C130" s="401">
        <v>724.27</v>
      </c>
    </row>
    <row r="131" spans="1:3" hidden="1" x14ac:dyDescent="0.25">
      <c r="A131" s="394" t="s">
        <v>5313</v>
      </c>
      <c r="B131" s="403">
        <v>4625.58</v>
      </c>
      <c r="C131" s="401">
        <v>958.56</v>
      </c>
    </row>
    <row r="132" spans="1:3" hidden="1" x14ac:dyDescent="0.25">
      <c r="A132" s="394" t="s">
        <v>5412</v>
      </c>
      <c r="B132" s="403">
        <v>11346.749999999998</v>
      </c>
      <c r="C132" s="401">
        <v>2351.4</v>
      </c>
    </row>
    <row r="133" spans="1:3" hidden="1" x14ac:dyDescent="0.25">
      <c r="A133" s="394" t="s">
        <v>5413</v>
      </c>
      <c r="B133" s="403">
        <v>1064</v>
      </c>
      <c r="C133" s="401">
        <v>220.49</v>
      </c>
    </row>
    <row r="134" spans="1:3" hidden="1" x14ac:dyDescent="0.25">
      <c r="A134" s="394" t="s">
        <v>5996</v>
      </c>
      <c r="B134" s="403">
        <v>2546.7600000000002</v>
      </c>
      <c r="C134" s="401">
        <v>527.77</v>
      </c>
    </row>
    <row r="135" spans="1:3" hidden="1" x14ac:dyDescent="0.25">
      <c r="A135" s="394" t="s">
        <v>5808</v>
      </c>
      <c r="B135" s="403">
        <v>4845</v>
      </c>
      <c r="C135" s="401">
        <v>1004.03</v>
      </c>
    </row>
    <row r="136" spans="1:3" hidden="1" x14ac:dyDescent="0.25">
      <c r="A136" s="394" t="s">
        <v>5508</v>
      </c>
      <c r="B136" s="403">
        <v>22945.16</v>
      </c>
      <c r="C136" s="401">
        <v>4754.95</v>
      </c>
    </row>
    <row r="137" spans="1:3" hidden="1" x14ac:dyDescent="0.25">
      <c r="A137" s="394" t="s">
        <v>5414</v>
      </c>
      <c r="B137" s="403">
        <v>191.93</v>
      </c>
      <c r="C137" s="401">
        <v>39.770000000000003</v>
      </c>
    </row>
    <row r="138" spans="1:3" hidden="1" x14ac:dyDescent="0.25">
      <c r="A138" s="394" t="s">
        <v>5415</v>
      </c>
      <c r="B138" s="403">
        <v>9823.27</v>
      </c>
      <c r="C138" s="401">
        <v>2035.69</v>
      </c>
    </row>
    <row r="139" spans="1:3" hidden="1" x14ac:dyDescent="0.25">
      <c r="A139" s="394" t="s">
        <v>5512</v>
      </c>
      <c r="B139" s="403">
        <v>2394.81</v>
      </c>
      <c r="C139" s="401">
        <v>496.28</v>
      </c>
    </row>
    <row r="140" spans="1:3" hidden="1" x14ac:dyDescent="0.25">
      <c r="A140" s="394" t="s">
        <v>5513</v>
      </c>
      <c r="B140" s="403">
        <v>906.28</v>
      </c>
      <c r="C140" s="401">
        <v>187.81</v>
      </c>
    </row>
    <row r="141" spans="1:3" hidden="1" x14ac:dyDescent="0.25">
      <c r="A141" s="394" t="s">
        <v>5812</v>
      </c>
      <c r="B141" s="403">
        <v>5744.02</v>
      </c>
      <c r="C141" s="401">
        <v>1190.3399999999999</v>
      </c>
    </row>
    <row r="142" spans="1:3" hidden="1" x14ac:dyDescent="0.25">
      <c r="A142" s="394" t="s">
        <v>5813</v>
      </c>
      <c r="B142" s="403">
        <v>112.5</v>
      </c>
      <c r="C142" s="401">
        <v>23.31</v>
      </c>
    </row>
    <row r="143" spans="1:3" hidden="1" x14ac:dyDescent="0.25">
      <c r="A143" s="394" t="s">
        <v>5814</v>
      </c>
      <c r="B143" s="403">
        <v>131.25</v>
      </c>
      <c r="C143" s="401">
        <v>27.2</v>
      </c>
    </row>
    <row r="144" spans="1:3" hidden="1" x14ac:dyDescent="0.25">
      <c r="A144" s="394" t="s">
        <v>5997</v>
      </c>
      <c r="B144" s="403">
        <v>281.25</v>
      </c>
      <c r="C144" s="401">
        <v>58.28</v>
      </c>
    </row>
    <row r="145" spans="1:3" hidden="1" x14ac:dyDescent="0.25">
      <c r="A145" s="394" t="s">
        <v>3977</v>
      </c>
      <c r="B145" s="403">
        <v>541.99</v>
      </c>
      <c r="C145" s="401">
        <v>112.32</v>
      </c>
    </row>
    <row r="146" spans="1:3" hidden="1" x14ac:dyDescent="0.25">
      <c r="A146" s="394" t="s">
        <v>4456</v>
      </c>
      <c r="B146" s="403">
        <v>1336.08</v>
      </c>
      <c r="C146" s="401">
        <v>276.88</v>
      </c>
    </row>
    <row r="147" spans="1:3" hidden="1" x14ac:dyDescent="0.25">
      <c r="A147" s="394" t="s">
        <v>4917</v>
      </c>
      <c r="B147" s="403">
        <v>12287.880000000001</v>
      </c>
      <c r="C147" s="401">
        <v>2546.4299999999998</v>
      </c>
    </row>
    <row r="148" spans="1:3" hidden="1" x14ac:dyDescent="0.25">
      <c r="A148" s="394" t="s">
        <v>4732</v>
      </c>
      <c r="B148" s="403">
        <v>1518.51</v>
      </c>
      <c r="C148" s="401">
        <v>314.68</v>
      </c>
    </row>
    <row r="149" spans="1:3" ht="15.75" hidden="1" thickBot="1" x14ac:dyDescent="0.3">
      <c r="A149" s="414" t="s">
        <v>975</v>
      </c>
      <c r="B149" s="415">
        <v>530200.68000000017</v>
      </c>
      <c r="C149" s="415">
        <v>109873.96000000002</v>
      </c>
    </row>
    <row r="151" spans="1:3" ht="15.75" thickBot="1" x14ac:dyDescent="0.3">
      <c r="B151" s="410">
        <v>22173.08</v>
      </c>
      <c r="C151" s="410">
        <v>4594.9300000000021</v>
      </c>
    </row>
    <row r="152" spans="1:3" ht="15.75" thickTop="1" x14ac:dyDescent="0.25"/>
  </sheetData>
  <autoFilter ref="A5:C149" xr:uid="{00000000-0009-0000-0000-00006F000000}">
    <filterColumn colId="0">
      <filters>
        <filter val="8110-15003-34300"/>
        <filter val="8110-15004-34300"/>
        <filter val="8110-15010-33400"/>
        <filter val="8110-15013-33100"/>
        <filter val="8110-15015-30700"/>
        <filter val="8110-15015-31100"/>
        <filter val="8110-15025-37100"/>
        <filter val="8110-20014-001218"/>
        <filter val="8112-15004-34300"/>
        <filter val="8112-15010-33400"/>
        <filter val="8112-15013-33100"/>
        <filter val="8112-15015-32000"/>
        <filter val="8112-15025-35400"/>
        <filter val="8112-15025-37100"/>
        <filter val="8112-15025-39600"/>
        <filter val="8112-15026-37100"/>
        <filter val="8112-15026-38000"/>
        <filter val="8112-15027-36100"/>
        <filter val="8112-15030-3540"/>
        <filter val="8112-20014-000815"/>
        <filter val="8114-10014-001414"/>
        <filter val="8114-15010-33400"/>
        <filter val="8114-15026-37100"/>
        <filter val="8114-15026-38000"/>
        <filter val="8116-10014-001804"/>
        <filter val="8116-10014-001807"/>
        <filter val="8116-15010-33400"/>
        <filter val="8116-15013-33100"/>
      </filters>
    </filterColumn>
  </autoFilter>
  <mergeCells count="1">
    <mergeCell ref="F1:H1"/>
  </mergeCells>
  <pageMargins left="0.7" right="0.7" top="0.75" bottom="0.75" header="0.3" footer="0.3"/>
  <pageSetup fitToHeight="0" orientation="landscape" r:id="rId1"/>
  <headerFooter>
    <oddFooter>&amp;L&amp;F &amp;A&amp;R&amp;P of &amp;N</oddFooter>
  </headerFooter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000-000000000000}">
  <sheetPr>
    <pageSetUpPr fitToPage="1"/>
  </sheetPr>
  <dimension ref="A1:AC31"/>
  <sheetViews>
    <sheetView workbookViewId="0">
      <selection activeCell="E9" sqref="E9"/>
    </sheetView>
  </sheetViews>
  <sheetFormatPr defaultColWidth="9.140625" defaultRowHeight="15" x14ac:dyDescent="0.25"/>
  <cols>
    <col min="1" max="1" width="9.28515625" style="394" bestFit="1" customWidth="1"/>
    <col min="2" max="2" width="9.7109375" style="394" bestFit="1" customWidth="1"/>
    <col min="3" max="3" width="31.42578125" style="394" bestFit="1" customWidth="1"/>
    <col min="4" max="4" width="31.28515625" style="394" bestFit="1" customWidth="1"/>
    <col min="5" max="5" width="20" style="394" bestFit="1" customWidth="1"/>
    <col min="6" max="6" width="28.85546875" style="394" bestFit="1" customWidth="1"/>
    <col min="7" max="7" width="28.7109375" style="394" bestFit="1" customWidth="1"/>
    <col min="8" max="8" width="13.5703125" style="394" bestFit="1" customWidth="1"/>
    <col min="9" max="9" width="14.140625" style="394" bestFit="1" customWidth="1"/>
    <col min="10" max="10" width="11.85546875" style="394" bestFit="1" customWidth="1"/>
    <col min="11" max="11" width="15.140625" style="394" bestFit="1" customWidth="1"/>
    <col min="12" max="12" width="19" style="394" bestFit="1" customWidth="1"/>
    <col min="13" max="13" width="24" style="394" bestFit="1" customWidth="1"/>
    <col min="14" max="14" width="28.7109375" style="394" bestFit="1" customWidth="1"/>
    <col min="15" max="15" width="13.7109375" style="394" bestFit="1" customWidth="1"/>
    <col min="16" max="16" width="16.140625" style="394" bestFit="1" customWidth="1"/>
    <col min="17" max="17" width="5.28515625" style="394" bestFit="1" customWidth="1"/>
    <col min="18" max="18" width="11.7109375" style="394" bestFit="1" customWidth="1"/>
    <col min="19" max="19" width="15.28515625" style="394" bestFit="1" customWidth="1"/>
    <col min="20" max="20" width="10.140625" style="394" bestFit="1" customWidth="1"/>
    <col min="21" max="21" width="19.5703125" style="394" bestFit="1" customWidth="1"/>
    <col min="22" max="22" width="9.140625" style="394"/>
    <col min="23" max="23" width="4.42578125" style="394" bestFit="1" customWidth="1"/>
    <col min="24" max="24" width="16.7109375" style="394" bestFit="1" customWidth="1"/>
    <col min="25" max="25" width="16.28515625" style="394" bestFit="1" customWidth="1"/>
    <col min="26" max="26" width="7.42578125" style="394" bestFit="1" customWidth="1"/>
    <col min="27" max="27" width="22.42578125" style="394" bestFit="1" customWidth="1"/>
    <col min="28" max="28" width="12.42578125" style="394" bestFit="1" customWidth="1"/>
    <col min="29" max="29" width="10.5703125" style="394" bestFit="1" customWidth="1"/>
    <col min="30" max="16384" width="9.140625" style="394"/>
  </cols>
  <sheetData>
    <row r="1" spans="1:29" x14ac:dyDescent="0.25">
      <c r="A1" s="393" t="s">
        <v>0</v>
      </c>
      <c r="B1" s="394" t="s">
        <v>311</v>
      </c>
      <c r="C1" s="393" t="s">
        <v>309</v>
      </c>
      <c r="D1" s="393" t="s">
        <v>310</v>
      </c>
      <c r="E1" s="393" t="s">
        <v>313</v>
      </c>
      <c r="F1" s="393" t="s">
        <v>314</v>
      </c>
      <c r="G1" s="393" t="s">
        <v>315</v>
      </c>
      <c r="H1" s="394" t="s">
        <v>2810</v>
      </c>
      <c r="I1" s="394" t="s">
        <v>3713</v>
      </c>
      <c r="J1" s="393" t="s">
        <v>5694</v>
      </c>
      <c r="K1" s="393" t="s">
        <v>3714</v>
      </c>
      <c r="L1" s="393" t="s">
        <v>323</v>
      </c>
      <c r="M1" s="393" t="s">
        <v>5081</v>
      </c>
      <c r="N1" s="393" t="s">
        <v>5695</v>
      </c>
      <c r="O1" s="393" t="s">
        <v>5696</v>
      </c>
      <c r="P1" s="393" t="s">
        <v>5697</v>
      </c>
      <c r="Q1" s="393" t="s">
        <v>5698</v>
      </c>
      <c r="R1" s="393" t="s">
        <v>5699</v>
      </c>
      <c r="S1" s="393" t="s">
        <v>5700</v>
      </c>
      <c r="T1" s="393" t="s">
        <v>5216</v>
      </c>
      <c r="U1" s="393" t="s">
        <v>5701</v>
      </c>
      <c r="V1" s="394" t="s">
        <v>5218</v>
      </c>
      <c r="W1" s="393" t="s">
        <v>5702</v>
      </c>
      <c r="X1" s="393" t="s">
        <v>308</v>
      </c>
      <c r="Y1" s="393" t="s">
        <v>5703</v>
      </c>
      <c r="Z1" s="393" t="s">
        <v>5704</v>
      </c>
      <c r="AA1" s="394" t="s">
        <v>5217</v>
      </c>
      <c r="AB1" s="394" t="s">
        <v>307</v>
      </c>
      <c r="AC1" s="393" t="s">
        <v>5705</v>
      </c>
    </row>
    <row r="2" spans="1:29" x14ac:dyDescent="0.25">
      <c r="A2" s="393">
        <v>8020</v>
      </c>
      <c r="B2" s="395">
        <v>42277</v>
      </c>
      <c r="C2" s="393" t="s">
        <v>6040</v>
      </c>
      <c r="D2" s="393"/>
      <c r="E2" s="393"/>
      <c r="F2" s="393"/>
      <c r="G2" s="393"/>
      <c r="H2" s="396">
        <v>7355.01</v>
      </c>
      <c r="I2" s="394">
        <v>0</v>
      </c>
      <c r="J2" s="394">
        <v>7355.01</v>
      </c>
      <c r="K2" s="394" t="s">
        <v>3721</v>
      </c>
      <c r="L2" s="393" t="s">
        <v>5084</v>
      </c>
      <c r="M2" s="393" t="s">
        <v>5085</v>
      </c>
      <c r="N2" s="393" t="s">
        <v>5708</v>
      </c>
      <c r="O2" s="393"/>
      <c r="P2" s="393" t="s">
        <v>5709</v>
      </c>
      <c r="Q2" s="393">
        <v>1052</v>
      </c>
      <c r="R2" s="393" t="s">
        <v>5712</v>
      </c>
      <c r="S2" s="393">
        <v>1618</v>
      </c>
      <c r="T2" s="393"/>
      <c r="U2" s="393" t="s">
        <v>5767</v>
      </c>
      <c r="V2" s="394">
        <v>9</v>
      </c>
      <c r="W2" s="393">
        <v>100</v>
      </c>
      <c r="X2" s="393" t="s">
        <v>325</v>
      </c>
      <c r="Y2" s="393" t="s">
        <v>5763</v>
      </c>
      <c r="Z2" s="393" t="s">
        <v>21</v>
      </c>
      <c r="AA2" s="395">
        <v>42277</v>
      </c>
      <c r="AB2" s="394">
        <v>724353</v>
      </c>
      <c r="AC2" s="393" t="s">
        <v>5768</v>
      </c>
    </row>
    <row r="3" spans="1:29" x14ac:dyDescent="0.25">
      <c r="A3" s="393">
        <v>8020</v>
      </c>
      <c r="B3" s="395">
        <v>42249</v>
      </c>
      <c r="C3" s="393" t="s">
        <v>2808</v>
      </c>
      <c r="D3" s="393" t="s">
        <v>3886</v>
      </c>
      <c r="E3" s="393" t="s">
        <v>5154</v>
      </c>
      <c r="F3" s="393" t="s">
        <v>3735</v>
      </c>
      <c r="G3" s="393" t="s">
        <v>6038</v>
      </c>
      <c r="H3" s="396">
        <v>4872.4799999999996</v>
      </c>
      <c r="I3" s="394">
        <v>0</v>
      </c>
      <c r="J3" s="394">
        <v>4872.4799999999996</v>
      </c>
      <c r="K3" s="394" t="s">
        <v>3732</v>
      </c>
      <c r="L3" s="393" t="s">
        <v>5084</v>
      </c>
      <c r="M3" s="393" t="s">
        <v>5085</v>
      </c>
      <c r="N3" s="393" t="s">
        <v>5708</v>
      </c>
      <c r="O3" s="393"/>
      <c r="P3" s="393" t="s">
        <v>5709</v>
      </c>
      <c r="Q3" s="393">
        <v>1052</v>
      </c>
      <c r="R3" s="393" t="s">
        <v>5710</v>
      </c>
      <c r="S3" s="393">
        <v>1618</v>
      </c>
      <c r="T3" s="393"/>
      <c r="U3" s="393" t="s">
        <v>5711</v>
      </c>
      <c r="V3" s="394">
        <v>9</v>
      </c>
      <c r="W3" s="393">
        <v>100</v>
      </c>
      <c r="X3" s="393" t="s">
        <v>367</v>
      </c>
      <c r="Y3" s="393" t="s">
        <v>5712</v>
      </c>
      <c r="Z3" s="393" t="s">
        <v>21</v>
      </c>
      <c r="AA3" s="395">
        <v>42249</v>
      </c>
      <c r="AB3" s="394">
        <v>699629</v>
      </c>
      <c r="AC3" s="393" t="s">
        <v>5713</v>
      </c>
    </row>
    <row r="4" spans="1:29" x14ac:dyDescent="0.25">
      <c r="A4" s="393">
        <v>8020</v>
      </c>
      <c r="B4" s="395">
        <v>42251</v>
      </c>
      <c r="C4" s="393" t="s">
        <v>2808</v>
      </c>
      <c r="D4" s="393" t="s">
        <v>3886</v>
      </c>
      <c r="E4" s="393" t="s">
        <v>5147</v>
      </c>
      <c r="F4" s="393" t="s">
        <v>4279</v>
      </c>
      <c r="G4" s="393">
        <v>83115.100000000006</v>
      </c>
      <c r="H4" s="394">
        <v>195</v>
      </c>
      <c r="I4" s="394">
        <v>0</v>
      </c>
      <c r="J4" s="394">
        <v>195</v>
      </c>
      <c r="K4" s="394" t="s">
        <v>3732</v>
      </c>
      <c r="L4" s="393" t="s">
        <v>5084</v>
      </c>
      <c r="M4" s="393" t="s">
        <v>5085</v>
      </c>
      <c r="N4" s="393" t="s">
        <v>5708</v>
      </c>
      <c r="O4" s="393"/>
      <c r="P4" s="393" t="s">
        <v>5709</v>
      </c>
      <c r="Q4" s="393">
        <v>1052</v>
      </c>
      <c r="R4" s="393" t="s">
        <v>5710</v>
      </c>
      <c r="S4" s="393">
        <v>1618</v>
      </c>
      <c r="T4" s="393"/>
      <c r="U4" s="393" t="s">
        <v>5711</v>
      </c>
      <c r="V4" s="394">
        <v>9</v>
      </c>
      <c r="W4" s="393">
        <v>100</v>
      </c>
      <c r="X4" s="393" t="s">
        <v>367</v>
      </c>
      <c r="Y4" s="393" t="s">
        <v>5712</v>
      </c>
      <c r="Z4" s="393" t="s">
        <v>21</v>
      </c>
      <c r="AA4" s="395">
        <v>42255</v>
      </c>
      <c r="AB4" s="394">
        <v>704205</v>
      </c>
      <c r="AC4" s="393" t="s">
        <v>5713</v>
      </c>
    </row>
    <row r="5" spans="1:29" x14ac:dyDescent="0.25">
      <c r="A5" s="393">
        <v>8020</v>
      </c>
      <c r="B5" s="395">
        <v>42257</v>
      </c>
      <c r="C5" s="393" t="s">
        <v>2808</v>
      </c>
      <c r="D5" s="393" t="s">
        <v>3886</v>
      </c>
      <c r="E5" s="393" t="s">
        <v>5150</v>
      </c>
      <c r="F5" s="393" t="s">
        <v>428</v>
      </c>
      <c r="G5" s="393">
        <v>2015529.1</v>
      </c>
      <c r="H5" s="394">
        <v>281.25</v>
      </c>
      <c r="I5" s="394">
        <v>0</v>
      </c>
      <c r="J5" s="394">
        <v>281.25</v>
      </c>
      <c r="K5" s="394" t="s">
        <v>3732</v>
      </c>
      <c r="L5" s="393" t="s">
        <v>5084</v>
      </c>
      <c r="M5" s="393" t="s">
        <v>5085</v>
      </c>
      <c r="N5" s="393" t="s">
        <v>5708</v>
      </c>
      <c r="O5" s="393"/>
      <c r="P5" s="393" t="s">
        <v>5709</v>
      </c>
      <c r="Q5" s="393">
        <v>1052</v>
      </c>
      <c r="R5" s="393" t="s">
        <v>5710</v>
      </c>
      <c r="S5" s="393">
        <v>1618</v>
      </c>
      <c r="T5" s="393"/>
      <c r="U5" s="393" t="s">
        <v>5711</v>
      </c>
      <c r="V5" s="394">
        <v>9</v>
      </c>
      <c r="W5" s="393">
        <v>100</v>
      </c>
      <c r="X5" s="393" t="s">
        <v>367</v>
      </c>
      <c r="Y5" s="393" t="s">
        <v>5712</v>
      </c>
      <c r="Z5" s="393" t="s">
        <v>21</v>
      </c>
      <c r="AA5" s="395">
        <v>42258</v>
      </c>
      <c r="AB5" s="394">
        <v>707558</v>
      </c>
      <c r="AC5" s="393" t="s">
        <v>5713</v>
      </c>
    </row>
    <row r="6" spans="1:29" x14ac:dyDescent="0.25">
      <c r="A6" s="393">
        <v>8020</v>
      </c>
      <c r="B6" s="395">
        <v>42270</v>
      </c>
      <c r="C6" s="393" t="s">
        <v>2808</v>
      </c>
      <c r="D6" s="393" t="s">
        <v>3886</v>
      </c>
      <c r="E6" s="393" t="s">
        <v>5150</v>
      </c>
      <c r="F6" s="393" t="s">
        <v>428</v>
      </c>
      <c r="G6" s="393">
        <v>2015528.1</v>
      </c>
      <c r="H6" s="394">
        <v>675</v>
      </c>
      <c r="I6" s="394">
        <v>0</v>
      </c>
      <c r="J6" s="394">
        <v>675</v>
      </c>
      <c r="K6" s="394" t="s">
        <v>3732</v>
      </c>
      <c r="L6" s="393" t="s">
        <v>5084</v>
      </c>
      <c r="M6" s="393" t="s">
        <v>5085</v>
      </c>
      <c r="N6" s="393" t="s">
        <v>5708</v>
      </c>
      <c r="O6" s="393"/>
      <c r="P6" s="393" t="s">
        <v>5709</v>
      </c>
      <c r="Q6" s="393">
        <v>1052</v>
      </c>
      <c r="R6" s="393" t="s">
        <v>5710</v>
      </c>
      <c r="S6" s="393">
        <v>1618</v>
      </c>
      <c r="T6" s="393"/>
      <c r="U6" s="393" t="s">
        <v>5711</v>
      </c>
      <c r="V6" s="394">
        <v>9</v>
      </c>
      <c r="W6" s="393">
        <v>100</v>
      </c>
      <c r="X6" s="393" t="s">
        <v>367</v>
      </c>
      <c r="Y6" s="393" t="s">
        <v>5712</v>
      </c>
      <c r="Z6" s="393" t="s">
        <v>21</v>
      </c>
      <c r="AA6" s="395">
        <v>42270</v>
      </c>
      <c r="AB6" s="394">
        <v>717078</v>
      </c>
      <c r="AC6" s="393" t="s">
        <v>5713</v>
      </c>
    </row>
    <row r="7" spans="1:29" x14ac:dyDescent="0.25">
      <c r="A7" s="393">
        <v>8020</v>
      </c>
      <c r="B7" s="395">
        <v>42270</v>
      </c>
      <c r="C7" s="393" t="s">
        <v>2808</v>
      </c>
      <c r="D7" s="393" t="s">
        <v>3886</v>
      </c>
      <c r="E7" s="393" t="s">
        <v>5150</v>
      </c>
      <c r="F7" s="393" t="s">
        <v>428</v>
      </c>
      <c r="G7" s="393">
        <v>2015531.1</v>
      </c>
      <c r="H7" s="394">
        <v>600</v>
      </c>
      <c r="I7" s="394">
        <v>0</v>
      </c>
      <c r="J7" s="394">
        <v>600</v>
      </c>
      <c r="K7" s="394" t="s">
        <v>3732</v>
      </c>
      <c r="L7" s="393" t="s">
        <v>5084</v>
      </c>
      <c r="M7" s="393" t="s">
        <v>5085</v>
      </c>
      <c r="N7" s="393" t="s">
        <v>5708</v>
      </c>
      <c r="O7" s="393"/>
      <c r="P7" s="393" t="s">
        <v>5709</v>
      </c>
      <c r="Q7" s="393">
        <v>1052</v>
      </c>
      <c r="R7" s="393" t="s">
        <v>5710</v>
      </c>
      <c r="S7" s="393">
        <v>1618</v>
      </c>
      <c r="T7" s="393"/>
      <c r="U7" s="393" t="s">
        <v>5711</v>
      </c>
      <c r="V7" s="394">
        <v>9</v>
      </c>
      <c r="W7" s="393">
        <v>100</v>
      </c>
      <c r="X7" s="393" t="s">
        <v>367</v>
      </c>
      <c r="Y7" s="393" t="s">
        <v>5712</v>
      </c>
      <c r="Z7" s="393" t="s">
        <v>21</v>
      </c>
      <c r="AA7" s="395">
        <v>42270</v>
      </c>
      <c r="AB7" s="394">
        <v>717093</v>
      </c>
      <c r="AC7" s="393" t="s">
        <v>5713</v>
      </c>
    </row>
    <row r="8" spans="1:29" x14ac:dyDescent="0.25">
      <c r="A8" s="393">
        <v>8020</v>
      </c>
      <c r="B8" s="395">
        <v>42271</v>
      </c>
      <c r="C8" s="393" t="s">
        <v>2808</v>
      </c>
      <c r="D8" s="393" t="s">
        <v>3886</v>
      </c>
      <c r="E8" s="393" t="s">
        <v>5150</v>
      </c>
      <c r="F8" s="393" t="s">
        <v>428</v>
      </c>
      <c r="G8" s="393">
        <v>2015530.1</v>
      </c>
      <c r="H8" s="394">
        <v>450</v>
      </c>
      <c r="I8" s="394">
        <v>0</v>
      </c>
      <c r="J8" s="394">
        <v>450</v>
      </c>
      <c r="K8" s="394" t="s">
        <v>3732</v>
      </c>
      <c r="L8" s="393" t="s">
        <v>5084</v>
      </c>
      <c r="M8" s="393" t="s">
        <v>5085</v>
      </c>
      <c r="N8" s="393" t="s">
        <v>5708</v>
      </c>
      <c r="O8" s="393"/>
      <c r="P8" s="393" t="s">
        <v>5709</v>
      </c>
      <c r="Q8" s="393">
        <v>1052</v>
      </c>
      <c r="R8" s="393" t="s">
        <v>5710</v>
      </c>
      <c r="S8" s="393">
        <v>1618</v>
      </c>
      <c r="T8" s="393"/>
      <c r="U8" s="393" t="s">
        <v>5711</v>
      </c>
      <c r="V8" s="394">
        <v>9</v>
      </c>
      <c r="W8" s="393">
        <v>100</v>
      </c>
      <c r="X8" s="393" t="s">
        <v>367</v>
      </c>
      <c r="Y8" s="393" t="s">
        <v>5712</v>
      </c>
      <c r="Z8" s="393" t="s">
        <v>21</v>
      </c>
      <c r="AA8" s="395">
        <v>42272</v>
      </c>
      <c r="AB8" s="394">
        <v>719189</v>
      </c>
      <c r="AC8" s="393" t="s">
        <v>5713</v>
      </c>
    </row>
    <row r="9" spans="1:29" x14ac:dyDescent="0.25">
      <c r="A9" s="393">
        <v>8020</v>
      </c>
      <c r="B9" s="395">
        <v>42276</v>
      </c>
      <c r="C9" s="393" t="s">
        <v>6004</v>
      </c>
      <c r="D9" s="393" t="s">
        <v>3886</v>
      </c>
      <c r="E9" s="393" t="s">
        <v>5082</v>
      </c>
      <c r="F9" s="393" t="s">
        <v>3911</v>
      </c>
      <c r="G9" s="393" t="s">
        <v>6005</v>
      </c>
      <c r="H9" s="394">
        <v>882.25</v>
      </c>
      <c r="I9" s="394">
        <v>0</v>
      </c>
      <c r="J9" s="394">
        <v>882.25</v>
      </c>
      <c r="K9" s="394" t="s">
        <v>3913</v>
      </c>
      <c r="L9" s="393" t="s">
        <v>5084</v>
      </c>
      <c r="M9" s="393" t="s">
        <v>5085</v>
      </c>
      <c r="N9" s="393" t="s">
        <v>5708</v>
      </c>
      <c r="O9" s="393"/>
      <c r="P9" s="393" t="s">
        <v>5709</v>
      </c>
      <c r="Q9" s="393">
        <v>1052</v>
      </c>
      <c r="R9" s="393" t="s">
        <v>5710</v>
      </c>
      <c r="S9" s="393">
        <v>1618</v>
      </c>
      <c r="T9" s="393"/>
      <c r="U9" s="393" t="s">
        <v>5711</v>
      </c>
      <c r="V9" s="394">
        <v>9</v>
      </c>
      <c r="W9" s="393">
        <v>100</v>
      </c>
      <c r="X9" s="393" t="s">
        <v>367</v>
      </c>
      <c r="Y9" s="393" t="s">
        <v>5712</v>
      </c>
      <c r="Z9" s="393" t="s">
        <v>21</v>
      </c>
      <c r="AA9" s="395">
        <v>42276</v>
      </c>
      <c r="AB9" s="394">
        <v>722833</v>
      </c>
      <c r="AC9" s="393" t="s">
        <v>5713</v>
      </c>
    </row>
    <row r="10" spans="1:29" x14ac:dyDescent="0.25">
      <c r="A10" s="393">
        <v>8020</v>
      </c>
      <c r="B10" s="395">
        <v>42276</v>
      </c>
      <c r="C10" s="393" t="s">
        <v>6006</v>
      </c>
      <c r="D10" s="393" t="s">
        <v>3886</v>
      </c>
      <c r="E10" s="393" t="s">
        <v>5082</v>
      </c>
      <c r="F10" s="393" t="s">
        <v>3911</v>
      </c>
      <c r="G10" s="393" t="s">
        <v>6007</v>
      </c>
      <c r="H10" s="394">
        <v>238.3</v>
      </c>
      <c r="I10" s="394">
        <v>0</v>
      </c>
      <c r="J10" s="394">
        <v>238.3</v>
      </c>
      <c r="K10" s="394" t="s">
        <v>3913</v>
      </c>
      <c r="L10" s="393" t="s">
        <v>5084</v>
      </c>
      <c r="M10" s="393" t="s">
        <v>5085</v>
      </c>
      <c r="N10" s="393" t="s">
        <v>5708</v>
      </c>
      <c r="O10" s="393"/>
      <c r="P10" s="393" t="s">
        <v>5709</v>
      </c>
      <c r="Q10" s="393">
        <v>1052</v>
      </c>
      <c r="R10" s="393" t="s">
        <v>5710</v>
      </c>
      <c r="S10" s="393">
        <v>1618</v>
      </c>
      <c r="T10" s="393"/>
      <c r="U10" s="393" t="s">
        <v>5711</v>
      </c>
      <c r="V10" s="394">
        <v>9</v>
      </c>
      <c r="W10" s="393">
        <v>100</v>
      </c>
      <c r="X10" s="393" t="s">
        <v>367</v>
      </c>
      <c r="Y10" s="393" t="s">
        <v>5712</v>
      </c>
      <c r="Z10" s="393" t="s">
        <v>21</v>
      </c>
      <c r="AA10" s="395">
        <v>42276</v>
      </c>
      <c r="AB10" s="394">
        <v>722836</v>
      </c>
      <c r="AC10" s="393" t="s">
        <v>5713</v>
      </c>
    </row>
    <row r="11" spans="1:29" x14ac:dyDescent="0.25">
      <c r="A11" s="393">
        <v>8020</v>
      </c>
      <c r="B11" s="395">
        <v>42276</v>
      </c>
      <c r="C11" s="393" t="s">
        <v>6008</v>
      </c>
      <c r="D11" s="393" t="s">
        <v>3886</v>
      </c>
      <c r="E11" s="393" t="s">
        <v>5082</v>
      </c>
      <c r="F11" s="393" t="s">
        <v>3911</v>
      </c>
      <c r="G11" s="393" t="s">
        <v>6009</v>
      </c>
      <c r="H11" s="394">
        <v>238.48</v>
      </c>
      <c r="I11" s="394">
        <v>0</v>
      </c>
      <c r="J11" s="394">
        <v>238.48</v>
      </c>
      <c r="K11" s="394" t="s">
        <v>3913</v>
      </c>
      <c r="L11" s="393" t="s">
        <v>5084</v>
      </c>
      <c r="M11" s="393" t="s">
        <v>5085</v>
      </c>
      <c r="N11" s="393" t="s">
        <v>5708</v>
      </c>
      <c r="O11" s="393"/>
      <c r="P11" s="393" t="s">
        <v>5709</v>
      </c>
      <c r="Q11" s="393">
        <v>1052</v>
      </c>
      <c r="R11" s="393" t="s">
        <v>5710</v>
      </c>
      <c r="S11" s="393">
        <v>1618</v>
      </c>
      <c r="T11" s="393"/>
      <c r="U11" s="393" t="s">
        <v>5711</v>
      </c>
      <c r="V11" s="394">
        <v>9</v>
      </c>
      <c r="W11" s="393">
        <v>100</v>
      </c>
      <c r="X11" s="393" t="s">
        <v>367</v>
      </c>
      <c r="Y11" s="393" t="s">
        <v>5712</v>
      </c>
      <c r="Z11" s="393" t="s">
        <v>21</v>
      </c>
      <c r="AA11" s="395">
        <v>42276</v>
      </c>
      <c r="AB11" s="394">
        <v>722838</v>
      </c>
      <c r="AC11" s="393" t="s">
        <v>5713</v>
      </c>
    </row>
    <row r="12" spans="1:29" x14ac:dyDescent="0.25">
      <c r="A12" s="393">
        <v>8020</v>
      </c>
      <c r="B12" s="395">
        <v>42276</v>
      </c>
      <c r="C12" s="393" t="s">
        <v>6010</v>
      </c>
      <c r="D12" s="393" t="s">
        <v>3886</v>
      </c>
      <c r="E12" s="393" t="s">
        <v>5082</v>
      </c>
      <c r="F12" s="393" t="s">
        <v>3911</v>
      </c>
      <c r="G12" s="393" t="s">
        <v>6011</v>
      </c>
      <c r="H12" s="394">
        <v>16.66</v>
      </c>
      <c r="I12" s="394">
        <v>0</v>
      </c>
      <c r="J12" s="394">
        <v>16.66</v>
      </c>
      <c r="K12" s="394" t="s">
        <v>3913</v>
      </c>
      <c r="L12" s="393" t="s">
        <v>5084</v>
      </c>
      <c r="M12" s="393" t="s">
        <v>5085</v>
      </c>
      <c r="N12" s="393" t="s">
        <v>5708</v>
      </c>
      <c r="O12" s="393"/>
      <c r="P12" s="393" t="s">
        <v>5709</v>
      </c>
      <c r="Q12" s="393">
        <v>1052</v>
      </c>
      <c r="R12" s="393" t="s">
        <v>5710</v>
      </c>
      <c r="S12" s="393">
        <v>1618</v>
      </c>
      <c r="T12" s="393"/>
      <c r="U12" s="393" t="s">
        <v>5711</v>
      </c>
      <c r="V12" s="394">
        <v>9</v>
      </c>
      <c r="W12" s="393">
        <v>100</v>
      </c>
      <c r="X12" s="393" t="s">
        <v>367</v>
      </c>
      <c r="Y12" s="393" t="s">
        <v>5712</v>
      </c>
      <c r="Z12" s="393" t="s">
        <v>21</v>
      </c>
      <c r="AA12" s="395">
        <v>42276</v>
      </c>
      <c r="AB12" s="394">
        <v>722840</v>
      </c>
      <c r="AC12" s="393" t="s">
        <v>5713</v>
      </c>
    </row>
    <row r="13" spans="1:29" x14ac:dyDescent="0.25">
      <c r="A13" s="393">
        <v>8020</v>
      </c>
      <c r="B13" s="395">
        <v>42276</v>
      </c>
      <c r="C13" s="393" t="s">
        <v>6012</v>
      </c>
      <c r="D13" s="393" t="s">
        <v>3886</v>
      </c>
      <c r="E13" s="393" t="s">
        <v>5082</v>
      </c>
      <c r="F13" s="393" t="s">
        <v>3911</v>
      </c>
      <c r="G13" s="393" t="s">
        <v>6013</v>
      </c>
      <c r="H13" s="394">
        <v>116.71</v>
      </c>
      <c r="I13" s="394">
        <v>0</v>
      </c>
      <c r="J13" s="394">
        <v>116.71</v>
      </c>
      <c r="K13" s="394" t="s">
        <v>3913</v>
      </c>
      <c r="L13" s="393" t="s">
        <v>5084</v>
      </c>
      <c r="M13" s="393" t="s">
        <v>5085</v>
      </c>
      <c r="N13" s="393" t="s">
        <v>5708</v>
      </c>
      <c r="O13" s="393"/>
      <c r="P13" s="393" t="s">
        <v>5709</v>
      </c>
      <c r="Q13" s="393">
        <v>1052</v>
      </c>
      <c r="R13" s="393" t="s">
        <v>5710</v>
      </c>
      <c r="S13" s="393">
        <v>1618</v>
      </c>
      <c r="T13" s="393"/>
      <c r="U13" s="393" t="s">
        <v>5711</v>
      </c>
      <c r="V13" s="394">
        <v>9</v>
      </c>
      <c r="W13" s="393">
        <v>100</v>
      </c>
      <c r="X13" s="393" t="s">
        <v>367</v>
      </c>
      <c r="Y13" s="393" t="s">
        <v>5712</v>
      </c>
      <c r="Z13" s="393" t="s">
        <v>21</v>
      </c>
      <c r="AA13" s="395">
        <v>42276</v>
      </c>
      <c r="AB13" s="394">
        <v>722842</v>
      </c>
      <c r="AC13" s="393" t="s">
        <v>5713</v>
      </c>
    </row>
    <row r="14" spans="1:29" x14ac:dyDescent="0.25">
      <c r="A14" s="393">
        <v>8020</v>
      </c>
      <c r="B14" s="395">
        <v>42276</v>
      </c>
      <c r="C14" s="393" t="s">
        <v>6014</v>
      </c>
      <c r="D14" s="393" t="s">
        <v>3886</v>
      </c>
      <c r="E14" s="393" t="s">
        <v>5082</v>
      </c>
      <c r="F14" s="393" t="s">
        <v>3911</v>
      </c>
      <c r="G14" s="393" t="s">
        <v>6015</v>
      </c>
      <c r="H14" s="394">
        <v>360.87</v>
      </c>
      <c r="I14" s="394">
        <v>0</v>
      </c>
      <c r="J14" s="394">
        <v>360.87</v>
      </c>
      <c r="K14" s="394" t="s">
        <v>3913</v>
      </c>
      <c r="L14" s="393" t="s">
        <v>5084</v>
      </c>
      <c r="M14" s="393" t="s">
        <v>5085</v>
      </c>
      <c r="N14" s="393" t="s">
        <v>5708</v>
      </c>
      <c r="O14" s="393"/>
      <c r="P14" s="393" t="s">
        <v>5709</v>
      </c>
      <c r="Q14" s="393">
        <v>1052</v>
      </c>
      <c r="R14" s="393" t="s">
        <v>5710</v>
      </c>
      <c r="S14" s="393">
        <v>1618</v>
      </c>
      <c r="T14" s="393"/>
      <c r="U14" s="393" t="s">
        <v>5711</v>
      </c>
      <c r="V14" s="394">
        <v>9</v>
      </c>
      <c r="W14" s="393">
        <v>100</v>
      </c>
      <c r="X14" s="393" t="s">
        <v>367</v>
      </c>
      <c r="Y14" s="393" t="s">
        <v>5712</v>
      </c>
      <c r="Z14" s="393" t="s">
        <v>21</v>
      </c>
      <c r="AA14" s="395">
        <v>42276</v>
      </c>
      <c r="AB14" s="394">
        <v>722844</v>
      </c>
      <c r="AC14" s="393" t="s">
        <v>5713</v>
      </c>
    </row>
    <row r="15" spans="1:29" x14ac:dyDescent="0.25">
      <c r="A15" s="393">
        <v>8020</v>
      </c>
      <c r="B15" s="395">
        <v>42276</v>
      </c>
      <c r="C15" s="393" t="s">
        <v>6016</v>
      </c>
      <c r="D15" s="393" t="s">
        <v>3886</v>
      </c>
      <c r="E15" s="393" t="s">
        <v>5082</v>
      </c>
      <c r="F15" s="393" t="s">
        <v>3911</v>
      </c>
      <c r="G15" s="393" t="s">
        <v>6017</v>
      </c>
      <c r="H15" s="394">
        <v>336.63</v>
      </c>
      <c r="I15" s="394">
        <v>0</v>
      </c>
      <c r="J15" s="394">
        <v>336.63</v>
      </c>
      <c r="K15" s="394" t="s">
        <v>3913</v>
      </c>
      <c r="L15" s="393" t="s">
        <v>5084</v>
      </c>
      <c r="M15" s="393" t="s">
        <v>5085</v>
      </c>
      <c r="N15" s="393" t="s">
        <v>5708</v>
      </c>
      <c r="O15" s="393"/>
      <c r="P15" s="393" t="s">
        <v>5709</v>
      </c>
      <c r="Q15" s="393">
        <v>1052</v>
      </c>
      <c r="R15" s="393" t="s">
        <v>5710</v>
      </c>
      <c r="S15" s="393">
        <v>1618</v>
      </c>
      <c r="T15" s="393"/>
      <c r="U15" s="393" t="s">
        <v>5711</v>
      </c>
      <c r="V15" s="394">
        <v>9</v>
      </c>
      <c r="W15" s="393">
        <v>100</v>
      </c>
      <c r="X15" s="393" t="s">
        <v>367</v>
      </c>
      <c r="Y15" s="393" t="s">
        <v>5712</v>
      </c>
      <c r="Z15" s="393" t="s">
        <v>21</v>
      </c>
      <c r="AA15" s="395">
        <v>42276</v>
      </c>
      <c r="AB15" s="394">
        <v>722846</v>
      </c>
      <c r="AC15" s="393" t="s">
        <v>5713</v>
      </c>
    </row>
    <row r="16" spans="1:29" x14ac:dyDescent="0.25">
      <c r="A16" s="393">
        <v>8020</v>
      </c>
      <c r="B16" s="395">
        <v>42276</v>
      </c>
      <c r="C16" s="393" t="s">
        <v>6018</v>
      </c>
      <c r="D16" s="393" t="s">
        <v>3886</v>
      </c>
      <c r="E16" s="393" t="s">
        <v>5082</v>
      </c>
      <c r="F16" s="393" t="s">
        <v>3911</v>
      </c>
      <c r="G16" s="393" t="s">
        <v>6019</v>
      </c>
      <c r="H16" s="396">
        <v>1369.54</v>
      </c>
      <c r="I16" s="394">
        <v>0</v>
      </c>
      <c r="J16" s="394">
        <v>1369.54</v>
      </c>
      <c r="K16" s="394" t="s">
        <v>3913</v>
      </c>
      <c r="L16" s="393" t="s">
        <v>5084</v>
      </c>
      <c r="M16" s="393" t="s">
        <v>5085</v>
      </c>
      <c r="N16" s="393" t="s">
        <v>5708</v>
      </c>
      <c r="O16" s="393"/>
      <c r="P16" s="393" t="s">
        <v>5709</v>
      </c>
      <c r="Q16" s="393">
        <v>1052</v>
      </c>
      <c r="R16" s="393" t="s">
        <v>5710</v>
      </c>
      <c r="S16" s="393">
        <v>1618</v>
      </c>
      <c r="T16" s="393"/>
      <c r="U16" s="393" t="s">
        <v>5711</v>
      </c>
      <c r="V16" s="394">
        <v>9</v>
      </c>
      <c r="W16" s="393">
        <v>100</v>
      </c>
      <c r="X16" s="393" t="s">
        <v>367</v>
      </c>
      <c r="Y16" s="393" t="s">
        <v>5712</v>
      </c>
      <c r="Z16" s="393" t="s">
        <v>21</v>
      </c>
      <c r="AA16" s="395">
        <v>42276</v>
      </c>
      <c r="AB16" s="394">
        <v>722848</v>
      </c>
      <c r="AC16" s="393" t="s">
        <v>5713</v>
      </c>
    </row>
    <row r="17" spans="1:29" x14ac:dyDescent="0.25">
      <c r="A17" s="393">
        <v>8020</v>
      </c>
      <c r="B17" s="395">
        <v>42276</v>
      </c>
      <c r="C17" s="393" t="s">
        <v>6020</v>
      </c>
      <c r="D17" s="393" t="s">
        <v>3886</v>
      </c>
      <c r="E17" s="393" t="s">
        <v>5082</v>
      </c>
      <c r="F17" s="393" t="s">
        <v>3911</v>
      </c>
      <c r="G17" s="393" t="s">
        <v>6021</v>
      </c>
      <c r="H17" s="394">
        <v>636.66999999999996</v>
      </c>
      <c r="I17" s="394">
        <v>0</v>
      </c>
      <c r="J17" s="394">
        <v>636.66999999999996</v>
      </c>
      <c r="K17" s="394" t="s">
        <v>3913</v>
      </c>
      <c r="L17" s="393" t="s">
        <v>5084</v>
      </c>
      <c r="M17" s="393" t="s">
        <v>5085</v>
      </c>
      <c r="N17" s="393" t="s">
        <v>5708</v>
      </c>
      <c r="O17" s="393"/>
      <c r="P17" s="393" t="s">
        <v>5709</v>
      </c>
      <c r="Q17" s="393">
        <v>1052</v>
      </c>
      <c r="R17" s="393" t="s">
        <v>5710</v>
      </c>
      <c r="S17" s="393">
        <v>1618</v>
      </c>
      <c r="T17" s="393"/>
      <c r="U17" s="393" t="s">
        <v>5711</v>
      </c>
      <c r="V17" s="394">
        <v>9</v>
      </c>
      <c r="W17" s="393">
        <v>100</v>
      </c>
      <c r="X17" s="393" t="s">
        <v>367</v>
      </c>
      <c r="Y17" s="393" t="s">
        <v>5712</v>
      </c>
      <c r="Z17" s="393" t="s">
        <v>21</v>
      </c>
      <c r="AA17" s="395">
        <v>42276</v>
      </c>
      <c r="AB17" s="394">
        <v>722850</v>
      </c>
      <c r="AC17" s="393" t="s">
        <v>5713</v>
      </c>
    </row>
    <row r="18" spans="1:29" x14ac:dyDescent="0.25">
      <c r="A18" s="393">
        <v>8020</v>
      </c>
      <c r="B18" s="395">
        <v>42276</v>
      </c>
      <c r="C18" s="393" t="s">
        <v>6022</v>
      </c>
      <c r="D18" s="393" t="s">
        <v>3886</v>
      </c>
      <c r="E18" s="393" t="s">
        <v>5082</v>
      </c>
      <c r="F18" s="393" t="s">
        <v>3911</v>
      </c>
      <c r="G18" s="393" t="s">
        <v>6023</v>
      </c>
      <c r="H18" s="394">
        <v>386.21</v>
      </c>
      <c r="I18" s="394">
        <v>0</v>
      </c>
      <c r="J18" s="394">
        <v>386.21</v>
      </c>
      <c r="K18" s="394" t="s">
        <v>3913</v>
      </c>
      <c r="L18" s="393" t="s">
        <v>5084</v>
      </c>
      <c r="M18" s="393" t="s">
        <v>5085</v>
      </c>
      <c r="N18" s="393" t="s">
        <v>5708</v>
      </c>
      <c r="O18" s="393"/>
      <c r="P18" s="393" t="s">
        <v>5709</v>
      </c>
      <c r="Q18" s="393">
        <v>1052</v>
      </c>
      <c r="R18" s="393" t="s">
        <v>5710</v>
      </c>
      <c r="S18" s="393">
        <v>1618</v>
      </c>
      <c r="T18" s="393"/>
      <c r="U18" s="393" t="s">
        <v>5711</v>
      </c>
      <c r="V18" s="394">
        <v>9</v>
      </c>
      <c r="W18" s="393">
        <v>100</v>
      </c>
      <c r="X18" s="393" t="s">
        <v>367</v>
      </c>
      <c r="Y18" s="393" t="s">
        <v>5712</v>
      </c>
      <c r="Z18" s="393" t="s">
        <v>21</v>
      </c>
      <c r="AA18" s="395">
        <v>42276</v>
      </c>
      <c r="AB18" s="394">
        <v>722852</v>
      </c>
      <c r="AC18" s="393" t="s">
        <v>5713</v>
      </c>
    </row>
    <row r="19" spans="1:29" x14ac:dyDescent="0.25">
      <c r="A19" s="393">
        <v>8020</v>
      </c>
      <c r="B19" s="395">
        <v>42276</v>
      </c>
      <c r="C19" s="393" t="s">
        <v>6024</v>
      </c>
      <c r="D19" s="393" t="s">
        <v>3886</v>
      </c>
      <c r="E19" s="393" t="s">
        <v>5082</v>
      </c>
      <c r="F19" s="393" t="s">
        <v>3911</v>
      </c>
      <c r="G19" s="393" t="s">
        <v>6025</v>
      </c>
      <c r="H19" s="394">
        <v>957.26</v>
      </c>
      <c r="I19" s="394">
        <v>0</v>
      </c>
      <c r="J19" s="394">
        <v>957.26</v>
      </c>
      <c r="K19" s="394" t="s">
        <v>3913</v>
      </c>
      <c r="L19" s="393" t="s">
        <v>5084</v>
      </c>
      <c r="M19" s="393" t="s">
        <v>5085</v>
      </c>
      <c r="N19" s="393" t="s">
        <v>5708</v>
      </c>
      <c r="O19" s="393"/>
      <c r="P19" s="393" t="s">
        <v>5709</v>
      </c>
      <c r="Q19" s="393">
        <v>1052</v>
      </c>
      <c r="R19" s="393" t="s">
        <v>5710</v>
      </c>
      <c r="S19" s="393">
        <v>1618</v>
      </c>
      <c r="T19" s="393"/>
      <c r="U19" s="393" t="s">
        <v>5711</v>
      </c>
      <c r="V19" s="394">
        <v>9</v>
      </c>
      <c r="W19" s="393">
        <v>100</v>
      </c>
      <c r="X19" s="393" t="s">
        <v>367</v>
      </c>
      <c r="Y19" s="393" t="s">
        <v>5712</v>
      </c>
      <c r="Z19" s="393" t="s">
        <v>21</v>
      </c>
      <c r="AA19" s="395">
        <v>42276</v>
      </c>
      <c r="AB19" s="394">
        <v>722854</v>
      </c>
      <c r="AC19" s="393" t="s">
        <v>5713</v>
      </c>
    </row>
    <row r="20" spans="1:29" x14ac:dyDescent="0.25">
      <c r="A20" s="393">
        <v>8020</v>
      </c>
      <c r="B20" s="395">
        <v>42276</v>
      </c>
      <c r="C20" s="393" t="s">
        <v>6026</v>
      </c>
      <c r="D20" s="393" t="s">
        <v>3886</v>
      </c>
      <c r="E20" s="393" t="s">
        <v>5082</v>
      </c>
      <c r="F20" s="393" t="s">
        <v>3911</v>
      </c>
      <c r="G20" s="393" t="s">
        <v>6027</v>
      </c>
      <c r="H20" s="394">
        <v>393.69</v>
      </c>
      <c r="I20" s="394">
        <v>0</v>
      </c>
      <c r="J20" s="394">
        <v>393.69</v>
      </c>
      <c r="K20" s="394" t="s">
        <v>3913</v>
      </c>
      <c r="L20" s="393" t="s">
        <v>5084</v>
      </c>
      <c r="M20" s="393" t="s">
        <v>5085</v>
      </c>
      <c r="N20" s="393" t="s">
        <v>5708</v>
      </c>
      <c r="O20" s="393"/>
      <c r="P20" s="393" t="s">
        <v>5709</v>
      </c>
      <c r="Q20" s="393">
        <v>1052</v>
      </c>
      <c r="R20" s="393" t="s">
        <v>5710</v>
      </c>
      <c r="S20" s="393">
        <v>1618</v>
      </c>
      <c r="T20" s="393"/>
      <c r="U20" s="393" t="s">
        <v>5711</v>
      </c>
      <c r="V20" s="394">
        <v>9</v>
      </c>
      <c r="W20" s="393">
        <v>100</v>
      </c>
      <c r="X20" s="393" t="s">
        <v>367</v>
      </c>
      <c r="Y20" s="393" t="s">
        <v>5712</v>
      </c>
      <c r="Z20" s="393" t="s">
        <v>21</v>
      </c>
      <c r="AA20" s="395">
        <v>42276</v>
      </c>
      <c r="AB20" s="394">
        <v>722856</v>
      </c>
      <c r="AC20" s="393" t="s">
        <v>5713</v>
      </c>
    </row>
    <row r="21" spans="1:29" x14ac:dyDescent="0.25">
      <c r="A21" s="393">
        <v>8020</v>
      </c>
      <c r="B21" s="395">
        <v>42276</v>
      </c>
      <c r="C21" s="393" t="s">
        <v>6028</v>
      </c>
      <c r="D21" s="393" t="s">
        <v>3886</v>
      </c>
      <c r="E21" s="393" t="s">
        <v>5082</v>
      </c>
      <c r="F21" s="393" t="s">
        <v>3911</v>
      </c>
      <c r="G21" s="393" t="s">
        <v>6029</v>
      </c>
      <c r="H21" s="394">
        <v>12.79</v>
      </c>
      <c r="I21" s="394">
        <v>0</v>
      </c>
      <c r="J21" s="394">
        <v>12.79</v>
      </c>
      <c r="K21" s="394" t="s">
        <v>3913</v>
      </c>
      <c r="L21" s="393" t="s">
        <v>5084</v>
      </c>
      <c r="M21" s="393" t="s">
        <v>5085</v>
      </c>
      <c r="N21" s="393" t="s">
        <v>5708</v>
      </c>
      <c r="O21" s="393"/>
      <c r="P21" s="393" t="s">
        <v>5709</v>
      </c>
      <c r="Q21" s="393">
        <v>1052</v>
      </c>
      <c r="R21" s="393" t="s">
        <v>5710</v>
      </c>
      <c r="S21" s="393">
        <v>1618</v>
      </c>
      <c r="T21" s="393"/>
      <c r="U21" s="393" t="s">
        <v>5711</v>
      </c>
      <c r="V21" s="394">
        <v>9</v>
      </c>
      <c r="W21" s="393">
        <v>100</v>
      </c>
      <c r="X21" s="393" t="s">
        <v>367</v>
      </c>
      <c r="Y21" s="393" t="s">
        <v>5712</v>
      </c>
      <c r="Z21" s="393" t="s">
        <v>21</v>
      </c>
      <c r="AA21" s="395">
        <v>42276</v>
      </c>
      <c r="AB21" s="394">
        <v>722859</v>
      </c>
      <c r="AC21" s="393" t="s">
        <v>5713</v>
      </c>
    </row>
    <row r="22" spans="1:29" x14ac:dyDescent="0.25">
      <c r="A22" s="393">
        <v>8020</v>
      </c>
      <c r="B22" s="395">
        <v>42276</v>
      </c>
      <c r="C22" s="393" t="s">
        <v>6030</v>
      </c>
      <c r="D22" s="393" t="s">
        <v>3886</v>
      </c>
      <c r="E22" s="393" t="s">
        <v>5082</v>
      </c>
      <c r="F22" s="393" t="s">
        <v>3911</v>
      </c>
      <c r="G22" s="393" t="s">
        <v>6031</v>
      </c>
      <c r="H22" s="396">
        <v>1061.94</v>
      </c>
      <c r="I22" s="394">
        <v>0</v>
      </c>
      <c r="J22" s="394">
        <v>1061.94</v>
      </c>
      <c r="K22" s="394" t="s">
        <v>3913</v>
      </c>
      <c r="L22" s="393" t="s">
        <v>5084</v>
      </c>
      <c r="M22" s="393" t="s">
        <v>5085</v>
      </c>
      <c r="N22" s="393" t="s">
        <v>5708</v>
      </c>
      <c r="O22" s="393"/>
      <c r="P22" s="393" t="s">
        <v>5709</v>
      </c>
      <c r="Q22" s="393">
        <v>1052</v>
      </c>
      <c r="R22" s="393" t="s">
        <v>5710</v>
      </c>
      <c r="S22" s="393">
        <v>1618</v>
      </c>
      <c r="T22" s="393"/>
      <c r="U22" s="393" t="s">
        <v>5711</v>
      </c>
      <c r="V22" s="394">
        <v>9</v>
      </c>
      <c r="W22" s="393">
        <v>100</v>
      </c>
      <c r="X22" s="393" t="s">
        <v>367</v>
      </c>
      <c r="Y22" s="393" t="s">
        <v>5712</v>
      </c>
      <c r="Z22" s="393" t="s">
        <v>21</v>
      </c>
      <c r="AA22" s="395">
        <v>42276</v>
      </c>
      <c r="AB22" s="394">
        <v>722861</v>
      </c>
      <c r="AC22" s="393" t="s">
        <v>5713</v>
      </c>
    </row>
    <row r="23" spans="1:29" x14ac:dyDescent="0.25">
      <c r="A23" s="393">
        <v>8020</v>
      </c>
      <c r="B23" s="395">
        <v>42276</v>
      </c>
      <c r="C23" s="393" t="s">
        <v>6032</v>
      </c>
      <c r="D23" s="393" t="s">
        <v>3886</v>
      </c>
      <c r="E23" s="393" t="s">
        <v>5082</v>
      </c>
      <c r="F23" s="393" t="s">
        <v>3911</v>
      </c>
      <c r="G23" s="393" t="s">
        <v>6033</v>
      </c>
      <c r="H23" s="396">
        <v>1702.78</v>
      </c>
      <c r="I23" s="394">
        <v>0</v>
      </c>
      <c r="J23" s="394">
        <v>1702.78</v>
      </c>
      <c r="K23" s="394" t="s">
        <v>3913</v>
      </c>
      <c r="L23" s="393" t="s">
        <v>5084</v>
      </c>
      <c r="M23" s="393" t="s">
        <v>5085</v>
      </c>
      <c r="N23" s="393" t="s">
        <v>5708</v>
      </c>
      <c r="O23" s="393"/>
      <c r="P23" s="393" t="s">
        <v>5709</v>
      </c>
      <c r="Q23" s="393">
        <v>1052</v>
      </c>
      <c r="R23" s="393" t="s">
        <v>5710</v>
      </c>
      <c r="S23" s="393">
        <v>1618</v>
      </c>
      <c r="T23" s="393"/>
      <c r="U23" s="393" t="s">
        <v>5711</v>
      </c>
      <c r="V23" s="394">
        <v>9</v>
      </c>
      <c r="W23" s="393">
        <v>100</v>
      </c>
      <c r="X23" s="393" t="s">
        <v>367</v>
      </c>
      <c r="Y23" s="393" t="s">
        <v>5712</v>
      </c>
      <c r="Z23" s="393" t="s">
        <v>21</v>
      </c>
      <c r="AA23" s="395">
        <v>42276</v>
      </c>
      <c r="AB23" s="394">
        <v>722863</v>
      </c>
      <c r="AC23" s="393" t="s">
        <v>5713</v>
      </c>
    </row>
    <row r="24" spans="1:29" x14ac:dyDescent="0.25">
      <c r="A24" s="393">
        <v>8020</v>
      </c>
      <c r="B24" s="395">
        <v>42276</v>
      </c>
      <c r="C24" s="393" t="s">
        <v>6034</v>
      </c>
      <c r="D24" s="393" t="s">
        <v>3886</v>
      </c>
      <c r="E24" s="393" t="s">
        <v>5082</v>
      </c>
      <c r="F24" s="393" t="s">
        <v>3911</v>
      </c>
      <c r="G24" s="393" t="s">
        <v>6035</v>
      </c>
      <c r="H24" s="394">
        <v>46.63</v>
      </c>
      <c r="I24" s="394">
        <v>0</v>
      </c>
      <c r="J24" s="394">
        <v>46.63</v>
      </c>
      <c r="K24" s="394" t="s">
        <v>3913</v>
      </c>
      <c r="L24" s="393" t="s">
        <v>5084</v>
      </c>
      <c r="M24" s="393" t="s">
        <v>5085</v>
      </c>
      <c r="N24" s="393" t="s">
        <v>5708</v>
      </c>
      <c r="O24" s="393"/>
      <c r="P24" s="393" t="s">
        <v>5709</v>
      </c>
      <c r="Q24" s="393">
        <v>1052</v>
      </c>
      <c r="R24" s="393" t="s">
        <v>5710</v>
      </c>
      <c r="S24" s="393">
        <v>1618</v>
      </c>
      <c r="T24" s="393"/>
      <c r="U24" s="393" t="s">
        <v>5711</v>
      </c>
      <c r="V24" s="394">
        <v>9</v>
      </c>
      <c r="W24" s="393">
        <v>100</v>
      </c>
      <c r="X24" s="393" t="s">
        <v>367</v>
      </c>
      <c r="Y24" s="393" t="s">
        <v>5712</v>
      </c>
      <c r="Z24" s="393" t="s">
        <v>21</v>
      </c>
      <c r="AA24" s="395">
        <v>42276</v>
      </c>
      <c r="AB24" s="394">
        <v>722865</v>
      </c>
      <c r="AC24" s="393" t="s">
        <v>5713</v>
      </c>
    </row>
    <row r="25" spans="1:29" x14ac:dyDescent="0.25">
      <c r="A25" s="393">
        <v>8020</v>
      </c>
      <c r="B25" s="395">
        <v>42276</v>
      </c>
      <c r="C25" s="393" t="s">
        <v>2808</v>
      </c>
      <c r="D25" s="393" t="s">
        <v>3886</v>
      </c>
      <c r="E25" s="393" t="s">
        <v>5160</v>
      </c>
      <c r="F25" s="393" t="s">
        <v>4289</v>
      </c>
      <c r="G25" s="393" t="s">
        <v>6039</v>
      </c>
      <c r="H25" s="394">
        <v>906.77</v>
      </c>
      <c r="I25" s="394">
        <v>0</v>
      </c>
      <c r="J25" s="394">
        <v>906.77</v>
      </c>
      <c r="K25" s="394" t="s">
        <v>3732</v>
      </c>
      <c r="L25" s="393" t="s">
        <v>5084</v>
      </c>
      <c r="M25" s="393" t="s">
        <v>5085</v>
      </c>
      <c r="N25" s="393" t="s">
        <v>5708</v>
      </c>
      <c r="O25" s="393"/>
      <c r="P25" s="393" t="s">
        <v>5709</v>
      </c>
      <c r="Q25" s="393">
        <v>1052</v>
      </c>
      <c r="R25" s="393" t="s">
        <v>5710</v>
      </c>
      <c r="S25" s="393">
        <v>1618</v>
      </c>
      <c r="T25" s="393"/>
      <c r="U25" s="393" t="s">
        <v>5711</v>
      </c>
      <c r="V25" s="394">
        <v>9</v>
      </c>
      <c r="W25" s="393">
        <v>100</v>
      </c>
      <c r="X25" s="393" t="s">
        <v>367</v>
      </c>
      <c r="Y25" s="393" t="s">
        <v>5763</v>
      </c>
      <c r="Z25" s="393" t="s">
        <v>21</v>
      </c>
      <c r="AA25" s="395">
        <v>42278</v>
      </c>
      <c r="AB25" s="394">
        <v>725021</v>
      </c>
      <c r="AC25" s="393" t="s">
        <v>5713</v>
      </c>
    </row>
    <row r="26" spans="1:29" x14ac:dyDescent="0.25">
      <c r="A26" s="393">
        <v>8020</v>
      </c>
      <c r="B26" s="395">
        <v>42277</v>
      </c>
      <c r="C26" s="393" t="s">
        <v>5998</v>
      </c>
      <c r="D26" s="393" t="s">
        <v>3886</v>
      </c>
      <c r="E26" s="393" t="s">
        <v>5090</v>
      </c>
      <c r="F26" s="393" t="s">
        <v>4091</v>
      </c>
      <c r="G26" s="393" t="s">
        <v>5999</v>
      </c>
      <c r="H26" s="396">
        <v>17769.03</v>
      </c>
      <c r="I26" s="394">
        <v>0</v>
      </c>
      <c r="J26" s="394">
        <v>17769.03</v>
      </c>
      <c r="K26" s="394" t="s">
        <v>4107</v>
      </c>
      <c r="L26" s="393" t="s">
        <v>5084</v>
      </c>
      <c r="M26" s="393" t="s">
        <v>5085</v>
      </c>
      <c r="N26" s="393" t="s">
        <v>5708</v>
      </c>
      <c r="O26" s="393"/>
      <c r="P26" s="393" t="s">
        <v>5709</v>
      </c>
      <c r="Q26" s="393">
        <v>1052</v>
      </c>
      <c r="R26" s="393" t="s">
        <v>5710</v>
      </c>
      <c r="S26" s="393">
        <v>1618</v>
      </c>
      <c r="T26" s="393"/>
      <c r="U26" s="393" t="s">
        <v>5711</v>
      </c>
      <c r="V26" s="394">
        <v>9</v>
      </c>
      <c r="W26" s="393">
        <v>100</v>
      </c>
      <c r="X26" s="393" t="s">
        <v>367</v>
      </c>
      <c r="Y26" s="393" t="s">
        <v>5763</v>
      </c>
      <c r="Z26" s="393" t="s">
        <v>21</v>
      </c>
      <c r="AA26" s="395">
        <v>42278</v>
      </c>
      <c r="AB26" s="394">
        <v>725064</v>
      </c>
      <c r="AC26" s="393" t="s">
        <v>5713</v>
      </c>
    </row>
    <row r="27" spans="1:29" x14ac:dyDescent="0.25">
      <c r="A27" s="393">
        <v>8020</v>
      </c>
      <c r="B27" s="395">
        <v>42277</v>
      </c>
      <c r="C27" s="393" t="s">
        <v>6000</v>
      </c>
      <c r="D27" s="393" t="s">
        <v>3886</v>
      </c>
      <c r="E27" s="393" t="s">
        <v>5082</v>
      </c>
      <c r="F27" s="393" t="s">
        <v>3911</v>
      </c>
      <c r="G27" s="393" t="s">
        <v>6001</v>
      </c>
      <c r="H27" s="396">
        <v>5306.95</v>
      </c>
      <c r="I27" s="394">
        <v>0</v>
      </c>
      <c r="J27" s="394">
        <v>5306.95</v>
      </c>
      <c r="K27" s="394" t="s">
        <v>4107</v>
      </c>
      <c r="L27" s="393" t="s">
        <v>5084</v>
      </c>
      <c r="M27" s="393" t="s">
        <v>5085</v>
      </c>
      <c r="N27" s="393" t="s">
        <v>5708</v>
      </c>
      <c r="O27" s="393"/>
      <c r="P27" s="393" t="s">
        <v>5709</v>
      </c>
      <c r="Q27" s="393">
        <v>1052</v>
      </c>
      <c r="R27" s="393" t="s">
        <v>5710</v>
      </c>
      <c r="S27" s="393">
        <v>1618</v>
      </c>
      <c r="T27" s="393"/>
      <c r="U27" s="393" t="s">
        <v>5711</v>
      </c>
      <c r="V27" s="394">
        <v>9</v>
      </c>
      <c r="W27" s="393">
        <v>100</v>
      </c>
      <c r="X27" s="393" t="s">
        <v>367</v>
      </c>
      <c r="Y27" s="393" t="s">
        <v>5763</v>
      </c>
      <c r="Z27" s="393" t="s">
        <v>21</v>
      </c>
      <c r="AA27" s="395">
        <v>42278</v>
      </c>
      <c r="AB27" s="394">
        <v>725066</v>
      </c>
      <c r="AC27" s="393" t="s">
        <v>5713</v>
      </c>
    </row>
    <row r="28" spans="1:29" x14ac:dyDescent="0.25">
      <c r="A28" s="393">
        <v>8020</v>
      </c>
      <c r="B28" s="395">
        <v>42277</v>
      </c>
      <c r="C28" s="393" t="s">
        <v>6036</v>
      </c>
      <c r="D28" s="393" t="s">
        <v>3886</v>
      </c>
      <c r="E28" s="393" t="s">
        <v>5082</v>
      </c>
      <c r="F28" s="393" t="s">
        <v>3911</v>
      </c>
      <c r="G28" s="393" t="s">
        <v>6037</v>
      </c>
      <c r="H28" s="396">
        <v>12408.61</v>
      </c>
      <c r="I28" s="394">
        <v>0</v>
      </c>
      <c r="J28" s="394">
        <v>12408.61</v>
      </c>
      <c r="K28" s="394" t="s">
        <v>3913</v>
      </c>
      <c r="L28" s="393" t="s">
        <v>5084</v>
      </c>
      <c r="M28" s="393" t="s">
        <v>5085</v>
      </c>
      <c r="N28" s="393" t="s">
        <v>5708</v>
      </c>
      <c r="O28" s="393"/>
      <c r="P28" s="393" t="s">
        <v>5709</v>
      </c>
      <c r="Q28" s="393">
        <v>1052</v>
      </c>
      <c r="R28" s="393" t="s">
        <v>5710</v>
      </c>
      <c r="S28" s="393">
        <v>1618</v>
      </c>
      <c r="T28" s="393"/>
      <c r="U28" s="393" t="s">
        <v>5711</v>
      </c>
      <c r="V28" s="394">
        <v>9</v>
      </c>
      <c r="W28" s="393">
        <v>100</v>
      </c>
      <c r="X28" s="393" t="s">
        <v>367</v>
      </c>
      <c r="Y28" s="393" t="s">
        <v>5763</v>
      </c>
      <c r="Z28" s="393" t="s">
        <v>21</v>
      </c>
      <c r="AA28" s="395">
        <v>42278</v>
      </c>
      <c r="AB28" s="394">
        <v>725068</v>
      </c>
      <c r="AC28" s="393" t="s">
        <v>5713</v>
      </c>
    </row>
    <row r="29" spans="1:29" x14ac:dyDescent="0.25">
      <c r="A29" s="393">
        <v>8020</v>
      </c>
      <c r="B29" s="395">
        <v>42277</v>
      </c>
      <c r="C29" s="393" t="s">
        <v>6002</v>
      </c>
      <c r="D29" s="393" t="s">
        <v>3886</v>
      </c>
      <c r="E29" s="393" t="s">
        <v>5082</v>
      </c>
      <c r="F29" s="393" t="s">
        <v>3911</v>
      </c>
      <c r="G29" s="393" t="s">
        <v>6003</v>
      </c>
      <c r="H29" s="396">
        <v>14667.43</v>
      </c>
      <c r="I29" s="394">
        <v>0</v>
      </c>
      <c r="J29" s="394">
        <v>14667.43</v>
      </c>
      <c r="K29" s="394" t="s">
        <v>4107</v>
      </c>
      <c r="L29" s="393" t="s">
        <v>5084</v>
      </c>
      <c r="M29" s="393" t="s">
        <v>5085</v>
      </c>
      <c r="N29" s="393" t="s">
        <v>5708</v>
      </c>
      <c r="O29" s="393"/>
      <c r="P29" s="393" t="s">
        <v>5709</v>
      </c>
      <c r="Q29" s="393">
        <v>1052</v>
      </c>
      <c r="R29" s="393" t="s">
        <v>5710</v>
      </c>
      <c r="S29" s="393">
        <v>1618</v>
      </c>
      <c r="T29" s="393"/>
      <c r="U29" s="393" t="s">
        <v>5711</v>
      </c>
      <c r="V29" s="394">
        <v>9</v>
      </c>
      <c r="W29" s="393">
        <v>100</v>
      </c>
      <c r="X29" s="393" t="s">
        <v>367</v>
      </c>
      <c r="Y29" s="393" t="s">
        <v>5712</v>
      </c>
      <c r="Z29" s="393" t="s">
        <v>21</v>
      </c>
      <c r="AA29" s="395">
        <v>42278</v>
      </c>
      <c r="AB29" s="394">
        <v>725176</v>
      </c>
      <c r="AC29" s="393" t="s">
        <v>5713</v>
      </c>
    </row>
    <row r="30" spans="1:29" x14ac:dyDescent="0.25">
      <c r="A30" s="393">
        <v>8020</v>
      </c>
      <c r="B30" s="395">
        <v>42275</v>
      </c>
      <c r="C30" s="393" t="s">
        <v>5172</v>
      </c>
      <c r="D30" s="393" t="s">
        <v>829</v>
      </c>
      <c r="E30" s="393" t="s">
        <v>5173</v>
      </c>
      <c r="F30" s="393" t="s">
        <v>5174</v>
      </c>
      <c r="G30" s="393" t="s">
        <v>6041</v>
      </c>
      <c r="H30" s="396">
        <v>58770.17</v>
      </c>
      <c r="I30" s="394">
        <v>0</v>
      </c>
      <c r="J30" s="394">
        <v>58770.17</v>
      </c>
      <c r="K30" s="394" t="s">
        <v>3721</v>
      </c>
      <c r="L30" s="393" t="s">
        <v>5084</v>
      </c>
      <c r="M30" s="393" t="s">
        <v>5085</v>
      </c>
      <c r="N30" s="393" t="s">
        <v>5708</v>
      </c>
      <c r="O30" s="393"/>
      <c r="P30" s="393" t="s">
        <v>5709</v>
      </c>
      <c r="Q30" s="393">
        <v>1052</v>
      </c>
      <c r="R30" s="393" t="s">
        <v>5710</v>
      </c>
      <c r="S30" s="393">
        <v>1618</v>
      </c>
      <c r="T30" s="393"/>
      <c r="U30" s="393" t="s">
        <v>5711</v>
      </c>
      <c r="V30" s="394">
        <v>9</v>
      </c>
      <c r="W30" s="393">
        <v>100</v>
      </c>
      <c r="X30" s="393" t="s">
        <v>827</v>
      </c>
      <c r="Y30" s="393" t="s">
        <v>5763</v>
      </c>
      <c r="Z30" s="393" t="s">
        <v>21</v>
      </c>
      <c r="AA30" s="395">
        <v>42277</v>
      </c>
      <c r="AB30" s="394">
        <v>723678</v>
      </c>
      <c r="AC30" s="393" t="s">
        <v>829</v>
      </c>
    </row>
    <row r="31" spans="1:29" x14ac:dyDescent="0.25">
      <c r="H31" s="396">
        <v>133015.10999999999</v>
      </c>
    </row>
  </sheetData>
  <autoFilter ref="A1:AC30" xr:uid="{00000000-0009-0000-0000-000070000000}"/>
  <pageMargins left="0.7" right="0.7" top="0.75" bottom="0.75" header="0.3" footer="0.3"/>
  <pageSetup scale="50" fitToWidth="2" fitToHeight="0" orientation="landscape" r:id="rId1"/>
  <headerFooter>
    <oddFooter>&amp;L&amp;F &amp;A&amp;R&amp;P of &amp;N</oddFooter>
  </headerFooter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100-000000000000}">
  <sheetPr filterMode="1">
    <pageSetUpPr fitToPage="1"/>
  </sheetPr>
  <dimension ref="A1:P135"/>
  <sheetViews>
    <sheetView workbookViewId="0">
      <selection activeCell="E9" sqref="E9"/>
    </sheetView>
  </sheetViews>
  <sheetFormatPr defaultColWidth="9.28515625" defaultRowHeight="15" x14ac:dyDescent="0.25"/>
  <cols>
    <col min="1" max="1" width="29.85546875" style="394" bestFit="1" customWidth="1"/>
    <col min="2" max="2" width="19.28515625" style="403" bestFit="1" customWidth="1"/>
    <col min="3" max="3" width="13.42578125" style="394" customWidth="1"/>
    <col min="4" max="4" width="11.5703125" style="394" bestFit="1" customWidth="1"/>
    <col min="5" max="5" width="8.85546875" style="394" bestFit="1" customWidth="1"/>
    <col min="6" max="6" width="14.85546875" style="394" bestFit="1" customWidth="1"/>
    <col min="7" max="7" width="12.28515625" style="394" bestFit="1" customWidth="1"/>
    <col min="8" max="8" width="4.7109375" style="394" bestFit="1" customWidth="1"/>
    <col min="9" max="9" width="24" style="394" bestFit="1" customWidth="1"/>
    <col min="10" max="10" width="32.28515625" style="394" bestFit="1" customWidth="1"/>
    <col min="11" max="14" width="20.85546875" style="394" bestFit="1" customWidth="1"/>
    <col min="15" max="15" width="12.28515625" style="394" bestFit="1" customWidth="1"/>
    <col min="16" max="16" width="9.7109375" style="394" bestFit="1" customWidth="1"/>
    <col min="17" max="16384" width="9.28515625" style="394"/>
  </cols>
  <sheetData>
    <row r="1" spans="1:16" x14ac:dyDescent="0.25">
      <c r="A1" s="397" t="s">
        <v>2807</v>
      </c>
      <c r="B1" s="398" t="s">
        <v>2808</v>
      </c>
      <c r="C1" s="399"/>
      <c r="F1" s="494" t="s">
        <v>3758</v>
      </c>
      <c r="G1" s="494"/>
      <c r="H1" s="494"/>
      <c r="J1" s="394" t="s">
        <v>11662</v>
      </c>
      <c r="P1" s="395">
        <v>42277</v>
      </c>
    </row>
    <row r="2" spans="1:16" x14ac:dyDescent="0.25">
      <c r="A2" s="397" t="s">
        <v>6042</v>
      </c>
      <c r="B2" s="398" t="s">
        <v>2451</v>
      </c>
      <c r="C2" s="400">
        <v>133015.10999999999</v>
      </c>
      <c r="D2" s="401">
        <v>266030.21999999997</v>
      </c>
      <c r="F2" s="7" t="s">
        <v>299</v>
      </c>
      <c r="G2" s="339">
        <v>66125.179999999993</v>
      </c>
      <c r="H2" s="7"/>
    </row>
    <row r="3" spans="1:16" x14ac:dyDescent="0.25">
      <c r="A3" s="402"/>
      <c r="F3" s="7" t="s">
        <v>300</v>
      </c>
      <c r="G3" s="354">
        <v>7980.5</v>
      </c>
      <c r="H3" s="7"/>
    </row>
    <row r="4" spans="1:16" x14ac:dyDescent="0.25">
      <c r="F4" s="7" t="s">
        <v>301</v>
      </c>
      <c r="G4" s="354">
        <v>21166.02</v>
      </c>
      <c r="H4" s="227">
        <v>0.21</v>
      </c>
    </row>
    <row r="5" spans="1:16" x14ac:dyDescent="0.25">
      <c r="A5" s="404" t="s">
        <v>1</v>
      </c>
      <c r="B5" s="405" t="s">
        <v>5275</v>
      </c>
      <c r="C5" s="406" t="s">
        <v>2811</v>
      </c>
      <c r="D5" s="7" t="s">
        <v>3983</v>
      </c>
      <c r="E5" s="7" t="s">
        <v>3983</v>
      </c>
      <c r="F5" s="7" t="s">
        <v>3760</v>
      </c>
      <c r="G5" s="354">
        <v>37743.410000000003</v>
      </c>
      <c r="H5" s="227">
        <v>0.21</v>
      </c>
    </row>
    <row r="6" spans="1:16" hidden="1" x14ac:dyDescent="0.25">
      <c r="A6" s="394" t="s">
        <v>4296</v>
      </c>
      <c r="B6" s="403">
        <v>127.83</v>
      </c>
      <c r="C6" s="403">
        <v>18.8</v>
      </c>
      <c r="F6" s="7" t="s">
        <v>303</v>
      </c>
      <c r="G6" s="354">
        <v>133015.10999999999</v>
      </c>
      <c r="H6" s="7"/>
    </row>
    <row r="7" spans="1:16" hidden="1" x14ac:dyDescent="0.25">
      <c r="A7" s="394" t="s">
        <v>6043</v>
      </c>
      <c r="B7" s="403">
        <v>14131.68</v>
      </c>
      <c r="C7" s="403">
        <v>2078.12</v>
      </c>
    </row>
    <row r="8" spans="1:16" hidden="1" x14ac:dyDescent="0.25">
      <c r="A8" s="394" t="s">
        <v>5969</v>
      </c>
      <c r="B8" s="403">
        <v>7425.6</v>
      </c>
      <c r="C8" s="403">
        <v>1091.96</v>
      </c>
    </row>
    <row r="9" spans="1:16" hidden="1" x14ac:dyDescent="0.25">
      <c r="A9" s="394" t="s">
        <v>6044</v>
      </c>
      <c r="B9" s="403">
        <v>5858.1</v>
      </c>
      <c r="C9" s="403">
        <v>861.46</v>
      </c>
    </row>
    <row r="10" spans="1:16" hidden="1" x14ac:dyDescent="0.25">
      <c r="A10" s="394" t="s">
        <v>5882</v>
      </c>
      <c r="B10" s="403">
        <v>1200</v>
      </c>
      <c r="C10" s="403">
        <v>176.46</v>
      </c>
    </row>
    <row r="11" spans="1:16" hidden="1" x14ac:dyDescent="0.25">
      <c r="A11" s="394" t="s">
        <v>4589</v>
      </c>
      <c r="B11" s="403">
        <v>7764.59</v>
      </c>
      <c r="C11" s="403">
        <v>1141.81</v>
      </c>
    </row>
    <row r="12" spans="1:16" hidden="1" x14ac:dyDescent="0.25">
      <c r="A12" s="394" t="s">
        <v>4590</v>
      </c>
      <c r="B12" s="403">
        <v>6175.33</v>
      </c>
      <c r="C12" s="403">
        <v>908.11</v>
      </c>
    </row>
    <row r="13" spans="1:16" hidden="1" x14ac:dyDescent="0.25">
      <c r="A13" s="394" t="s">
        <v>4591</v>
      </c>
      <c r="B13" s="403">
        <v>1176.33</v>
      </c>
      <c r="C13" s="403">
        <v>172.98</v>
      </c>
    </row>
    <row r="14" spans="1:16" hidden="1" x14ac:dyDescent="0.25">
      <c r="A14" s="394" t="s">
        <v>5883</v>
      </c>
      <c r="B14" s="403">
        <v>31.71</v>
      </c>
      <c r="C14" s="403">
        <v>4.66</v>
      </c>
    </row>
    <row r="15" spans="1:16" x14ac:dyDescent="0.25">
      <c r="A15" s="394" t="s">
        <v>5534</v>
      </c>
      <c r="B15" s="403">
        <v>732.78</v>
      </c>
      <c r="C15" s="403">
        <v>107.76</v>
      </c>
      <c r="D15" s="7" t="s">
        <v>11754</v>
      </c>
      <c r="E15" s="118" t="s">
        <v>8229</v>
      </c>
    </row>
    <row r="16" spans="1:16" x14ac:dyDescent="0.25">
      <c r="A16" s="394" t="s">
        <v>5777</v>
      </c>
      <c r="B16" s="403">
        <v>2693.77</v>
      </c>
      <c r="C16" s="403">
        <v>396.13</v>
      </c>
      <c r="D16" s="7" t="s">
        <v>11761</v>
      </c>
      <c r="E16" s="118" t="s">
        <v>8225</v>
      </c>
    </row>
    <row r="17" spans="1:5" x14ac:dyDescent="0.25">
      <c r="A17" s="394" t="s">
        <v>6045</v>
      </c>
      <c r="B17" s="403">
        <v>1250</v>
      </c>
      <c r="C17" s="403">
        <v>183.82</v>
      </c>
      <c r="D17" s="7" t="s">
        <v>11745</v>
      </c>
      <c r="E17" s="118" t="s">
        <v>8231</v>
      </c>
    </row>
    <row r="18" spans="1:5" x14ac:dyDescent="0.25">
      <c r="A18" s="394" t="s">
        <v>4600</v>
      </c>
      <c r="B18" s="403">
        <v>131.25</v>
      </c>
      <c r="C18" s="403">
        <v>19.3</v>
      </c>
      <c r="D18" s="7" t="s">
        <v>11721</v>
      </c>
      <c r="E18" s="118">
        <v>380</v>
      </c>
    </row>
    <row r="19" spans="1:5" x14ac:dyDescent="0.25">
      <c r="A19" s="394" t="s">
        <v>4601</v>
      </c>
      <c r="B19" s="403">
        <v>37.79</v>
      </c>
      <c r="C19" s="403">
        <v>5.56</v>
      </c>
      <c r="D19" s="7" t="s">
        <v>11770</v>
      </c>
      <c r="E19" s="118">
        <v>340.1</v>
      </c>
    </row>
    <row r="20" spans="1:5" x14ac:dyDescent="0.25">
      <c r="A20" s="394" t="s">
        <v>5535</v>
      </c>
      <c r="B20" s="403">
        <v>7794.73</v>
      </c>
      <c r="C20" s="403">
        <v>1146.25</v>
      </c>
      <c r="D20" s="7" t="s">
        <v>11754</v>
      </c>
      <c r="E20" s="118" t="s">
        <v>8229</v>
      </c>
    </row>
    <row r="21" spans="1:5" x14ac:dyDescent="0.25">
      <c r="A21" s="394" t="s">
        <v>5781</v>
      </c>
      <c r="B21" s="403">
        <v>326.14</v>
      </c>
      <c r="C21" s="403">
        <v>47.96</v>
      </c>
      <c r="D21" s="7" t="s">
        <v>11758</v>
      </c>
      <c r="E21" s="118" t="s">
        <v>8232</v>
      </c>
    </row>
    <row r="22" spans="1:5" x14ac:dyDescent="0.25">
      <c r="A22" s="394" t="s">
        <v>5677</v>
      </c>
      <c r="B22" s="403">
        <v>9200</v>
      </c>
      <c r="C22" s="403">
        <v>1352.9</v>
      </c>
      <c r="D22" s="7" t="s">
        <v>11750</v>
      </c>
      <c r="E22" s="118" t="s">
        <v>8222</v>
      </c>
    </row>
    <row r="23" spans="1:5" x14ac:dyDescent="0.25">
      <c r="A23" s="394" t="s">
        <v>5889</v>
      </c>
      <c r="B23" s="403">
        <v>18552.810000000001</v>
      </c>
      <c r="C23" s="403">
        <v>2728.27</v>
      </c>
      <c r="D23" s="7">
        <v>354</v>
      </c>
      <c r="E23" s="118" t="s">
        <v>8233</v>
      </c>
    </row>
    <row r="24" spans="1:5" x14ac:dyDescent="0.25">
      <c r="A24" s="394" t="s">
        <v>5536</v>
      </c>
      <c r="B24" s="403">
        <v>75731.259999999995</v>
      </c>
      <c r="C24" s="403">
        <v>11136.59</v>
      </c>
      <c r="D24" s="7">
        <v>354</v>
      </c>
      <c r="E24" s="118" t="s">
        <v>8233</v>
      </c>
    </row>
    <row r="25" spans="1:5" x14ac:dyDescent="0.25">
      <c r="A25" s="394" t="s">
        <v>5890</v>
      </c>
      <c r="B25" s="403">
        <v>24563.1</v>
      </c>
      <c r="C25" s="403">
        <v>3612.1</v>
      </c>
      <c r="D25" s="7">
        <v>382</v>
      </c>
      <c r="E25" s="118" t="s">
        <v>11771</v>
      </c>
    </row>
    <row r="26" spans="1:5" x14ac:dyDescent="0.25">
      <c r="A26" s="394" t="s">
        <v>4873</v>
      </c>
      <c r="B26" s="403">
        <v>1642.3</v>
      </c>
      <c r="C26" s="403">
        <v>241.51</v>
      </c>
      <c r="D26" s="7" t="s">
        <v>11755</v>
      </c>
      <c r="E26" s="118">
        <v>304</v>
      </c>
    </row>
    <row r="27" spans="1:5" x14ac:dyDescent="0.25">
      <c r="A27" s="394" t="s">
        <v>5891</v>
      </c>
      <c r="B27" s="403">
        <v>2520</v>
      </c>
      <c r="C27" s="403">
        <v>370.58</v>
      </c>
      <c r="D27" s="7" t="s">
        <v>11763</v>
      </c>
      <c r="E27" s="118">
        <v>307</v>
      </c>
    </row>
    <row r="28" spans="1:5" x14ac:dyDescent="0.25">
      <c r="A28" s="394" t="s">
        <v>5281</v>
      </c>
      <c r="B28" s="403">
        <v>830</v>
      </c>
      <c r="C28" s="403">
        <v>122.05</v>
      </c>
      <c r="D28" s="7" t="s">
        <v>11750</v>
      </c>
      <c r="E28" s="118" t="s">
        <v>8222</v>
      </c>
    </row>
    <row r="29" spans="1:5" hidden="1" x14ac:dyDescent="0.25">
      <c r="A29" s="394" t="s">
        <v>4874</v>
      </c>
      <c r="B29" s="403">
        <v>93.75</v>
      </c>
      <c r="C29" s="403">
        <v>13.79</v>
      </c>
    </row>
    <row r="30" spans="1:5" hidden="1" x14ac:dyDescent="0.25">
      <c r="A30" s="394" t="s">
        <v>6046</v>
      </c>
      <c r="B30" s="403">
        <v>3342.32</v>
      </c>
      <c r="C30" s="403">
        <v>491.5</v>
      </c>
    </row>
    <row r="31" spans="1:5" hidden="1" x14ac:dyDescent="0.25">
      <c r="A31" s="394" t="s">
        <v>4875</v>
      </c>
      <c r="B31" s="403">
        <v>93.75</v>
      </c>
      <c r="C31" s="403">
        <v>13.79</v>
      </c>
    </row>
    <row r="32" spans="1:5" hidden="1" x14ac:dyDescent="0.25">
      <c r="A32" s="394" t="s">
        <v>6047</v>
      </c>
      <c r="B32" s="403">
        <v>2920.71</v>
      </c>
      <c r="C32" s="403">
        <v>429.5</v>
      </c>
    </row>
    <row r="33" spans="1:3" hidden="1" x14ac:dyDescent="0.25">
      <c r="A33" s="394" t="s">
        <v>4877</v>
      </c>
      <c r="B33" s="403">
        <v>93.75</v>
      </c>
      <c r="C33" s="403">
        <v>13.79</v>
      </c>
    </row>
    <row r="34" spans="1:3" hidden="1" x14ac:dyDescent="0.25">
      <c r="A34" s="394" t="s">
        <v>5785</v>
      </c>
      <c r="B34" s="403">
        <v>4780.82</v>
      </c>
      <c r="C34" s="403">
        <v>703.04</v>
      </c>
    </row>
    <row r="35" spans="1:3" hidden="1" x14ac:dyDescent="0.25">
      <c r="A35" s="394" t="s">
        <v>5786</v>
      </c>
      <c r="B35" s="403">
        <v>4208.28</v>
      </c>
      <c r="C35" s="403">
        <v>618.84</v>
      </c>
    </row>
    <row r="36" spans="1:3" hidden="1" x14ac:dyDescent="0.25">
      <c r="A36" s="394" t="s">
        <v>3790</v>
      </c>
      <c r="B36" s="403">
        <v>31.71</v>
      </c>
      <c r="C36" s="403">
        <v>4.66</v>
      </c>
    </row>
    <row r="37" spans="1:3" hidden="1" x14ac:dyDescent="0.25">
      <c r="A37" s="394" t="s">
        <v>4792</v>
      </c>
      <c r="B37" s="403">
        <v>150</v>
      </c>
      <c r="C37" s="403">
        <v>22.06</v>
      </c>
    </row>
    <row r="38" spans="1:3" hidden="1" x14ac:dyDescent="0.25">
      <c r="A38" s="394" t="s">
        <v>6048</v>
      </c>
      <c r="B38" s="403">
        <v>79.430000000000007</v>
      </c>
      <c r="C38" s="403">
        <v>11.68</v>
      </c>
    </row>
    <row r="39" spans="1:3" hidden="1" x14ac:dyDescent="0.25">
      <c r="A39" s="394" t="s">
        <v>5897</v>
      </c>
      <c r="B39" s="403">
        <v>52.08</v>
      </c>
      <c r="C39" s="403">
        <v>7.66</v>
      </c>
    </row>
    <row r="40" spans="1:3" hidden="1" x14ac:dyDescent="0.25">
      <c r="A40" s="394" t="s">
        <v>5288</v>
      </c>
      <c r="B40" s="403">
        <v>35454.94</v>
      </c>
      <c r="C40" s="403">
        <v>5213.79</v>
      </c>
    </row>
    <row r="41" spans="1:3" hidden="1" x14ac:dyDescent="0.25">
      <c r="A41" s="394" t="s">
        <v>5790</v>
      </c>
      <c r="B41" s="403">
        <v>4883.24</v>
      </c>
      <c r="C41" s="403">
        <v>718.1</v>
      </c>
    </row>
    <row r="42" spans="1:3" hidden="1" x14ac:dyDescent="0.25">
      <c r="A42" s="394" t="s">
        <v>5542</v>
      </c>
      <c r="B42" s="403">
        <v>553.41</v>
      </c>
      <c r="C42" s="403">
        <v>81.38</v>
      </c>
    </row>
    <row r="43" spans="1:3" hidden="1" x14ac:dyDescent="0.25">
      <c r="A43" s="394" t="s">
        <v>5289</v>
      </c>
      <c r="B43" s="403">
        <v>5873.8300000000008</v>
      </c>
      <c r="C43" s="403">
        <v>863.77</v>
      </c>
    </row>
    <row r="44" spans="1:3" hidden="1" x14ac:dyDescent="0.25">
      <c r="A44" s="394" t="s">
        <v>5379</v>
      </c>
      <c r="B44" s="403">
        <v>732</v>
      </c>
      <c r="C44" s="403">
        <v>107.64</v>
      </c>
    </row>
    <row r="45" spans="1:3" hidden="1" x14ac:dyDescent="0.25">
      <c r="A45" s="394" t="s">
        <v>5489</v>
      </c>
      <c r="B45" s="403">
        <v>2011.88</v>
      </c>
      <c r="C45" s="403">
        <v>295.86</v>
      </c>
    </row>
    <row r="46" spans="1:3" hidden="1" x14ac:dyDescent="0.25">
      <c r="A46" s="394" t="s">
        <v>5981</v>
      </c>
      <c r="B46" s="403">
        <v>8327.0499999999993</v>
      </c>
      <c r="C46" s="403">
        <v>1224.53</v>
      </c>
    </row>
    <row r="47" spans="1:3" hidden="1" x14ac:dyDescent="0.25">
      <c r="A47" s="394" t="s">
        <v>6049</v>
      </c>
      <c r="B47" s="403">
        <v>190.53</v>
      </c>
      <c r="C47" s="403">
        <v>28.02</v>
      </c>
    </row>
    <row r="48" spans="1:3" hidden="1" x14ac:dyDescent="0.25">
      <c r="A48" s="394" t="s">
        <v>5818</v>
      </c>
      <c r="B48" s="403">
        <v>13081.48</v>
      </c>
      <c r="C48" s="403">
        <v>1923.68</v>
      </c>
    </row>
    <row r="49" spans="1:3" hidden="1" x14ac:dyDescent="0.25">
      <c r="A49" s="394" t="s">
        <v>5792</v>
      </c>
      <c r="B49" s="403">
        <v>1925.24</v>
      </c>
      <c r="C49" s="403">
        <v>283.11</v>
      </c>
    </row>
    <row r="50" spans="1:3" hidden="1" x14ac:dyDescent="0.25">
      <c r="A50" s="394" t="s">
        <v>5900</v>
      </c>
      <c r="B50" s="403">
        <v>139.74</v>
      </c>
      <c r="C50" s="403">
        <v>20.55</v>
      </c>
    </row>
    <row r="51" spans="1:3" hidden="1" x14ac:dyDescent="0.25">
      <c r="A51" s="394" t="s">
        <v>5492</v>
      </c>
      <c r="B51" s="403">
        <v>251.37</v>
      </c>
      <c r="C51" s="403">
        <v>36.96</v>
      </c>
    </row>
    <row r="52" spans="1:3" hidden="1" x14ac:dyDescent="0.25">
      <c r="A52" s="394" t="s">
        <v>5545</v>
      </c>
      <c r="B52" s="403">
        <v>311.33</v>
      </c>
      <c r="C52" s="403">
        <v>45.78</v>
      </c>
    </row>
    <row r="53" spans="1:3" hidden="1" x14ac:dyDescent="0.25">
      <c r="A53" s="394" t="s">
        <v>6050</v>
      </c>
      <c r="B53" s="403">
        <v>373.88</v>
      </c>
      <c r="C53" s="403">
        <v>54.98</v>
      </c>
    </row>
    <row r="54" spans="1:3" hidden="1" x14ac:dyDescent="0.25">
      <c r="A54" s="394" t="s">
        <v>5386</v>
      </c>
      <c r="B54" s="403">
        <v>121.73</v>
      </c>
      <c r="C54" s="403">
        <v>17.899999999999999</v>
      </c>
    </row>
    <row r="55" spans="1:3" hidden="1" x14ac:dyDescent="0.25">
      <c r="A55" s="394" t="s">
        <v>5387</v>
      </c>
      <c r="B55" s="403">
        <v>11.97</v>
      </c>
      <c r="C55" s="403">
        <v>1.76</v>
      </c>
    </row>
    <row r="56" spans="1:3" hidden="1" x14ac:dyDescent="0.25">
      <c r="A56" s="394" t="s">
        <v>5389</v>
      </c>
      <c r="B56" s="403">
        <v>934.25</v>
      </c>
      <c r="C56" s="403">
        <v>137.38999999999999</v>
      </c>
    </row>
    <row r="57" spans="1:3" hidden="1" x14ac:dyDescent="0.25">
      <c r="A57" s="394" t="s">
        <v>5390</v>
      </c>
      <c r="B57" s="403">
        <v>248.44</v>
      </c>
      <c r="C57" s="403">
        <v>36.53</v>
      </c>
    </row>
    <row r="58" spans="1:3" hidden="1" x14ac:dyDescent="0.25">
      <c r="A58" s="394" t="s">
        <v>5292</v>
      </c>
      <c r="B58" s="403">
        <v>13870.310000000001</v>
      </c>
      <c r="C58" s="403">
        <v>2039.69</v>
      </c>
    </row>
    <row r="59" spans="1:3" hidden="1" x14ac:dyDescent="0.25">
      <c r="A59" s="394" t="s">
        <v>6051</v>
      </c>
      <c r="B59" s="403">
        <v>17447.13</v>
      </c>
      <c r="C59" s="403">
        <v>2565.67</v>
      </c>
    </row>
    <row r="60" spans="1:3" hidden="1" x14ac:dyDescent="0.25">
      <c r="A60" s="394" t="s">
        <v>5392</v>
      </c>
      <c r="B60" s="403">
        <v>1369.96</v>
      </c>
      <c r="C60" s="403">
        <v>201.46</v>
      </c>
    </row>
    <row r="61" spans="1:3" hidden="1" x14ac:dyDescent="0.25">
      <c r="A61" s="394" t="s">
        <v>5393</v>
      </c>
      <c r="B61" s="403">
        <v>2982.67</v>
      </c>
      <c r="C61" s="403">
        <v>438.61</v>
      </c>
    </row>
    <row r="62" spans="1:3" hidden="1" x14ac:dyDescent="0.25">
      <c r="A62" s="394" t="s">
        <v>5982</v>
      </c>
      <c r="B62" s="403">
        <v>2511.23</v>
      </c>
      <c r="C62" s="403">
        <v>369.29</v>
      </c>
    </row>
    <row r="63" spans="1:3" hidden="1" x14ac:dyDescent="0.25">
      <c r="A63" s="394" t="s">
        <v>5549</v>
      </c>
      <c r="B63" s="403">
        <v>2938.49</v>
      </c>
      <c r="C63" s="403">
        <v>432.12</v>
      </c>
    </row>
    <row r="64" spans="1:3" hidden="1" x14ac:dyDescent="0.25">
      <c r="A64" s="394" t="s">
        <v>5794</v>
      </c>
      <c r="B64" s="403">
        <v>7159</v>
      </c>
      <c r="C64" s="403">
        <v>1052.76</v>
      </c>
    </row>
    <row r="65" spans="1:3" hidden="1" x14ac:dyDescent="0.25">
      <c r="A65" s="394" t="s">
        <v>5493</v>
      </c>
      <c r="B65" s="403">
        <v>2350</v>
      </c>
      <c r="C65" s="403">
        <v>345.58</v>
      </c>
    </row>
    <row r="66" spans="1:3" hidden="1" x14ac:dyDescent="0.25">
      <c r="A66" s="394" t="s">
        <v>6052</v>
      </c>
      <c r="B66" s="403">
        <v>1753.9299999999998</v>
      </c>
      <c r="C66" s="403">
        <v>257.92</v>
      </c>
    </row>
    <row r="67" spans="1:3" hidden="1" x14ac:dyDescent="0.25">
      <c r="A67" s="394" t="s">
        <v>5984</v>
      </c>
      <c r="B67" s="403">
        <v>437.5</v>
      </c>
      <c r="C67" s="403">
        <v>64.34</v>
      </c>
    </row>
    <row r="68" spans="1:3" hidden="1" x14ac:dyDescent="0.25">
      <c r="A68" s="394" t="s">
        <v>4675</v>
      </c>
      <c r="B68" s="403">
        <v>93.75</v>
      </c>
      <c r="C68" s="403">
        <v>13.79</v>
      </c>
    </row>
    <row r="69" spans="1:3" hidden="1" x14ac:dyDescent="0.25">
      <c r="A69" s="394" t="s">
        <v>6053</v>
      </c>
      <c r="B69" s="403">
        <v>2938.2</v>
      </c>
      <c r="C69" s="403">
        <v>432.07</v>
      </c>
    </row>
    <row r="70" spans="1:3" hidden="1" x14ac:dyDescent="0.25">
      <c r="A70" s="394" t="s">
        <v>5295</v>
      </c>
      <c r="B70" s="403">
        <v>4638.8999999999996</v>
      </c>
      <c r="C70" s="403">
        <v>682.17</v>
      </c>
    </row>
    <row r="71" spans="1:3" hidden="1" x14ac:dyDescent="0.25">
      <c r="A71" s="394" t="s">
        <v>5985</v>
      </c>
      <c r="B71" s="403">
        <v>1253.53</v>
      </c>
      <c r="C71" s="403">
        <v>184.34</v>
      </c>
    </row>
    <row r="72" spans="1:3" hidden="1" x14ac:dyDescent="0.25">
      <c r="A72" s="394" t="s">
        <v>6054</v>
      </c>
      <c r="B72" s="403">
        <v>3000</v>
      </c>
      <c r="C72" s="403">
        <v>441.16</v>
      </c>
    </row>
    <row r="73" spans="1:3" hidden="1" x14ac:dyDescent="0.25">
      <c r="A73" s="394" t="s">
        <v>5987</v>
      </c>
      <c r="B73" s="403">
        <v>13500</v>
      </c>
      <c r="C73" s="403">
        <v>1985.23</v>
      </c>
    </row>
    <row r="74" spans="1:3" hidden="1" x14ac:dyDescent="0.25">
      <c r="A74" s="394" t="s">
        <v>5495</v>
      </c>
      <c r="B74" s="403">
        <v>404.41</v>
      </c>
      <c r="C74" s="403">
        <v>59.47</v>
      </c>
    </row>
    <row r="75" spans="1:3" hidden="1" x14ac:dyDescent="0.25">
      <c r="A75" s="394" t="s">
        <v>5496</v>
      </c>
      <c r="B75" s="403">
        <v>7345.59</v>
      </c>
      <c r="C75" s="403">
        <v>1080.2</v>
      </c>
    </row>
    <row r="76" spans="1:3" hidden="1" x14ac:dyDescent="0.25">
      <c r="A76" s="394" t="s">
        <v>5800</v>
      </c>
      <c r="B76" s="403">
        <v>3579.57</v>
      </c>
      <c r="C76" s="403">
        <v>526.39</v>
      </c>
    </row>
    <row r="77" spans="1:3" hidden="1" x14ac:dyDescent="0.25">
      <c r="A77" s="394" t="s">
        <v>5801</v>
      </c>
      <c r="B77" s="403">
        <v>3333.75</v>
      </c>
      <c r="C77" s="403">
        <v>490.24</v>
      </c>
    </row>
    <row r="78" spans="1:3" hidden="1" x14ac:dyDescent="0.25">
      <c r="A78" s="394" t="s">
        <v>5553</v>
      </c>
      <c r="B78" s="403">
        <v>94.4</v>
      </c>
      <c r="C78" s="403">
        <v>13.88</v>
      </c>
    </row>
    <row r="79" spans="1:3" hidden="1" x14ac:dyDescent="0.25">
      <c r="A79" s="394" t="s">
        <v>5989</v>
      </c>
      <c r="B79" s="403">
        <v>247.97</v>
      </c>
      <c r="C79" s="403">
        <v>36.46</v>
      </c>
    </row>
    <row r="80" spans="1:3" hidden="1" x14ac:dyDescent="0.25">
      <c r="A80" s="394" t="s">
        <v>5554</v>
      </c>
      <c r="B80" s="403">
        <v>10102.24</v>
      </c>
      <c r="C80" s="403">
        <v>1485.58</v>
      </c>
    </row>
    <row r="81" spans="1:3" hidden="1" x14ac:dyDescent="0.25">
      <c r="A81" s="394" t="s">
        <v>5990</v>
      </c>
      <c r="B81" s="403">
        <v>24237</v>
      </c>
      <c r="C81" s="403">
        <v>3564.15</v>
      </c>
    </row>
    <row r="82" spans="1:3" hidden="1" x14ac:dyDescent="0.25">
      <c r="A82" s="394" t="s">
        <v>5804</v>
      </c>
      <c r="B82" s="403">
        <v>2384.87</v>
      </c>
      <c r="C82" s="403">
        <v>350.7</v>
      </c>
    </row>
    <row r="83" spans="1:3" hidden="1" x14ac:dyDescent="0.25">
      <c r="A83" s="394" t="s">
        <v>5555</v>
      </c>
      <c r="B83" s="403">
        <v>360</v>
      </c>
      <c r="C83" s="403">
        <v>52.94</v>
      </c>
    </row>
    <row r="84" spans="1:3" hidden="1" x14ac:dyDescent="0.25">
      <c r="A84" s="394" t="s">
        <v>5556</v>
      </c>
      <c r="B84" s="403">
        <v>11353.029999999999</v>
      </c>
      <c r="C84" s="403">
        <v>1669.51</v>
      </c>
    </row>
    <row r="85" spans="1:3" hidden="1" x14ac:dyDescent="0.25">
      <c r="A85" s="394" t="s">
        <v>3961</v>
      </c>
      <c r="B85" s="403">
        <v>8765</v>
      </c>
      <c r="C85" s="403">
        <v>1288.93</v>
      </c>
    </row>
    <row r="86" spans="1:3" hidden="1" x14ac:dyDescent="0.25">
      <c r="A86" s="394" t="s">
        <v>5065</v>
      </c>
      <c r="B86" s="403">
        <v>680.13</v>
      </c>
      <c r="C86" s="403">
        <v>100.02</v>
      </c>
    </row>
    <row r="87" spans="1:3" hidden="1" x14ac:dyDescent="0.25">
      <c r="A87" s="394" t="s">
        <v>5558</v>
      </c>
      <c r="B87" s="403">
        <v>14033.35</v>
      </c>
      <c r="C87" s="403">
        <v>2063.66</v>
      </c>
    </row>
    <row r="88" spans="1:3" hidden="1" x14ac:dyDescent="0.25">
      <c r="A88" s="394" t="s">
        <v>5300</v>
      </c>
      <c r="B88" s="403">
        <v>75810.62000000001</v>
      </c>
      <c r="C88" s="403">
        <v>11148.24</v>
      </c>
    </row>
    <row r="89" spans="1:3" hidden="1" x14ac:dyDescent="0.25">
      <c r="A89" s="394" t="s">
        <v>5907</v>
      </c>
      <c r="B89" s="403">
        <v>541.99</v>
      </c>
      <c r="C89" s="403">
        <v>79.7</v>
      </c>
    </row>
    <row r="90" spans="1:3" hidden="1" x14ac:dyDescent="0.25">
      <c r="A90" s="394" t="s">
        <v>5399</v>
      </c>
      <c r="B90" s="403">
        <v>30596.2</v>
      </c>
      <c r="C90" s="403">
        <v>4499.29</v>
      </c>
    </row>
    <row r="91" spans="1:3" hidden="1" x14ac:dyDescent="0.25">
      <c r="A91" s="394" t="s">
        <v>5993</v>
      </c>
      <c r="B91" s="403">
        <v>40771.74</v>
      </c>
      <c r="C91" s="403">
        <v>5995.65</v>
      </c>
    </row>
    <row r="92" spans="1:3" hidden="1" x14ac:dyDescent="0.25">
      <c r="A92" s="394" t="s">
        <v>5909</v>
      </c>
      <c r="B92" s="403">
        <v>21758.799999999999</v>
      </c>
      <c r="C92" s="403">
        <v>3199.72</v>
      </c>
    </row>
    <row r="93" spans="1:3" hidden="1" x14ac:dyDescent="0.25">
      <c r="A93" s="394" t="s">
        <v>5560</v>
      </c>
      <c r="B93" s="403">
        <v>151.13999999999999</v>
      </c>
      <c r="C93" s="403">
        <v>22.23</v>
      </c>
    </row>
    <row r="94" spans="1:3" hidden="1" x14ac:dyDescent="0.25">
      <c r="A94" s="394" t="s">
        <v>5499</v>
      </c>
      <c r="B94" s="403">
        <v>364.25</v>
      </c>
      <c r="C94" s="403">
        <v>53.56</v>
      </c>
    </row>
    <row r="95" spans="1:3" hidden="1" x14ac:dyDescent="0.25">
      <c r="A95" s="394" t="s">
        <v>5675</v>
      </c>
      <c r="B95" s="403">
        <v>1595.53</v>
      </c>
      <c r="C95" s="403">
        <v>234.63</v>
      </c>
    </row>
    <row r="96" spans="1:3" hidden="1" x14ac:dyDescent="0.25">
      <c r="A96" s="394" t="s">
        <v>5562</v>
      </c>
      <c r="B96" s="403">
        <v>4252.8900000000003</v>
      </c>
      <c r="C96" s="403">
        <v>625.4</v>
      </c>
    </row>
    <row r="97" spans="1:3" hidden="1" x14ac:dyDescent="0.25">
      <c r="A97" s="394" t="s">
        <v>5806</v>
      </c>
      <c r="B97" s="403">
        <v>1094.1399999999999</v>
      </c>
      <c r="C97" s="403">
        <v>160.9</v>
      </c>
    </row>
    <row r="98" spans="1:3" hidden="1" x14ac:dyDescent="0.25">
      <c r="A98" s="394" t="s">
        <v>5403</v>
      </c>
      <c r="B98" s="403">
        <v>-876.14999999999986</v>
      </c>
      <c r="C98" s="403">
        <v>-128.84</v>
      </c>
    </row>
    <row r="99" spans="1:3" hidden="1" x14ac:dyDescent="0.25">
      <c r="A99" s="394" t="s">
        <v>5502</v>
      </c>
      <c r="B99" s="403">
        <v>485.08</v>
      </c>
      <c r="C99" s="403">
        <v>71.33</v>
      </c>
    </row>
    <row r="100" spans="1:3" hidden="1" x14ac:dyDescent="0.25">
      <c r="A100" s="394" t="s">
        <v>5404</v>
      </c>
      <c r="B100" s="403">
        <v>787.53</v>
      </c>
      <c r="C100" s="403">
        <v>115.81</v>
      </c>
    </row>
    <row r="101" spans="1:3" hidden="1" x14ac:dyDescent="0.25">
      <c r="A101" s="394" t="s">
        <v>5304</v>
      </c>
      <c r="B101" s="403">
        <v>16517.45</v>
      </c>
      <c r="C101" s="403">
        <v>2428.96</v>
      </c>
    </row>
    <row r="102" spans="1:3" hidden="1" x14ac:dyDescent="0.25">
      <c r="A102" s="394" t="s">
        <v>5405</v>
      </c>
      <c r="B102" s="403">
        <v>2498.1200000000003</v>
      </c>
      <c r="C102" s="403">
        <v>367.36</v>
      </c>
    </row>
    <row r="103" spans="1:3" hidden="1" x14ac:dyDescent="0.25">
      <c r="A103" s="394" t="s">
        <v>5406</v>
      </c>
      <c r="B103" s="403">
        <v>2238.56</v>
      </c>
      <c r="C103" s="403">
        <v>329.19</v>
      </c>
    </row>
    <row r="104" spans="1:3" hidden="1" x14ac:dyDescent="0.25">
      <c r="A104" s="394" t="s">
        <v>5306</v>
      </c>
      <c r="B104" s="403">
        <v>277.97000000000003</v>
      </c>
      <c r="C104" s="403">
        <v>40.880000000000003</v>
      </c>
    </row>
    <row r="105" spans="1:3" hidden="1" x14ac:dyDescent="0.25">
      <c r="A105" s="394" t="s">
        <v>5410</v>
      </c>
      <c r="B105" s="403">
        <v>93.17</v>
      </c>
      <c r="C105" s="403">
        <v>13.7</v>
      </c>
    </row>
    <row r="106" spans="1:3" hidden="1" x14ac:dyDescent="0.25">
      <c r="A106" s="394" t="s">
        <v>5411</v>
      </c>
      <c r="B106" s="403">
        <v>-66.37</v>
      </c>
      <c r="C106" s="403">
        <v>-9.76</v>
      </c>
    </row>
    <row r="107" spans="1:3" hidden="1" x14ac:dyDescent="0.25">
      <c r="A107" s="394" t="s">
        <v>5504</v>
      </c>
      <c r="B107" s="403">
        <v>2351.71</v>
      </c>
      <c r="C107" s="403">
        <v>345.83</v>
      </c>
    </row>
    <row r="108" spans="1:3" hidden="1" x14ac:dyDescent="0.25">
      <c r="A108" s="394" t="s">
        <v>5912</v>
      </c>
      <c r="B108" s="403">
        <v>85.92</v>
      </c>
      <c r="C108" s="403">
        <v>12.63</v>
      </c>
    </row>
    <row r="109" spans="1:3" hidden="1" x14ac:dyDescent="0.25">
      <c r="A109" s="394" t="s">
        <v>5313</v>
      </c>
      <c r="B109" s="403">
        <v>24719.670000000002</v>
      </c>
      <c r="C109" s="403">
        <v>3635.13</v>
      </c>
    </row>
    <row r="110" spans="1:3" hidden="1" x14ac:dyDescent="0.25">
      <c r="A110" s="394" t="s">
        <v>5412</v>
      </c>
      <c r="B110" s="403">
        <v>20829.949999999997</v>
      </c>
      <c r="C110" s="403">
        <v>3063.13</v>
      </c>
    </row>
    <row r="111" spans="1:3" hidden="1" x14ac:dyDescent="0.25">
      <c r="A111" s="394" t="s">
        <v>5507</v>
      </c>
      <c r="B111" s="403">
        <v>1455.53</v>
      </c>
      <c r="C111" s="403">
        <v>214.04</v>
      </c>
    </row>
    <row r="112" spans="1:3" hidden="1" x14ac:dyDescent="0.25">
      <c r="A112" s="394" t="s">
        <v>5413</v>
      </c>
      <c r="B112" s="403">
        <v>21006.7</v>
      </c>
      <c r="C112" s="403">
        <v>3089.12</v>
      </c>
    </row>
    <row r="113" spans="1:3" hidden="1" x14ac:dyDescent="0.25">
      <c r="A113" s="394" t="s">
        <v>5808</v>
      </c>
      <c r="B113" s="403">
        <v>5150</v>
      </c>
      <c r="C113" s="403">
        <v>757.33</v>
      </c>
    </row>
    <row r="114" spans="1:3" hidden="1" x14ac:dyDescent="0.25">
      <c r="A114" s="394" t="s">
        <v>5508</v>
      </c>
      <c r="B114" s="403">
        <v>9322</v>
      </c>
      <c r="C114" s="403">
        <v>1370.84</v>
      </c>
    </row>
    <row r="115" spans="1:3" hidden="1" x14ac:dyDescent="0.25">
      <c r="A115" s="394" t="s">
        <v>5509</v>
      </c>
      <c r="B115" s="403">
        <v>9245.85</v>
      </c>
      <c r="C115" s="403">
        <v>1359.64</v>
      </c>
    </row>
    <row r="116" spans="1:3" hidden="1" x14ac:dyDescent="0.25">
      <c r="A116" s="394" t="s">
        <v>6055</v>
      </c>
      <c r="B116" s="403">
        <v>4918.08</v>
      </c>
      <c r="C116" s="403">
        <v>723.22</v>
      </c>
    </row>
    <row r="117" spans="1:3" hidden="1" x14ac:dyDescent="0.25">
      <c r="A117" s="394" t="s">
        <v>5565</v>
      </c>
      <c r="B117" s="403">
        <v>9747</v>
      </c>
      <c r="C117" s="403">
        <v>1433.34</v>
      </c>
    </row>
    <row r="118" spans="1:3" hidden="1" x14ac:dyDescent="0.25">
      <c r="A118" s="394" t="s">
        <v>5414</v>
      </c>
      <c r="B118" s="403">
        <v>1534.41</v>
      </c>
      <c r="C118" s="403">
        <v>225.64</v>
      </c>
    </row>
    <row r="119" spans="1:3" hidden="1" x14ac:dyDescent="0.25">
      <c r="A119" s="394" t="s">
        <v>5415</v>
      </c>
      <c r="B119" s="403">
        <v>13900.18</v>
      </c>
      <c r="C119" s="403">
        <v>2044.08</v>
      </c>
    </row>
    <row r="120" spans="1:3" hidden="1" x14ac:dyDescent="0.25">
      <c r="A120" s="394" t="s">
        <v>5810</v>
      </c>
      <c r="B120" s="403">
        <v>2822.24</v>
      </c>
      <c r="C120" s="403">
        <v>415.02</v>
      </c>
    </row>
    <row r="121" spans="1:3" hidden="1" x14ac:dyDescent="0.25">
      <c r="A121" s="394" t="s">
        <v>5513</v>
      </c>
      <c r="B121" s="403">
        <v>6710.58</v>
      </c>
      <c r="C121" s="403">
        <v>986.82</v>
      </c>
    </row>
    <row r="122" spans="1:3" hidden="1" x14ac:dyDescent="0.25">
      <c r="A122" s="394" t="s">
        <v>5515</v>
      </c>
      <c r="B122" s="403">
        <v>75</v>
      </c>
      <c r="C122" s="403">
        <v>11.03</v>
      </c>
    </row>
    <row r="123" spans="1:3" hidden="1" x14ac:dyDescent="0.25">
      <c r="A123" s="394" t="s">
        <v>5811</v>
      </c>
      <c r="B123" s="403">
        <v>1615.95</v>
      </c>
      <c r="C123" s="403">
        <v>237.63</v>
      </c>
    </row>
    <row r="124" spans="1:3" hidden="1" x14ac:dyDescent="0.25">
      <c r="A124" s="394" t="s">
        <v>5812</v>
      </c>
      <c r="B124" s="403">
        <v>3669.1</v>
      </c>
      <c r="C124" s="403">
        <v>539.55999999999995</v>
      </c>
    </row>
    <row r="125" spans="1:3" hidden="1" x14ac:dyDescent="0.25">
      <c r="A125" s="394" t="s">
        <v>5813</v>
      </c>
      <c r="B125" s="403">
        <v>8763.02</v>
      </c>
      <c r="C125" s="403">
        <v>1288.6400000000001</v>
      </c>
    </row>
    <row r="126" spans="1:3" hidden="1" x14ac:dyDescent="0.25">
      <c r="A126" s="394" t="s">
        <v>5814</v>
      </c>
      <c r="B126" s="403">
        <v>1401.05</v>
      </c>
      <c r="C126" s="403">
        <v>206.03</v>
      </c>
    </row>
    <row r="127" spans="1:3" hidden="1" x14ac:dyDescent="0.25">
      <c r="A127" s="394" t="s">
        <v>4456</v>
      </c>
      <c r="B127" s="403">
        <v>25.99</v>
      </c>
      <c r="C127" s="403">
        <v>3.82</v>
      </c>
    </row>
    <row r="128" spans="1:3" hidden="1" x14ac:dyDescent="0.25">
      <c r="A128" s="394" t="s">
        <v>4917</v>
      </c>
      <c r="B128" s="403">
        <v>62312.63</v>
      </c>
      <c r="C128" s="403">
        <v>9163.32</v>
      </c>
    </row>
    <row r="129" spans="1:3" hidden="1" x14ac:dyDescent="0.25">
      <c r="A129" s="394" t="s">
        <v>4732</v>
      </c>
      <c r="B129" s="403">
        <v>47618.549999999996</v>
      </c>
      <c r="C129" s="403">
        <v>7002.5</v>
      </c>
    </row>
    <row r="130" spans="1:3" hidden="1" x14ac:dyDescent="0.25">
      <c r="A130" s="394" t="s">
        <v>5416</v>
      </c>
      <c r="B130" s="403">
        <v>22.49</v>
      </c>
      <c r="C130" s="403">
        <v>3.31</v>
      </c>
    </row>
    <row r="131" spans="1:3" ht="15.75" hidden="1" thickBot="1" x14ac:dyDescent="0.3">
      <c r="A131" s="409" t="s">
        <v>975</v>
      </c>
      <c r="B131" s="410">
        <v>904532.17999999993</v>
      </c>
      <c r="C131" s="410">
        <v>133015.11000000002</v>
      </c>
    </row>
    <row r="134" spans="1:3" ht="15.75" thickBot="1" x14ac:dyDescent="0.3">
      <c r="B134" s="410">
        <v>146005.93</v>
      </c>
      <c r="C134" s="410">
        <v>21470.78</v>
      </c>
    </row>
    <row r="135" spans="1:3" ht="15.75" thickTop="1" x14ac:dyDescent="0.25"/>
  </sheetData>
  <autoFilter ref="A5:C131" xr:uid="{00000000-0009-0000-0000-000071000000}">
    <filterColumn colId="0">
      <filters>
        <filter val="8110-15013-33100"/>
        <filter val="8110-15015-31100"/>
        <filter val="8110-15015-32000"/>
        <filter val="8110-20014-001218"/>
        <filter val="8112-10014-000129"/>
        <filter val="8112-15013-33100"/>
        <filter val="8112-15021-39300"/>
        <filter val="8112-15025-37100"/>
        <filter val="8112-15029-3540"/>
        <filter val="8112-15030-3540"/>
        <filter val="8112-15030-3820"/>
        <filter val="8116-10014-001804"/>
        <filter val="8116-10014-001807"/>
        <filter val="8116-15037-37100"/>
      </filters>
    </filterColumn>
  </autoFilter>
  <mergeCells count="1">
    <mergeCell ref="F1:H1"/>
  </mergeCells>
  <pageMargins left="0.7" right="0.7" top="0.75" bottom="0.75" header="0.3" footer="0.3"/>
  <pageSetup fitToHeight="0" orientation="landscape" r:id="rId1"/>
  <headerFooter>
    <oddFooter>&amp;L&amp;F &amp;A&amp;R&amp;P of &amp;N</oddFooter>
  </headerFooter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200-000000000000}">
  <sheetPr>
    <pageSetUpPr fitToPage="1"/>
  </sheetPr>
  <dimension ref="A1:T49"/>
  <sheetViews>
    <sheetView workbookViewId="0">
      <selection activeCell="E9" sqref="E9"/>
    </sheetView>
  </sheetViews>
  <sheetFormatPr defaultColWidth="9.140625" defaultRowHeight="15" x14ac:dyDescent="0.25"/>
  <cols>
    <col min="1" max="1" width="10.140625" style="394" bestFit="1" customWidth="1"/>
    <col min="2" max="2" width="30" style="393" bestFit="1" customWidth="1"/>
    <col min="3" max="3" width="23.140625" style="393" bestFit="1" customWidth="1"/>
    <col min="4" max="4" width="10.7109375" style="394" bestFit="1" customWidth="1"/>
    <col min="5" max="5" width="20" style="393" bestFit="1" customWidth="1"/>
    <col min="6" max="6" width="31.140625" style="393" bestFit="1" customWidth="1"/>
    <col min="7" max="7" width="28.7109375" style="393" bestFit="1" customWidth="1"/>
    <col min="8" max="8" width="11.7109375" style="394" customWidth="1"/>
    <col min="9" max="9" width="13.5703125" style="403" bestFit="1" customWidth="1"/>
    <col min="10" max="10" width="14.140625" style="403" bestFit="1" customWidth="1"/>
    <col min="11" max="11" width="16.5703125" style="403" bestFit="1" customWidth="1"/>
    <col min="12" max="17" width="39.42578125" style="393" bestFit="1" customWidth="1"/>
    <col min="18" max="18" width="19" style="393" bestFit="1" customWidth="1"/>
    <col min="19" max="19" width="24" style="393" bestFit="1" customWidth="1"/>
    <col min="20" max="20" width="12" style="393" bestFit="1" customWidth="1"/>
    <col min="21" max="16384" width="9.140625" style="394"/>
  </cols>
  <sheetData>
    <row r="1" spans="1:20" x14ac:dyDescent="0.25">
      <c r="A1" s="394" t="s">
        <v>5216</v>
      </c>
      <c r="B1" s="393" t="s">
        <v>309</v>
      </c>
      <c r="C1" s="393" t="s">
        <v>310</v>
      </c>
      <c r="D1" s="394" t="s">
        <v>311</v>
      </c>
      <c r="E1" s="393" t="s">
        <v>313</v>
      </c>
      <c r="F1" s="393" t="s">
        <v>314</v>
      </c>
      <c r="G1" s="393" t="s">
        <v>315</v>
      </c>
      <c r="H1" s="394" t="s">
        <v>5218</v>
      </c>
      <c r="I1" s="403" t="s">
        <v>2810</v>
      </c>
      <c r="J1" s="403" t="s">
        <v>3713</v>
      </c>
      <c r="K1" s="403" t="s">
        <v>3714</v>
      </c>
      <c r="L1" s="393" t="s">
        <v>2503</v>
      </c>
      <c r="M1" s="393" t="s">
        <v>3716</v>
      </c>
      <c r="N1" s="393" t="s">
        <v>3717</v>
      </c>
      <c r="O1" s="393" t="s">
        <v>2502</v>
      </c>
      <c r="P1" s="393" t="s">
        <v>3718</v>
      </c>
      <c r="Q1" s="393" t="s">
        <v>3719</v>
      </c>
      <c r="R1" s="393" t="s">
        <v>323</v>
      </c>
      <c r="S1" s="393" t="s">
        <v>322</v>
      </c>
      <c r="T1" s="393" t="s">
        <v>5220</v>
      </c>
    </row>
    <row r="2" spans="1:20" x14ac:dyDescent="0.25">
      <c r="A2" s="394">
        <v>2015</v>
      </c>
      <c r="B2" s="393" t="s">
        <v>6056</v>
      </c>
      <c r="C2" s="393" t="s">
        <v>3886</v>
      </c>
      <c r="D2" s="395">
        <v>42307</v>
      </c>
      <c r="E2" s="411" t="s">
        <v>5090</v>
      </c>
      <c r="F2" s="411" t="s">
        <v>4091</v>
      </c>
      <c r="G2" s="411" t="s">
        <v>6057</v>
      </c>
      <c r="H2" s="394">
        <v>10</v>
      </c>
      <c r="I2" s="403">
        <v>5271.12</v>
      </c>
      <c r="J2" s="403">
        <v>0</v>
      </c>
      <c r="K2" s="403" t="s">
        <v>3913</v>
      </c>
      <c r="L2" s="393">
        <v>8020</v>
      </c>
      <c r="M2" s="393">
        <v>2</v>
      </c>
      <c r="N2" s="393">
        <v>100</v>
      </c>
      <c r="O2" s="393">
        <v>10</v>
      </c>
      <c r="P2" s="393">
        <v>1618</v>
      </c>
      <c r="Q2" s="393">
        <v>1052</v>
      </c>
      <c r="R2" s="393" t="s">
        <v>5084</v>
      </c>
      <c r="S2" s="393" t="s">
        <v>5085</v>
      </c>
    </row>
    <row r="3" spans="1:20" x14ac:dyDescent="0.25">
      <c r="A3" s="394">
        <v>2015</v>
      </c>
      <c r="B3" s="393" t="s">
        <v>6058</v>
      </c>
      <c r="C3" s="393" t="s">
        <v>3886</v>
      </c>
      <c r="D3" s="395">
        <v>42308</v>
      </c>
      <c r="E3" s="411" t="s">
        <v>5090</v>
      </c>
      <c r="F3" s="411" t="s">
        <v>4091</v>
      </c>
      <c r="G3" s="411" t="s">
        <v>6059</v>
      </c>
      <c r="H3" s="394">
        <v>10</v>
      </c>
      <c r="I3" s="403">
        <v>3847.17</v>
      </c>
      <c r="J3" s="403">
        <v>0</v>
      </c>
      <c r="K3" s="403" t="s">
        <v>4107</v>
      </c>
      <c r="L3" s="393">
        <v>8020</v>
      </c>
      <c r="M3" s="393">
        <v>2</v>
      </c>
      <c r="N3" s="393">
        <v>100</v>
      </c>
      <c r="O3" s="393">
        <v>10</v>
      </c>
      <c r="P3" s="393">
        <v>1618</v>
      </c>
      <c r="Q3" s="393">
        <v>1052</v>
      </c>
      <c r="R3" s="393" t="s">
        <v>5084</v>
      </c>
      <c r="S3" s="393" t="s">
        <v>5085</v>
      </c>
    </row>
    <row r="4" spans="1:20" x14ac:dyDescent="0.25">
      <c r="A4" s="394">
        <v>2015</v>
      </c>
      <c r="B4" s="393" t="s">
        <v>6060</v>
      </c>
      <c r="C4" s="393" t="s">
        <v>3886</v>
      </c>
      <c r="D4" s="395">
        <v>42307</v>
      </c>
      <c r="E4" s="411" t="s">
        <v>5082</v>
      </c>
      <c r="F4" s="411" t="s">
        <v>3911</v>
      </c>
      <c r="G4" s="411" t="s">
        <v>6061</v>
      </c>
      <c r="H4" s="394">
        <v>10</v>
      </c>
      <c r="I4" s="403">
        <v>190.53</v>
      </c>
      <c r="J4" s="403">
        <v>0</v>
      </c>
      <c r="K4" s="403" t="s">
        <v>3913</v>
      </c>
      <c r="L4" s="393">
        <v>8020</v>
      </c>
      <c r="M4" s="393">
        <v>2</v>
      </c>
      <c r="N4" s="393">
        <v>100</v>
      </c>
      <c r="O4" s="393">
        <v>10</v>
      </c>
      <c r="P4" s="393">
        <v>1618</v>
      </c>
      <c r="Q4" s="393">
        <v>1052</v>
      </c>
      <c r="R4" s="393" t="s">
        <v>5084</v>
      </c>
      <c r="S4" s="393" t="s">
        <v>5085</v>
      </c>
    </row>
    <row r="5" spans="1:20" x14ac:dyDescent="0.25">
      <c r="A5" s="394">
        <v>2015</v>
      </c>
      <c r="B5" s="393" t="s">
        <v>6062</v>
      </c>
      <c r="C5" s="393" t="s">
        <v>3886</v>
      </c>
      <c r="D5" s="395">
        <v>42307</v>
      </c>
      <c r="E5" s="411" t="s">
        <v>5082</v>
      </c>
      <c r="F5" s="411" t="s">
        <v>3911</v>
      </c>
      <c r="G5" s="411" t="s">
        <v>6063</v>
      </c>
      <c r="H5" s="394">
        <v>10</v>
      </c>
      <c r="I5" s="403">
        <v>49.32</v>
      </c>
      <c r="J5" s="403">
        <v>0</v>
      </c>
      <c r="K5" s="403" t="s">
        <v>3913</v>
      </c>
      <c r="L5" s="393">
        <v>8020</v>
      </c>
      <c r="M5" s="393">
        <v>2</v>
      </c>
      <c r="N5" s="393">
        <v>100</v>
      </c>
      <c r="O5" s="393">
        <v>10</v>
      </c>
      <c r="P5" s="393">
        <v>1618</v>
      </c>
      <c r="Q5" s="393">
        <v>1052</v>
      </c>
      <c r="R5" s="393" t="s">
        <v>5084</v>
      </c>
      <c r="S5" s="393" t="s">
        <v>5085</v>
      </c>
    </row>
    <row r="6" spans="1:20" x14ac:dyDescent="0.25">
      <c r="A6" s="394">
        <v>2015</v>
      </c>
      <c r="B6" s="393" t="s">
        <v>6064</v>
      </c>
      <c r="C6" s="393" t="s">
        <v>3886</v>
      </c>
      <c r="D6" s="395">
        <v>42307</v>
      </c>
      <c r="E6" s="411" t="s">
        <v>5082</v>
      </c>
      <c r="F6" s="411" t="s">
        <v>3911</v>
      </c>
      <c r="G6" s="411" t="s">
        <v>6065</v>
      </c>
      <c r="H6" s="394">
        <v>10</v>
      </c>
      <c r="I6" s="403">
        <v>31.67</v>
      </c>
      <c r="J6" s="403">
        <v>0</v>
      </c>
      <c r="K6" s="403" t="s">
        <v>3913</v>
      </c>
      <c r="L6" s="393">
        <v>8020</v>
      </c>
      <c r="M6" s="393">
        <v>2</v>
      </c>
      <c r="N6" s="393">
        <v>100</v>
      </c>
      <c r="O6" s="393">
        <v>10</v>
      </c>
      <c r="P6" s="393">
        <v>1618</v>
      </c>
      <c r="Q6" s="393">
        <v>1052</v>
      </c>
      <c r="R6" s="393" t="s">
        <v>5084</v>
      </c>
      <c r="S6" s="393" t="s">
        <v>5085</v>
      </c>
    </row>
    <row r="7" spans="1:20" x14ac:dyDescent="0.25">
      <c r="A7" s="394">
        <v>2015</v>
      </c>
      <c r="B7" s="393" t="s">
        <v>6066</v>
      </c>
      <c r="C7" s="393" t="s">
        <v>5105</v>
      </c>
      <c r="D7" s="395">
        <v>42307</v>
      </c>
      <c r="E7" s="411" t="s">
        <v>5082</v>
      </c>
      <c r="F7" s="411" t="s">
        <v>3911</v>
      </c>
      <c r="G7" s="411" t="s">
        <v>6067</v>
      </c>
      <c r="H7" s="394">
        <v>10</v>
      </c>
      <c r="I7" s="403">
        <v>1578.11</v>
      </c>
      <c r="J7" s="403">
        <v>0</v>
      </c>
      <c r="K7" s="403" t="s">
        <v>3913</v>
      </c>
      <c r="L7" s="393">
        <v>8020</v>
      </c>
      <c r="M7" s="393">
        <v>2</v>
      </c>
      <c r="N7" s="393">
        <v>100</v>
      </c>
      <c r="O7" s="393">
        <v>10</v>
      </c>
      <c r="P7" s="393">
        <v>1618</v>
      </c>
      <c r="Q7" s="393">
        <v>1052</v>
      </c>
      <c r="R7" s="393" t="s">
        <v>5084</v>
      </c>
      <c r="S7" s="393" t="s">
        <v>5085</v>
      </c>
    </row>
    <row r="8" spans="1:20" x14ac:dyDescent="0.25">
      <c r="A8" s="394">
        <v>2015</v>
      </c>
      <c r="B8" s="393" t="s">
        <v>6068</v>
      </c>
      <c r="C8" s="393" t="s">
        <v>3886</v>
      </c>
      <c r="D8" s="395">
        <v>42307</v>
      </c>
      <c r="E8" s="411" t="s">
        <v>5082</v>
      </c>
      <c r="F8" s="411" t="s">
        <v>3911</v>
      </c>
      <c r="G8" s="411" t="s">
        <v>6069</v>
      </c>
      <c r="H8" s="394">
        <v>10</v>
      </c>
      <c r="I8" s="403">
        <v>2472.2399999999998</v>
      </c>
      <c r="J8" s="403">
        <v>0</v>
      </c>
      <c r="K8" s="403" t="s">
        <v>3913</v>
      </c>
      <c r="L8" s="393">
        <v>8020</v>
      </c>
      <c r="M8" s="393">
        <v>2</v>
      </c>
      <c r="N8" s="393">
        <v>100</v>
      </c>
      <c r="O8" s="393">
        <v>10</v>
      </c>
      <c r="P8" s="393">
        <v>1618</v>
      </c>
      <c r="Q8" s="393">
        <v>1052</v>
      </c>
      <c r="R8" s="393" t="s">
        <v>5084</v>
      </c>
      <c r="S8" s="393" t="s">
        <v>5085</v>
      </c>
    </row>
    <row r="9" spans="1:20" x14ac:dyDescent="0.25">
      <c r="A9" s="394">
        <v>2015</v>
      </c>
      <c r="B9" s="393" t="s">
        <v>6070</v>
      </c>
      <c r="C9" s="393" t="s">
        <v>3886</v>
      </c>
      <c r="D9" s="395">
        <v>42307</v>
      </c>
      <c r="E9" s="411" t="s">
        <v>5082</v>
      </c>
      <c r="F9" s="411" t="s">
        <v>3911</v>
      </c>
      <c r="G9" s="411" t="s">
        <v>6071</v>
      </c>
      <c r="H9" s="394">
        <v>10</v>
      </c>
      <c r="I9" s="403">
        <v>944.84</v>
      </c>
      <c r="J9" s="403">
        <v>0</v>
      </c>
      <c r="K9" s="403" t="s">
        <v>3913</v>
      </c>
      <c r="L9" s="393">
        <v>8020</v>
      </c>
      <c r="M9" s="393">
        <v>2</v>
      </c>
      <c r="N9" s="393">
        <v>100</v>
      </c>
      <c r="O9" s="393">
        <v>10</v>
      </c>
      <c r="P9" s="393">
        <v>1618</v>
      </c>
      <c r="Q9" s="393">
        <v>1052</v>
      </c>
      <c r="R9" s="393" t="s">
        <v>5084</v>
      </c>
      <c r="S9" s="393" t="s">
        <v>5085</v>
      </c>
    </row>
    <row r="10" spans="1:20" x14ac:dyDescent="0.25">
      <c r="A10" s="394">
        <v>2015</v>
      </c>
      <c r="B10" s="393" t="s">
        <v>6072</v>
      </c>
      <c r="C10" s="393" t="s">
        <v>3886</v>
      </c>
      <c r="D10" s="395">
        <v>42307</v>
      </c>
      <c r="E10" s="411" t="s">
        <v>5082</v>
      </c>
      <c r="F10" s="411" t="s">
        <v>3911</v>
      </c>
      <c r="G10" s="411" t="s">
        <v>6073</v>
      </c>
      <c r="H10" s="394">
        <v>10</v>
      </c>
      <c r="I10" s="403">
        <v>1260.05</v>
      </c>
      <c r="J10" s="403">
        <v>0</v>
      </c>
      <c r="K10" s="403" t="s">
        <v>3913</v>
      </c>
      <c r="L10" s="393">
        <v>8020</v>
      </c>
      <c r="M10" s="393">
        <v>2</v>
      </c>
      <c r="N10" s="393">
        <v>100</v>
      </c>
      <c r="O10" s="393">
        <v>10</v>
      </c>
      <c r="P10" s="393">
        <v>1618</v>
      </c>
      <c r="Q10" s="393">
        <v>1052</v>
      </c>
      <c r="R10" s="393" t="s">
        <v>5084</v>
      </c>
      <c r="S10" s="393" t="s">
        <v>5085</v>
      </c>
    </row>
    <row r="11" spans="1:20" x14ac:dyDescent="0.25">
      <c r="A11" s="394">
        <v>2015</v>
      </c>
      <c r="B11" s="393" t="s">
        <v>6074</v>
      </c>
      <c r="C11" s="393" t="s">
        <v>3886</v>
      </c>
      <c r="D11" s="395">
        <v>42307</v>
      </c>
      <c r="E11" s="411" t="s">
        <v>5082</v>
      </c>
      <c r="F11" s="411" t="s">
        <v>3911</v>
      </c>
      <c r="G11" s="411" t="s">
        <v>6075</v>
      </c>
      <c r="H11" s="394">
        <v>10</v>
      </c>
      <c r="I11" s="403">
        <v>122.86</v>
      </c>
      <c r="J11" s="403">
        <v>0</v>
      </c>
      <c r="K11" s="403" t="s">
        <v>3913</v>
      </c>
      <c r="L11" s="393">
        <v>8020</v>
      </c>
      <c r="M11" s="393">
        <v>2</v>
      </c>
      <c r="N11" s="393">
        <v>100</v>
      </c>
      <c r="O11" s="393">
        <v>10</v>
      </c>
      <c r="P11" s="393">
        <v>1618</v>
      </c>
      <c r="Q11" s="393">
        <v>1052</v>
      </c>
      <c r="R11" s="393" t="s">
        <v>5084</v>
      </c>
      <c r="S11" s="393" t="s">
        <v>5085</v>
      </c>
    </row>
    <row r="12" spans="1:20" x14ac:dyDescent="0.25">
      <c r="A12" s="394">
        <v>2015</v>
      </c>
      <c r="B12" s="393" t="s">
        <v>6076</v>
      </c>
      <c r="C12" s="393" t="s">
        <v>5105</v>
      </c>
      <c r="D12" s="395">
        <v>42307</v>
      </c>
      <c r="E12" s="411" t="s">
        <v>5082</v>
      </c>
      <c r="F12" s="411" t="s">
        <v>3911</v>
      </c>
      <c r="G12" s="411" t="s">
        <v>6077</v>
      </c>
      <c r="H12" s="394">
        <v>10</v>
      </c>
      <c r="I12" s="403">
        <v>66.25</v>
      </c>
      <c r="J12" s="403">
        <v>0</v>
      </c>
      <c r="K12" s="403" t="s">
        <v>3913</v>
      </c>
      <c r="L12" s="393">
        <v>8020</v>
      </c>
      <c r="M12" s="393">
        <v>2</v>
      </c>
      <c r="N12" s="393">
        <v>100</v>
      </c>
      <c r="O12" s="393">
        <v>10</v>
      </c>
      <c r="P12" s="393">
        <v>1618</v>
      </c>
      <c r="Q12" s="393">
        <v>1052</v>
      </c>
      <c r="R12" s="393" t="s">
        <v>5084</v>
      </c>
      <c r="S12" s="393" t="s">
        <v>5085</v>
      </c>
    </row>
    <row r="13" spans="1:20" x14ac:dyDescent="0.25">
      <c r="A13" s="394">
        <v>2015</v>
      </c>
      <c r="B13" s="393" t="s">
        <v>6078</v>
      </c>
      <c r="C13" s="393" t="s">
        <v>5105</v>
      </c>
      <c r="D13" s="395">
        <v>42307</v>
      </c>
      <c r="E13" s="411" t="s">
        <v>5082</v>
      </c>
      <c r="F13" s="411" t="s">
        <v>3911</v>
      </c>
      <c r="G13" s="411" t="s">
        <v>6079</v>
      </c>
      <c r="H13" s="394">
        <v>10</v>
      </c>
      <c r="I13" s="403">
        <v>548.20000000000005</v>
      </c>
      <c r="J13" s="403">
        <v>0</v>
      </c>
      <c r="K13" s="403" t="s">
        <v>3913</v>
      </c>
      <c r="L13" s="393">
        <v>8020</v>
      </c>
      <c r="M13" s="393">
        <v>2</v>
      </c>
      <c r="N13" s="393">
        <v>100</v>
      </c>
      <c r="O13" s="393">
        <v>10</v>
      </c>
      <c r="P13" s="393">
        <v>1618</v>
      </c>
      <c r="Q13" s="393">
        <v>1052</v>
      </c>
      <c r="R13" s="393" t="s">
        <v>5084</v>
      </c>
      <c r="S13" s="393" t="s">
        <v>5085</v>
      </c>
    </row>
    <row r="14" spans="1:20" x14ac:dyDescent="0.25">
      <c r="A14" s="394">
        <v>2015</v>
      </c>
      <c r="B14" s="393" t="s">
        <v>6080</v>
      </c>
      <c r="C14" s="393" t="s">
        <v>5105</v>
      </c>
      <c r="D14" s="395">
        <v>42307</v>
      </c>
      <c r="E14" s="411" t="s">
        <v>5082</v>
      </c>
      <c r="F14" s="411" t="s">
        <v>3911</v>
      </c>
      <c r="G14" s="411" t="s">
        <v>6081</v>
      </c>
      <c r="H14" s="394">
        <v>10</v>
      </c>
      <c r="I14" s="403">
        <v>1075.23</v>
      </c>
      <c r="J14" s="403">
        <v>0</v>
      </c>
      <c r="K14" s="403" t="s">
        <v>3913</v>
      </c>
      <c r="L14" s="393">
        <v>8020</v>
      </c>
      <c r="M14" s="393">
        <v>2</v>
      </c>
      <c r="N14" s="393">
        <v>100</v>
      </c>
      <c r="O14" s="393">
        <v>10</v>
      </c>
      <c r="P14" s="393">
        <v>1618</v>
      </c>
      <c r="Q14" s="393">
        <v>1052</v>
      </c>
      <c r="R14" s="393" t="s">
        <v>5084</v>
      </c>
      <c r="S14" s="393" t="s">
        <v>5085</v>
      </c>
    </row>
    <row r="15" spans="1:20" x14ac:dyDescent="0.25">
      <c r="A15" s="394">
        <v>2015</v>
      </c>
      <c r="B15" s="393" t="s">
        <v>6082</v>
      </c>
      <c r="C15" s="393" t="s">
        <v>5105</v>
      </c>
      <c r="D15" s="395">
        <v>42307</v>
      </c>
      <c r="E15" s="411" t="s">
        <v>5082</v>
      </c>
      <c r="F15" s="411" t="s">
        <v>3911</v>
      </c>
      <c r="G15" s="411" t="s">
        <v>6083</v>
      </c>
      <c r="H15" s="394">
        <v>10</v>
      </c>
      <c r="I15" s="403">
        <v>600.13</v>
      </c>
      <c r="J15" s="403">
        <v>0</v>
      </c>
      <c r="K15" s="403" t="s">
        <v>3913</v>
      </c>
      <c r="L15" s="393">
        <v>8020</v>
      </c>
      <c r="M15" s="393">
        <v>2</v>
      </c>
      <c r="N15" s="393">
        <v>100</v>
      </c>
      <c r="O15" s="393">
        <v>10</v>
      </c>
      <c r="P15" s="393">
        <v>1618</v>
      </c>
      <c r="Q15" s="393">
        <v>1052</v>
      </c>
      <c r="R15" s="393" t="s">
        <v>5084</v>
      </c>
      <c r="S15" s="393" t="s">
        <v>5085</v>
      </c>
    </row>
    <row r="16" spans="1:20" x14ac:dyDescent="0.25">
      <c r="A16" s="394">
        <v>2015</v>
      </c>
      <c r="B16" s="393" t="s">
        <v>6084</v>
      </c>
      <c r="C16" s="393" t="s">
        <v>5105</v>
      </c>
      <c r="D16" s="395">
        <v>42307</v>
      </c>
      <c r="E16" s="411" t="s">
        <v>5082</v>
      </c>
      <c r="F16" s="411" t="s">
        <v>3911</v>
      </c>
      <c r="G16" s="411" t="s">
        <v>6085</v>
      </c>
      <c r="H16" s="394">
        <v>10</v>
      </c>
      <c r="I16" s="403">
        <v>357.38</v>
      </c>
      <c r="J16" s="403">
        <v>0</v>
      </c>
      <c r="K16" s="403" t="s">
        <v>3913</v>
      </c>
      <c r="L16" s="393">
        <v>8020</v>
      </c>
      <c r="M16" s="393">
        <v>2</v>
      </c>
      <c r="N16" s="393">
        <v>100</v>
      </c>
      <c r="O16" s="393">
        <v>10</v>
      </c>
      <c r="P16" s="393">
        <v>1618</v>
      </c>
      <c r="Q16" s="393">
        <v>1052</v>
      </c>
      <c r="R16" s="393" t="s">
        <v>5084</v>
      </c>
      <c r="S16" s="393" t="s">
        <v>5085</v>
      </c>
    </row>
    <row r="17" spans="1:20" x14ac:dyDescent="0.25">
      <c r="A17" s="394">
        <v>2015</v>
      </c>
      <c r="B17" s="393" t="s">
        <v>6086</v>
      </c>
      <c r="C17" s="393" t="s">
        <v>5105</v>
      </c>
      <c r="D17" s="395">
        <v>42307</v>
      </c>
      <c r="E17" s="411" t="s">
        <v>5082</v>
      </c>
      <c r="F17" s="411" t="s">
        <v>3911</v>
      </c>
      <c r="G17" s="411" t="s">
        <v>6087</v>
      </c>
      <c r="H17" s="394">
        <v>10</v>
      </c>
      <c r="I17" s="403">
        <v>159.91999999999999</v>
      </c>
      <c r="J17" s="403">
        <v>0</v>
      </c>
      <c r="K17" s="403" t="s">
        <v>3913</v>
      </c>
      <c r="L17" s="393">
        <v>8020</v>
      </c>
      <c r="M17" s="393">
        <v>2</v>
      </c>
      <c r="N17" s="393">
        <v>100</v>
      </c>
      <c r="O17" s="393">
        <v>10</v>
      </c>
      <c r="P17" s="393">
        <v>1618</v>
      </c>
      <c r="Q17" s="393">
        <v>1052</v>
      </c>
      <c r="R17" s="393" t="s">
        <v>5084</v>
      </c>
      <c r="S17" s="393" t="s">
        <v>5085</v>
      </c>
    </row>
    <row r="18" spans="1:20" x14ac:dyDescent="0.25">
      <c r="A18" s="394">
        <v>2015</v>
      </c>
      <c r="B18" s="393" t="s">
        <v>6088</v>
      </c>
      <c r="C18" s="393" t="s">
        <v>3886</v>
      </c>
      <c r="D18" s="395">
        <v>42307</v>
      </c>
      <c r="E18" s="411" t="s">
        <v>5082</v>
      </c>
      <c r="F18" s="411" t="s">
        <v>3911</v>
      </c>
      <c r="G18" s="411" t="s">
        <v>6089</v>
      </c>
      <c r="H18" s="394">
        <v>10</v>
      </c>
      <c r="I18" s="403">
        <v>127.96</v>
      </c>
      <c r="J18" s="403">
        <v>0</v>
      </c>
      <c r="K18" s="403" t="s">
        <v>3913</v>
      </c>
      <c r="L18" s="393">
        <v>8020</v>
      </c>
      <c r="M18" s="393">
        <v>2</v>
      </c>
      <c r="N18" s="393">
        <v>100</v>
      </c>
      <c r="O18" s="393">
        <v>10</v>
      </c>
      <c r="P18" s="393">
        <v>1618</v>
      </c>
      <c r="Q18" s="393">
        <v>1052</v>
      </c>
      <c r="R18" s="393" t="s">
        <v>5084</v>
      </c>
      <c r="S18" s="393" t="s">
        <v>5085</v>
      </c>
    </row>
    <row r="19" spans="1:20" x14ac:dyDescent="0.25">
      <c r="A19" s="394">
        <v>2015</v>
      </c>
      <c r="B19" s="393" t="s">
        <v>6090</v>
      </c>
      <c r="C19" s="393" t="s">
        <v>3886</v>
      </c>
      <c r="D19" s="395">
        <v>42307</v>
      </c>
      <c r="E19" s="411" t="s">
        <v>5082</v>
      </c>
      <c r="F19" s="411" t="s">
        <v>3911</v>
      </c>
      <c r="G19" s="411" t="s">
        <v>6091</v>
      </c>
      <c r="H19" s="394">
        <v>10</v>
      </c>
      <c r="I19" s="403">
        <v>86.41</v>
      </c>
      <c r="J19" s="403">
        <v>0</v>
      </c>
      <c r="K19" s="403" t="s">
        <v>3913</v>
      </c>
      <c r="L19" s="393">
        <v>8020</v>
      </c>
      <c r="M19" s="393">
        <v>2</v>
      </c>
      <c r="N19" s="393">
        <v>100</v>
      </c>
      <c r="O19" s="393">
        <v>10</v>
      </c>
      <c r="P19" s="393">
        <v>1618</v>
      </c>
      <c r="Q19" s="393">
        <v>1052</v>
      </c>
      <c r="R19" s="393" t="s">
        <v>5084</v>
      </c>
      <c r="S19" s="393" t="s">
        <v>5085</v>
      </c>
    </row>
    <row r="20" spans="1:20" x14ac:dyDescent="0.25">
      <c r="A20" s="394">
        <v>2015</v>
      </c>
      <c r="B20" s="393" t="s">
        <v>6092</v>
      </c>
      <c r="C20" s="393" t="s">
        <v>3886</v>
      </c>
      <c r="D20" s="395">
        <v>42307</v>
      </c>
      <c r="E20" s="411" t="s">
        <v>5082</v>
      </c>
      <c r="F20" s="411" t="s">
        <v>3911</v>
      </c>
      <c r="G20" s="411" t="s">
        <v>6093</v>
      </c>
      <c r="H20" s="394">
        <v>10</v>
      </c>
      <c r="I20" s="403">
        <v>2496.4299999999998</v>
      </c>
      <c r="J20" s="403">
        <v>0</v>
      </c>
      <c r="K20" s="403" t="s">
        <v>3913</v>
      </c>
      <c r="L20" s="393">
        <v>8020</v>
      </c>
      <c r="M20" s="393">
        <v>2</v>
      </c>
      <c r="N20" s="393">
        <v>100</v>
      </c>
      <c r="O20" s="393">
        <v>10</v>
      </c>
      <c r="P20" s="393">
        <v>1618</v>
      </c>
      <c r="Q20" s="393">
        <v>1052</v>
      </c>
      <c r="R20" s="393" t="s">
        <v>5084</v>
      </c>
      <c r="S20" s="393" t="s">
        <v>5085</v>
      </c>
    </row>
    <row r="21" spans="1:20" x14ac:dyDescent="0.25">
      <c r="A21" s="394">
        <v>2015</v>
      </c>
      <c r="B21" s="393" t="s">
        <v>6094</v>
      </c>
      <c r="C21" s="393" t="s">
        <v>3886</v>
      </c>
      <c r="D21" s="395">
        <v>42308</v>
      </c>
      <c r="E21" s="411" t="s">
        <v>5082</v>
      </c>
      <c r="F21" s="411" t="s">
        <v>3911</v>
      </c>
      <c r="G21" s="411" t="s">
        <v>6095</v>
      </c>
      <c r="H21" s="394">
        <v>10</v>
      </c>
      <c r="I21" s="403">
        <v>10324.41</v>
      </c>
      <c r="J21" s="403">
        <v>0</v>
      </c>
      <c r="K21" s="403" t="s">
        <v>4107</v>
      </c>
      <c r="L21" s="393">
        <v>8020</v>
      </c>
      <c r="M21" s="393">
        <v>2</v>
      </c>
      <c r="N21" s="393">
        <v>100</v>
      </c>
      <c r="O21" s="393">
        <v>10</v>
      </c>
      <c r="P21" s="393">
        <v>1618</v>
      </c>
      <c r="Q21" s="393">
        <v>1052</v>
      </c>
      <c r="R21" s="393" t="s">
        <v>5084</v>
      </c>
      <c r="S21" s="393" t="s">
        <v>5085</v>
      </c>
    </row>
    <row r="22" spans="1:20" x14ac:dyDescent="0.25">
      <c r="A22" s="394">
        <v>2015</v>
      </c>
      <c r="B22" s="393" t="s">
        <v>6096</v>
      </c>
      <c r="C22" s="393" t="s">
        <v>3886</v>
      </c>
      <c r="D22" s="395">
        <v>42308</v>
      </c>
      <c r="E22" s="411" t="s">
        <v>5082</v>
      </c>
      <c r="F22" s="411" t="s">
        <v>3911</v>
      </c>
      <c r="G22" s="411" t="s">
        <v>6097</v>
      </c>
      <c r="H22" s="394">
        <v>10</v>
      </c>
      <c r="I22" s="403">
        <v>1458.57</v>
      </c>
      <c r="J22" s="403">
        <v>0</v>
      </c>
      <c r="K22" s="403" t="s">
        <v>4107</v>
      </c>
      <c r="L22" s="393">
        <v>8020</v>
      </c>
      <c r="M22" s="393">
        <v>2</v>
      </c>
      <c r="N22" s="393">
        <v>100</v>
      </c>
      <c r="O22" s="393">
        <v>10</v>
      </c>
      <c r="P22" s="393">
        <v>1618</v>
      </c>
      <c r="Q22" s="393">
        <v>1052</v>
      </c>
      <c r="R22" s="393" t="s">
        <v>5084</v>
      </c>
      <c r="S22" s="393" t="s">
        <v>5085</v>
      </c>
    </row>
    <row r="23" spans="1:20" x14ac:dyDescent="0.25">
      <c r="A23" s="394">
        <v>2015</v>
      </c>
      <c r="B23" s="393" t="s">
        <v>6098</v>
      </c>
      <c r="C23" s="393" t="s">
        <v>3886</v>
      </c>
      <c r="D23" s="395">
        <v>42308</v>
      </c>
      <c r="E23" s="411" t="s">
        <v>5082</v>
      </c>
      <c r="F23" s="411" t="s">
        <v>3911</v>
      </c>
      <c r="G23" s="411" t="s">
        <v>6099</v>
      </c>
      <c r="H23" s="394">
        <v>10</v>
      </c>
      <c r="I23" s="403">
        <v>6224.27</v>
      </c>
      <c r="J23" s="403">
        <v>0</v>
      </c>
      <c r="K23" s="403" t="s">
        <v>4107</v>
      </c>
      <c r="L23" s="393">
        <v>8020</v>
      </c>
      <c r="M23" s="393">
        <v>2</v>
      </c>
      <c r="N23" s="393">
        <v>100</v>
      </c>
      <c r="O23" s="393">
        <v>10</v>
      </c>
      <c r="P23" s="393">
        <v>1618</v>
      </c>
      <c r="Q23" s="393">
        <v>1052</v>
      </c>
      <c r="R23" s="393" t="s">
        <v>5084</v>
      </c>
      <c r="S23" s="393" t="s">
        <v>5085</v>
      </c>
    </row>
    <row r="24" spans="1:20" s="413" customFormat="1" x14ac:dyDescent="0.25">
      <c r="B24" s="411"/>
      <c r="C24" s="411"/>
      <c r="D24" s="416"/>
      <c r="E24" s="411"/>
      <c r="F24" s="411"/>
      <c r="G24" s="411"/>
      <c r="I24" s="399">
        <v>39293.070000000007</v>
      </c>
      <c r="J24" s="399">
        <v>0</v>
      </c>
      <c r="K24" s="399"/>
      <c r="L24" s="411"/>
      <c r="M24" s="411"/>
      <c r="N24" s="411"/>
      <c r="O24" s="411"/>
      <c r="P24" s="411"/>
      <c r="Q24" s="411"/>
      <c r="R24" s="411"/>
      <c r="S24" s="411"/>
      <c r="T24" s="411"/>
    </row>
    <row r="25" spans="1:20" s="413" customFormat="1" x14ac:dyDescent="0.25">
      <c r="B25" s="411"/>
      <c r="C25" s="411"/>
      <c r="D25" s="416"/>
      <c r="E25" s="411"/>
      <c r="F25" s="411"/>
      <c r="G25" s="411"/>
      <c r="I25" s="399"/>
      <c r="J25" s="399"/>
      <c r="K25" s="399"/>
      <c r="L25" s="411"/>
      <c r="M25" s="411"/>
      <c r="N25" s="411"/>
      <c r="O25" s="411"/>
      <c r="P25" s="411"/>
      <c r="Q25" s="411"/>
      <c r="R25" s="411"/>
      <c r="S25" s="411"/>
      <c r="T25" s="411"/>
    </row>
    <row r="26" spans="1:20" s="413" customFormat="1" x14ac:dyDescent="0.25">
      <c r="B26" s="411"/>
      <c r="C26" s="411"/>
      <c r="D26" s="416"/>
      <c r="E26" s="411"/>
      <c r="F26" s="411"/>
      <c r="G26" s="411"/>
      <c r="I26" s="399"/>
      <c r="J26" s="399"/>
      <c r="K26" s="399"/>
      <c r="L26" s="411"/>
      <c r="M26" s="411"/>
      <c r="N26" s="411"/>
      <c r="O26" s="411"/>
      <c r="P26" s="411"/>
      <c r="Q26" s="411"/>
      <c r="R26" s="411"/>
      <c r="S26" s="411"/>
      <c r="T26" s="411"/>
    </row>
    <row r="27" spans="1:20" x14ac:dyDescent="0.25">
      <c r="A27" s="394">
        <v>2015</v>
      </c>
      <c r="B27" s="393" t="s">
        <v>6100</v>
      </c>
      <c r="C27" s="393" t="s">
        <v>3886</v>
      </c>
      <c r="D27" s="395">
        <v>42308</v>
      </c>
      <c r="E27" s="393" t="s">
        <v>5160</v>
      </c>
      <c r="F27" s="393" t="s">
        <v>4289</v>
      </c>
      <c r="G27" s="393" t="s">
        <v>6101</v>
      </c>
      <c r="H27" s="394">
        <v>10</v>
      </c>
      <c r="I27" s="403">
        <v>804.04</v>
      </c>
      <c r="J27" s="403">
        <v>0</v>
      </c>
      <c r="K27" s="403" t="s">
        <v>3732</v>
      </c>
      <c r="L27" s="393">
        <v>8020</v>
      </c>
      <c r="M27" s="393">
        <v>2</v>
      </c>
      <c r="N27" s="393">
        <v>100</v>
      </c>
      <c r="O27" s="393">
        <v>10</v>
      </c>
      <c r="P27" s="393">
        <v>1618</v>
      </c>
      <c r="Q27" s="393">
        <v>1052</v>
      </c>
      <c r="R27" s="393" t="s">
        <v>5084</v>
      </c>
      <c r="S27" s="393" t="s">
        <v>5085</v>
      </c>
    </row>
    <row r="28" spans="1:20" x14ac:dyDescent="0.25">
      <c r="A28" s="394">
        <v>2015</v>
      </c>
      <c r="B28" s="393" t="s">
        <v>6102</v>
      </c>
      <c r="C28" s="393" t="s">
        <v>816</v>
      </c>
      <c r="D28" s="395">
        <v>42285</v>
      </c>
      <c r="E28" s="393" t="s">
        <v>6103</v>
      </c>
      <c r="F28" s="393" t="s">
        <v>6104</v>
      </c>
      <c r="G28" s="393">
        <v>10815</v>
      </c>
      <c r="H28" s="394">
        <v>10</v>
      </c>
      <c r="I28" s="403">
        <v>79</v>
      </c>
      <c r="J28" s="403">
        <v>0</v>
      </c>
      <c r="K28" s="403" t="s">
        <v>3732</v>
      </c>
      <c r="L28" s="393">
        <v>8020</v>
      </c>
      <c r="M28" s="393">
        <v>2</v>
      </c>
      <c r="N28" s="393">
        <v>100</v>
      </c>
      <c r="O28" s="393">
        <v>10</v>
      </c>
      <c r="P28" s="393">
        <v>1618</v>
      </c>
      <c r="Q28" s="393">
        <v>1052</v>
      </c>
      <c r="R28" s="393" t="s">
        <v>5084</v>
      </c>
      <c r="S28" s="393" t="s">
        <v>5085</v>
      </c>
    </row>
    <row r="29" spans="1:20" x14ac:dyDescent="0.25">
      <c r="A29" s="394">
        <v>2015</v>
      </c>
      <c r="B29" s="393" t="s">
        <v>2808</v>
      </c>
      <c r="C29" s="393" t="s">
        <v>3886</v>
      </c>
      <c r="D29" s="395">
        <v>42279</v>
      </c>
      <c r="E29" s="393" t="s">
        <v>5147</v>
      </c>
      <c r="F29" s="393" t="s">
        <v>4279</v>
      </c>
      <c r="G29" s="393">
        <v>93015.1</v>
      </c>
      <c r="H29" s="394">
        <v>10</v>
      </c>
      <c r="I29" s="403">
        <v>195</v>
      </c>
      <c r="J29" s="403">
        <v>0</v>
      </c>
      <c r="K29" s="403" t="s">
        <v>3732</v>
      </c>
      <c r="L29" s="393">
        <v>8020</v>
      </c>
      <c r="M29" s="393">
        <v>2</v>
      </c>
      <c r="N29" s="393">
        <v>100</v>
      </c>
      <c r="O29" s="393">
        <v>10</v>
      </c>
      <c r="P29" s="393">
        <v>1618</v>
      </c>
      <c r="Q29" s="393">
        <v>1052</v>
      </c>
      <c r="R29" s="393" t="s">
        <v>5084</v>
      </c>
      <c r="S29" s="393" t="s">
        <v>5085</v>
      </c>
    </row>
    <row r="30" spans="1:20" x14ac:dyDescent="0.25">
      <c r="A30" s="394">
        <v>2015</v>
      </c>
      <c r="B30" s="393" t="s">
        <v>2808</v>
      </c>
      <c r="C30" s="393" t="s">
        <v>3886</v>
      </c>
      <c r="D30" s="395">
        <v>42279</v>
      </c>
      <c r="E30" s="393" t="s">
        <v>5150</v>
      </c>
      <c r="F30" s="393" t="s">
        <v>428</v>
      </c>
      <c r="G30" s="393">
        <v>2015533.1</v>
      </c>
      <c r="H30" s="394">
        <v>10</v>
      </c>
      <c r="I30" s="403">
        <v>956.25</v>
      </c>
      <c r="J30" s="403">
        <v>0</v>
      </c>
      <c r="K30" s="403" t="s">
        <v>3732</v>
      </c>
      <c r="L30" s="393">
        <v>8020</v>
      </c>
      <c r="M30" s="393">
        <v>2</v>
      </c>
      <c r="N30" s="393">
        <v>100</v>
      </c>
      <c r="O30" s="393">
        <v>10</v>
      </c>
      <c r="P30" s="393">
        <v>1618</v>
      </c>
      <c r="Q30" s="393">
        <v>1052</v>
      </c>
      <c r="R30" s="393" t="s">
        <v>5084</v>
      </c>
      <c r="S30" s="393" t="s">
        <v>5085</v>
      </c>
    </row>
    <row r="31" spans="1:20" x14ac:dyDescent="0.25">
      <c r="A31" s="394">
        <v>2015</v>
      </c>
      <c r="B31" s="393" t="s">
        <v>2808</v>
      </c>
      <c r="C31" s="393" t="s">
        <v>3886</v>
      </c>
      <c r="D31" s="395">
        <v>42285</v>
      </c>
      <c r="E31" s="393" t="s">
        <v>5150</v>
      </c>
      <c r="F31" s="393" t="s">
        <v>428</v>
      </c>
      <c r="G31" s="393">
        <v>2015532</v>
      </c>
      <c r="H31" s="394">
        <v>10</v>
      </c>
      <c r="I31" s="403">
        <v>506.25</v>
      </c>
      <c r="J31" s="403">
        <v>0</v>
      </c>
      <c r="K31" s="403" t="s">
        <v>3732</v>
      </c>
      <c r="L31" s="393">
        <v>8020</v>
      </c>
      <c r="M31" s="393">
        <v>2</v>
      </c>
      <c r="N31" s="393">
        <v>100</v>
      </c>
      <c r="O31" s="393">
        <v>10</v>
      </c>
      <c r="P31" s="393">
        <v>1618</v>
      </c>
      <c r="Q31" s="393">
        <v>1052</v>
      </c>
      <c r="R31" s="393" t="s">
        <v>5084</v>
      </c>
      <c r="S31" s="393" t="s">
        <v>5085</v>
      </c>
    </row>
    <row r="32" spans="1:20" x14ac:dyDescent="0.25">
      <c r="A32" s="394">
        <v>2015</v>
      </c>
      <c r="B32" s="393" t="s">
        <v>2808</v>
      </c>
      <c r="C32" s="393" t="s">
        <v>3886</v>
      </c>
      <c r="D32" s="395">
        <v>42285</v>
      </c>
      <c r="E32" s="393" t="s">
        <v>5150</v>
      </c>
      <c r="F32" s="393" t="s">
        <v>428</v>
      </c>
      <c r="G32" s="393">
        <v>2015532.5</v>
      </c>
      <c r="H32" s="394">
        <v>10</v>
      </c>
      <c r="I32" s="403">
        <v>525</v>
      </c>
      <c r="J32" s="403">
        <v>0</v>
      </c>
      <c r="K32" s="403" t="s">
        <v>3732</v>
      </c>
      <c r="L32" s="393">
        <v>8020</v>
      </c>
      <c r="M32" s="393">
        <v>2</v>
      </c>
      <c r="N32" s="393">
        <v>100</v>
      </c>
      <c r="O32" s="393">
        <v>10</v>
      </c>
      <c r="P32" s="393">
        <v>1618</v>
      </c>
      <c r="Q32" s="393">
        <v>1052</v>
      </c>
      <c r="R32" s="393" t="s">
        <v>5084</v>
      </c>
      <c r="S32" s="393" t="s">
        <v>5085</v>
      </c>
    </row>
    <row r="33" spans="1:19" x14ac:dyDescent="0.25">
      <c r="A33" s="394">
        <v>2015</v>
      </c>
      <c r="B33" s="393" t="s">
        <v>2808</v>
      </c>
      <c r="C33" s="393" t="s">
        <v>3886</v>
      </c>
      <c r="D33" s="395">
        <v>42291</v>
      </c>
      <c r="E33" s="393" t="s">
        <v>5150</v>
      </c>
      <c r="F33" s="393" t="s">
        <v>428</v>
      </c>
      <c r="G33" s="393">
        <v>2015534.1</v>
      </c>
      <c r="H33" s="394">
        <v>10</v>
      </c>
      <c r="I33" s="403">
        <v>731.25</v>
      </c>
      <c r="J33" s="403">
        <v>0</v>
      </c>
      <c r="K33" s="403" t="s">
        <v>3732</v>
      </c>
      <c r="L33" s="393">
        <v>8020</v>
      </c>
      <c r="M33" s="393">
        <v>2</v>
      </c>
      <c r="N33" s="393">
        <v>100</v>
      </c>
      <c r="O33" s="393">
        <v>10</v>
      </c>
      <c r="P33" s="393">
        <v>1618</v>
      </c>
      <c r="Q33" s="393">
        <v>1052</v>
      </c>
      <c r="R33" s="393" t="s">
        <v>5084</v>
      </c>
      <c r="S33" s="393" t="s">
        <v>5085</v>
      </c>
    </row>
    <row r="34" spans="1:19" x14ac:dyDescent="0.25">
      <c r="A34" s="394">
        <v>2015</v>
      </c>
      <c r="B34" s="393" t="s">
        <v>2808</v>
      </c>
      <c r="C34" s="393" t="s">
        <v>3886</v>
      </c>
      <c r="D34" s="395">
        <v>42296</v>
      </c>
      <c r="E34" s="393" t="s">
        <v>5150</v>
      </c>
      <c r="F34" s="393" t="s">
        <v>428</v>
      </c>
      <c r="G34" s="393">
        <v>2015534.11</v>
      </c>
      <c r="H34" s="394">
        <v>10</v>
      </c>
      <c r="I34" s="403">
        <v>18.75</v>
      </c>
      <c r="J34" s="403">
        <v>0</v>
      </c>
      <c r="K34" s="403" t="s">
        <v>3732</v>
      </c>
      <c r="L34" s="393">
        <v>8020</v>
      </c>
      <c r="M34" s="393">
        <v>2</v>
      </c>
      <c r="N34" s="393">
        <v>100</v>
      </c>
      <c r="O34" s="393">
        <v>10</v>
      </c>
      <c r="P34" s="393">
        <v>1618</v>
      </c>
      <c r="Q34" s="393">
        <v>1052</v>
      </c>
      <c r="R34" s="393" t="s">
        <v>5084</v>
      </c>
      <c r="S34" s="393" t="s">
        <v>5085</v>
      </c>
    </row>
    <row r="35" spans="1:19" x14ac:dyDescent="0.25">
      <c r="A35" s="394">
        <v>2015</v>
      </c>
      <c r="B35" s="393" t="s">
        <v>2808</v>
      </c>
      <c r="C35" s="393" t="s">
        <v>3886</v>
      </c>
      <c r="D35" s="395">
        <v>42304</v>
      </c>
      <c r="E35" s="393" t="s">
        <v>5150</v>
      </c>
      <c r="F35" s="393" t="s">
        <v>428</v>
      </c>
      <c r="G35" s="393">
        <v>2015536.1</v>
      </c>
      <c r="H35" s="394">
        <v>10</v>
      </c>
      <c r="I35" s="403">
        <v>975</v>
      </c>
      <c r="J35" s="403">
        <v>0</v>
      </c>
      <c r="K35" s="403" t="s">
        <v>3732</v>
      </c>
      <c r="L35" s="393">
        <v>8020</v>
      </c>
      <c r="M35" s="393">
        <v>2</v>
      </c>
      <c r="N35" s="393">
        <v>100</v>
      </c>
      <c r="O35" s="393">
        <v>10</v>
      </c>
      <c r="P35" s="393">
        <v>1618</v>
      </c>
      <c r="Q35" s="393">
        <v>1052</v>
      </c>
      <c r="R35" s="393" t="s">
        <v>5084</v>
      </c>
      <c r="S35" s="393" t="s">
        <v>5085</v>
      </c>
    </row>
    <row r="36" spans="1:19" x14ac:dyDescent="0.25">
      <c r="A36" s="394">
        <v>2015</v>
      </c>
      <c r="B36" s="393" t="s">
        <v>2808</v>
      </c>
      <c r="C36" s="393" t="s">
        <v>3886</v>
      </c>
      <c r="D36" s="395">
        <v>42304</v>
      </c>
      <c r="E36" s="393" t="s">
        <v>5150</v>
      </c>
      <c r="F36" s="393" t="s">
        <v>428</v>
      </c>
      <c r="G36" s="393">
        <v>2015535.1</v>
      </c>
      <c r="H36" s="394">
        <v>10</v>
      </c>
      <c r="I36" s="403">
        <v>750</v>
      </c>
      <c r="J36" s="403">
        <v>0</v>
      </c>
      <c r="K36" s="403" t="s">
        <v>3732</v>
      </c>
      <c r="L36" s="393">
        <v>8020</v>
      </c>
      <c r="M36" s="393">
        <v>2</v>
      </c>
      <c r="N36" s="393">
        <v>100</v>
      </c>
      <c r="O36" s="393">
        <v>10</v>
      </c>
      <c r="P36" s="393">
        <v>1618</v>
      </c>
      <c r="Q36" s="393">
        <v>1052</v>
      </c>
      <c r="R36" s="393" t="s">
        <v>5084</v>
      </c>
      <c r="S36" s="393" t="s">
        <v>5085</v>
      </c>
    </row>
    <row r="37" spans="1:19" x14ac:dyDescent="0.25">
      <c r="A37" s="394">
        <v>2015</v>
      </c>
      <c r="B37" s="393" t="s">
        <v>2808</v>
      </c>
      <c r="C37" s="393" t="s">
        <v>3886</v>
      </c>
      <c r="D37" s="395">
        <v>42307</v>
      </c>
      <c r="E37" s="393" t="s">
        <v>5150</v>
      </c>
      <c r="F37" s="393" t="s">
        <v>428</v>
      </c>
      <c r="G37" s="393">
        <v>2015537.1</v>
      </c>
      <c r="H37" s="394">
        <v>10</v>
      </c>
      <c r="I37" s="403">
        <v>956.25</v>
      </c>
      <c r="J37" s="403">
        <v>0</v>
      </c>
      <c r="K37" s="403" t="s">
        <v>3732</v>
      </c>
      <c r="L37" s="393">
        <v>8020</v>
      </c>
      <c r="M37" s="393">
        <v>2</v>
      </c>
      <c r="N37" s="393">
        <v>100</v>
      </c>
      <c r="O37" s="393">
        <v>10</v>
      </c>
      <c r="P37" s="393">
        <v>1618</v>
      </c>
      <c r="Q37" s="393">
        <v>1052</v>
      </c>
      <c r="R37" s="393" t="s">
        <v>5084</v>
      </c>
      <c r="S37" s="393" t="s">
        <v>5085</v>
      </c>
    </row>
    <row r="38" spans="1:19" x14ac:dyDescent="0.25">
      <c r="A38" s="394">
        <v>2015</v>
      </c>
      <c r="B38" s="393" t="s">
        <v>5172</v>
      </c>
      <c r="C38" s="393" t="s">
        <v>829</v>
      </c>
      <c r="D38" s="395">
        <v>42305</v>
      </c>
      <c r="E38" s="393" t="s">
        <v>5173</v>
      </c>
      <c r="F38" s="393" t="s">
        <v>5174</v>
      </c>
      <c r="G38" s="393" t="s">
        <v>6105</v>
      </c>
      <c r="H38" s="394">
        <v>10</v>
      </c>
      <c r="I38" s="403">
        <v>55329.27</v>
      </c>
      <c r="J38" s="403">
        <v>0</v>
      </c>
      <c r="K38" s="403" t="s">
        <v>3721</v>
      </c>
      <c r="L38" s="393">
        <v>8020</v>
      </c>
      <c r="M38" s="393">
        <v>2</v>
      </c>
      <c r="N38" s="393">
        <v>100</v>
      </c>
      <c r="O38" s="393">
        <v>10</v>
      </c>
      <c r="P38" s="393">
        <v>1618</v>
      </c>
      <c r="Q38" s="393">
        <v>1052</v>
      </c>
      <c r="R38" s="393" t="s">
        <v>5084</v>
      </c>
      <c r="S38" s="393" t="s">
        <v>5085</v>
      </c>
    </row>
    <row r="39" spans="1:19" x14ac:dyDescent="0.25">
      <c r="A39" s="394">
        <v>2015</v>
      </c>
      <c r="B39" s="393" t="s">
        <v>2808</v>
      </c>
      <c r="C39" s="393" t="s">
        <v>3886</v>
      </c>
      <c r="D39" s="395">
        <v>42279</v>
      </c>
      <c r="E39" s="393" t="s">
        <v>5154</v>
      </c>
      <c r="F39" s="393" t="s">
        <v>3735</v>
      </c>
      <c r="G39" s="393" t="s">
        <v>6106</v>
      </c>
      <c r="H39" s="394">
        <v>10</v>
      </c>
      <c r="I39" s="403">
        <v>4872.4799999999996</v>
      </c>
      <c r="J39" s="403">
        <v>0</v>
      </c>
      <c r="K39" s="403" t="s">
        <v>3732</v>
      </c>
      <c r="L39" s="393">
        <v>8020</v>
      </c>
      <c r="M39" s="393">
        <v>2</v>
      </c>
      <c r="N39" s="393">
        <v>100</v>
      </c>
      <c r="O39" s="393">
        <v>10</v>
      </c>
      <c r="P39" s="393">
        <v>1618</v>
      </c>
      <c r="Q39" s="393">
        <v>1052</v>
      </c>
      <c r="R39" s="393" t="s">
        <v>5084</v>
      </c>
      <c r="S39" s="393" t="s">
        <v>5085</v>
      </c>
    </row>
    <row r="40" spans="1:19" x14ac:dyDescent="0.25">
      <c r="A40" s="394">
        <v>2015</v>
      </c>
      <c r="B40" s="393" t="s">
        <v>2808</v>
      </c>
      <c r="C40" s="393" t="s">
        <v>3886</v>
      </c>
      <c r="D40" s="395">
        <v>42285</v>
      </c>
      <c r="E40" s="393" t="s">
        <v>5148</v>
      </c>
      <c r="F40" s="393" t="s">
        <v>3738</v>
      </c>
      <c r="G40" s="393" t="s">
        <v>6107</v>
      </c>
      <c r="H40" s="394">
        <v>10</v>
      </c>
      <c r="I40" s="403">
        <v>321.7</v>
      </c>
      <c r="J40" s="403">
        <v>0</v>
      </c>
      <c r="K40" s="403" t="s">
        <v>3732</v>
      </c>
      <c r="L40" s="393">
        <v>8020</v>
      </c>
      <c r="M40" s="393">
        <v>2</v>
      </c>
      <c r="N40" s="393">
        <v>100</v>
      </c>
      <c r="O40" s="393">
        <v>10</v>
      </c>
      <c r="P40" s="393">
        <v>1618</v>
      </c>
      <c r="Q40" s="393">
        <v>1052</v>
      </c>
      <c r="R40" s="393" t="s">
        <v>5084</v>
      </c>
      <c r="S40" s="393" t="s">
        <v>5085</v>
      </c>
    </row>
    <row r="41" spans="1:19" x14ac:dyDescent="0.25">
      <c r="A41" s="394">
        <v>2015</v>
      </c>
      <c r="B41" s="393" t="s">
        <v>2808</v>
      </c>
      <c r="C41" s="393" t="s">
        <v>3886</v>
      </c>
      <c r="D41" s="395">
        <v>42305</v>
      </c>
      <c r="E41" s="393" t="s">
        <v>5148</v>
      </c>
      <c r="F41" s="393" t="s">
        <v>3738</v>
      </c>
      <c r="G41" s="393" t="s">
        <v>6108</v>
      </c>
      <c r="H41" s="394">
        <v>10</v>
      </c>
      <c r="I41" s="403">
        <v>276.27999999999997</v>
      </c>
      <c r="J41" s="403">
        <v>0</v>
      </c>
      <c r="K41" s="403" t="s">
        <v>3732</v>
      </c>
      <c r="L41" s="393">
        <v>8020</v>
      </c>
      <c r="M41" s="393">
        <v>2</v>
      </c>
      <c r="N41" s="393">
        <v>100</v>
      </c>
      <c r="O41" s="393">
        <v>10</v>
      </c>
      <c r="P41" s="393">
        <v>1618</v>
      </c>
      <c r="Q41" s="393">
        <v>1052</v>
      </c>
      <c r="R41" s="393" t="s">
        <v>5084</v>
      </c>
      <c r="S41" s="393" t="s">
        <v>5085</v>
      </c>
    </row>
    <row r="42" spans="1:19" x14ac:dyDescent="0.25">
      <c r="A42" s="394">
        <v>2015</v>
      </c>
      <c r="B42" s="393" t="s">
        <v>6109</v>
      </c>
      <c r="D42" s="395">
        <v>42306</v>
      </c>
      <c r="H42" s="394">
        <v>10</v>
      </c>
      <c r="I42" s="403">
        <v>5774.52</v>
      </c>
      <c r="J42" s="403">
        <v>0</v>
      </c>
      <c r="K42" s="403" t="s">
        <v>3721</v>
      </c>
      <c r="L42" s="393">
        <v>8020</v>
      </c>
      <c r="M42" s="393">
        <v>2</v>
      </c>
      <c r="N42" s="393">
        <v>100</v>
      </c>
      <c r="O42" s="393">
        <v>10</v>
      </c>
      <c r="P42" s="393">
        <v>1618</v>
      </c>
      <c r="Q42" s="393">
        <v>1052</v>
      </c>
      <c r="R42" s="393" t="s">
        <v>5084</v>
      </c>
      <c r="S42" s="393" t="s">
        <v>5085</v>
      </c>
    </row>
    <row r="43" spans="1:19" x14ac:dyDescent="0.25">
      <c r="I43" s="403">
        <v>73071.039999999994</v>
      </c>
      <c r="J43" s="403">
        <v>0</v>
      </c>
    </row>
    <row r="45" spans="1:19" x14ac:dyDescent="0.25">
      <c r="H45" s="394" t="s">
        <v>6110</v>
      </c>
      <c r="I45" s="403">
        <v>112364.11</v>
      </c>
    </row>
    <row r="47" spans="1:19" x14ac:dyDescent="0.25">
      <c r="H47" s="394" t="s">
        <v>6111</v>
      </c>
      <c r="I47" s="403">
        <v>112364.11</v>
      </c>
    </row>
    <row r="49" spans="8:9" x14ac:dyDescent="0.25">
      <c r="H49" s="394" t="s">
        <v>2412</v>
      </c>
      <c r="I49" s="403">
        <v>0</v>
      </c>
    </row>
  </sheetData>
  <autoFilter ref="A1:T42" xr:uid="{00000000-0009-0000-0000-000072000000}">
    <sortState ref="A2:U39">
      <sortCondition sortBy="cellColor" ref="E1:E39" dxfId="0"/>
    </sortState>
  </autoFilter>
  <pageMargins left="0.7" right="0.7" top="0.75" bottom="0.75" header="0.3" footer="0.3"/>
  <pageSetup scale="48" fitToWidth="2" fitToHeight="0" orientation="landscape" r:id="rId1"/>
  <headerFooter>
    <oddFooter>&amp;L&amp;F &amp;A&amp;R&amp;P of &amp;N</oddFooter>
  </headerFooter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300-000000000000}">
  <sheetPr filterMode="1">
    <pageSetUpPr fitToPage="1"/>
  </sheetPr>
  <dimension ref="A1:Q100"/>
  <sheetViews>
    <sheetView workbookViewId="0">
      <selection activeCell="E9" sqref="E9"/>
    </sheetView>
  </sheetViews>
  <sheetFormatPr defaultColWidth="9.140625" defaultRowHeight="15" x14ac:dyDescent="0.25"/>
  <cols>
    <col min="1" max="1" width="29.28515625" style="394" bestFit="1" customWidth="1"/>
    <col min="2" max="2" width="19.28515625" style="394" bestFit="1" customWidth="1"/>
    <col min="3" max="3" width="21.85546875" style="394" bestFit="1" customWidth="1"/>
    <col min="4" max="4" width="21" style="394" bestFit="1" customWidth="1"/>
    <col min="5" max="5" width="11.5703125" style="394" bestFit="1" customWidth="1"/>
    <col min="6" max="6" width="8.85546875" style="394" bestFit="1" customWidth="1"/>
    <col min="7" max="7" width="14.85546875" style="394" bestFit="1" customWidth="1"/>
    <col min="8" max="8" width="12.28515625" style="394" bestFit="1" customWidth="1"/>
    <col min="9" max="9" width="4.7109375" style="394" bestFit="1" customWidth="1"/>
    <col min="10" max="10" width="36.7109375" style="394" bestFit="1" customWidth="1"/>
    <col min="11" max="14" width="21" style="394" bestFit="1" customWidth="1"/>
    <col min="15" max="15" width="12.28515625" style="394" bestFit="1" customWidth="1"/>
    <col min="16" max="16" width="10.7109375" style="394" bestFit="1" customWidth="1"/>
    <col min="17" max="17" width="17.7109375" style="394" bestFit="1" customWidth="1"/>
    <col min="18" max="16384" width="9.140625" style="394"/>
  </cols>
  <sheetData>
    <row r="1" spans="1:17" x14ac:dyDescent="0.25">
      <c r="A1" s="397" t="s">
        <v>2807</v>
      </c>
      <c r="B1" s="398" t="s">
        <v>2808</v>
      </c>
      <c r="C1" s="417"/>
      <c r="D1" s="398"/>
      <c r="E1" s="397"/>
      <c r="F1" s="418"/>
      <c r="G1" s="494" t="s">
        <v>3758</v>
      </c>
      <c r="H1" s="494"/>
      <c r="I1" s="494"/>
      <c r="J1" s="397" t="s">
        <v>11663</v>
      </c>
      <c r="K1" s="419">
        <v>42308</v>
      </c>
      <c r="L1" s="397"/>
      <c r="M1" s="397"/>
      <c r="N1" s="397"/>
      <c r="O1" s="397"/>
      <c r="Q1" s="397"/>
    </row>
    <row r="2" spans="1:17" x14ac:dyDescent="0.25">
      <c r="A2" s="397" t="s">
        <v>6112</v>
      </c>
      <c r="B2" s="398" t="s">
        <v>2451</v>
      </c>
      <c r="C2" s="420">
        <v>73071.039999999994</v>
      </c>
      <c r="D2" s="398">
        <v>39293.07</v>
      </c>
      <c r="E2" s="421">
        <v>112364.10999999999</v>
      </c>
      <c r="F2" s="418"/>
      <c r="G2" s="7" t="s">
        <v>299</v>
      </c>
      <c r="H2" s="339">
        <v>61103.79</v>
      </c>
      <c r="I2" s="7"/>
      <c r="J2" s="397"/>
      <c r="K2" s="397"/>
      <c r="L2" s="397"/>
      <c r="M2" s="397"/>
      <c r="N2" s="397"/>
      <c r="O2" s="397"/>
      <c r="P2" s="397"/>
      <c r="Q2" s="397"/>
    </row>
    <row r="3" spans="1:17" x14ac:dyDescent="0.25">
      <c r="A3" s="422"/>
      <c r="B3" s="398"/>
      <c r="C3" s="398"/>
      <c r="D3" s="398"/>
      <c r="E3" s="397"/>
      <c r="F3" s="418"/>
      <c r="G3" s="7" t="s">
        <v>300</v>
      </c>
      <c r="H3" s="354">
        <v>11967.25</v>
      </c>
      <c r="I3" s="7"/>
      <c r="J3" s="397"/>
      <c r="K3" s="397"/>
      <c r="L3" s="397"/>
      <c r="M3" s="397"/>
      <c r="N3" s="397"/>
      <c r="O3" s="397"/>
      <c r="P3" s="397"/>
      <c r="Q3" s="397"/>
    </row>
    <row r="4" spans="1:17" x14ac:dyDescent="0.25">
      <c r="A4" s="397"/>
      <c r="B4" s="398"/>
      <c r="C4" s="398"/>
      <c r="D4" s="398"/>
      <c r="G4" s="7" t="s">
        <v>301</v>
      </c>
      <c r="H4" s="354">
        <v>17438.650000000001</v>
      </c>
      <c r="I4" s="227">
        <v>0.21</v>
      </c>
    </row>
    <row r="5" spans="1:17" x14ac:dyDescent="0.25">
      <c r="A5" s="404" t="s">
        <v>1</v>
      </c>
      <c r="B5" s="405" t="s">
        <v>5275</v>
      </c>
      <c r="C5" s="406" t="s">
        <v>6113</v>
      </c>
      <c r="D5" s="405" t="s">
        <v>3980</v>
      </c>
      <c r="E5" s="7" t="s">
        <v>3983</v>
      </c>
      <c r="F5" s="7" t="s">
        <v>3983</v>
      </c>
      <c r="G5" s="7" t="s">
        <v>3760</v>
      </c>
      <c r="H5" s="354">
        <v>21854.42</v>
      </c>
      <c r="I5" s="227">
        <v>0.21</v>
      </c>
    </row>
    <row r="6" spans="1:17" hidden="1" x14ac:dyDescent="0.25">
      <c r="A6" s="423" t="s">
        <v>5773</v>
      </c>
      <c r="B6" s="403">
        <v>664.4</v>
      </c>
      <c r="C6" s="403">
        <v>79.8</v>
      </c>
      <c r="D6" s="403">
        <v>42.91</v>
      </c>
      <c r="G6" s="7" t="s">
        <v>303</v>
      </c>
      <c r="H6" s="354">
        <v>112364.11</v>
      </c>
      <c r="I6" s="7"/>
    </row>
    <row r="7" spans="1:17" hidden="1" x14ac:dyDescent="0.25">
      <c r="A7" s="423" t="s">
        <v>5774</v>
      </c>
      <c r="B7" s="403">
        <v>2318.87</v>
      </c>
      <c r="C7" s="403">
        <v>278.5</v>
      </c>
      <c r="D7" s="403">
        <v>149.76</v>
      </c>
    </row>
    <row r="8" spans="1:17" hidden="1" x14ac:dyDescent="0.25">
      <c r="A8" s="423" t="s">
        <v>5683</v>
      </c>
      <c r="B8" s="403">
        <v>6376.5</v>
      </c>
      <c r="C8" s="403">
        <v>765.83</v>
      </c>
      <c r="D8" s="403">
        <v>411.81</v>
      </c>
    </row>
    <row r="9" spans="1:17" hidden="1" x14ac:dyDescent="0.25">
      <c r="A9" s="423" t="s">
        <v>5879</v>
      </c>
      <c r="B9" s="403">
        <v>703.4</v>
      </c>
      <c r="C9" s="403">
        <v>84.48</v>
      </c>
      <c r="D9" s="403">
        <v>45.43</v>
      </c>
    </row>
    <row r="10" spans="1:17" hidden="1" x14ac:dyDescent="0.25">
      <c r="A10" s="423" t="s">
        <v>5881</v>
      </c>
      <c r="B10" s="403">
        <v>4682.1900000000005</v>
      </c>
      <c r="C10" s="403">
        <v>562.34</v>
      </c>
      <c r="D10" s="403">
        <v>302.39</v>
      </c>
    </row>
    <row r="11" spans="1:17" hidden="1" x14ac:dyDescent="0.25">
      <c r="A11" s="423" t="s">
        <v>4589</v>
      </c>
      <c r="B11" s="403">
        <v>1754.5</v>
      </c>
      <c r="C11" s="403">
        <v>210.72</v>
      </c>
      <c r="D11" s="403">
        <v>113.31</v>
      </c>
    </row>
    <row r="12" spans="1:17" hidden="1" x14ac:dyDescent="0.25">
      <c r="A12" s="423" t="s">
        <v>4590</v>
      </c>
      <c r="B12" s="403">
        <v>4416.08</v>
      </c>
      <c r="C12" s="403">
        <v>530.38</v>
      </c>
      <c r="D12" s="403">
        <v>285.2</v>
      </c>
    </row>
    <row r="13" spans="1:17" hidden="1" x14ac:dyDescent="0.25">
      <c r="A13" s="423" t="s">
        <v>4591</v>
      </c>
      <c r="B13" s="403">
        <v>420</v>
      </c>
      <c r="C13" s="403">
        <v>50.44</v>
      </c>
      <c r="D13" s="403">
        <v>27.12</v>
      </c>
    </row>
    <row r="14" spans="1:17" hidden="1" x14ac:dyDescent="0.25">
      <c r="A14" s="423" t="s">
        <v>5883</v>
      </c>
      <c r="B14" s="403">
        <v>453.14</v>
      </c>
      <c r="C14" s="403">
        <v>54.42</v>
      </c>
      <c r="D14" s="403">
        <v>29.27</v>
      </c>
    </row>
    <row r="15" spans="1:17" hidden="1" x14ac:dyDescent="0.25">
      <c r="A15" s="423" t="s">
        <v>6114</v>
      </c>
      <c r="B15" s="403">
        <v>89.93</v>
      </c>
      <c r="C15" s="403">
        <v>10.8</v>
      </c>
      <c r="D15" s="403">
        <v>5.81</v>
      </c>
    </row>
    <row r="16" spans="1:17" hidden="1" x14ac:dyDescent="0.25">
      <c r="A16" s="423" t="s">
        <v>6115</v>
      </c>
      <c r="B16" s="403">
        <v>15.85</v>
      </c>
      <c r="C16" s="403">
        <v>1.9</v>
      </c>
      <c r="D16" s="403">
        <v>1.02</v>
      </c>
    </row>
    <row r="17" spans="1:6" x14ac:dyDescent="0.25">
      <c r="A17" s="423" t="s">
        <v>5970</v>
      </c>
      <c r="B17" s="403">
        <v>3285</v>
      </c>
      <c r="C17" s="403">
        <v>394.53</v>
      </c>
      <c r="D17" s="403">
        <v>212.16</v>
      </c>
      <c r="E17" s="7" t="s">
        <v>11764</v>
      </c>
      <c r="F17" s="118" t="s">
        <v>8236</v>
      </c>
    </row>
    <row r="18" spans="1:6" x14ac:dyDescent="0.25">
      <c r="A18" s="423" t="s">
        <v>5777</v>
      </c>
      <c r="B18" s="403">
        <v>9775</v>
      </c>
      <c r="C18" s="403">
        <v>1173.99</v>
      </c>
      <c r="D18" s="403">
        <v>631.29999999999995</v>
      </c>
      <c r="E18" s="7" t="s">
        <v>11761</v>
      </c>
      <c r="F18" s="118" t="s">
        <v>8225</v>
      </c>
    </row>
    <row r="19" spans="1:6" x14ac:dyDescent="0.25">
      <c r="A19" s="423" t="s">
        <v>6116</v>
      </c>
      <c r="B19" s="403">
        <v>34</v>
      </c>
      <c r="C19" s="403">
        <v>4.08</v>
      </c>
      <c r="D19" s="403">
        <v>2.2000000000000002</v>
      </c>
      <c r="E19" s="7" t="s">
        <v>11758</v>
      </c>
      <c r="F19" s="118" t="s">
        <v>8232</v>
      </c>
    </row>
    <row r="20" spans="1:6" x14ac:dyDescent="0.25">
      <c r="A20" s="423" t="s">
        <v>6117</v>
      </c>
      <c r="B20" s="403">
        <v>903.02</v>
      </c>
      <c r="C20" s="403">
        <v>108.45</v>
      </c>
      <c r="D20" s="403">
        <v>58.32</v>
      </c>
      <c r="E20" s="7" t="s">
        <v>11762</v>
      </c>
      <c r="F20" s="118" t="s">
        <v>8233</v>
      </c>
    </row>
    <row r="21" spans="1:6" x14ac:dyDescent="0.25">
      <c r="A21" s="423" t="s">
        <v>6118</v>
      </c>
      <c r="B21" s="403">
        <v>950</v>
      </c>
      <c r="C21" s="403">
        <v>114.1</v>
      </c>
      <c r="D21" s="403">
        <v>61.35</v>
      </c>
      <c r="E21" s="7" t="s">
        <v>11747</v>
      </c>
      <c r="F21" s="118" t="s">
        <v>8223</v>
      </c>
    </row>
    <row r="22" spans="1:6" x14ac:dyDescent="0.25">
      <c r="A22" s="423" t="s">
        <v>4600</v>
      </c>
      <c r="B22" s="403">
        <v>18.75</v>
      </c>
      <c r="C22" s="403">
        <v>2.25</v>
      </c>
      <c r="D22" s="403">
        <v>1.21</v>
      </c>
      <c r="E22" s="7" t="s">
        <v>11721</v>
      </c>
      <c r="F22" s="118">
        <v>380</v>
      </c>
    </row>
    <row r="23" spans="1:6" x14ac:dyDescent="0.25">
      <c r="A23" s="423" t="s">
        <v>5535</v>
      </c>
      <c r="B23" s="403">
        <v>1104.43</v>
      </c>
      <c r="C23" s="403">
        <v>132.63999999999999</v>
      </c>
      <c r="D23" s="403">
        <v>71.33</v>
      </c>
      <c r="E23" s="7" t="s">
        <v>11754</v>
      </c>
      <c r="F23" s="118" t="s">
        <v>8229</v>
      </c>
    </row>
    <row r="24" spans="1:6" x14ac:dyDescent="0.25">
      <c r="A24" s="423" t="s">
        <v>5975</v>
      </c>
      <c r="B24" s="403">
        <v>4100</v>
      </c>
      <c r="C24" s="403">
        <v>492.42</v>
      </c>
      <c r="D24" s="403">
        <v>264.79000000000002</v>
      </c>
      <c r="E24" s="7" t="s">
        <v>11762</v>
      </c>
      <c r="F24" s="118" t="s">
        <v>8233</v>
      </c>
    </row>
    <row r="25" spans="1:6" x14ac:dyDescent="0.25">
      <c r="A25" s="423" t="s">
        <v>5887</v>
      </c>
      <c r="B25" s="403">
        <v>7968</v>
      </c>
      <c r="C25" s="403">
        <v>956.97</v>
      </c>
      <c r="D25" s="403">
        <v>514.6</v>
      </c>
      <c r="E25" s="7" t="s">
        <v>11760</v>
      </c>
      <c r="F25" s="118" t="s">
        <v>8240</v>
      </c>
    </row>
    <row r="26" spans="1:6" x14ac:dyDescent="0.25">
      <c r="A26" s="423" t="s">
        <v>5889</v>
      </c>
      <c r="B26" s="403">
        <v>220.31</v>
      </c>
      <c r="C26" s="403">
        <v>26.46</v>
      </c>
      <c r="D26" s="403">
        <v>14.23</v>
      </c>
      <c r="E26" s="7">
        <v>354</v>
      </c>
      <c r="F26" s="118" t="s">
        <v>8233</v>
      </c>
    </row>
    <row r="27" spans="1:6" x14ac:dyDescent="0.25">
      <c r="A27" s="423" t="s">
        <v>5536</v>
      </c>
      <c r="B27" s="403">
        <v>871.61</v>
      </c>
      <c r="C27" s="403">
        <v>104.68</v>
      </c>
      <c r="D27" s="403">
        <v>56.29</v>
      </c>
      <c r="E27" s="7">
        <v>354</v>
      </c>
      <c r="F27" s="118" t="s">
        <v>8233</v>
      </c>
    </row>
    <row r="28" spans="1:6" x14ac:dyDescent="0.25">
      <c r="A28" s="423" t="s">
        <v>4873</v>
      </c>
      <c r="B28" s="403">
        <v>2966.56</v>
      </c>
      <c r="C28" s="403">
        <v>356.29</v>
      </c>
      <c r="D28" s="403">
        <v>191.59</v>
      </c>
      <c r="E28" s="7" t="s">
        <v>11755</v>
      </c>
      <c r="F28" s="118">
        <v>304</v>
      </c>
    </row>
    <row r="29" spans="1:6" x14ac:dyDescent="0.25">
      <c r="A29" s="423" t="s">
        <v>6119</v>
      </c>
      <c r="B29" s="403">
        <v>2755.62</v>
      </c>
      <c r="C29" s="403">
        <v>330.95</v>
      </c>
      <c r="D29" s="403">
        <v>177.97</v>
      </c>
      <c r="E29" s="7" t="s">
        <v>11761</v>
      </c>
      <c r="F29" s="118" t="s">
        <v>8225</v>
      </c>
    </row>
    <row r="30" spans="1:6" hidden="1" x14ac:dyDescent="0.25">
      <c r="A30" s="423" t="s">
        <v>6048</v>
      </c>
      <c r="B30" s="403">
        <v>724.42</v>
      </c>
      <c r="C30" s="403">
        <v>87</v>
      </c>
      <c r="D30" s="403">
        <v>46.79</v>
      </c>
    </row>
    <row r="31" spans="1:6" hidden="1" x14ac:dyDescent="0.25">
      <c r="A31" s="423" t="s">
        <v>5789</v>
      </c>
      <c r="B31" s="403">
        <v>223.67</v>
      </c>
      <c r="C31" s="403">
        <v>26.86</v>
      </c>
      <c r="D31" s="403">
        <v>14.45</v>
      </c>
    </row>
    <row r="32" spans="1:6" hidden="1" x14ac:dyDescent="0.25">
      <c r="A32" s="423" t="s">
        <v>5288</v>
      </c>
      <c r="B32" s="403">
        <v>26090.989999999998</v>
      </c>
      <c r="C32" s="403">
        <v>3133.57</v>
      </c>
      <c r="D32" s="403">
        <v>1685.04</v>
      </c>
    </row>
    <row r="33" spans="1:4" hidden="1" x14ac:dyDescent="0.25">
      <c r="A33" s="423" t="s">
        <v>5541</v>
      </c>
      <c r="B33" s="403">
        <v>1786.72</v>
      </c>
      <c r="C33" s="403">
        <v>214.59</v>
      </c>
      <c r="D33" s="403">
        <v>115.39</v>
      </c>
    </row>
    <row r="34" spans="1:4" hidden="1" x14ac:dyDescent="0.25">
      <c r="A34" s="423" t="s">
        <v>5289</v>
      </c>
      <c r="B34" s="403">
        <v>20198.48</v>
      </c>
      <c r="C34" s="403">
        <v>2425.87</v>
      </c>
      <c r="D34" s="403">
        <v>1304.48</v>
      </c>
    </row>
    <row r="35" spans="1:4" hidden="1" x14ac:dyDescent="0.25">
      <c r="A35" s="423" t="s">
        <v>5899</v>
      </c>
      <c r="B35" s="403">
        <v>3325.75</v>
      </c>
      <c r="C35" s="403">
        <v>399.43</v>
      </c>
      <c r="D35" s="403">
        <v>214.79</v>
      </c>
    </row>
    <row r="36" spans="1:4" hidden="1" x14ac:dyDescent="0.25">
      <c r="A36" s="423" t="s">
        <v>5379</v>
      </c>
      <c r="B36" s="403">
        <v>123.89</v>
      </c>
      <c r="C36" s="403">
        <v>14.88</v>
      </c>
      <c r="D36" s="403">
        <v>8</v>
      </c>
    </row>
    <row r="37" spans="1:4" hidden="1" x14ac:dyDescent="0.25">
      <c r="A37" s="423" t="s">
        <v>5981</v>
      </c>
      <c r="B37" s="403">
        <v>996.71</v>
      </c>
      <c r="C37" s="403">
        <v>119.71</v>
      </c>
      <c r="D37" s="403">
        <v>64.37</v>
      </c>
    </row>
    <row r="38" spans="1:4" hidden="1" x14ac:dyDescent="0.25">
      <c r="A38" s="423" t="s">
        <v>6120</v>
      </c>
      <c r="B38" s="403">
        <v>474.52</v>
      </c>
      <c r="C38" s="403">
        <v>56.99</v>
      </c>
      <c r="D38" s="403">
        <v>30.65</v>
      </c>
    </row>
    <row r="39" spans="1:4" hidden="1" x14ac:dyDescent="0.25">
      <c r="A39" s="423" t="s">
        <v>5818</v>
      </c>
      <c r="B39" s="403">
        <v>671.58</v>
      </c>
      <c r="C39" s="403">
        <v>80.66</v>
      </c>
      <c r="D39" s="403">
        <v>43.37</v>
      </c>
    </row>
    <row r="40" spans="1:4" hidden="1" x14ac:dyDescent="0.25">
      <c r="A40" s="423" t="s">
        <v>5900</v>
      </c>
      <c r="B40" s="403">
        <v>150.94</v>
      </c>
      <c r="C40" s="403">
        <v>18.13</v>
      </c>
      <c r="D40" s="403">
        <v>9.75</v>
      </c>
    </row>
    <row r="41" spans="1:4" hidden="1" x14ac:dyDescent="0.25">
      <c r="A41" s="423" t="s">
        <v>5492</v>
      </c>
      <c r="B41" s="403">
        <v>96</v>
      </c>
      <c r="C41" s="403">
        <v>11.53</v>
      </c>
      <c r="D41" s="403">
        <v>6.2</v>
      </c>
    </row>
    <row r="42" spans="1:4" hidden="1" x14ac:dyDescent="0.25">
      <c r="A42" s="423" t="s">
        <v>5383</v>
      </c>
      <c r="B42" s="403">
        <v>23.94</v>
      </c>
      <c r="C42" s="403">
        <v>2.88</v>
      </c>
      <c r="D42" s="403">
        <v>1.55</v>
      </c>
    </row>
    <row r="43" spans="1:4" hidden="1" x14ac:dyDescent="0.25">
      <c r="A43" s="423" t="s">
        <v>5384</v>
      </c>
      <c r="B43" s="403">
        <v>46.59</v>
      </c>
      <c r="C43" s="403">
        <v>5.6</v>
      </c>
      <c r="D43" s="403">
        <v>3.01</v>
      </c>
    </row>
    <row r="44" spans="1:4" hidden="1" x14ac:dyDescent="0.25">
      <c r="A44" s="423" t="s">
        <v>5386</v>
      </c>
      <c r="B44" s="403">
        <v>168.3</v>
      </c>
      <c r="C44" s="403">
        <v>20.21</v>
      </c>
      <c r="D44" s="403">
        <v>10.87</v>
      </c>
    </row>
    <row r="45" spans="1:4" hidden="1" x14ac:dyDescent="0.25">
      <c r="A45" s="423" t="s">
        <v>5389</v>
      </c>
      <c r="B45" s="403">
        <v>561.02</v>
      </c>
      <c r="C45" s="403">
        <v>67.38</v>
      </c>
      <c r="D45" s="403">
        <v>36.229999999999997</v>
      </c>
    </row>
    <row r="46" spans="1:4" hidden="1" x14ac:dyDescent="0.25">
      <c r="A46" s="423" t="s">
        <v>5292</v>
      </c>
      <c r="B46" s="403">
        <v>142.74</v>
      </c>
      <c r="C46" s="403">
        <v>17.14</v>
      </c>
      <c r="D46" s="403">
        <v>9.2200000000000006</v>
      </c>
    </row>
    <row r="47" spans="1:4" hidden="1" x14ac:dyDescent="0.25">
      <c r="A47" s="423" t="s">
        <v>5396</v>
      </c>
      <c r="B47" s="403">
        <v>7083.08</v>
      </c>
      <c r="C47" s="403">
        <v>850.69</v>
      </c>
      <c r="D47" s="403">
        <v>457.45</v>
      </c>
    </row>
    <row r="48" spans="1:4" hidden="1" x14ac:dyDescent="0.25">
      <c r="A48" s="423" t="s">
        <v>5201</v>
      </c>
      <c r="B48" s="403">
        <v>278.58999999999997</v>
      </c>
      <c r="C48" s="403">
        <v>33.46</v>
      </c>
      <c r="D48" s="403">
        <v>17.989999999999998</v>
      </c>
    </row>
    <row r="49" spans="1:4" hidden="1" x14ac:dyDescent="0.25">
      <c r="A49" s="423" t="s">
        <v>5553</v>
      </c>
      <c r="B49" s="403">
        <v>286.70999999999998</v>
      </c>
      <c r="C49" s="403">
        <v>34.43</v>
      </c>
      <c r="D49" s="403">
        <v>18.52</v>
      </c>
    </row>
    <row r="50" spans="1:4" hidden="1" x14ac:dyDescent="0.25">
      <c r="A50" s="423" t="s">
        <v>5554</v>
      </c>
      <c r="B50" s="403">
        <v>24100</v>
      </c>
      <c r="C50" s="403">
        <v>2894.45</v>
      </c>
      <c r="D50" s="403">
        <v>1556.46</v>
      </c>
    </row>
    <row r="51" spans="1:4" hidden="1" x14ac:dyDescent="0.25">
      <c r="A51" s="423" t="s">
        <v>5990</v>
      </c>
      <c r="B51" s="403">
        <v>9740.5</v>
      </c>
      <c r="C51" s="403">
        <v>1169.8499999999999</v>
      </c>
      <c r="D51" s="403">
        <v>629.07000000000005</v>
      </c>
    </row>
    <row r="52" spans="1:4" hidden="1" x14ac:dyDescent="0.25">
      <c r="A52" s="423" t="s">
        <v>5555</v>
      </c>
      <c r="B52" s="403">
        <v>4826.32</v>
      </c>
      <c r="C52" s="403">
        <v>579.65</v>
      </c>
      <c r="D52" s="403">
        <v>311.7</v>
      </c>
    </row>
    <row r="53" spans="1:4" hidden="1" x14ac:dyDescent="0.25">
      <c r="A53" s="423" t="s">
        <v>5497</v>
      </c>
      <c r="B53" s="403">
        <v>1582.98</v>
      </c>
      <c r="C53" s="403">
        <v>190.12</v>
      </c>
      <c r="D53" s="403">
        <v>102.23</v>
      </c>
    </row>
    <row r="54" spans="1:4" hidden="1" x14ac:dyDescent="0.25">
      <c r="A54" s="423" t="s">
        <v>5556</v>
      </c>
      <c r="B54" s="403">
        <v>906.29</v>
      </c>
      <c r="C54" s="403">
        <v>108.85</v>
      </c>
      <c r="D54" s="403">
        <v>58.53</v>
      </c>
    </row>
    <row r="55" spans="1:4" hidden="1" x14ac:dyDescent="0.25">
      <c r="A55" s="423" t="s">
        <v>6121</v>
      </c>
      <c r="B55" s="403">
        <v>5215</v>
      </c>
      <c r="C55" s="403">
        <v>626.33000000000004</v>
      </c>
      <c r="D55" s="403">
        <v>336.8</v>
      </c>
    </row>
    <row r="56" spans="1:4" hidden="1" x14ac:dyDescent="0.25">
      <c r="A56" s="423" t="s">
        <v>5204</v>
      </c>
      <c r="B56" s="403">
        <v>110.15</v>
      </c>
      <c r="C56" s="403">
        <v>13.23</v>
      </c>
      <c r="D56" s="403">
        <v>7.11</v>
      </c>
    </row>
    <row r="57" spans="1:4" hidden="1" x14ac:dyDescent="0.25">
      <c r="A57" s="423" t="s">
        <v>5558</v>
      </c>
      <c r="B57" s="403">
        <v>4683.1899999999996</v>
      </c>
      <c r="C57" s="403">
        <v>562.46</v>
      </c>
      <c r="D57" s="403">
        <v>302.45999999999998</v>
      </c>
    </row>
    <row r="58" spans="1:4" hidden="1" x14ac:dyDescent="0.25">
      <c r="A58" s="423" t="s">
        <v>5300</v>
      </c>
      <c r="B58" s="403">
        <v>112085.32</v>
      </c>
      <c r="C58" s="403">
        <v>13461.63</v>
      </c>
      <c r="D58" s="403">
        <v>7238.83</v>
      </c>
    </row>
    <row r="59" spans="1:4" hidden="1" x14ac:dyDescent="0.25">
      <c r="A59" s="423" t="s">
        <v>5300</v>
      </c>
      <c r="B59" s="403">
        <v>751.83</v>
      </c>
      <c r="C59" s="403">
        <v>90.3</v>
      </c>
      <c r="D59" s="403">
        <v>48.56</v>
      </c>
    </row>
    <row r="60" spans="1:4" hidden="1" x14ac:dyDescent="0.25">
      <c r="A60" s="423" t="s">
        <v>5907</v>
      </c>
      <c r="B60" s="403">
        <v>7175.9</v>
      </c>
      <c r="C60" s="403">
        <v>861.84</v>
      </c>
      <c r="D60" s="403">
        <v>463.44</v>
      </c>
    </row>
    <row r="61" spans="1:4" hidden="1" x14ac:dyDescent="0.25">
      <c r="A61" s="423" t="s">
        <v>5399</v>
      </c>
      <c r="B61" s="403">
        <v>187.5</v>
      </c>
      <c r="C61" s="403">
        <v>22.52</v>
      </c>
      <c r="D61" s="403">
        <v>12.11</v>
      </c>
    </row>
    <row r="62" spans="1:4" hidden="1" x14ac:dyDescent="0.25">
      <c r="A62" s="423" t="s">
        <v>5559</v>
      </c>
      <c r="B62" s="403">
        <v>1375.3300000000002</v>
      </c>
      <c r="C62" s="403">
        <v>165.18</v>
      </c>
      <c r="D62" s="403">
        <v>88.82</v>
      </c>
    </row>
    <row r="63" spans="1:4" hidden="1" x14ac:dyDescent="0.25">
      <c r="A63" s="423" t="s">
        <v>5909</v>
      </c>
      <c r="B63" s="403">
        <v>3009</v>
      </c>
      <c r="C63" s="403">
        <v>361.39</v>
      </c>
      <c r="D63" s="403">
        <v>194.33</v>
      </c>
    </row>
    <row r="64" spans="1:4" hidden="1" x14ac:dyDescent="0.25">
      <c r="A64" s="423" t="s">
        <v>5560</v>
      </c>
      <c r="B64" s="403">
        <v>2460.7600000000002</v>
      </c>
      <c r="C64" s="403">
        <v>295.54000000000002</v>
      </c>
      <c r="D64" s="403">
        <v>158.91999999999999</v>
      </c>
    </row>
    <row r="65" spans="1:4" hidden="1" x14ac:dyDescent="0.25">
      <c r="A65" s="423" t="s">
        <v>5561</v>
      </c>
      <c r="B65" s="403">
        <v>2470.5</v>
      </c>
      <c r="C65" s="403">
        <v>296.70999999999998</v>
      </c>
      <c r="D65" s="403">
        <v>159.55000000000001</v>
      </c>
    </row>
    <row r="66" spans="1:4" hidden="1" x14ac:dyDescent="0.25">
      <c r="A66" s="423" t="s">
        <v>5499</v>
      </c>
      <c r="B66" s="403">
        <v>308.49</v>
      </c>
      <c r="C66" s="403">
        <v>37.049999999999997</v>
      </c>
      <c r="D66" s="403">
        <v>19.920000000000002</v>
      </c>
    </row>
    <row r="67" spans="1:4" hidden="1" x14ac:dyDescent="0.25">
      <c r="A67" s="423" t="s">
        <v>5806</v>
      </c>
      <c r="B67" s="403">
        <v>7846.96</v>
      </c>
      <c r="C67" s="403">
        <v>942.43</v>
      </c>
      <c r="D67" s="403">
        <v>506.78</v>
      </c>
    </row>
    <row r="68" spans="1:4" hidden="1" x14ac:dyDescent="0.25">
      <c r="A68" s="423" t="s">
        <v>6122</v>
      </c>
      <c r="B68" s="403">
        <v>906.29</v>
      </c>
      <c r="C68" s="403">
        <v>108.85</v>
      </c>
      <c r="D68" s="403">
        <v>58.53</v>
      </c>
    </row>
    <row r="69" spans="1:4" hidden="1" x14ac:dyDescent="0.25">
      <c r="A69" s="423" t="s">
        <v>5403</v>
      </c>
      <c r="B69" s="403">
        <v>2313.92</v>
      </c>
      <c r="C69" s="403">
        <v>277.91000000000003</v>
      </c>
      <c r="D69" s="403">
        <v>149.44</v>
      </c>
    </row>
    <row r="70" spans="1:4" hidden="1" x14ac:dyDescent="0.25">
      <c r="A70" s="423" t="s">
        <v>5502</v>
      </c>
      <c r="B70" s="403">
        <v>421.7</v>
      </c>
      <c r="C70" s="403">
        <v>50.65</v>
      </c>
      <c r="D70" s="403">
        <v>27.23</v>
      </c>
    </row>
    <row r="71" spans="1:4" hidden="1" x14ac:dyDescent="0.25">
      <c r="A71" s="423" t="s">
        <v>5304</v>
      </c>
      <c r="B71" s="403">
        <v>712.44</v>
      </c>
      <c r="C71" s="403">
        <v>85.57</v>
      </c>
      <c r="D71" s="403">
        <v>46.01</v>
      </c>
    </row>
    <row r="72" spans="1:4" hidden="1" x14ac:dyDescent="0.25">
      <c r="A72" s="423" t="s">
        <v>5405</v>
      </c>
      <c r="B72" s="403">
        <v>1082.3500000000001</v>
      </c>
      <c r="C72" s="403">
        <v>129.99</v>
      </c>
      <c r="D72" s="403">
        <v>69.900000000000006</v>
      </c>
    </row>
    <row r="73" spans="1:4" hidden="1" x14ac:dyDescent="0.25">
      <c r="A73" s="423" t="s">
        <v>5406</v>
      </c>
      <c r="B73" s="403">
        <v>5792.2</v>
      </c>
      <c r="C73" s="403">
        <v>695.65</v>
      </c>
      <c r="D73" s="403">
        <v>374.08</v>
      </c>
    </row>
    <row r="74" spans="1:4" hidden="1" x14ac:dyDescent="0.25">
      <c r="A74" s="423" t="s">
        <v>5305</v>
      </c>
      <c r="B74" s="403">
        <v>1030.48</v>
      </c>
      <c r="C74" s="403">
        <v>123.76</v>
      </c>
      <c r="D74" s="403">
        <v>66.55</v>
      </c>
    </row>
    <row r="75" spans="1:4" hidden="1" x14ac:dyDescent="0.25">
      <c r="A75" s="423" t="s">
        <v>5306</v>
      </c>
      <c r="B75" s="403">
        <v>7865.77</v>
      </c>
      <c r="C75" s="403">
        <v>944.69</v>
      </c>
      <c r="D75" s="403">
        <v>508</v>
      </c>
    </row>
    <row r="76" spans="1:4" hidden="1" x14ac:dyDescent="0.25">
      <c r="A76" s="423" t="s">
        <v>5411</v>
      </c>
      <c r="B76" s="403">
        <v>630.91999999999996</v>
      </c>
      <c r="C76" s="403">
        <v>75.77</v>
      </c>
      <c r="D76" s="403">
        <v>40.75</v>
      </c>
    </row>
    <row r="77" spans="1:4" hidden="1" x14ac:dyDescent="0.25">
      <c r="A77" s="423" t="s">
        <v>5504</v>
      </c>
      <c r="B77" s="403">
        <v>79.8</v>
      </c>
      <c r="C77" s="403">
        <v>9.58</v>
      </c>
      <c r="D77" s="403">
        <v>5.15</v>
      </c>
    </row>
    <row r="78" spans="1:4" hidden="1" x14ac:dyDescent="0.25">
      <c r="A78" s="423" t="s">
        <v>5313</v>
      </c>
      <c r="B78" s="403">
        <v>13175.48</v>
      </c>
      <c r="C78" s="403">
        <v>1582.4</v>
      </c>
      <c r="D78" s="403">
        <v>850.91</v>
      </c>
    </row>
    <row r="79" spans="1:4" hidden="1" x14ac:dyDescent="0.25">
      <c r="A79" s="423" t="s">
        <v>5412</v>
      </c>
      <c r="B79" s="403">
        <v>2522.9</v>
      </c>
      <c r="C79" s="403">
        <v>303</v>
      </c>
      <c r="D79" s="403">
        <v>162.94</v>
      </c>
    </row>
    <row r="80" spans="1:4" hidden="1" x14ac:dyDescent="0.25">
      <c r="A80" s="423" t="s">
        <v>5413</v>
      </c>
      <c r="B80" s="403">
        <v>14439.67</v>
      </c>
      <c r="C80" s="403">
        <v>1734.23</v>
      </c>
      <c r="D80" s="403">
        <v>932.56</v>
      </c>
    </row>
    <row r="81" spans="1:4" hidden="1" x14ac:dyDescent="0.25">
      <c r="A81" s="423" t="s">
        <v>5996</v>
      </c>
      <c r="B81" s="403">
        <v>349.54</v>
      </c>
      <c r="C81" s="403">
        <v>41.98</v>
      </c>
      <c r="D81" s="403">
        <v>22.57</v>
      </c>
    </row>
    <row r="82" spans="1:4" hidden="1" x14ac:dyDescent="0.25">
      <c r="A82" s="423" t="s">
        <v>5414</v>
      </c>
      <c r="B82" s="403">
        <v>54617.46</v>
      </c>
      <c r="C82" s="403">
        <v>6559.65</v>
      </c>
      <c r="D82" s="403">
        <v>3527.37</v>
      </c>
    </row>
    <row r="83" spans="1:4" hidden="1" x14ac:dyDescent="0.25">
      <c r="A83" s="423" t="s">
        <v>5415</v>
      </c>
      <c r="B83" s="403">
        <v>3818.76</v>
      </c>
      <c r="C83" s="403">
        <v>458.64</v>
      </c>
      <c r="D83" s="403">
        <v>246.63</v>
      </c>
    </row>
    <row r="84" spans="1:4" hidden="1" x14ac:dyDescent="0.25">
      <c r="A84" s="423" t="s">
        <v>5810</v>
      </c>
      <c r="B84" s="403">
        <v>1613.27</v>
      </c>
      <c r="C84" s="403">
        <v>193.76</v>
      </c>
      <c r="D84" s="403">
        <v>104.19</v>
      </c>
    </row>
    <row r="85" spans="1:4" hidden="1" x14ac:dyDescent="0.25">
      <c r="A85" s="423" t="s">
        <v>5512</v>
      </c>
      <c r="B85" s="403">
        <v>2700</v>
      </c>
      <c r="C85" s="403">
        <v>324.27</v>
      </c>
      <c r="D85" s="403">
        <v>174.37</v>
      </c>
    </row>
    <row r="86" spans="1:4" hidden="1" x14ac:dyDescent="0.25">
      <c r="A86" s="423" t="s">
        <v>5513</v>
      </c>
      <c r="B86" s="403">
        <v>4708.6099999999997</v>
      </c>
      <c r="C86" s="403">
        <v>565.51</v>
      </c>
      <c r="D86" s="403">
        <v>304.10000000000002</v>
      </c>
    </row>
    <row r="87" spans="1:4" hidden="1" x14ac:dyDescent="0.25">
      <c r="A87" s="423" t="s">
        <v>5515</v>
      </c>
      <c r="B87" s="403">
        <v>509.38</v>
      </c>
      <c r="C87" s="403">
        <v>61.18</v>
      </c>
      <c r="D87" s="403">
        <v>32.9</v>
      </c>
    </row>
    <row r="88" spans="1:4" hidden="1" x14ac:dyDescent="0.25">
      <c r="A88" s="423" t="s">
        <v>5811</v>
      </c>
      <c r="B88" s="403">
        <v>1312.2</v>
      </c>
      <c r="C88" s="403">
        <v>157.6</v>
      </c>
      <c r="D88" s="403">
        <v>84.75</v>
      </c>
    </row>
    <row r="89" spans="1:4" hidden="1" x14ac:dyDescent="0.25">
      <c r="A89" s="423" t="s">
        <v>5812</v>
      </c>
      <c r="B89" s="403">
        <v>301.27</v>
      </c>
      <c r="C89" s="403">
        <v>36.18</v>
      </c>
      <c r="D89" s="403">
        <v>19.46</v>
      </c>
    </row>
    <row r="90" spans="1:4" hidden="1" x14ac:dyDescent="0.25">
      <c r="A90" s="423" t="s">
        <v>5813</v>
      </c>
      <c r="B90" s="403">
        <v>93.57</v>
      </c>
      <c r="C90" s="403">
        <v>11.24</v>
      </c>
      <c r="D90" s="403">
        <v>6.04</v>
      </c>
    </row>
    <row r="91" spans="1:4" hidden="1" x14ac:dyDescent="0.25">
      <c r="A91" s="423" t="s">
        <v>5814</v>
      </c>
      <c r="B91" s="403">
        <v>20253.7</v>
      </c>
      <c r="C91" s="403">
        <v>2432.5</v>
      </c>
      <c r="D91" s="403">
        <v>1308.05</v>
      </c>
    </row>
    <row r="92" spans="1:4" hidden="1" x14ac:dyDescent="0.25">
      <c r="A92" s="423" t="s">
        <v>5997</v>
      </c>
      <c r="B92" s="403">
        <v>93.75</v>
      </c>
      <c r="C92" s="403">
        <v>11.26</v>
      </c>
      <c r="D92" s="403">
        <v>6.05</v>
      </c>
    </row>
    <row r="93" spans="1:4" hidden="1" x14ac:dyDescent="0.25">
      <c r="A93" s="423" t="s">
        <v>4917</v>
      </c>
      <c r="B93" s="403">
        <v>60614.130000000005</v>
      </c>
      <c r="C93" s="403">
        <v>7279.86</v>
      </c>
      <c r="D93" s="403">
        <v>3914.66</v>
      </c>
    </row>
    <row r="94" spans="1:4" hidden="1" x14ac:dyDescent="0.25">
      <c r="A94" s="423" t="s">
        <v>4732</v>
      </c>
      <c r="B94" s="403">
        <v>97312.54</v>
      </c>
      <c r="C94" s="403">
        <v>11687.4</v>
      </c>
      <c r="D94" s="403">
        <v>6284.76</v>
      </c>
    </row>
    <row r="95" spans="1:4" ht="15.75" hidden="1" thickBot="1" x14ac:dyDescent="0.3">
      <c r="A95" s="423"/>
      <c r="B95" s="410">
        <v>608409.92000000016</v>
      </c>
      <c r="C95" s="410">
        <v>73071.040000000008</v>
      </c>
      <c r="D95" s="410">
        <v>39293.05999999999</v>
      </c>
    </row>
    <row r="96" spans="1:4" x14ac:dyDescent="0.25">
      <c r="A96" s="423"/>
    </row>
    <row r="97" spans="1:4" ht="15.75" thickBot="1" x14ac:dyDescent="0.3">
      <c r="A97" s="423"/>
      <c r="B97" s="490">
        <v>34952.300000000003</v>
      </c>
      <c r="C97" s="490">
        <v>4197.8100000000004</v>
      </c>
      <c r="D97" s="490">
        <v>2257.34</v>
      </c>
    </row>
    <row r="98" spans="1:4" ht="15.75" thickTop="1" x14ac:dyDescent="0.25">
      <c r="A98" s="423"/>
    </row>
    <row r="99" spans="1:4" x14ac:dyDescent="0.25">
      <c r="A99" s="423"/>
    </row>
    <row r="100" spans="1:4" x14ac:dyDescent="0.25">
      <c r="A100" s="423"/>
    </row>
  </sheetData>
  <autoFilter ref="A5:D95" xr:uid="{00000000-0009-0000-0000-000073000000}">
    <filterColumn colId="0">
      <filters>
        <filter val="8110-15003-34300"/>
        <filter val="8110-15015-31100"/>
        <filter val="8110-15020-39300"/>
        <filter val="8110-15025-35400"/>
        <filter val="8110-15026-38000"/>
        <filter val="8110-20014-001218"/>
        <filter val="8112-15013-33100"/>
        <filter val="8112-15025-35400"/>
        <filter val="8112-15025-39600"/>
        <filter val="8112-15029-3540"/>
        <filter val="8112-15030-3540"/>
        <filter val="8116-10014-001804"/>
        <filter val="8116-15014-31100"/>
      </filters>
    </filterColumn>
  </autoFilter>
  <mergeCells count="1">
    <mergeCell ref="G1:I1"/>
  </mergeCells>
  <pageMargins left="0.7" right="0.7" top="0.75" bottom="0.75" header="0.3" footer="0.3"/>
  <pageSetup scale="61" fitToHeight="0" orientation="landscape" r:id="rId1"/>
  <headerFooter>
    <oddFooter>&amp;L&amp;F &amp;A&amp;R&amp;P of &amp;N</oddFooter>
  </headerFooter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400-000000000000}">
  <sheetPr>
    <pageSetUpPr fitToPage="1"/>
  </sheetPr>
  <dimension ref="A1:U33"/>
  <sheetViews>
    <sheetView workbookViewId="0">
      <selection activeCell="E9" sqref="E9"/>
    </sheetView>
  </sheetViews>
  <sheetFormatPr defaultColWidth="9.140625" defaultRowHeight="12.75" x14ac:dyDescent="0.2"/>
  <cols>
    <col min="1" max="1" width="9.85546875" style="7" bestFit="1" customWidth="1"/>
    <col min="2" max="2" width="30" style="7" bestFit="1" customWidth="1"/>
    <col min="3" max="3" width="22.85546875" style="7" bestFit="1" customWidth="1"/>
    <col min="4" max="4" width="10.140625" style="7" bestFit="1" customWidth="1"/>
    <col min="5" max="5" width="18.7109375" style="7" bestFit="1" customWidth="1"/>
    <col min="6" max="6" width="26.5703125" style="7" bestFit="1" customWidth="1"/>
    <col min="7" max="7" width="26.42578125" style="7" bestFit="1" customWidth="1"/>
    <col min="8" max="8" width="21" style="7" bestFit="1" customWidth="1"/>
    <col min="9" max="9" width="8.5703125" style="7" bestFit="1" customWidth="1"/>
    <col min="10" max="10" width="12.28515625" style="7" bestFit="1" customWidth="1"/>
    <col min="11" max="11" width="12.85546875" style="7" bestFit="1" customWidth="1"/>
    <col min="12" max="12" width="14.5703125" style="7" bestFit="1" customWidth="1"/>
    <col min="13" max="13" width="14" style="7" bestFit="1" customWidth="1"/>
    <col min="14" max="19" width="37.28515625" style="7" bestFit="1" customWidth="1"/>
    <col min="20" max="20" width="18" style="7" bestFit="1" customWidth="1"/>
    <col min="21" max="21" width="23.28515625" style="7" bestFit="1" customWidth="1"/>
    <col min="22" max="16384" width="9.140625" style="7"/>
  </cols>
  <sheetData>
    <row r="1" spans="1:21" x14ac:dyDescent="0.2">
      <c r="A1" s="7" t="s">
        <v>5216</v>
      </c>
      <c r="B1" s="220" t="s">
        <v>309</v>
      </c>
      <c r="C1" s="220" t="s">
        <v>310</v>
      </c>
      <c r="D1" s="7" t="s">
        <v>311</v>
      </c>
      <c r="E1" s="220" t="s">
        <v>313</v>
      </c>
      <c r="F1" s="220" t="s">
        <v>314</v>
      </c>
      <c r="G1" s="220" t="s">
        <v>315</v>
      </c>
      <c r="H1" s="7" t="s">
        <v>5217</v>
      </c>
      <c r="I1" s="7" t="s">
        <v>5218</v>
      </c>
      <c r="J1" s="7" t="s">
        <v>2810</v>
      </c>
      <c r="K1" s="7" t="s">
        <v>3713</v>
      </c>
      <c r="L1" s="7" t="s">
        <v>3714</v>
      </c>
      <c r="M1" s="7" t="s">
        <v>5219</v>
      </c>
      <c r="N1" s="220" t="s">
        <v>2503</v>
      </c>
      <c r="O1" s="220" t="s">
        <v>3716</v>
      </c>
      <c r="P1" s="220" t="s">
        <v>3717</v>
      </c>
      <c r="Q1" s="220" t="s">
        <v>2502</v>
      </c>
      <c r="R1" s="220" t="s">
        <v>3718</v>
      </c>
      <c r="S1" s="220" t="s">
        <v>3719</v>
      </c>
      <c r="T1" s="220" t="s">
        <v>323</v>
      </c>
      <c r="U1" s="220" t="s">
        <v>322</v>
      </c>
    </row>
    <row r="2" spans="1:21" x14ac:dyDescent="0.2">
      <c r="A2" s="7">
        <v>2015</v>
      </c>
      <c r="B2" s="220" t="s">
        <v>2808</v>
      </c>
      <c r="C2" s="220" t="s">
        <v>3886</v>
      </c>
      <c r="D2" s="71">
        <v>42338</v>
      </c>
      <c r="E2" s="220" t="s">
        <v>5160</v>
      </c>
      <c r="F2" s="220" t="s">
        <v>4289</v>
      </c>
      <c r="G2" s="220" t="s">
        <v>6123</v>
      </c>
      <c r="H2" s="71">
        <v>42340</v>
      </c>
      <c r="I2" s="7">
        <v>11</v>
      </c>
      <c r="J2" s="7">
        <v>468.87</v>
      </c>
      <c r="K2" s="7">
        <v>0</v>
      </c>
      <c r="L2" s="7" t="s">
        <v>3732</v>
      </c>
      <c r="M2" s="71">
        <v>1</v>
      </c>
      <c r="N2" s="220">
        <v>8020</v>
      </c>
      <c r="O2" s="220">
        <v>2</v>
      </c>
      <c r="P2" s="220">
        <v>100</v>
      </c>
      <c r="Q2" s="220">
        <v>10</v>
      </c>
      <c r="R2" s="220">
        <v>1618</v>
      </c>
      <c r="S2" s="220">
        <v>1052</v>
      </c>
      <c r="T2" s="220" t="s">
        <v>5084</v>
      </c>
      <c r="U2" s="220" t="s">
        <v>5085</v>
      </c>
    </row>
    <row r="3" spans="1:21" x14ac:dyDescent="0.2">
      <c r="A3" s="7">
        <v>2015</v>
      </c>
      <c r="B3" s="220" t="s">
        <v>2808</v>
      </c>
      <c r="C3" s="220" t="s">
        <v>3886</v>
      </c>
      <c r="D3" s="71">
        <v>42312</v>
      </c>
      <c r="E3" s="220" t="s">
        <v>5145</v>
      </c>
      <c r="F3" s="220" t="s">
        <v>4281</v>
      </c>
      <c r="G3" s="220" t="s">
        <v>6124</v>
      </c>
      <c r="H3" s="71">
        <v>42312</v>
      </c>
      <c r="I3" s="7">
        <v>11</v>
      </c>
      <c r="J3" s="7">
        <v>951.32</v>
      </c>
      <c r="K3" s="7">
        <v>0</v>
      </c>
      <c r="L3" s="7" t="s">
        <v>3732</v>
      </c>
      <c r="M3" s="71">
        <v>1</v>
      </c>
      <c r="N3" s="220">
        <v>8020</v>
      </c>
      <c r="O3" s="220">
        <v>2</v>
      </c>
      <c r="P3" s="220">
        <v>100</v>
      </c>
      <c r="Q3" s="220">
        <v>10</v>
      </c>
      <c r="R3" s="220">
        <v>1618</v>
      </c>
      <c r="S3" s="220">
        <v>1052</v>
      </c>
      <c r="T3" s="220" t="s">
        <v>5084</v>
      </c>
      <c r="U3" s="220" t="s">
        <v>5085</v>
      </c>
    </row>
    <row r="4" spans="1:21" x14ac:dyDescent="0.2">
      <c r="A4" s="7">
        <v>2015</v>
      </c>
      <c r="B4" s="220" t="s">
        <v>2808</v>
      </c>
      <c r="C4" s="220" t="s">
        <v>3886</v>
      </c>
      <c r="D4" s="71">
        <v>42320</v>
      </c>
      <c r="E4" s="220" t="s">
        <v>5147</v>
      </c>
      <c r="F4" s="220" t="s">
        <v>4279</v>
      </c>
      <c r="G4" s="220" t="s">
        <v>6125</v>
      </c>
      <c r="H4" s="71">
        <v>42325</v>
      </c>
      <c r="I4" s="7">
        <v>11</v>
      </c>
      <c r="J4" s="7">
        <v>195</v>
      </c>
      <c r="K4" s="7">
        <v>0</v>
      </c>
      <c r="L4" s="7" t="s">
        <v>3732</v>
      </c>
      <c r="M4" s="71">
        <v>1</v>
      </c>
      <c r="N4" s="220">
        <v>8020</v>
      </c>
      <c r="O4" s="220">
        <v>2</v>
      </c>
      <c r="P4" s="220">
        <v>100</v>
      </c>
      <c r="Q4" s="220">
        <v>10</v>
      </c>
      <c r="R4" s="220">
        <v>1618</v>
      </c>
      <c r="S4" s="220">
        <v>1052</v>
      </c>
      <c r="T4" s="220" t="s">
        <v>5084</v>
      </c>
      <c r="U4" s="220" t="s">
        <v>5085</v>
      </c>
    </row>
    <row r="5" spans="1:21" x14ac:dyDescent="0.2">
      <c r="A5" s="7">
        <v>2015</v>
      </c>
      <c r="B5" s="220" t="s">
        <v>5172</v>
      </c>
      <c r="C5" s="220" t="s">
        <v>829</v>
      </c>
      <c r="D5" s="71">
        <v>42338</v>
      </c>
      <c r="E5" s="220" t="s">
        <v>5173</v>
      </c>
      <c r="F5" s="220" t="s">
        <v>5174</v>
      </c>
      <c r="G5" s="220" t="s">
        <v>6126</v>
      </c>
      <c r="H5" s="71">
        <v>42339</v>
      </c>
      <c r="I5" s="7">
        <v>11</v>
      </c>
      <c r="J5" s="129">
        <v>62572.41</v>
      </c>
      <c r="K5" s="7">
        <v>0</v>
      </c>
      <c r="L5" s="7" t="s">
        <v>3721</v>
      </c>
      <c r="M5" s="71">
        <v>1</v>
      </c>
      <c r="N5" s="220">
        <v>8020</v>
      </c>
      <c r="O5" s="220">
        <v>2</v>
      </c>
      <c r="P5" s="220">
        <v>100</v>
      </c>
      <c r="Q5" s="220">
        <v>10</v>
      </c>
      <c r="R5" s="220">
        <v>1618</v>
      </c>
      <c r="S5" s="220">
        <v>1052</v>
      </c>
      <c r="T5" s="220" t="s">
        <v>5084</v>
      </c>
      <c r="U5" s="220" t="s">
        <v>5085</v>
      </c>
    </row>
    <row r="6" spans="1:21" x14ac:dyDescent="0.2">
      <c r="A6" s="7">
        <v>2015</v>
      </c>
      <c r="B6" s="220" t="s">
        <v>2808</v>
      </c>
      <c r="C6" s="220" t="s">
        <v>3886</v>
      </c>
      <c r="D6" s="71">
        <v>42312</v>
      </c>
      <c r="E6" s="220" t="s">
        <v>5154</v>
      </c>
      <c r="F6" s="220" t="s">
        <v>3735</v>
      </c>
      <c r="G6" s="220" t="s">
        <v>6127</v>
      </c>
      <c r="H6" s="71">
        <v>42317</v>
      </c>
      <c r="I6" s="7">
        <v>11</v>
      </c>
      <c r="J6" s="129">
        <v>4872.4799999999996</v>
      </c>
      <c r="K6" s="7">
        <v>0</v>
      </c>
      <c r="L6" s="7" t="s">
        <v>3732</v>
      </c>
      <c r="M6" s="71">
        <v>1</v>
      </c>
      <c r="N6" s="220">
        <v>8020</v>
      </c>
      <c r="O6" s="220">
        <v>2</v>
      </c>
      <c r="P6" s="220">
        <v>100</v>
      </c>
      <c r="Q6" s="220">
        <v>10</v>
      </c>
      <c r="R6" s="220">
        <v>1618</v>
      </c>
      <c r="S6" s="220">
        <v>1052</v>
      </c>
      <c r="T6" s="220" t="s">
        <v>5084</v>
      </c>
      <c r="U6" s="220" t="s">
        <v>5085</v>
      </c>
    </row>
    <row r="7" spans="1:21" x14ac:dyDescent="0.2">
      <c r="A7" s="7">
        <v>2015</v>
      </c>
      <c r="B7" s="220" t="s">
        <v>6128</v>
      </c>
      <c r="C7" s="220"/>
      <c r="D7" s="71">
        <v>42338</v>
      </c>
      <c r="E7" s="220"/>
      <c r="F7" s="220"/>
      <c r="G7" s="220"/>
      <c r="H7" s="71">
        <v>42340</v>
      </c>
      <c r="I7" s="7">
        <v>11</v>
      </c>
      <c r="J7" s="129">
        <v>7172.16</v>
      </c>
      <c r="K7" s="7">
        <v>0</v>
      </c>
      <c r="L7" s="7" t="s">
        <v>3721</v>
      </c>
      <c r="M7" s="71">
        <v>1</v>
      </c>
      <c r="N7" s="220">
        <v>8020</v>
      </c>
      <c r="O7" s="220">
        <v>2</v>
      </c>
      <c r="P7" s="220">
        <v>100</v>
      </c>
      <c r="Q7" s="220">
        <v>10</v>
      </c>
      <c r="R7" s="220">
        <v>1618</v>
      </c>
      <c r="S7" s="220">
        <v>1052</v>
      </c>
      <c r="T7" s="220" t="s">
        <v>5084</v>
      </c>
      <c r="U7" s="220" t="s">
        <v>5085</v>
      </c>
    </row>
    <row r="8" spans="1:21" ht="13.5" thickBot="1" x14ac:dyDescent="0.25">
      <c r="B8" s="220"/>
      <c r="C8" s="220"/>
      <c r="D8" s="71"/>
      <c r="E8" s="220"/>
      <c r="F8" s="220"/>
      <c r="G8" s="220"/>
      <c r="H8" s="71"/>
      <c r="J8" s="333">
        <v>76232.240000000005</v>
      </c>
      <c r="M8" s="71"/>
      <c r="N8" s="220"/>
      <c r="O8" s="220"/>
      <c r="P8" s="220"/>
      <c r="Q8" s="220"/>
      <c r="R8" s="220"/>
      <c r="S8" s="220"/>
      <c r="T8" s="220"/>
      <c r="U8" s="220"/>
    </row>
    <row r="9" spans="1:21" ht="13.5" thickTop="1" x14ac:dyDescent="0.2">
      <c r="B9" s="220"/>
      <c r="C9" s="220"/>
      <c r="D9" s="71"/>
      <c r="E9" s="220"/>
      <c r="F9" s="220"/>
      <c r="G9" s="220"/>
      <c r="H9" s="71"/>
      <c r="M9" s="71"/>
      <c r="N9" s="220"/>
      <c r="O9" s="220"/>
      <c r="P9" s="220"/>
      <c r="Q9" s="220"/>
      <c r="R9" s="220"/>
      <c r="S9" s="220"/>
      <c r="T9" s="220"/>
      <c r="U9" s="220"/>
    </row>
    <row r="10" spans="1:21" x14ac:dyDescent="0.2">
      <c r="A10" s="7">
        <v>2015</v>
      </c>
      <c r="B10" s="220" t="s">
        <v>6129</v>
      </c>
      <c r="C10" s="220" t="s">
        <v>3886</v>
      </c>
      <c r="D10" s="71">
        <v>42338</v>
      </c>
      <c r="E10" s="220" t="s">
        <v>5090</v>
      </c>
      <c r="F10" s="220" t="s">
        <v>4091</v>
      </c>
      <c r="G10" s="220" t="s">
        <v>6130</v>
      </c>
      <c r="H10" s="71">
        <v>42339</v>
      </c>
      <c r="I10" s="7">
        <v>11</v>
      </c>
      <c r="J10" s="129">
        <v>4412.2299999999996</v>
      </c>
      <c r="K10" s="7">
        <v>0</v>
      </c>
      <c r="L10" s="7" t="s">
        <v>3913</v>
      </c>
      <c r="M10" s="71">
        <v>1</v>
      </c>
      <c r="N10" s="220">
        <v>8020</v>
      </c>
      <c r="O10" s="220">
        <v>2</v>
      </c>
      <c r="P10" s="220">
        <v>100</v>
      </c>
      <c r="Q10" s="220">
        <v>10</v>
      </c>
      <c r="R10" s="220">
        <v>1618</v>
      </c>
      <c r="S10" s="220">
        <v>1052</v>
      </c>
      <c r="T10" s="220" t="s">
        <v>5084</v>
      </c>
      <c r="U10" s="220" t="s">
        <v>5085</v>
      </c>
    </row>
    <row r="11" spans="1:21" x14ac:dyDescent="0.2">
      <c r="A11" s="7">
        <v>2015</v>
      </c>
      <c r="B11" s="220" t="s">
        <v>6131</v>
      </c>
      <c r="C11" s="220" t="s">
        <v>5105</v>
      </c>
      <c r="D11" s="71">
        <v>42338</v>
      </c>
      <c r="E11" s="220" t="s">
        <v>5082</v>
      </c>
      <c r="F11" s="220" t="s">
        <v>3911</v>
      </c>
      <c r="G11" s="220" t="s">
        <v>6132</v>
      </c>
      <c r="H11" s="71">
        <v>42339</v>
      </c>
      <c r="I11" s="7">
        <v>11</v>
      </c>
      <c r="J11" s="7">
        <v>272.89999999999998</v>
      </c>
      <c r="K11" s="7">
        <v>0</v>
      </c>
      <c r="L11" s="7" t="s">
        <v>3913</v>
      </c>
      <c r="M11" s="71">
        <v>1</v>
      </c>
      <c r="N11" s="220">
        <v>8020</v>
      </c>
      <c r="O11" s="220">
        <v>2</v>
      </c>
      <c r="P11" s="220">
        <v>100</v>
      </c>
      <c r="Q11" s="220">
        <v>10</v>
      </c>
      <c r="R11" s="220">
        <v>1618</v>
      </c>
      <c r="S11" s="220">
        <v>1052</v>
      </c>
      <c r="T11" s="220" t="s">
        <v>5084</v>
      </c>
      <c r="U11" s="220" t="s">
        <v>5085</v>
      </c>
    </row>
    <row r="12" spans="1:21" x14ac:dyDescent="0.2">
      <c r="A12" s="7">
        <v>2015</v>
      </c>
      <c r="B12" s="220" t="s">
        <v>6133</v>
      </c>
      <c r="C12" s="220" t="s">
        <v>3886</v>
      </c>
      <c r="D12" s="71">
        <v>42338</v>
      </c>
      <c r="E12" s="220" t="s">
        <v>5082</v>
      </c>
      <c r="F12" s="220" t="s">
        <v>3911</v>
      </c>
      <c r="G12" s="220" t="s">
        <v>6134</v>
      </c>
      <c r="H12" s="71">
        <v>42339</v>
      </c>
      <c r="I12" s="7">
        <v>11</v>
      </c>
      <c r="J12" s="7">
        <v>583.91</v>
      </c>
      <c r="K12" s="7">
        <v>0</v>
      </c>
      <c r="L12" s="7" t="s">
        <v>3913</v>
      </c>
      <c r="M12" s="71">
        <v>1</v>
      </c>
      <c r="N12" s="220">
        <v>8020</v>
      </c>
      <c r="O12" s="220">
        <v>2</v>
      </c>
      <c r="P12" s="220">
        <v>100</v>
      </c>
      <c r="Q12" s="220">
        <v>10</v>
      </c>
      <c r="R12" s="220">
        <v>1618</v>
      </c>
      <c r="S12" s="220">
        <v>1052</v>
      </c>
      <c r="T12" s="220" t="s">
        <v>5084</v>
      </c>
      <c r="U12" s="220" t="s">
        <v>5085</v>
      </c>
    </row>
    <row r="13" spans="1:21" x14ac:dyDescent="0.2">
      <c r="A13" s="7">
        <v>2015</v>
      </c>
      <c r="B13" s="220" t="s">
        <v>6135</v>
      </c>
      <c r="C13" s="220" t="s">
        <v>3886</v>
      </c>
      <c r="D13" s="71">
        <v>42338</v>
      </c>
      <c r="E13" s="220" t="s">
        <v>5082</v>
      </c>
      <c r="F13" s="220" t="s">
        <v>3911</v>
      </c>
      <c r="G13" s="220" t="s">
        <v>6136</v>
      </c>
      <c r="H13" s="71">
        <v>42339</v>
      </c>
      <c r="I13" s="7">
        <v>11</v>
      </c>
      <c r="J13" s="129">
        <v>1748.56</v>
      </c>
      <c r="K13" s="7">
        <v>0</v>
      </c>
      <c r="L13" s="7" t="s">
        <v>3913</v>
      </c>
      <c r="M13" s="71">
        <v>1</v>
      </c>
      <c r="N13" s="220">
        <v>8020</v>
      </c>
      <c r="O13" s="220">
        <v>2</v>
      </c>
      <c r="P13" s="220">
        <v>100</v>
      </c>
      <c r="Q13" s="220">
        <v>10</v>
      </c>
      <c r="R13" s="220">
        <v>1618</v>
      </c>
      <c r="S13" s="220">
        <v>1052</v>
      </c>
      <c r="T13" s="220" t="s">
        <v>5084</v>
      </c>
      <c r="U13" s="220" t="s">
        <v>5085</v>
      </c>
    </row>
    <row r="14" spans="1:21" x14ac:dyDescent="0.2">
      <c r="A14" s="7">
        <v>2015</v>
      </c>
      <c r="B14" s="220" t="s">
        <v>6137</v>
      </c>
      <c r="C14" s="220" t="s">
        <v>3886</v>
      </c>
      <c r="D14" s="71">
        <v>42338</v>
      </c>
      <c r="E14" s="220" t="s">
        <v>5082</v>
      </c>
      <c r="F14" s="220" t="s">
        <v>3911</v>
      </c>
      <c r="G14" s="220" t="s">
        <v>6138</v>
      </c>
      <c r="H14" s="71">
        <v>42339</v>
      </c>
      <c r="I14" s="7">
        <v>11</v>
      </c>
      <c r="J14" s="7">
        <v>579.46</v>
      </c>
      <c r="K14" s="7">
        <v>0</v>
      </c>
      <c r="L14" s="7" t="s">
        <v>3913</v>
      </c>
      <c r="M14" s="71">
        <v>1</v>
      </c>
      <c r="N14" s="220">
        <v>8020</v>
      </c>
      <c r="O14" s="220">
        <v>2</v>
      </c>
      <c r="P14" s="220">
        <v>100</v>
      </c>
      <c r="Q14" s="220">
        <v>10</v>
      </c>
      <c r="R14" s="220">
        <v>1618</v>
      </c>
      <c r="S14" s="220">
        <v>1052</v>
      </c>
      <c r="T14" s="220" t="s">
        <v>5084</v>
      </c>
      <c r="U14" s="220" t="s">
        <v>5085</v>
      </c>
    </row>
    <row r="15" spans="1:21" x14ac:dyDescent="0.2">
      <c r="A15" s="7">
        <v>2015</v>
      </c>
      <c r="B15" s="220" t="s">
        <v>6139</v>
      </c>
      <c r="C15" s="220" t="s">
        <v>3886</v>
      </c>
      <c r="D15" s="71">
        <v>42338</v>
      </c>
      <c r="E15" s="220" t="s">
        <v>5082</v>
      </c>
      <c r="F15" s="220" t="s">
        <v>3911</v>
      </c>
      <c r="G15" s="220" t="s">
        <v>6140</v>
      </c>
      <c r="H15" s="71">
        <v>42339</v>
      </c>
      <c r="I15" s="7">
        <v>11</v>
      </c>
      <c r="J15" s="7">
        <v>501.28</v>
      </c>
      <c r="K15" s="7">
        <v>0</v>
      </c>
      <c r="L15" s="7" t="s">
        <v>3913</v>
      </c>
      <c r="M15" s="71">
        <v>1</v>
      </c>
      <c r="N15" s="220">
        <v>8020</v>
      </c>
      <c r="O15" s="220">
        <v>2</v>
      </c>
      <c r="P15" s="220">
        <v>100</v>
      </c>
      <c r="Q15" s="220">
        <v>10</v>
      </c>
      <c r="R15" s="220">
        <v>1618</v>
      </c>
      <c r="S15" s="220">
        <v>1052</v>
      </c>
      <c r="T15" s="220" t="s">
        <v>5084</v>
      </c>
      <c r="U15" s="220" t="s">
        <v>5085</v>
      </c>
    </row>
    <row r="16" spans="1:21" x14ac:dyDescent="0.2">
      <c r="A16" s="7">
        <v>2015</v>
      </c>
      <c r="B16" s="220" t="s">
        <v>6141</v>
      </c>
      <c r="C16" s="220" t="s">
        <v>3886</v>
      </c>
      <c r="D16" s="71">
        <v>42338</v>
      </c>
      <c r="E16" s="220" t="s">
        <v>5082</v>
      </c>
      <c r="F16" s="220" t="s">
        <v>3911</v>
      </c>
      <c r="G16" s="220" t="s">
        <v>6142</v>
      </c>
      <c r="H16" s="71">
        <v>42339</v>
      </c>
      <c r="I16" s="7">
        <v>11</v>
      </c>
      <c r="J16" s="7">
        <v>91.51</v>
      </c>
      <c r="K16" s="7">
        <v>0</v>
      </c>
      <c r="L16" s="7" t="s">
        <v>3913</v>
      </c>
      <c r="M16" s="71">
        <v>1</v>
      </c>
      <c r="N16" s="220">
        <v>8020</v>
      </c>
      <c r="O16" s="220">
        <v>2</v>
      </c>
      <c r="P16" s="220">
        <v>100</v>
      </c>
      <c r="Q16" s="220">
        <v>10</v>
      </c>
      <c r="R16" s="220">
        <v>1618</v>
      </c>
      <c r="S16" s="220">
        <v>1052</v>
      </c>
      <c r="T16" s="220" t="s">
        <v>5084</v>
      </c>
      <c r="U16" s="220" t="s">
        <v>5085</v>
      </c>
    </row>
    <row r="17" spans="1:21" x14ac:dyDescent="0.2">
      <c r="A17" s="7">
        <v>2015</v>
      </c>
      <c r="B17" s="220" t="s">
        <v>6143</v>
      </c>
      <c r="C17" s="220" t="s">
        <v>3886</v>
      </c>
      <c r="D17" s="71">
        <v>42338</v>
      </c>
      <c r="E17" s="220" t="s">
        <v>5082</v>
      </c>
      <c r="F17" s="220" t="s">
        <v>3911</v>
      </c>
      <c r="G17" s="220" t="s">
        <v>6144</v>
      </c>
      <c r="H17" s="71">
        <v>42339</v>
      </c>
      <c r="I17" s="7">
        <v>11</v>
      </c>
      <c r="J17" s="7">
        <v>49.38</v>
      </c>
      <c r="K17" s="7">
        <v>0</v>
      </c>
      <c r="L17" s="7" t="s">
        <v>3913</v>
      </c>
      <c r="M17" s="71">
        <v>1</v>
      </c>
      <c r="N17" s="220">
        <v>8020</v>
      </c>
      <c r="O17" s="220">
        <v>2</v>
      </c>
      <c r="P17" s="220">
        <v>100</v>
      </c>
      <c r="Q17" s="220">
        <v>10</v>
      </c>
      <c r="R17" s="220">
        <v>1618</v>
      </c>
      <c r="S17" s="220">
        <v>1052</v>
      </c>
      <c r="T17" s="220" t="s">
        <v>5084</v>
      </c>
      <c r="U17" s="220" t="s">
        <v>5085</v>
      </c>
    </row>
    <row r="18" spans="1:21" x14ac:dyDescent="0.2">
      <c r="A18" s="7">
        <v>2015</v>
      </c>
      <c r="B18" s="220" t="s">
        <v>6145</v>
      </c>
      <c r="C18" s="220" t="s">
        <v>3886</v>
      </c>
      <c r="D18" s="71">
        <v>42338</v>
      </c>
      <c r="E18" s="220" t="s">
        <v>5082</v>
      </c>
      <c r="F18" s="220" t="s">
        <v>3911</v>
      </c>
      <c r="G18" s="220" t="s">
        <v>6146</v>
      </c>
      <c r="H18" s="71">
        <v>42339</v>
      </c>
      <c r="I18" s="7">
        <v>11</v>
      </c>
      <c r="J18" s="7">
        <v>63.96</v>
      </c>
      <c r="K18" s="7">
        <v>0</v>
      </c>
      <c r="L18" s="7" t="s">
        <v>3913</v>
      </c>
      <c r="M18" s="71">
        <v>1</v>
      </c>
      <c r="N18" s="220">
        <v>8020</v>
      </c>
      <c r="O18" s="220">
        <v>2</v>
      </c>
      <c r="P18" s="220">
        <v>100</v>
      </c>
      <c r="Q18" s="220">
        <v>10</v>
      </c>
      <c r="R18" s="220">
        <v>1618</v>
      </c>
      <c r="S18" s="220">
        <v>1052</v>
      </c>
      <c r="T18" s="220" t="s">
        <v>5084</v>
      </c>
      <c r="U18" s="220" t="s">
        <v>5085</v>
      </c>
    </row>
    <row r="19" spans="1:21" x14ac:dyDescent="0.2">
      <c r="A19" s="7">
        <v>2015</v>
      </c>
      <c r="B19" s="220" t="s">
        <v>6147</v>
      </c>
      <c r="C19" s="220" t="s">
        <v>3886</v>
      </c>
      <c r="D19" s="71">
        <v>42338</v>
      </c>
      <c r="E19" s="220" t="s">
        <v>5082</v>
      </c>
      <c r="F19" s="220" t="s">
        <v>3911</v>
      </c>
      <c r="G19" s="220" t="s">
        <v>6148</v>
      </c>
      <c r="H19" s="71">
        <v>42339</v>
      </c>
      <c r="I19" s="7">
        <v>11</v>
      </c>
      <c r="J19" s="129">
        <v>1144.33</v>
      </c>
      <c r="K19" s="7">
        <v>0</v>
      </c>
      <c r="L19" s="7" t="s">
        <v>3913</v>
      </c>
      <c r="M19" s="71">
        <v>1</v>
      </c>
      <c r="N19" s="220">
        <v>8020</v>
      </c>
      <c r="O19" s="220">
        <v>2</v>
      </c>
      <c r="P19" s="220">
        <v>100</v>
      </c>
      <c r="Q19" s="220">
        <v>10</v>
      </c>
      <c r="R19" s="220">
        <v>1618</v>
      </c>
      <c r="S19" s="220">
        <v>1052</v>
      </c>
      <c r="T19" s="220" t="s">
        <v>5084</v>
      </c>
      <c r="U19" s="220" t="s">
        <v>5085</v>
      </c>
    </row>
    <row r="20" spans="1:21" x14ac:dyDescent="0.2">
      <c r="A20" s="7">
        <v>2015</v>
      </c>
      <c r="B20" s="220" t="s">
        <v>6149</v>
      </c>
      <c r="C20" s="220" t="s">
        <v>3886</v>
      </c>
      <c r="D20" s="71">
        <v>42338</v>
      </c>
      <c r="E20" s="220" t="s">
        <v>5082</v>
      </c>
      <c r="F20" s="220" t="s">
        <v>3911</v>
      </c>
      <c r="G20" s="220" t="s">
        <v>6150</v>
      </c>
      <c r="H20" s="71">
        <v>42339</v>
      </c>
      <c r="I20" s="7">
        <v>11</v>
      </c>
      <c r="J20" s="7">
        <v>404.64</v>
      </c>
      <c r="K20" s="7">
        <v>0</v>
      </c>
      <c r="L20" s="7" t="s">
        <v>3913</v>
      </c>
      <c r="M20" s="71">
        <v>1</v>
      </c>
      <c r="N20" s="220">
        <v>8020</v>
      </c>
      <c r="O20" s="220">
        <v>2</v>
      </c>
      <c r="P20" s="220">
        <v>100</v>
      </c>
      <c r="Q20" s="220">
        <v>10</v>
      </c>
      <c r="R20" s="220">
        <v>1618</v>
      </c>
      <c r="S20" s="220">
        <v>1052</v>
      </c>
      <c r="T20" s="220" t="s">
        <v>5084</v>
      </c>
      <c r="U20" s="220" t="s">
        <v>5085</v>
      </c>
    </row>
    <row r="21" spans="1:21" x14ac:dyDescent="0.2">
      <c r="A21" s="7">
        <v>2015</v>
      </c>
      <c r="B21" s="220" t="s">
        <v>6151</v>
      </c>
      <c r="C21" s="220" t="s">
        <v>3886</v>
      </c>
      <c r="D21" s="71">
        <v>42338</v>
      </c>
      <c r="E21" s="220" t="s">
        <v>5082</v>
      </c>
      <c r="F21" s="220" t="s">
        <v>3911</v>
      </c>
      <c r="G21" s="220" t="s">
        <v>6152</v>
      </c>
      <c r="H21" s="71">
        <v>42339</v>
      </c>
      <c r="I21" s="7">
        <v>11</v>
      </c>
      <c r="J21" s="129">
        <v>1067.6400000000001</v>
      </c>
      <c r="K21" s="7">
        <v>0</v>
      </c>
      <c r="L21" s="7" t="s">
        <v>3913</v>
      </c>
      <c r="M21" s="71">
        <v>1</v>
      </c>
      <c r="N21" s="220">
        <v>8020</v>
      </c>
      <c r="O21" s="220">
        <v>2</v>
      </c>
      <c r="P21" s="220">
        <v>100</v>
      </c>
      <c r="Q21" s="220">
        <v>10</v>
      </c>
      <c r="R21" s="220">
        <v>1618</v>
      </c>
      <c r="S21" s="220">
        <v>1052</v>
      </c>
      <c r="T21" s="220" t="s">
        <v>5084</v>
      </c>
      <c r="U21" s="220" t="s">
        <v>5085</v>
      </c>
    </row>
    <row r="22" spans="1:21" x14ac:dyDescent="0.2">
      <c r="A22" s="7">
        <v>2015</v>
      </c>
      <c r="B22" s="220" t="s">
        <v>6153</v>
      </c>
      <c r="C22" s="220" t="s">
        <v>3886</v>
      </c>
      <c r="D22" s="71">
        <v>42338</v>
      </c>
      <c r="E22" s="220" t="s">
        <v>5082</v>
      </c>
      <c r="F22" s="220" t="s">
        <v>3911</v>
      </c>
      <c r="G22" s="220" t="s">
        <v>6154</v>
      </c>
      <c r="H22" s="71">
        <v>42339</v>
      </c>
      <c r="I22" s="7">
        <v>11</v>
      </c>
      <c r="J22" s="7">
        <v>102.84</v>
      </c>
      <c r="K22" s="7">
        <v>0</v>
      </c>
      <c r="L22" s="7" t="s">
        <v>3913</v>
      </c>
      <c r="M22" s="71">
        <v>1</v>
      </c>
      <c r="N22" s="220">
        <v>8020</v>
      </c>
      <c r="O22" s="220">
        <v>2</v>
      </c>
      <c r="P22" s="220">
        <v>100</v>
      </c>
      <c r="Q22" s="220">
        <v>10</v>
      </c>
      <c r="R22" s="220">
        <v>1618</v>
      </c>
      <c r="S22" s="220">
        <v>1052</v>
      </c>
      <c r="T22" s="220" t="s">
        <v>5084</v>
      </c>
      <c r="U22" s="220" t="s">
        <v>5085</v>
      </c>
    </row>
    <row r="23" spans="1:21" x14ac:dyDescent="0.2">
      <c r="A23" s="7">
        <v>2015</v>
      </c>
      <c r="B23" s="220" t="s">
        <v>6155</v>
      </c>
      <c r="C23" s="220" t="s">
        <v>3886</v>
      </c>
      <c r="D23" s="71">
        <v>42338</v>
      </c>
      <c r="E23" s="220" t="s">
        <v>5082</v>
      </c>
      <c r="F23" s="220" t="s">
        <v>3911</v>
      </c>
      <c r="G23" s="220" t="s">
        <v>6156</v>
      </c>
      <c r="H23" s="71">
        <v>42339</v>
      </c>
      <c r="I23" s="7">
        <v>11</v>
      </c>
      <c r="J23" s="7">
        <v>95.03</v>
      </c>
      <c r="K23" s="7">
        <v>0</v>
      </c>
      <c r="L23" s="7" t="s">
        <v>3913</v>
      </c>
      <c r="M23" s="71">
        <v>1</v>
      </c>
      <c r="N23" s="220">
        <v>8020</v>
      </c>
      <c r="O23" s="220">
        <v>2</v>
      </c>
      <c r="P23" s="220">
        <v>100</v>
      </c>
      <c r="Q23" s="220">
        <v>10</v>
      </c>
      <c r="R23" s="220">
        <v>1618</v>
      </c>
      <c r="S23" s="220">
        <v>1052</v>
      </c>
      <c r="T23" s="220" t="s">
        <v>5084</v>
      </c>
      <c r="U23" s="220" t="s">
        <v>5085</v>
      </c>
    </row>
    <row r="24" spans="1:21" x14ac:dyDescent="0.2">
      <c r="A24" s="7">
        <v>2015</v>
      </c>
      <c r="B24" s="220" t="s">
        <v>6157</v>
      </c>
      <c r="C24" s="220" t="s">
        <v>3886</v>
      </c>
      <c r="D24" s="71">
        <v>42338</v>
      </c>
      <c r="E24" s="220" t="s">
        <v>5082</v>
      </c>
      <c r="F24" s="220" t="s">
        <v>3911</v>
      </c>
      <c r="G24" s="220" t="s">
        <v>6158</v>
      </c>
      <c r="H24" s="71">
        <v>42339</v>
      </c>
      <c r="I24" s="7">
        <v>11</v>
      </c>
      <c r="J24" s="7">
        <v>19.71</v>
      </c>
      <c r="K24" s="7">
        <v>0</v>
      </c>
      <c r="L24" s="7" t="s">
        <v>3913</v>
      </c>
      <c r="M24" s="71">
        <v>1</v>
      </c>
      <c r="N24" s="220">
        <v>8020</v>
      </c>
      <c r="O24" s="220">
        <v>2</v>
      </c>
      <c r="P24" s="220">
        <v>100</v>
      </c>
      <c r="Q24" s="220">
        <v>10</v>
      </c>
      <c r="R24" s="220">
        <v>1618</v>
      </c>
      <c r="S24" s="220">
        <v>1052</v>
      </c>
      <c r="T24" s="220" t="s">
        <v>5084</v>
      </c>
      <c r="U24" s="220" t="s">
        <v>5085</v>
      </c>
    </row>
    <row r="25" spans="1:21" x14ac:dyDescent="0.2">
      <c r="A25" s="7">
        <v>2015</v>
      </c>
      <c r="B25" s="220" t="s">
        <v>6159</v>
      </c>
      <c r="C25" s="220" t="s">
        <v>3886</v>
      </c>
      <c r="D25" s="71">
        <v>42338</v>
      </c>
      <c r="E25" s="220" t="s">
        <v>5082</v>
      </c>
      <c r="F25" s="220" t="s">
        <v>3911</v>
      </c>
      <c r="G25" s="220" t="s">
        <v>6160</v>
      </c>
      <c r="H25" s="71">
        <v>42339</v>
      </c>
      <c r="I25" s="7">
        <v>11</v>
      </c>
      <c r="J25" s="129">
        <v>1763.2</v>
      </c>
      <c r="K25" s="7">
        <v>0</v>
      </c>
      <c r="L25" s="7" t="s">
        <v>3913</v>
      </c>
      <c r="M25" s="71">
        <v>1</v>
      </c>
      <c r="N25" s="220">
        <v>8020</v>
      </c>
      <c r="O25" s="220">
        <v>2</v>
      </c>
      <c r="P25" s="220">
        <v>100</v>
      </c>
      <c r="Q25" s="220">
        <v>10</v>
      </c>
      <c r="R25" s="220">
        <v>1618</v>
      </c>
      <c r="S25" s="220">
        <v>1052</v>
      </c>
      <c r="T25" s="220" t="s">
        <v>5084</v>
      </c>
      <c r="U25" s="220" t="s">
        <v>5085</v>
      </c>
    </row>
    <row r="26" spans="1:21" x14ac:dyDescent="0.2">
      <c r="A26" s="7">
        <v>2015</v>
      </c>
      <c r="B26" s="220" t="s">
        <v>6161</v>
      </c>
      <c r="C26" s="220" t="s">
        <v>3886</v>
      </c>
      <c r="D26" s="71">
        <v>42338</v>
      </c>
      <c r="E26" s="220" t="s">
        <v>5082</v>
      </c>
      <c r="F26" s="220" t="s">
        <v>3911</v>
      </c>
      <c r="G26" s="220" t="s">
        <v>6162</v>
      </c>
      <c r="H26" s="71">
        <v>42339</v>
      </c>
      <c r="I26" s="7">
        <v>11</v>
      </c>
      <c r="J26" s="129">
        <v>3173.07</v>
      </c>
      <c r="K26" s="7">
        <v>0</v>
      </c>
      <c r="L26" s="7" t="s">
        <v>4107</v>
      </c>
      <c r="M26" s="71">
        <v>1</v>
      </c>
      <c r="N26" s="220">
        <v>8020</v>
      </c>
      <c r="O26" s="220">
        <v>2</v>
      </c>
      <c r="P26" s="220">
        <v>100</v>
      </c>
      <c r="Q26" s="220">
        <v>10</v>
      </c>
      <c r="R26" s="220">
        <v>1618</v>
      </c>
      <c r="S26" s="220">
        <v>1052</v>
      </c>
      <c r="T26" s="220" t="s">
        <v>5084</v>
      </c>
      <c r="U26" s="220" t="s">
        <v>5085</v>
      </c>
    </row>
    <row r="27" spans="1:21" x14ac:dyDescent="0.2">
      <c r="A27" s="7">
        <v>2015</v>
      </c>
      <c r="B27" s="220" t="s">
        <v>6163</v>
      </c>
      <c r="C27" s="220" t="s">
        <v>3886</v>
      </c>
      <c r="D27" s="71">
        <v>42338</v>
      </c>
      <c r="E27" s="220" t="s">
        <v>5082</v>
      </c>
      <c r="F27" s="220" t="s">
        <v>3911</v>
      </c>
      <c r="G27" s="220" t="s">
        <v>6164</v>
      </c>
      <c r="H27" s="71">
        <v>42339</v>
      </c>
      <c r="I27" s="7">
        <v>11</v>
      </c>
      <c r="J27" s="129">
        <v>3173.85</v>
      </c>
      <c r="K27" s="7">
        <v>0</v>
      </c>
      <c r="L27" s="7" t="s">
        <v>3913</v>
      </c>
      <c r="M27" s="71">
        <v>1</v>
      </c>
      <c r="N27" s="220">
        <v>8020</v>
      </c>
      <c r="O27" s="220">
        <v>2</v>
      </c>
      <c r="P27" s="220">
        <v>100</v>
      </c>
      <c r="Q27" s="220">
        <v>10</v>
      </c>
      <c r="R27" s="220">
        <v>1618</v>
      </c>
      <c r="S27" s="220">
        <v>1052</v>
      </c>
      <c r="T27" s="220" t="s">
        <v>5084</v>
      </c>
      <c r="U27" s="220" t="s">
        <v>5085</v>
      </c>
    </row>
    <row r="28" spans="1:21" x14ac:dyDescent="0.2">
      <c r="A28" s="7">
        <v>2015</v>
      </c>
      <c r="B28" s="220" t="s">
        <v>6165</v>
      </c>
      <c r="C28" s="220" t="s">
        <v>3886</v>
      </c>
      <c r="D28" s="71">
        <v>42338</v>
      </c>
      <c r="E28" s="220" t="s">
        <v>5082</v>
      </c>
      <c r="F28" s="220" t="s">
        <v>3911</v>
      </c>
      <c r="G28" s="220" t="s">
        <v>6166</v>
      </c>
      <c r="H28" s="71">
        <v>42339</v>
      </c>
      <c r="I28" s="7">
        <v>11</v>
      </c>
      <c r="J28" s="129">
        <v>24864.31</v>
      </c>
      <c r="K28" s="7">
        <v>0</v>
      </c>
      <c r="L28" s="7" t="s">
        <v>4107</v>
      </c>
      <c r="M28" s="71">
        <v>1</v>
      </c>
      <c r="N28" s="220">
        <v>8020</v>
      </c>
      <c r="O28" s="220">
        <v>2</v>
      </c>
      <c r="P28" s="220">
        <v>100</v>
      </c>
      <c r="Q28" s="220">
        <v>10</v>
      </c>
      <c r="R28" s="220">
        <v>1618</v>
      </c>
      <c r="S28" s="220">
        <v>1052</v>
      </c>
      <c r="T28" s="220" t="s">
        <v>5084</v>
      </c>
      <c r="U28" s="220" t="s">
        <v>5085</v>
      </c>
    </row>
    <row r="29" spans="1:21" x14ac:dyDescent="0.2">
      <c r="A29" s="7">
        <v>2015</v>
      </c>
      <c r="B29" s="220" t="s">
        <v>6167</v>
      </c>
      <c r="C29" s="220" t="s">
        <v>3886</v>
      </c>
      <c r="D29" s="71">
        <v>42338</v>
      </c>
      <c r="E29" s="220" t="s">
        <v>5082</v>
      </c>
      <c r="F29" s="220" t="s">
        <v>3911</v>
      </c>
      <c r="G29" s="220" t="s">
        <v>6168</v>
      </c>
      <c r="H29" s="71">
        <v>42339</v>
      </c>
      <c r="I29" s="7">
        <v>11</v>
      </c>
      <c r="J29" s="129">
        <v>8304.82</v>
      </c>
      <c r="K29" s="7">
        <v>0</v>
      </c>
      <c r="L29" s="7" t="s">
        <v>3913</v>
      </c>
      <c r="M29" s="71">
        <v>1</v>
      </c>
      <c r="N29" s="220">
        <v>8020</v>
      </c>
      <c r="O29" s="220">
        <v>2</v>
      </c>
      <c r="P29" s="220">
        <v>100</v>
      </c>
      <c r="Q29" s="220">
        <v>10</v>
      </c>
      <c r="R29" s="220">
        <v>1618</v>
      </c>
      <c r="S29" s="220">
        <v>1052</v>
      </c>
      <c r="T29" s="220" t="s">
        <v>5084</v>
      </c>
      <c r="U29" s="220" t="s">
        <v>5085</v>
      </c>
    </row>
    <row r="30" spans="1:21" x14ac:dyDescent="0.2">
      <c r="A30" s="7">
        <v>2015</v>
      </c>
      <c r="B30" s="220" t="s">
        <v>6169</v>
      </c>
      <c r="C30" s="220" t="s">
        <v>3886</v>
      </c>
      <c r="D30" s="71">
        <v>42338</v>
      </c>
      <c r="E30" s="220" t="s">
        <v>5082</v>
      </c>
      <c r="F30" s="220" t="s">
        <v>3911</v>
      </c>
      <c r="G30" s="220" t="s">
        <v>6170</v>
      </c>
      <c r="H30" s="71">
        <v>42339</v>
      </c>
      <c r="I30" s="7">
        <v>11</v>
      </c>
      <c r="J30" s="129">
        <v>1828.24</v>
      </c>
      <c r="K30" s="7">
        <v>0</v>
      </c>
      <c r="L30" s="7" t="s">
        <v>3913</v>
      </c>
      <c r="M30" s="71">
        <v>1</v>
      </c>
      <c r="N30" s="220">
        <v>8020</v>
      </c>
      <c r="O30" s="220">
        <v>2</v>
      </c>
      <c r="P30" s="220">
        <v>100</v>
      </c>
      <c r="Q30" s="220">
        <v>10</v>
      </c>
      <c r="R30" s="220">
        <v>1618</v>
      </c>
      <c r="S30" s="220">
        <v>1052</v>
      </c>
      <c r="T30" s="220" t="s">
        <v>5084</v>
      </c>
      <c r="U30" s="220" t="s">
        <v>5085</v>
      </c>
    </row>
    <row r="31" spans="1:21" x14ac:dyDescent="0.2">
      <c r="A31" s="7">
        <v>2015</v>
      </c>
      <c r="B31" s="220" t="s">
        <v>6171</v>
      </c>
      <c r="C31" s="220" t="s">
        <v>3886</v>
      </c>
      <c r="D31" s="71">
        <v>42338</v>
      </c>
      <c r="E31" s="220" t="s">
        <v>5082</v>
      </c>
      <c r="F31" s="220" t="s">
        <v>3911</v>
      </c>
      <c r="G31" s="220" t="s">
        <v>6172</v>
      </c>
      <c r="H31" s="71">
        <v>42339</v>
      </c>
      <c r="I31" s="7">
        <v>11</v>
      </c>
      <c r="J31" s="7">
        <v>350.93</v>
      </c>
      <c r="K31" s="7">
        <v>0</v>
      </c>
      <c r="L31" s="7" t="s">
        <v>3913</v>
      </c>
      <c r="M31" s="71">
        <v>1</v>
      </c>
      <c r="N31" s="220">
        <v>8020</v>
      </c>
      <c r="O31" s="220">
        <v>2</v>
      </c>
      <c r="P31" s="220">
        <v>100</v>
      </c>
      <c r="Q31" s="220">
        <v>10</v>
      </c>
      <c r="R31" s="220">
        <v>1618</v>
      </c>
      <c r="S31" s="220">
        <v>1052</v>
      </c>
      <c r="T31" s="220" t="s">
        <v>5084</v>
      </c>
      <c r="U31" s="220" t="s">
        <v>5085</v>
      </c>
    </row>
    <row r="32" spans="1:21" ht="13.5" thickBot="1" x14ac:dyDescent="0.25">
      <c r="B32" s="220"/>
      <c r="C32" s="220"/>
      <c r="E32" s="220"/>
      <c r="F32" s="220"/>
      <c r="G32" s="220"/>
      <c r="J32" s="333">
        <v>54595.799999999996</v>
      </c>
      <c r="N32" s="220"/>
      <c r="O32" s="220"/>
      <c r="P32" s="220"/>
      <c r="Q32" s="220"/>
      <c r="R32" s="220"/>
      <c r="S32" s="220"/>
      <c r="T32" s="220"/>
      <c r="U32" s="220"/>
    </row>
    <row r="33" spans="2:21" ht="13.5" thickTop="1" x14ac:dyDescent="0.2">
      <c r="B33" s="220"/>
      <c r="C33" s="220"/>
      <c r="E33" s="220"/>
      <c r="F33" s="220"/>
      <c r="G33" s="220"/>
      <c r="N33" s="220"/>
      <c r="O33" s="220"/>
      <c r="P33" s="220"/>
      <c r="Q33" s="220"/>
      <c r="R33" s="220"/>
      <c r="S33" s="220"/>
      <c r="T33" s="220"/>
      <c r="U33" s="220"/>
    </row>
  </sheetData>
  <autoFilter ref="A1:U1" xr:uid="{00000000-0009-0000-0000-000074000000}"/>
  <pageMargins left="0.7" right="0.7" top="0.75" bottom="0.75" header="0.3" footer="0.3"/>
  <pageSetup scale="46" fitToWidth="2" fitToHeight="0" orientation="landscape" r:id="rId1"/>
  <headerFooter>
    <oddFooter>&amp;L&amp;F &amp;A&amp;R&amp;P of &amp;N</oddFooter>
  </headerFooter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500-000000000000}">
  <sheetPr filterMode="1">
    <pageSetUpPr fitToPage="1"/>
  </sheetPr>
  <dimension ref="A1:Q84"/>
  <sheetViews>
    <sheetView workbookViewId="0">
      <selection activeCell="E9" sqref="E9"/>
    </sheetView>
  </sheetViews>
  <sheetFormatPr defaultColWidth="9.140625" defaultRowHeight="12.75" x14ac:dyDescent="0.2"/>
  <cols>
    <col min="1" max="1" width="36" style="7" bestFit="1" customWidth="1"/>
    <col min="2" max="2" width="19.28515625" style="7" bestFit="1" customWidth="1"/>
    <col min="3" max="3" width="21.85546875" style="7" bestFit="1" customWidth="1"/>
    <col min="4" max="4" width="21" style="7" bestFit="1" customWidth="1"/>
    <col min="5" max="5" width="11.5703125" style="7" bestFit="1" customWidth="1"/>
    <col min="6" max="6" width="8.85546875" style="7" bestFit="1" customWidth="1"/>
    <col min="7" max="7" width="14.85546875" style="7" bestFit="1" customWidth="1"/>
    <col min="8" max="8" width="12.28515625" style="7" bestFit="1" customWidth="1"/>
    <col min="9" max="9" width="4.7109375" style="7" bestFit="1" customWidth="1"/>
    <col min="10" max="10" width="37.5703125" style="7" bestFit="1" customWidth="1"/>
    <col min="11" max="14" width="21" style="7" bestFit="1" customWidth="1"/>
    <col min="15" max="15" width="12.28515625" style="7" bestFit="1" customWidth="1"/>
    <col min="16" max="16" width="10.7109375" style="7" bestFit="1" customWidth="1"/>
    <col min="17" max="17" width="17.42578125" style="7" bestFit="1" customWidth="1"/>
    <col min="18" max="16384" width="9.140625" style="7"/>
  </cols>
  <sheetData>
    <row r="1" spans="1:17" ht="15" x14ac:dyDescent="0.25">
      <c r="A1" s="225" t="s">
        <v>2807</v>
      </c>
      <c r="B1" s="334" t="s">
        <v>2808</v>
      </c>
      <c r="C1" s="335"/>
      <c r="D1" s="334"/>
      <c r="E1" s="225"/>
      <c r="F1" s="336"/>
      <c r="G1" s="494" t="s">
        <v>3758</v>
      </c>
      <c r="H1" s="494"/>
      <c r="I1" s="494"/>
      <c r="J1" s="225"/>
      <c r="K1" s="225"/>
      <c r="L1" s="225"/>
      <c r="M1" s="225"/>
      <c r="N1" s="225"/>
      <c r="O1" s="225"/>
      <c r="P1" s="243">
        <v>42338</v>
      </c>
      <c r="Q1" s="225"/>
    </row>
    <row r="2" spans="1:17" ht="15" x14ac:dyDescent="0.25">
      <c r="A2" s="225" t="s">
        <v>6173</v>
      </c>
      <c r="B2" s="334" t="s">
        <v>2451</v>
      </c>
      <c r="C2" s="337">
        <v>76232.039999999994</v>
      </c>
      <c r="D2" s="334">
        <v>54595.8</v>
      </c>
      <c r="E2" s="338">
        <v>130827.84</v>
      </c>
      <c r="F2" s="336"/>
      <c r="G2" s="7" t="s">
        <v>299</v>
      </c>
      <c r="H2" s="339">
        <v>69744.570000000007</v>
      </c>
      <c r="J2" s="225"/>
      <c r="K2" s="225"/>
      <c r="L2" s="225"/>
      <c r="M2" s="225"/>
      <c r="N2" s="225"/>
      <c r="O2" s="225"/>
      <c r="P2" s="225"/>
      <c r="Q2" s="225"/>
    </row>
    <row r="3" spans="1:17" ht="15" x14ac:dyDescent="0.25">
      <c r="A3" s="340"/>
      <c r="B3" s="334"/>
      <c r="C3" s="334"/>
      <c r="D3" s="334"/>
      <c r="E3" s="225"/>
      <c r="F3" s="336"/>
      <c r="G3" s="7" t="s">
        <v>300</v>
      </c>
      <c r="H3" s="354">
        <v>6487.67</v>
      </c>
      <c r="J3" s="225"/>
      <c r="K3" s="225"/>
      <c r="L3" s="225"/>
      <c r="M3" s="225"/>
      <c r="N3" s="225"/>
      <c r="O3" s="225"/>
      <c r="P3" s="225"/>
      <c r="Q3" s="225"/>
    </row>
    <row r="4" spans="1:17" ht="15" x14ac:dyDescent="0.25">
      <c r="A4" s="225"/>
      <c r="B4" s="334"/>
      <c r="C4" s="334"/>
      <c r="D4" s="334"/>
      <c r="E4" s="225"/>
      <c r="F4" s="336"/>
      <c r="G4" s="7" t="s">
        <v>301</v>
      </c>
      <c r="H4" s="354">
        <v>26558.42</v>
      </c>
      <c r="I4" s="227">
        <v>0.21</v>
      </c>
      <c r="J4" s="225"/>
      <c r="K4" s="225"/>
      <c r="L4" s="225"/>
      <c r="M4" s="225"/>
      <c r="N4" s="225"/>
      <c r="O4" s="225"/>
      <c r="P4" s="225"/>
      <c r="Q4" s="225"/>
    </row>
    <row r="5" spans="1:17" ht="15" x14ac:dyDescent="0.25">
      <c r="A5" s="228" t="s">
        <v>1</v>
      </c>
      <c r="B5" s="341" t="s">
        <v>5275</v>
      </c>
      <c r="C5" s="342" t="s">
        <v>6113</v>
      </c>
      <c r="D5" s="341" t="s">
        <v>3980</v>
      </c>
      <c r="E5" s="7" t="s">
        <v>3983</v>
      </c>
      <c r="F5" s="7" t="s">
        <v>3983</v>
      </c>
      <c r="G5" s="7" t="s">
        <v>3760</v>
      </c>
      <c r="H5" s="356">
        <v>28037.38</v>
      </c>
      <c r="I5" s="227">
        <v>0.21</v>
      </c>
    </row>
    <row r="6" spans="1:17" ht="15" hidden="1" x14ac:dyDescent="0.25">
      <c r="A6" s="343" t="s">
        <v>6174</v>
      </c>
      <c r="B6" s="221">
        <v>165.23</v>
      </c>
      <c r="C6" s="236">
        <v>32.64</v>
      </c>
      <c r="D6" s="236">
        <v>23.38</v>
      </c>
      <c r="G6" s="7" t="s">
        <v>303</v>
      </c>
      <c r="H6" s="354">
        <v>130828.04000000001</v>
      </c>
    </row>
    <row r="7" spans="1:17" ht="15" hidden="1" x14ac:dyDescent="0.25">
      <c r="A7" s="343" t="s">
        <v>5683</v>
      </c>
      <c r="B7" s="221">
        <v>745.97</v>
      </c>
      <c r="C7" s="236">
        <v>147.37</v>
      </c>
      <c r="D7" s="236">
        <v>105.54</v>
      </c>
    </row>
    <row r="8" spans="1:17" ht="15" hidden="1" x14ac:dyDescent="0.25">
      <c r="A8" s="343" t="s">
        <v>5879</v>
      </c>
      <c r="B8" s="221">
        <v>2865.81</v>
      </c>
      <c r="C8" s="236">
        <v>566.16</v>
      </c>
      <c r="D8" s="236">
        <v>405.47</v>
      </c>
    </row>
    <row r="9" spans="1:17" ht="15" hidden="1" x14ac:dyDescent="0.25">
      <c r="A9" s="343" t="s">
        <v>4589</v>
      </c>
      <c r="B9" s="221">
        <v>10458.33</v>
      </c>
      <c r="C9" s="236">
        <v>2066.1</v>
      </c>
      <c r="D9" s="236">
        <v>1479.7</v>
      </c>
    </row>
    <row r="10" spans="1:17" ht="15" hidden="1" x14ac:dyDescent="0.25">
      <c r="A10" s="343" t="s">
        <v>4590</v>
      </c>
      <c r="B10" s="221">
        <v>12997.99</v>
      </c>
      <c r="C10" s="236">
        <v>2567.83</v>
      </c>
      <c r="D10" s="236">
        <v>1839.03</v>
      </c>
    </row>
    <row r="11" spans="1:17" ht="15" hidden="1" x14ac:dyDescent="0.25">
      <c r="A11" s="343" t="s">
        <v>4591</v>
      </c>
      <c r="B11" s="221">
        <v>5066.33</v>
      </c>
      <c r="C11" s="236">
        <v>1000.88</v>
      </c>
      <c r="D11" s="236">
        <v>716.81</v>
      </c>
    </row>
    <row r="12" spans="1:17" ht="15" x14ac:dyDescent="0.25">
      <c r="A12" s="343" t="s">
        <v>6175</v>
      </c>
      <c r="B12" s="221">
        <v>308.63</v>
      </c>
      <c r="C12" s="236">
        <v>60.97</v>
      </c>
      <c r="D12" s="236">
        <v>43.67</v>
      </c>
      <c r="E12" s="7" t="s">
        <v>11753</v>
      </c>
      <c r="F12" s="118" t="s">
        <v>8227</v>
      </c>
    </row>
    <row r="13" spans="1:17" ht="15" x14ac:dyDescent="0.25">
      <c r="A13" s="343" t="s">
        <v>5972</v>
      </c>
      <c r="B13" s="221">
        <v>700.65</v>
      </c>
      <c r="C13" s="236">
        <v>138.41999999999999</v>
      </c>
      <c r="D13" s="236">
        <v>99.13</v>
      </c>
      <c r="E13" s="7" t="s">
        <v>11768</v>
      </c>
      <c r="F13" s="118" t="s">
        <v>11769</v>
      </c>
    </row>
    <row r="14" spans="1:17" ht="15" x14ac:dyDescent="0.25">
      <c r="A14" s="343" t="s">
        <v>6045</v>
      </c>
      <c r="B14" s="221">
        <v>1152.5</v>
      </c>
      <c r="C14" s="236">
        <v>227.68</v>
      </c>
      <c r="D14" s="236">
        <v>163.06</v>
      </c>
      <c r="E14" s="7" t="s">
        <v>11745</v>
      </c>
      <c r="F14" s="118" t="s">
        <v>8231</v>
      </c>
    </row>
    <row r="15" spans="1:17" ht="15" x14ac:dyDescent="0.25">
      <c r="A15" s="343" t="s">
        <v>5973</v>
      </c>
      <c r="B15" s="221">
        <v>834.2</v>
      </c>
      <c r="C15" s="236">
        <v>164.8</v>
      </c>
      <c r="D15" s="236">
        <v>118.03</v>
      </c>
      <c r="E15" s="7" t="s">
        <v>11750</v>
      </c>
      <c r="F15" s="118" t="s">
        <v>8222</v>
      </c>
    </row>
    <row r="16" spans="1:17" ht="15" x14ac:dyDescent="0.25">
      <c r="A16" s="343" t="s">
        <v>6176</v>
      </c>
      <c r="B16" s="221">
        <v>110.15</v>
      </c>
      <c r="C16" s="236">
        <v>21.76</v>
      </c>
      <c r="D16" s="236">
        <v>15.58</v>
      </c>
      <c r="E16" s="7" t="s">
        <v>11717</v>
      </c>
      <c r="F16" s="118">
        <v>354</v>
      </c>
    </row>
    <row r="17" spans="1:6" ht="15" x14ac:dyDescent="0.25">
      <c r="A17" s="343" t="s">
        <v>4600</v>
      </c>
      <c r="B17" s="221">
        <v>330.51</v>
      </c>
      <c r="C17" s="236">
        <v>65.290000000000006</v>
      </c>
      <c r="D17" s="236">
        <v>46.76</v>
      </c>
      <c r="E17" s="7" t="s">
        <v>11721</v>
      </c>
      <c r="F17" s="118">
        <v>380</v>
      </c>
    </row>
    <row r="18" spans="1:6" ht="15" x14ac:dyDescent="0.25">
      <c r="A18" s="343" t="s">
        <v>5535</v>
      </c>
      <c r="B18" s="221">
        <v>1047.5</v>
      </c>
      <c r="C18" s="236">
        <v>206.94</v>
      </c>
      <c r="D18" s="236">
        <v>148.21</v>
      </c>
      <c r="E18" s="7" t="s">
        <v>11754</v>
      </c>
      <c r="F18" s="118" t="s">
        <v>8229</v>
      </c>
    </row>
    <row r="19" spans="1:6" ht="15" x14ac:dyDescent="0.25">
      <c r="A19" s="343" t="s">
        <v>5536</v>
      </c>
      <c r="B19" s="221">
        <v>805.93</v>
      </c>
      <c r="C19" s="236">
        <v>159.22</v>
      </c>
      <c r="D19" s="236">
        <v>114.03</v>
      </c>
      <c r="E19" s="7">
        <v>354</v>
      </c>
      <c r="F19" s="118" t="s">
        <v>8233</v>
      </c>
    </row>
    <row r="20" spans="1:6" ht="15" x14ac:dyDescent="0.25">
      <c r="A20" s="343" t="s">
        <v>4873</v>
      </c>
      <c r="B20" s="221">
        <v>3564.95</v>
      </c>
      <c r="C20" s="236">
        <v>704.28</v>
      </c>
      <c r="D20" s="236">
        <v>504.39</v>
      </c>
      <c r="E20" s="7" t="s">
        <v>11755</v>
      </c>
      <c r="F20" s="118">
        <v>304</v>
      </c>
    </row>
    <row r="21" spans="1:6" ht="15" hidden="1" x14ac:dyDescent="0.25">
      <c r="A21" s="343" t="s">
        <v>6048</v>
      </c>
      <c r="B21" s="221">
        <v>342.98</v>
      </c>
      <c r="C21" s="236">
        <v>67.760000000000005</v>
      </c>
      <c r="D21" s="236">
        <v>48.53</v>
      </c>
    </row>
    <row r="22" spans="1:6" ht="15" hidden="1" x14ac:dyDescent="0.25">
      <c r="A22" s="343" t="s">
        <v>5897</v>
      </c>
      <c r="B22" s="221">
        <v>481.11</v>
      </c>
      <c r="C22" s="236">
        <v>95.05</v>
      </c>
      <c r="D22" s="236">
        <v>68.069999999999993</v>
      </c>
    </row>
    <row r="23" spans="1:6" ht="15" hidden="1" x14ac:dyDescent="0.25">
      <c r="A23" s="343" t="s">
        <v>5288</v>
      </c>
      <c r="B23" s="221">
        <v>104887.66</v>
      </c>
      <c r="C23" s="236">
        <v>20721.169999999998</v>
      </c>
      <c r="D23" s="236">
        <v>14840.07</v>
      </c>
    </row>
    <row r="24" spans="1:6" ht="15" hidden="1" x14ac:dyDescent="0.25">
      <c r="A24" s="343" t="s">
        <v>5790</v>
      </c>
      <c r="B24" s="221">
        <v>404.32</v>
      </c>
      <c r="C24" s="236">
        <v>79.88</v>
      </c>
      <c r="D24" s="236">
        <v>57.21</v>
      </c>
    </row>
    <row r="25" spans="1:6" ht="15" hidden="1" x14ac:dyDescent="0.25">
      <c r="A25" s="343" t="s">
        <v>5289</v>
      </c>
      <c r="B25" s="221">
        <v>3770</v>
      </c>
      <c r="C25" s="236">
        <v>744.79</v>
      </c>
      <c r="D25" s="236">
        <v>533.4</v>
      </c>
    </row>
    <row r="26" spans="1:6" ht="15" hidden="1" x14ac:dyDescent="0.25">
      <c r="A26" s="343" t="s">
        <v>5899</v>
      </c>
      <c r="B26" s="221">
        <v>292.08</v>
      </c>
      <c r="C26" s="236">
        <v>57.7</v>
      </c>
      <c r="D26" s="236">
        <v>41.33</v>
      </c>
    </row>
    <row r="27" spans="1:6" ht="15" hidden="1" x14ac:dyDescent="0.25">
      <c r="A27" s="343" t="s">
        <v>5379</v>
      </c>
      <c r="B27" s="221">
        <v>391.26</v>
      </c>
      <c r="C27" s="236">
        <v>77.3</v>
      </c>
      <c r="D27" s="236">
        <v>55.36</v>
      </c>
    </row>
    <row r="28" spans="1:6" ht="15" hidden="1" x14ac:dyDescent="0.25">
      <c r="A28" s="343" t="s">
        <v>5489</v>
      </c>
      <c r="B28" s="221">
        <v>718.43</v>
      </c>
      <c r="C28" s="236">
        <v>141.93</v>
      </c>
      <c r="D28" s="236">
        <v>101.65</v>
      </c>
    </row>
    <row r="29" spans="1:6" ht="15" hidden="1" x14ac:dyDescent="0.25">
      <c r="A29" s="343" t="s">
        <v>5792</v>
      </c>
      <c r="B29" s="221">
        <v>1335.69</v>
      </c>
      <c r="C29" s="236">
        <v>263.87</v>
      </c>
      <c r="D29" s="236">
        <v>188.98</v>
      </c>
    </row>
    <row r="30" spans="1:6" ht="15" hidden="1" x14ac:dyDescent="0.25">
      <c r="A30" s="343" t="s">
        <v>5674</v>
      </c>
      <c r="B30" s="221">
        <v>200.86</v>
      </c>
      <c r="C30" s="236">
        <v>39.68</v>
      </c>
      <c r="D30" s="236">
        <v>28.42</v>
      </c>
    </row>
    <row r="31" spans="1:6" ht="15" hidden="1" x14ac:dyDescent="0.25">
      <c r="A31" s="343" t="s">
        <v>5384</v>
      </c>
      <c r="B31" s="221">
        <v>123.34</v>
      </c>
      <c r="C31" s="236">
        <v>24.37</v>
      </c>
      <c r="D31" s="236">
        <v>17.45</v>
      </c>
    </row>
    <row r="32" spans="1:6" ht="15" hidden="1" x14ac:dyDescent="0.25">
      <c r="A32" s="343" t="s">
        <v>5386</v>
      </c>
      <c r="B32" s="221">
        <v>714.53</v>
      </c>
      <c r="C32" s="236">
        <v>141.16</v>
      </c>
      <c r="D32" s="236">
        <v>101.1</v>
      </c>
    </row>
    <row r="33" spans="1:4" ht="15" hidden="1" x14ac:dyDescent="0.25">
      <c r="A33" s="343" t="s">
        <v>5389</v>
      </c>
      <c r="B33" s="221">
        <v>1009.9</v>
      </c>
      <c r="C33" s="236">
        <v>199.51</v>
      </c>
      <c r="D33" s="236">
        <v>142.88999999999999</v>
      </c>
    </row>
    <row r="34" spans="1:4" ht="15" hidden="1" x14ac:dyDescent="0.25">
      <c r="A34" s="343" t="s">
        <v>5393</v>
      </c>
      <c r="B34" s="221">
        <v>228.88</v>
      </c>
      <c r="C34" s="236">
        <v>45.22</v>
      </c>
      <c r="D34" s="236">
        <v>32.380000000000003</v>
      </c>
    </row>
    <row r="35" spans="1:4" ht="15" hidden="1" x14ac:dyDescent="0.25">
      <c r="A35" s="343" t="s">
        <v>5395</v>
      </c>
      <c r="B35" s="221">
        <v>3266.18</v>
      </c>
      <c r="C35" s="236">
        <v>645.25</v>
      </c>
      <c r="D35" s="236">
        <v>462.12</v>
      </c>
    </row>
    <row r="36" spans="1:4" ht="15" hidden="1" x14ac:dyDescent="0.25">
      <c r="A36" s="343" t="s">
        <v>5553</v>
      </c>
      <c r="B36" s="221">
        <v>231.77</v>
      </c>
      <c r="C36" s="236">
        <v>45.79</v>
      </c>
      <c r="D36" s="236">
        <v>32.79</v>
      </c>
    </row>
    <row r="37" spans="1:4" ht="15" hidden="1" x14ac:dyDescent="0.25">
      <c r="A37" s="343" t="s">
        <v>5989</v>
      </c>
      <c r="B37" s="221">
        <v>1216.6600000000001</v>
      </c>
      <c r="C37" s="236">
        <v>240.36</v>
      </c>
      <c r="D37" s="236">
        <v>172.14</v>
      </c>
    </row>
    <row r="38" spans="1:4" ht="15" hidden="1" x14ac:dyDescent="0.25">
      <c r="A38" s="343" t="s">
        <v>5554</v>
      </c>
      <c r="B38" s="221">
        <v>407.39</v>
      </c>
      <c r="C38" s="236">
        <v>80.48</v>
      </c>
      <c r="D38" s="236">
        <v>57.64</v>
      </c>
    </row>
    <row r="39" spans="1:4" ht="15" hidden="1" x14ac:dyDescent="0.25">
      <c r="A39" s="343" t="s">
        <v>5990</v>
      </c>
      <c r="B39" s="221">
        <v>302.27999999999997</v>
      </c>
      <c r="C39" s="236">
        <v>59.72</v>
      </c>
      <c r="D39" s="236">
        <v>42.77</v>
      </c>
    </row>
    <row r="40" spans="1:4" ht="15" hidden="1" x14ac:dyDescent="0.25">
      <c r="A40" s="343" t="s">
        <v>5669</v>
      </c>
      <c r="B40" s="221">
        <v>110.15</v>
      </c>
      <c r="C40" s="236">
        <v>21.76</v>
      </c>
      <c r="D40" s="236">
        <v>15.58</v>
      </c>
    </row>
    <row r="41" spans="1:4" ht="15" hidden="1" x14ac:dyDescent="0.25">
      <c r="A41" s="343" t="s">
        <v>5556</v>
      </c>
      <c r="B41" s="221">
        <v>1346.91</v>
      </c>
      <c r="C41" s="236">
        <v>266.08999999999997</v>
      </c>
      <c r="D41" s="236">
        <v>190.57</v>
      </c>
    </row>
    <row r="42" spans="1:4" ht="15" hidden="1" x14ac:dyDescent="0.25">
      <c r="A42" s="343" t="s">
        <v>5204</v>
      </c>
      <c r="B42" s="221">
        <v>110.15</v>
      </c>
      <c r="C42" s="236">
        <v>21.76</v>
      </c>
      <c r="D42" s="236">
        <v>15.58</v>
      </c>
    </row>
    <row r="43" spans="1:4" ht="15" hidden="1" x14ac:dyDescent="0.25">
      <c r="A43" s="343" t="s">
        <v>5558</v>
      </c>
      <c r="B43" s="221">
        <v>593.08999999999992</v>
      </c>
      <c r="C43" s="236">
        <v>117.17</v>
      </c>
      <c r="D43" s="236">
        <v>83.91</v>
      </c>
    </row>
    <row r="44" spans="1:4" ht="15" hidden="1" x14ac:dyDescent="0.25">
      <c r="A44" s="343" t="s">
        <v>5300</v>
      </c>
      <c r="B44" s="221">
        <v>2418.41</v>
      </c>
      <c r="C44" s="236">
        <v>477.77</v>
      </c>
      <c r="D44" s="236">
        <v>342.17</v>
      </c>
    </row>
    <row r="45" spans="1:4" ht="15" hidden="1" x14ac:dyDescent="0.25">
      <c r="A45" s="343" t="s">
        <v>5907</v>
      </c>
      <c r="B45" s="221">
        <v>1083.98</v>
      </c>
      <c r="C45" s="236">
        <v>214.15</v>
      </c>
      <c r="D45" s="236">
        <v>153.37</v>
      </c>
    </row>
    <row r="46" spans="1:4" ht="15" hidden="1" x14ac:dyDescent="0.25">
      <c r="A46" s="343" t="s">
        <v>5399</v>
      </c>
      <c r="B46" s="221">
        <v>542.04</v>
      </c>
      <c r="C46" s="236">
        <v>107.08</v>
      </c>
      <c r="D46" s="236">
        <v>76.69</v>
      </c>
    </row>
    <row r="47" spans="1:4" ht="15" hidden="1" x14ac:dyDescent="0.25">
      <c r="A47" s="343" t="s">
        <v>5993</v>
      </c>
      <c r="B47" s="221">
        <v>1555.5</v>
      </c>
      <c r="C47" s="236">
        <v>307.3</v>
      </c>
      <c r="D47" s="236">
        <v>220.08</v>
      </c>
    </row>
    <row r="48" spans="1:4" ht="15" hidden="1" x14ac:dyDescent="0.25">
      <c r="A48" s="343" t="s">
        <v>5908</v>
      </c>
      <c r="B48" s="221">
        <v>541.99</v>
      </c>
      <c r="C48" s="236">
        <v>107.07</v>
      </c>
      <c r="D48" s="236">
        <v>76.680000000000007</v>
      </c>
    </row>
    <row r="49" spans="1:4" ht="15" hidden="1" x14ac:dyDescent="0.25">
      <c r="A49" s="343" t="s">
        <v>5559</v>
      </c>
      <c r="B49" s="221">
        <v>87.62</v>
      </c>
      <c r="C49" s="236">
        <v>17.309999999999999</v>
      </c>
      <c r="D49" s="236">
        <v>12.4</v>
      </c>
    </row>
    <row r="50" spans="1:4" ht="15" hidden="1" x14ac:dyDescent="0.25">
      <c r="A50" s="343" t="s">
        <v>5909</v>
      </c>
      <c r="B50" s="221">
        <v>3525.6</v>
      </c>
      <c r="C50" s="236">
        <v>696.5</v>
      </c>
      <c r="D50" s="236">
        <v>498.82</v>
      </c>
    </row>
    <row r="51" spans="1:4" ht="15" hidden="1" x14ac:dyDescent="0.25">
      <c r="A51" s="343" t="s">
        <v>5560</v>
      </c>
      <c r="B51" s="221">
        <v>657.75</v>
      </c>
      <c r="C51" s="236">
        <v>129.94</v>
      </c>
      <c r="D51" s="236">
        <v>93.06</v>
      </c>
    </row>
    <row r="52" spans="1:4" ht="15" hidden="1" x14ac:dyDescent="0.25">
      <c r="A52" s="343" t="s">
        <v>5805</v>
      </c>
      <c r="B52" s="221">
        <v>399.9</v>
      </c>
      <c r="C52" s="236">
        <v>79</v>
      </c>
      <c r="D52" s="236">
        <v>56.58</v>
      </c>
    </row>
    <row r="53" spans="1:4" ht="15" hidden="1" x14ac:dyDescent="0.25">
      <c r="A53" s="343" t="s">
        <v>5806</v>
      </c>
      <c r="B53" s="221">
        <v>2051.2599999999998</v>
      </c>
      <c r="C53" s="236">
        <v>405.24</v>
      </c>
      <c r="D53" s="236">
        <v>290.22000000000003</v>
      </c>
    </row>
    <row r="54" spans="1:4" ht="15" hidden="1" x14ac:dyDescent="0.25">
      <c r="A54" s="343" t="s">
        <v>5502</v>
      </c>
      <c r="B54" s="221">
        <v>654.46</v>
      </c>
      <c r="C54" s="236">
        <v>129.29</v>
      </c>
      <c r="D54" s="236">
        <v>92.6</v>
      </c>
    </row>
    <row r="55" spans="1:4" ht="15" hidden="1" x14ac:dyDescent="0.25">
      <c r="A55" s="343" t="s">
        <v>5304</v>
      </c>
      <c r="B55" s="221">
        <v>874.51</v>
      </c>
      <c r="C55" s="236">
        <v>172.76</v>
      </c>
      <c r="D55" s="236">
        <v>123.73</v>
      </c>
    </row>
    <row r="56" spans="1:4" ht="15" hidden="1" x14ac:dyDescent="0.25">
      <c r="A56" s="343" t="s">
        <v>5405</v>
      </c>
      <c r="B56" s="221">
        <v>422.97</v>
      </c>
      <c r="C56" s="236">
        <v>83.56</v>
      </c>
      <c r="D56" s="236">
        <v>59.84</v>
      </c>
    </row>
    <row r="57" spans="1:4" ht="15" hidden="1" x14ac:dyDescent="0.25">
      <c r="A57" s="343" t="s">
        <v>5406</v>
      </c>
      <c r="B57" s="221">
        <v>2370.5600000000004</v>
      </c>
      <c r="C57" s="236">
        <v>468.32</v>
      </c>
      <c r="D57" s="236">
        <v>335.4</v>
      </c>
    </row>
    <row r="58" spans="1:4" ht="15" hidden="1" x14ac:dyDescent="0.25">
      <c r="A58" s="343" t="s">
        <v>5305</v>
      </c>
      <c r="B58" s="221">
        <v>2072.1799999999998</v>
      </c>
      <c r="C58" s="236">
        <v>409.37</v>
      </c>
      <c r="D58" s="236">
        <v>293.18</v>
      </c>
    </row>
    <row r="59" spans="1:4" ht="15" hidden="1" x14ac:dyDescent="0.25">
      <c r="A59" s="343" t="s">
        <v>5306</v>
      </c>
      <c r="B59" s="221">
        <v>4987.8500000000004</v>
      </c>
      <c r="C59" s="236">
        <v>985.38</v>
      </c>
      <c r="D59" s="236">
        <v>705.71</v>
      </c>
    </row>
    <row r="60" spans="1:4" ht="15" hidden="1" x14ac:dyDescent="0.25">
      <c r="A60" s="343" t="s">
        <v>5313</v>
      </c>
      <c r="B60" s="221">
        <v>21663.8</v>
      </c>
      <c r="C60" s="236">
        <v>4279.8100000000004</v>
      </c>
      <c r="D60" s="236">
        <v>3065.11</v>
      </c>
    </row>
    <row r="61" spans="1:4" ht="15" hidden="1" x14ac:dyDescent="0.25">
      <c r="A61" s="343" t="s">
        <v>5412</v>
      </c>
      <c r="B61" s="221">
        <v>840.45</v>
      </c>
      <c r="C61" s="236">
        <v>166.04</v>
      </c>
      <c r="D61" s="236">
        <v>118.91</v>
      </c>
    </row>
    <row r="62" spans="1:4" ht="15" hidden="1" x14ac:dyDescent="0.25">
      <c r="A62" s="343" t="s">
        <v>5507</v>
      </c>
      <c r="B62" s="221">
        <v>5512.47</v>
      </c>
      <c r="C62" s="236">
        <v>1089.02</v>
      </c>
      <c r="D62" s="236">
        <v>779.93</v>
      </c>
    </row>
    <row r="63" spans="1:4" ht="15" hidden="1" x14ac:dyDescent="0.25">
      <c r="A63" s="343" t="s">
        <v>5665</v>
      </c>
      <c r="B63" s="221">
        <v>354.68</v>
      </c>
      <c r="C63" s="236">
        <v>70.069999999999993</v>
      </c>
      <c r="D63" s="236">
        <v>50.18</v>
      </c>
    </row>
    <row r="64" spans="1:4" ht="15" hidden="1" x14ac:dyDescent="0.25">
      <c r="A64" s="343" t="s">
        <v>5413</v>
      </c>
      <c r="B64" s="221">
        <v>8239.7199999999993</v>
      </c>
      <c r="C64" s="236">
        <v>1627.8</v>
      </c>
      <c r="D64" s="236">
        <v>1165.8</v>
      </c>
    </row>
    <row r="65" spans="1:4" ht="15" hidden="1" x14ac:dyDescent="0.25">
      <c r="A65" s="343" t="s">
        <v>5996</v>
      </c>
      <c r="B65" s="221">
        <v>4539.93</v>
      </c>
      <c r="C65" s="236">
        <v>896.89</v>
      </c>
      <c r="D65" s="236">
        <v>642.33000000000004</v>
      </c>
    </row>
    <row r="66" spans="1:4" ht="15" hidden="1" x14ac:dyDescent="0.25">
      <c r="A66" s="343" t="s">
        <v>5564</v>
      </c>
      <c r="B66" s="221">
        <v>4475</v>
      </c>
      <c r="C66" s="236">
        <v>884.06</v>
      </c>
      <c r="D66" s="236">
        <v>633.15</v>
      </c>
    </row>
    <row r="67" spans="1:4" ht="15" hidden="1" x14ac:dyDescent="0.25">
      <c r="A67" s="343" t="s">
        <v>6177</v>
      </c>
      <c r="B67" s="221">
        <v>4800</v>
      </c>
      <c r="C67" s="236">
        <v>948.27</v>
      </c>
      <c r="D67" s="236">
        <v>679.13</v>
      </c>
    </row>
    <row r="68" spans="1:4" ht="15" hidden="1" x14ac:dyDescent="0.25">
      <c r="A68" s="343" t="s">
        <v>5414</v>
      </c>
      <c r="B68" s="221">
        <v>24713.010000000002</v>
      </c>
      <c r="C68" s="236">
        <v>4882.2</v>
      </c>
      <c r="D68" s="236">
        <v>3496.53</v>
      </c>
    </row>
    <row r="69" spans="1:4" ht="15" hidden="1" x14ac:dyDescent="0.25">
      <c r="A69" s="343" t="s">
        <v>5415</v>
      </c>
      <c r="B69" s="221">
        <v>4355</v>
      </c>
      <c r="C69" s="236">
        <v>860.36</v>
      </c>
      <c r="D69" s="236">
        <v>616.16999999999996</v>
      </c>
    </row>
    <row r="70" spans="1:4" ht="15" hidden="1" x14ac:dyDescent="0.25">
      <c r="A70" s="343" t="s">
        <v>5810</v>
      </c>
      <c r="B70" s="221">
        <v>37035.93</v>
      </c>
      <c r="C70" s="236">
        <v>7316.66</v>
      </c>
      <c r="D70" s="236">
        <v>5240.04</v>
      </c>
    </row>
    <row r="71" spans="1:4" ht="15" hidden="1" x14ac:dyDescent="0.25">
      <c r="A71" s="343" t="s">
        <v>5513</v>
      </c>
      <c r="B71" s="221">
        <v>906.28</v>
      </c>
      <c r="C71" s="236">
        <v>179.04</v>
      </c>
      <c r="D71" s="236">
        <v>128.22999999999999</v>
      </c>
    </row>
    <row r="72" spans="1:4" ht="15" hidden="1" x14ac:dyDescent="0.25">
      <c r="A72" s="343" t="s">
        <v>5812</v>
      </c>
      <c r="B72" s="221">
        <v>271</v>
      </c>
      <c r="C72" s="236">
        <v>53.54</v>
      </c>
      <c r="D72" s="236">
        <v>38.340000000000003</v>
      </c>
    </row>
    <row r="73" spans="1:4" ht="15" hidden="1" x14ac:dyDescent="0.25">
      <c r="A73" s="343" t="s">
        <v>5813</v>
      </c>
      <c r="B73" s="221">
        <v>222.8</v>
      </c>
      <c r="C73" s="236">
        <v>44.02</v>
      </c>
      <c r="D73" s="236">
        <v>31.52</v>
      </c>
    </row>
    <row r="74" spans="1:4" ht="15" hidden="1" x14ac:dyDescent="0.25">
      <c r="A74" s="343" t="s">
        <v>5814</v>
      </c>
      <c r="B74" s="221">
        <v>1202</v>
      </c>
      <c r="C74" s="236">
        <v>237.46</v>
      </c>
      <c r="D74" s="236">
        <v>170.07</v>
      </c>
    </row>
    <row r="75" spans="1:4" ht="15" hidden="1" x14ac:dyDescent="0.25">
      <c r="A75" s="343" t="s">
        <v>4456</v>
      </c>
      <c r="B75" s="221">
        <v>503.39</v>
      </c>
      <c r="C75" s="236">
        <v>99.45</v>
      </c>
      <c r="D75" s="236">
        <v>71.22</v>
      </c>
    </row>
    <row r="76" spans="1:4" ht="15" hidden="1" x14ac:dyDescent="0.25">
      <c r="A76" s="343" t="s">
        <v>4917</v>
      </c>
      <c r="B76" s="221">
        <v>44305.31</v>
      </c>
      <c r="C76" s="236">
        <v>8752.77</v>
      </c>
      <c r="D76" s="236">
        <v>6268.55</v>
      </c>
    </row>
    <row r="77" spans="1:4" ht="15" hidden="1" x14ac:dyDescent="0.25">
      <c r="A77" s="343" t="s">
        <v>4457</v>
      </c>
      <c r="B77" s="221">
        <v>541.99</v>
      </c>
      <c r="C77" s="236">
        <v>107.07</v>
      </c>
      <c r="D77" s="236">
        <v>76.680000000000007</v>
      </c>
    </row>
    <row r="78" spans="1:4" ht="15" hidden="1" x14ac:dyDescent="0.25">
      <c r="A78" s="343" t="s">
        <v>4732</v>
      </c>
      <c r="B78" s="221">
        <v>33490.49</v>
      </c>
      <c r="C78" s="236">
        <v>6616.24</v>
      </c>
      <c r="D78" s="236">
        <v>4738.41</v>
      </c>
    </row>
    <row r="79" spans="1:4" ht="15" hidden="1" x14ac:dyDescent="0.25">
      <c r="A79" s="343" t="s">
        <v>6178</v>
      </c>
      <c r="B79" s="221">
        <v>15.85</v>
      </c>
      <c r="C79" s="236">
        <v>3.13</v>
      </c>
      <c r="D79" s="236">
        <v>2.2400000000000002</v>
      </c>
    </row>
    <row r="80" spans="1:4" ht="15.75" hidden="1" thickBot="1" x14ac:dyDescent="0.3">
      <c r="A80" s="343"/>
      <c r="B80" s="238">
        <v>385875.97999999992</v>
      </c>
      <c r="C80" s="238">
        <v>76232.05</v>
      </c>
      <c r="D80" s="238">
        <v>54595.799999999996</v>
      </c>
    </row>
    <row r="83" spans="2:4" ht="13.5" thickBot="1" x14ac:dyDescent="0.25">
      <c r="B83" s="489">
        <v>8855.02</v>
      </c>
      <c r="C83" s="489">
        <v>1749.36</v>
      </c>
      <c r="D83" s="489">
        <v>1252.8599999999999</v>
      </c>
    </row>
    <row r="84" spans="2:4" ht="13.5" thickTop="1" x14ac:dyDescent="0.2"/>
  </sheetData>
  <autoFilter ref="A5:D80" xr:uid="{00000000-0009-0000-0000-000075000000}">
    <filterColumn colId="0">
      <filters>
        <filter val="8110-15009-33400"/>
        <filter val="8110-15015-30700"/>
        <filter val="8110-15015-32000"/>
        <filter val="8110-15025-37100"/>
        <filter val="8110-20014-001204"/>
        <filter val="8110-20014-001218"/>
        <filter val="8112-15013-33100"/>
        <filter val="8112-15030-3540"/>
        <filter val="8116-10014-001804"/>
      </filters>
    </filterColumn>
  </autoFilter>
  <mergeCells count="1">
    <mergeCell ref="G1:I1"/>
  </mergeCells>
  <pageMargins left="0.7" right="0.7" top="0.75" bottom="0.75" header="0.3" footer="0.3"/>
  <pageSetup scale="41" fitToHeight="0" orientation="landscape" r:id="rId1"/>
  <headerFooter>
    <oddFooter>&amp;L&amp;F &amp;A&amp;R&amp;P of &amp;N</oddFooter>
  </headerFooter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600-000000000000}">
  <sheetPr>
    <pageSetUpPr fitToPage="1"/>
  </sheetPr>
  <dimension ref="A1:W35"/>
  <sheetViews>
    <sheetView workbookViewId="0">
      <selection activeCell="E9" sqref="E9"/>
    </sheetView>
  </sheetViews>
  <sheetFormatPr defaultColWidth="9.140625" defaultRowHeight="12.75" x14ac:dyDescent="0.2"/>
  <cols>
    <col min="1" max="1" width="9.85546875" style="7" bestFit="1" customWidth="1"/>
    <col min="2" max="2" width="31" style="7" bestFit="1" customWidth="1"/>
    <col min="3" max="3" width="22.85546875" style="7" bestFit="1" customWidth="1"/>
    <col min="4" max="4" width="10.140625" style="7" bestFit="1" customWidth="1"/>
    <col min="5" max="5" width="18.7109375" style="7" bestFit="1" customWidth="1"/>
    <col min="6" max="6" width="26.5703125" style="7" bestFit="1" customWidth="1"/>
    <col min="7" max="7" width="26.42578125" style="7" bestFit="1" customWidth="1"/>
    <col min="8" max="8" width="21" style="7" bestFit="1" customWidth="1"/>
    <col min="9" max="9" width="8.5703125" style="7" bestFit="1" customWidth="1"/>
    <col min="10" max="10" width="12.28515625" style="7" bestFit="1" customWidth="1"/>
    <col min="11" max="11" width="12.85546875" style="7" bestFit="1" customWidth="1"/>
    <col min="12" max="12" width="14.5703125" style="7" bestFit="1" customWidth="1"/>
    <col min="13" max="13" width="14" style="7" bestFit="1" customWidth="1"/>
    <col min="14" max="19" width="37.28515625" style="7" hidden="1" customWidth="1"/>
    <col min="20" max="20" width="18" style="7" hidden="1" customWidth="1"/>
    <col min="21" max="21" width="23.28515625" style="7" bestFit="1" customWidth="1"/>
    <col min="22" max="22" width="12.140625" style="7" hidden="1" customWidth="1"/>
    <col min="23" max="16384" width="9.140625" style="7"/>
  </cols>
  <sheetData>
    <row r="1" spans="1:23" x14ac:dyDescent="0.2">
      <c r="A1" s="223" t="s">
        <v>5216</v>
      </c>
      <c r="B1" s="224" t="s">
        <v>309</v>
      </c>
      <c r="C1" s="224" t="s">
        <v>310</v>
      </c>
      <c r="D1" s="223" t="s">
        <v>311</v>
      </c>
      <c r="E1" s="224" t="s">
        <v>313</v>
      </c>
      <c r="F1" s="224" t="s">
        <v>314</v>
      </c>
      <c r="G1" s="224" t="s">
        <v>315</v>
      </c>
      <c r="H1" s="223" t="s">
        <v>5217</v>
      </c>
      <c r="I1" s="223" t="s">
        <v>5218</v>
      </c>
      <c r="J1" s="223" t="s">
        <v>2810</v>
      </c>
      <c r="K1" s="223" t="s">
        <v>3713</v>
      </c>
      <c r="L1" s="223" t="s">
        <v>3714</v>
      </c>
      <c r="M1" s="223" t="s">
        <v>5219</v>
      </c>
      <c r="N1" s="224" t="s">
        <v>2503</v>
      </c>
      <c r="O1" s="224" t="s">
        <v>3716</v>
      </c>
      <c r="P1" s="224" t="s">
        <v>3717</v>
      </c>
      <c r="Q1" s="224" t="s">
        <v>2502</v>
      </c>
      <c r="R1" s="224" t="s">
        <v>3718</v>
      </c>
      <c r="S1" s="224" t="s">
        <v>3719</v>
      </c>
      <c r="T1" s="224" t="s">
        <v>323</v>
      </c>
      <c r="U1" s="224" t="s">
        <v>322</v>
      </c>
      <c r="V1" s="224" t="s">
        <v>5220</v>
      </c>
      <c r="W1" s="223"/>
    </row>
    <row r="2" spans="1:23" x14ac:dyDescent="0.2">
      <c r="A2" s="223">
        <v>2015</v>
      </c>
      <c r="B2" s="224" t="s">
        <v>5172</v>
      </c>
      <c r="C2" s="224" t="s">
        <v>829</v>
      </c>
      <c r="D2" s="345">
        <v>42369</v>
      </c>
      <c r="E2" s="224" t="s">
        <v>5173</v>
      </c>
      <c r="F2" s="224" t="s">
        <v>5174</v>
      </c>
      <c r="G2" s="224" t="s">
        <v>6179</v>
      </c>
      <c r="H2" s="345">
        <v>42376</v>
      </c>
      <c r="I2" s="223">
        <v>12</v>
      </c>
      <c r="J2" s="222">
        <v>103436.7</v>
      </c>
      <c r="K2" s="223">
        <v>0</v>
      </c>
      <c r="L2" s="223" t="s">
        <v>3721</v>
      </c>
      <c r="M2" s="345">
        <v>1</v>
      </c>
      <c r="N2" s="224">
        <v>8020</v>
      </c>
      <c r="O2" s="224">
        <v>2</v>
      </c>
      <c r="P2" s="224">
        <v>100</v>
      </c>
      <c r="Q2" s="224">
        <v>10</v>
      </c>
      <c r="R2" s="224">
        <v>1618</v>
      </c>
      <c r="S2" s="224">
        <v>1052</v>
      </c>
      <c r="T2" s="224" t="s">
        <v>5084</v>
      </c>
      <c r="U2" s="224" t="s">
        <v>5085</v>
      </c>
      <c r="V2" s="223"/>
      <c r="W2" s="223"/>
    </row>
    <row r="3" spans="1:23" x14ac:dyDescent="0.2">
      <c r="A3" s="223">
        <v>2015</v>
      </c>
      <c r="B3" s="224" t="s">
        <v>5172</v>
      </c>
      <c r="C3" s="224" t="s">
        <v>829</v>
      </c>
      <c r="D3" s="345">
        <v>42369</v>
      </c>
      <c r="E3" s="224" t="s">
        <v>5173</v>
      </c>
      <c r="F3" s="224" t="s">
        <v>5174</v>
      </c>
      <c r="G3" s="224" t="s">
        <v>6180</v>
      </c>
      <c r="H3" s="345">
        <v>42380</v>
      </c>
      <c r="I3" s="223">
        <v>12</v>
      </c>
      <c r="J3" s="222">
        <v>7258.68</v>
      </c>
      <c r="K3" s="223">
        <v>0</v>
      </c>
      <c r="L3" s="223" t="s">
        <v>3721</v>
      </c>
      <c r="M3" s="345">
        <v>1</v>
      </c>
      <c r="N3" s="224">
        <v>8020</v>
      </c>
      <c r="O3" s="224">
        <v>2</v>
      </c>
      <c r="P3" s="224">
        <v>100</v>
      </c>
      <c r="Q3" s="224">
        <v>10</v>
      </c>
      <c r="R3" s="224">
        <v>1618</v>
      </c>
      <c r="S3" s="224">
        <v>1052</v>
      </c>
      <c r="T3" s="224" t="s">
        <v>5084</v>
      </c>
      <c r="U3" s="224" t="s">
        <v>5085</v>
      </c>
      <c r="V3" s="223"/>
      <c r="W3" s="223"/>
    </row>
    <row r="4" spans="1:23" x14ac:dyDescent="0.2">
      <c r="A4" s="223">
        <v>2015</v>
      </c>
      <c r="B4" s="224" t="s">
        <v>2808</v>
      </c>
      <c r="C4" s="224" t="s">
        <v>3886</v>
      </c>
      <c r="D4" s="345">
        <v>42341</v>
      </c>
      <c r="E4" s="224" t="s">
        <v>5154</v>
      </c>
      <c r="F4" s="224" t="s">
        <v>3735</v>
      </c>
      <c r="G4" s="224" t="s">
        <v>6181</v>
      </c>
      <c r="H4" s="345">
        <v>42342</v>
      </c>
      <c r="I4" s="223">
        <v>12</v>
      </c>
      <c r="J4" s="222">
        <v>4872.4799999999996</v>
      </c>
      <c r="K4" s="223">
        <v>0</v>
      </c>
      <c r="L4" s="223" t="s">
        <v>3732</v>
      </c>
      <c r="M4" s="345">
        <v>1</v>
      </c>
      <c r="N4" s="224">
        <v>8020</v>
      </c>
      <c r="O4" s="224">
        <v>2</v>
      </c>
      <c r="P4" s="224">
        <v>100</v>
      </c>
      <c r="Q4" s="224">
        <v>10</v>
      </c>
      <c r="R4" s="224">
        <v>1618</v>
      </c>
      <c r="S4" s="224">
        <v>1052</v>
      </c>
      <c r="T4" s="224" t="s">
        <v>5084</v>
      </c>
      <c r="U4" s="224" t="s">
        <v>5085</v>
      </c>
      <c r="V4" s="223"/>
      <c r="W4" s="223"/>
    </row>
    <row r="5" spans="1:23" x14ac:dyDescent="0.2">
      <c r="A5" s="223">
        <v>2015</v>
      </c>
      <c r="B5" s="224" t="s">
        <v>2808</v>
      </c>
      <c r="C5" s="224" t="s">
        <v>3886</v>
      </c>
      <c r="D5" s="345">
        <v>42366</v>
      </c>
      <c r="E5" s="224" t="s">
        <v>5154</v>
      </c>
      <c r="F5" s="224" t="s">
        <v>3735</v>
      </c>
      <c r="G5" s="224" t="s">
        <v>6182</v>
      </c>
      <c r="H5" s="345">
        <v>42367</v>
      </c>
      <c r="I5" s="223">
        <v>12</v>
      </c>
      <c r="J5" s="222">
        <v>4961.72</v>
      </c>
      <c r="K5" s="223">
        <v>0</v>
      </c>
      <c r="L5" s="223" t="s">
        <v>3732</v>
      </c>
      <c r="M5" s="345">
        <v>1</v>
      </c>
      <c r="N5" s="224">
        <v>8020</v>
      </c>
      <c r="O5" s="224">
        <v>2</v>
      </c>
      <c r="P5" s="224">
        <v>100</v>
      </c>
      <c r="Q5" s="224">
        <v>10</v>
      </c>
      <c r="R5" s="224">
        <v>1618</v>
      </c>
      <c r="S5" s="224">
        <v>1052</v>
      </c>
      <c r="T5" s="224" t="s">
        <v>5084</v>
      </c>
      <c r="U5" s="224" t="s">
        <v>5085</v>
      </c>
      <c r="V5" s="223"/>
      <c r="W5" s="223"/>
    </row>
    <row r="6" spans="1:23" x14ac:dyDescent="0.2">
      <c r="A6" s="223">
        <v>2015</v>
      </c>
      <c r="B6" s="224" t="s">
        <v>2808</v>
      </c>
      <c r="C6" s="224" t="s">
        <v>3886</v>
      </c>
      <c r="D6" s="345">
        <v>42355</v>
      </c>
      <c r="E6" s="224" t="s">
        <v>5148</v>
      </c>
      <c r="F6" s="224" t="s">
        <v>3738</v>
      </c>
      <c r="G6" s="224" t="s">
        <v>6183</v>
      </c>
      <c r="H6" s="345">
        <v>42355</v>
      </c>
      <c r="I6" s="223">
        <v>12</v>
      </c>
      <c r="J6" s="223">
        <v>651.85</v>
      </c>
      <c r="K6" s="223">
        <v>0</v>
      </c>
      <c r="L6" s="223" t="s">
        <v>3732</v>
      </c>
      <c r="M6" s="345">
        <v>1</v>
      </c>
      <c r="N6" s="224">
        <v>8020</v>
      </c>
      <c r="O6" s="224">
        <v>2</v>
      </c>
      <c r="P6" s="224">
        <v>100</v>
      </c>
      <c r="Q6" s="224">
        <v>10</v>
      </c>
      <c r="R6" s="224">
        <v>1618</v>
      </c>
      <c r="S6" s="224">
        <v>1052</v>
      </c>
      <c r="T6" s="224" t="s">
        <v>5084</v>
      </c>
      <c r="U6" s="224" t="s">
        <v>5085</v>
      </c>
      <c r="V6" s="223"/>
      <c r="W6" s="223"/>
    </row>
    <row r="7" spans="1:23" x14ac:dyDescent="0.2">
      <c r="A7" s="223">
        <v>2015</v>
      </c>
      <c r="B7" s="224" t="s">
        <v>6184</v>
      </c>
      <c r="C7" s="224"/>
      <c r="D7" s="345">
        <v>42369</v>
      </c>
      <c r="E7" s="224"/>
      <c r="F7" s="224"/>
      <c r="G7" s="224"/>
      <c r="H7" s="345">
        <v>42375</v>
      </c>
      <c r="I7" s="223">
        <v>12</v>
      </c>
      <c r="J7" s="346">
        <v>356.29</v>
      </c>
      <c r="K7" s="346">
        <v>0</v>
      </c>
      <c r="L7" s="223" t="s">
        <v>3721</v>
      </c>
      <c r="M7" s="345">
        <v>1</v>
      </c>
      <c r="N7" s="224">
        <v>8020</v>
      </c>
      <c r="O7" s="224">
        <v>2</v>
      </c>
      <c r="P7" s="224">
        <v>100</v>
      </c>
      <c r="Q7" s="224">
        <v>10</v>
      </c>
      <c r="R7" s="224">
        <v>1618</v>
      </c>
      <c r="S7" s="224">
        <v>1052</v>
      </c>
      <c r="T7" s="224" t="s">
        <v>5084</v>
      </c>
      <c r="U7" s="224" t="s">
        <v>5085</v>
      </c>
      <c r="V7" s="223"/>
      <c r="W7" s="223"/>
    </row>
    <row r="8" spans="1:23" x14ac:dyDescent="0.2">
      <c r="A8" s="223">
        <v>2015</v>
      </c>
      <c r="B8" s="224" t="s">
        <v>6185</v>
      </c>
      <c r="C8" s="224"/>
      <c r="D8" s="345">
        <v>42369</v>
      </c>
      <c r="E8" s="224"/>
      <c r="F8" s="224"/>
      <c r="G8" s="224"/>
      <c r="H8" s="345">
        <v>42380</v>
      </c>
      <c r="I8" s="223">
        <v>12</v>
      </c>
      <c r="J8" s="347">
        <v>0</v>
      </c>
      <c r="K8" s="348">
        <v>6884.37</v>
      </c>
      <c r="L8" s="223" t="s">
        <v>3721</v>
      </c>
      <c r="M8" s="345">
        <v>1</v>
      </c>
      <c r="N8" s="224">
        <v>8020</v>
      </c>
      <c r="O8" s="224">
        <v>2</v>
      </c>
      <c r="P8" s="224">
        <v>100</v>
      </c>
      <c r="Q8" s="224">
        <v>10</v>
      </c>
      <c r="R8" s="224">
        <v>1618</v>
      </c>
      <c r="S8" s="224">
        <v>1052</v>
      </c>
      <c r="T8" s="224" t="s">
        <v>5084</v>
      </c>
      <c r="U8" s="224" t="s">
        <v>5085</v>
      </c>
      <c r="V8" s="223"/>
      <c r="W8" s="223"/>
    </row>
    <row r="9" spans="1:23" ht="15.75" thickBot="1" x14ac:dyDescent="0.3">
      <c r="A9" s="223"/>
      <c r="B9" s="223"/>
      <c r="C9" s="223"/>
      <c r="D9" s="223"/>
      <c r="E9" s="223"/>
      <c r="F9" s="223"/>
      <c r="G9" s="223"/>
      <c r="H9" s="424">
        <v>114653.35</v>
      </c>
      <c r="I9" s="222"/>
      <c r="J9" s="349">
        <v>121537.72</v>
      </c>
      <c r="K9" s="350">
        <v>6884.37</v>
      </c>
      <c r="L9" s="351"/>
      <c r="M9" s="223"/>
      <c r="N9" s="223"/>
      <c r="O9" s="223"/>
      <c r="P9" s="223"/>
      <c r="Q9" s="223"/>
      <c r="R9" s="223"/>
      <c r="S9" s="223"/>
      <c r="T9" s="223"/>
      <c r="U9" s="223"/>
      <c r="V9" s="223"/>
      <c r="W9" s="223"/>
    </row>
    <row r="10" spans="1:23" ht="13.5" thickTop="1" x14ac:dyDescent="0.2">
      <c r="A10" s="223"/>
      <c r="B10" s="223"/>
      <c r="C10" s="223"/>
      <c r="D10" s="223"/>
      <c r="E10" s="223"/>
      <c r="F10" s="223"/>
      <c r="G10" s="223"/>
      <c r="H10" s="223"/>
      <c r="I10" s="223"/>
      <c r="J10" s="223"/>
      <c r="K10" s="223"/>
      <c r="L10" s="223"/>
      <c r="M10" s="223"/>
      <c r="N10" s="223"/>
      <c r="O10" s="223"/>
      <c r="P10" s="223"/>
      <c r="Q10" s="223"/>
      <c r="R10" s="223"/>
      <c r="S10" s="223"/>
      <c r="T10" s="223"/>
      <c r="U10" s="223"/>
      <c r="V10" s="223"/>
      <c r="W10" s="223"/>
    </row>
    <row r="11" spans="1:23" x14ac:dyDescent="0.2">
      <c r="A11" s="223">
        <v>2015</v>
      </c>
      <c r="B11" s="224" t="s">
        <v>6186</v>
      </c>
      <c r="C11" s="224" t="s">
        <v>5105</v>
      </c>
      <c r="D11" s="345">
        <v>42369</v>
      </c>
      <c r="E11" s="224" t="s">
        <v>5090</v>
      </c>
      <c r="F11" s="224" t="s">
        <v>4091</v>
      </c>
      <c r="G11" s="224" t="s">
        <v>6187</v>
      </c>
      <c r="H11" s="345">
        <v>42375</v>
      </c>
      <c r="I11" s="223">
        <v>12</v>
      </c>
      <c r="J11" s="222">
        <v>7353.15</v>
      </c>
      <c r="K11" s="223">
        <v>0</v>
      </c>
      <c r="L11" s="223" t="s">
        <v>3913</v>
      </c>
      <c r="M11" s="345">
        <v>1</v>
      </c>
      <c r="N11" s="224">
        <v>8020</v>
      </c>
      <c r="O11" s="224">
        <v>2</v>
      </c>
      <c r="P11" s="224">
        <v>100</v>
      </c>
      <c r="Q11" s="224">
        <v>10</v>
      </c>
      <c r="R11" s="224">
        <v>1618</v>
      </c>
      <c r="S11" s="224">
        <v>1052</v>
      </c>
      <c r="T11" s="224" t="s">
        <v>5084</v>
      </c>
      <c r="U11" s="224" t="s">
        <v>5085</v>
      </c>
      <c r="V11" s="224"/>
      <c r="W11" s="223"/>
    </row>
    <row r="12" spans="1:23" x14ac:dyDescent="0.2">
      <c r="A12" s="223">
        <v>2015</v>
      </c>
      <c r="B12" s="224" t="s">
        <v>6188</v>
      </c>
      <c r="C12" s="224" t="s">
        <v>3886</v>
      </c>
      <c r="D12" s="345">
        <v>42369</v>
      </c>
      <c r="E12" s="224" t="s">
        <v>5090</v>
      </c>
      <c r="F12" s="224" t="s">
        <v>4091</v>
      </c>
      <c r="G12" s="224" t="s">
        <v>6189</v>
      </c>
      <c r="H12" s="345">
        <v>42377</v>
      </c>
      <c r="I12" s="223">
        <v>12</v>
      </c>
      <c r="J12" s="222">
        <v>10778.63</v>
      </c>
      <c r="K12" s="223">
        <v>0</v>
      </c>
      <c r="L12" s="223" t="s">
        <v>3913</v>
      </c>
      <c r="M12" s="345">
        <v>1</v>
      </c>
      <c r="N12" s="224">
        <v>8020</v>
      </c>
      <c r="O12" s="224">
        <v>2</v>
      </c>
      <c r="P12" s="224">
        <v>100</v>
      </c>
      <c r="Q12" s="224">
        <v>10</v>
      </c>
      <c r="R12" s="224">
        <v>1618</v>
      </c>
      <c r="S12" s="224">
        <v>1052</v>
      </c>
      <c r="T12" s="224" t="s">
        <v>5084</v>
      </c>
      <c r="U12" s="224" t="s">
        <v>5085</v>
      </c>
      <c r="V12" s="224"/>
      <c r="W12" s="223"/>
    </row>
    <row r="13" spans="1:23" x14ac:dyDescent="0.2">
      <c r="A13" s="223">
        <v>2015</v>
      </c>
      <c r="B13" s="224" t="s">
        <v>2808</v>
      </c>
      <c r="C13" s="224" t="s">
        <v>3886</v>
      </c>
      <c r="D13" s="345">
        <v>42369</v>
      </c>
      <c r="E13" s="224" t="s">
        <v>5160</v>
      </c>
      <c r="F13" s="224" t="s">
        <v>4289</v>
      </c>
      <c r="G13" s="224" t="s">
        <v>6190</v>
      </c>
      <c r="H13" s="345">
        <v>42375</v>
      </c>
      <c r="I13" s="223">
        <v>12</v>
      </c>
      <c r="J13" s="223">
        <v>531.04</v>
      </c>
      <c r="K13" s="223">
        <v>0</v>
      </c>
      <c r="L13" s="223" t="s">
        <v>3732</v>
      </c>
      <c r="M13" s="345">
        <v>1</v>
      </c>
      <c r="N13" s="224">
        <v>8020</v>
      </c>
      <c r="O13" s="224">
        <v>2</v>
      </c>
      <c r="P13" s="224">
        <v>100</v>
      </c>
      <c r="Q13" s="224">
        <v>10</v>
      </c>
      <c r="R13" s="224">
        <v>1618</v>
      </c>
      <c r="S13" s="224">
        <v>1052</v>
      </c>
      <c r="T13" s="224" t="s">
        <v>5084</v>
      </c>
      <c r="U13" s="224" t="s">
        <v>5085</v>
      </c>
      <c r="V13" s="224"/>
      <c r="W13" s="223"/>
    </row>
    <row r="14" spans="1:23" x14ac:dyDescent="0.2">
      <c r="A14" s="223">
        <v>2015</v>
      </c>
      <c r="B14" s="224" t="s">
        <v>2808</v>
      </c>
      <c r="C14" s="224" t="s">
        <v>3886</v>
      </c>
      <c r="D14" s="345">
        <v>42355</v>
      </c>
      <c r="E14" s="224" t="s">
        <v>5147</v>
      </c>
      <c r="F14" s="224" t="s">
        <v>4279</v>
      </c>
      <c r="G14" s="224" t="s">
        <v>6191</v>
      </c>
      <c r="H14" s="345">
        <v>42355</v>
      </c>
      <c r="I14" s="223">
        <v>12</v>
      </c>
      <c r="J14" s="223">
        <v>195</v>
      </c>
      <c r="K14" s="223">
        <v>0</v>
      </c>
      <c r="L14" s="223" t="s">
        <v>3732</v>
      </c>
      <c r="M14" s="345">
        <v>1</v>
      </c>
      <c r="N14" s="224">
        <v>8020</v>
      </c>
      <c r="O14" s="224">
        <v>2</v>
      </c>
      <c r="P14" s="224">
        <v>100</v>
      </c>
      <c r="Q14" s="224">
        <v>10</v>
      </c>
      <c r="R14" s="224">
        <v>1618</v>
      </c>
      <c r="S14" s="224">
        <v>1052</v>
      </c>
      <c r="T14" s="224" t="s">
        <v>5084</v>
      </c>
      <c r="U14" s="224" t="s">
        <v>5085</v>
      </c>
      <c r="V14" s="224"/>
      <c r="W14" s="223"/>
    </row>
    <row r="15" spans="1:23" x14ac:dyDescent="0.2">
      <c r="A15" s="223">
        <v>2015</v>
      </c>
      <c r="B15" s="224" t="s">
        <v>6192</v>
      </c>
      <c r="C15" s="224" t="s">
        <v>3886</v>
      </c>
      <c r="D15" s="345">
        <v>42369</v>
      </c>
      <c r="E15" s="224" t="s">
        <v>5082</v>
      </c>
      <c r="F15" s="224" t="s">
        <v>3911</v>
      </c>
      <c r="G15" s="224" t="s">
        <v>6193</v>
      </c>
      <c r="H15" s="345">
        <v>42375</v>
      </c>
      <c r="I15" s="223">
        <v>12</v>
      </c>
      <c r="J15" s="222">
        <v>1136.95</v>
      </c>
      <c r="K15" s="223">
        <v>0</v>
      </c>
      <c r="L15" s="223" t="s">
        <v>3913</v>
      </c>
      <c r="M15" s="345">
        <v>1</v>
      </c>
      <c r="N15" s="224">
        <v>8020</v>
      </c>
      <c r="O15" s="224">
        <v>2</v>
      </c>
      <c r="P15" s="224">
        <v>100</v>
      </c>
      <c r="Q15" s="224">
        <v>10</v>
      </c>
      <c r="R15" s="224">
        <v>1618</v>
      </c>
      <c r="S15" s="224">
        <v>1052</v>
      </c>
      <c r="T15" s="224" t="s">
        <v>5084</v>
      </c>
      <c r="U15" s="224" t="s">
        <v>5085</v>
      </c>
      <c r="V15" s="224"/>
      <c r="W15" s="223"/>
    </row>
    <row r="16" spans="1:23" x14ac:dyDescent="0.2">
      <c r="A16" s="223">
        <v>2015</v>
      </c>
      <c r="B16" s="224" t="s">
        <v>6194</v>
      </c>
      <c r="C16" s="224" t="s">
        <v>3886</v>
      </c>
      <c r="D16" s="345">
        <v>42369</v>
      </c>
      <c r="E16" s="224" t="s">
        <v>5082</v>
      </c>
      <c r="F16" s="224" t="s">
        <v>3911</v>
      </c>
      <c r="G16" s="224" t="s">
        <v>6195</v>
      </c>
      <c r="H16" s="345">
        <v>42375</v>
      </c>
      <c r="I16" s="223">
        <v>12</v>
      </c>
      <c r="J16" s="223">
        <v>65.989999999999995</v>
      </c>
      <c r="K16" s="223">
        <v>0</v>
      </c>
      <c r="L16" s="223" t="s">
        <v>3913</v>
      </c>
      <c r="M16" s="345">
        <v>1</v>
      </c>
      <c r="N16" s="224">
        <v>8020</v>
      </c>
      <c r="O16" s="224">
        <v>2</v>
      </c>
      <c r="P16" s="224">
        <v>100</v>
      </c>
      <c r="Q16" s="224">
        <v>10</v>
      </c>
      <c r="R16" s="224">
        <v>1618</v>
      </c>
      <c r="S16" s="224">
        <v>1052</v>
      </c>
      <c r="T16" s="224" t="s">
        <v>5084</v>
      </c>
      <c r="U16" s="224" t="s">
        <v>5085</v>
      </c>
      <c r="V16" s="224"/>
      <c r="W16" s="223"/>
    </row>
    <row r="17" spans="1:23" x14ac:dyDescent="0.2">
      <c r="A17" s="223">
        <v>2015</v>
      </c>
      <c r="B17" s="224" t="s">
        <v>6196</v>
      </c>
      <c r="C17" s="224" t="s">
        <v>3886</v>
      </c>
      <c r="D17" s="345">
        <v>42369</v>
      </c>
      <c r="E17" s="224" t="s">
        <v>5082</v>
      </c>
      <c r="F17" s="224" t="s">
        <v>3911</v>
      </c>
      <c r="G17" s="224" t="s">
        <v>6197</v>
      </c>
      <c r="H17" s="345">
        <v>42375</v>
      </c>
      <c r="I17" s="223">
        <v>12</v>
      </c>
      <c r="J17" s="223">
        <v>863.47</v>
      </c>
      <c r="K17" s="223">
        <v>0</v>
      </c>
      <c r="L17" s="223" t="s">
        <v>3913</v>
      </c>
      <c r="M17" s="345">
        <v>1</v>
      </c>
      <c r="N17" s="224">
        <v>8020</v>
      </c>
      <c r="O17" s="224">
        <v>2</v>
      </c>
      <c r="P17" s="224">
        <v>100</v>
      </c>
      <c r="Q17" s="224">
        <v>10</v>
      </c>
      <c r="R17" s="224">
        <v>1618</v>
      </c>
      <c r="S17" s="224">
        <v>1052</v>
      </c>
      <c r="T17" s="224" t="s">
        <v>5084</v>
      </c>
      <c r="U17" s="224" t="s">
        <v>5085</v>
      </c>
      <c r="V17" s="224"/>
      <c r="W17" s="223"/>
    </row>
    <row r="18" spans="1:23" x14ac:dyDescent="0.2">
      <c r="A18" s="223">
        <v>2015</v>
      </c>
      <c r="B18" s="224" t="s">
        <v>6198</v>
      </c>
      <c r="C18" s="224" t="s">
        <v>3886</v>
      </c>
      <c r="D18" s="345">
        <v>42369</v>
      </c>
      <c r="E18" s="224" t="s">
        <v>5082</v>
      </c>
      <c r="F18" s="224" t="s">
        <v>3911</v>
      </c>
      <c r="G18" s="224" t="s">
        <v>6199</v>
      </c>
      <c r="H18" s="345">
        <v>42375</v>
      </c>
      <c r="I18" s="223">
        <v>12</v>
      </c>
      <c r="J18" s="223">
        <v>252.85</v>
      </c>
      <c r="K18" s="223">
        <v>0</v>
      </c>
      <c r="L18" s="223" t="s">
        <v>3913</v>
      </c>
      <c r="M18" s="345">
        <v>1</v>
      </c>
      <c r="N18" s="224">
        <v>8020</v>
      </c>
      <c r="O18" s="224">
        <v>2</v>
      </c>
      <c r="P18" s="224">
        <v>100</v>
      </c>
      <c r="Q18" s="224">
        <v>10</v>
      </c>
      <c r="R18" s="224">
        <v>1618</v>
      </c>
      <c r="S18" s="224">
        <v>1052</v>
      </c>
      <c r="T18" s="224" t="s">
        <v>5084</v>
      </c>
      <c r="U18" s="224" t="s">
        <v>5085</v>
      </c>
      <c r="V18" s="224"/>
      <c r="W18" s="223"/>
    </row>
    <row r="19" spans="1:23" x14ac:dyDescent="0.2">
      <c r="A19" s="223">
        <v>2015</v>
      </c>
      <c r="B19" s="224" t="s">
        <v>6200</v>
      </c>
      <c r="C19" s="224" t="s">
        <v>3886</v>
      </c>
      <c r="D19" s="345">
        <v>42369</v>
      </c>
      <c r="E19" s="224" t="s">
        <v>5082</v>
      </c>
      <c r="F19" s="224" t="s">
        <v>3911</v>
      </c>
      <c r="G19" s="224" t="s">
        <v>6201</v>
      </c>
      <c r="H19" s="345">
        <v>42375</v>
      </c>
      <c r="I19" s="223">
        <v>12</v>
      </c>
      <c r="J19" s="223">
        <v>547.85</v>
      </c>
      <c r="K19" s="223">
        <v>0</v>
      </c>
      <c r="L19" s="223" t="s">
        <v>3913</v>
      </c>
      <c r="M19" s="345">
        <v>1</v>
      </c>
      <c r="N19" s="224">
        <v>8020</v>
      </c>
      <c r="O19" s="224">
        <v>2</v>
      </c>
      <c r="P19" s="224">
        <v>100</v>
      </c>
      <c r="Q19" s="224">
        <v>10</v>
      </c>
      <c r="R19" s="224">
        <v>1618</v>
      </c>
      <c r="S19" s="224">
        <v>1052</v>
      </c>
      <c r="T19" s="224" t="s">
        <v>5084</v>
      </c>
      <c r="U19" s="224" t="s">
        <v>5085</v>
      </c>
      <c r="V19" s="224"/>
      <c r="W19" s="223"/>
    </row>
    <row r="20" spans="1:23" x14ac:dyDescent="0.2">
      <c r="A20" s="223">
        <v>2015</v>
      </c>
      <c r="B20" s="224" t="s">
        <v>6202</v>
      </c>
      <c r="C20" s="224" t="s">
        <v>3886</v>
      </c>
      <c r="D20" s="345">
        <v>42369</v>
      </c>
      <c r="E20" s="224" t="s">
        <v>5082</v>
      </c>
      <c r="F20" s="224" t="s">
        <v>3911</v>
      </c>
      <c r="G20" s="224" t="s">
        <v>6203</v>
      </c>
      <c r="H20" s="345">
        <v>42375</v>
      </c>
      <c r="I20" s="223">
        <v>12</v>
      </c>
      <c r="J20" s="223">
        <v>879.7</v>
      </c>
      <c r="K20" s="223">
        <v>0</v>
      </c>
      <c r="L20" s="223" t="s">
        <v>3913</v>
      </c>
      <c r="M20" s="345">
        <v>1</v>
      </c>
      <c r="N20" s="224">
        <v>8020</v>
      </c>
      <c r="O20" s="224">
        <v>2</v>
      </c>
      <c r="P20" s="224">
        <v>100</v>
      </c>
      <c r="Q20" s="224">
        <v>10</v>
      </c>
      <c r="R20" s="224">
        <v>1618</v>
      </c>
      <c r="S20" s="224">
        <v>1052</v>
      </c>
      <c r="T20" s="224" t="s">
        <v>5084</v>
      </c>
      <c r="U20" s="224" t="s">
        <v>5085</v>
      </c>
      <c r="V20" s="224"/>
      <c r="W20" s="223"/>
    </row>
    <row r="21" spans="1:23" x14ac:dyDescent="0.2">
      <c r="A21" s="223">
        <v>2015</v>
      </c>
      <c r="B21" s="224" t="s">
        <v>6204</v>
      </c>
      <c r="C21" s="224" t="s">
        <v>3886</v>
      </c>
      <c r="D21" s="345">
        <v>42369</v>
      </c>
      <c r="E21" s="224" t="s">
        <v>5082</v>
      </c>
      <c r="F21" s="224" t="s">
        <v>3911</v>
      </c>
      <c r="G21" s="224" t="s">
        <v>6205</v>
      </c>
      <c r="H21" s="345">
        <v>42375</v>
      </c>
      <c r="I21" s="223">
        <v>12</v>
      </c>
      <c r="J21" s="222">
        <v>2243.31</v>
      </c>
      <c r="K21" s="223">
        <v>0</v>
      </c>
      <c r="L21" s="223" t="s">
        <v>3913</v>
      </c>
      <c r="M21" s="345">
        <v>1</v>
      </c>
      <c r="N21" s="224">
        <v>8020</v>
      </c>
      <c r="O21" s="224">
        <v>2</v>
      </c>
      <c r="P21" s="224">
        <v>100</v>
      </c>
      <c r="Q21" s="224">
        <v>10</v>
      </c>
      <c r="R21" s="224">
        <v>1618</v>
      </c>
      <c r="S21" s="224">
        <v>1052</v>
      </c>
      <c r="T21" s="224" t="s">
        <v>5084</v>
      </c>
      <c r="U21" s="224" t="s">
        <v>5085</v>
      </c>
      <c r="V21" s="224"/>
      <c r="W21" s="223"/>
    </row>
    <row r="22" spans="1:23" x14ac:dyDescent="0.2">
      <c r="A22" s="223">
        <v>2015</v>
      </c>
      <c r="B22" s="224" t="s">
        <v>6206</v>
      </c>
      <c r="C22" s="224" t="s">
        <v>3886</v>
      </c>
      <c r="D22" s="345">
        <v>42369</v>
      </c>
      <c r="E22" s="224" t="s">
        <v>5082</v>
      </c>
      <c r="F22" s="224" t="s">
        <v>3911</v>
      </c>
      <c r="G22" s="224" t="s">
        <v>6207</v>
      </c>
      <c r="H22" s="345">
        <v>42375</v>
      </c>
      <c r="I22" s="223">
        <v>12</v>
      </c>
      <c r="J22" s="223">
        <v>933.11</v>
      </c>
      <c r="K22" s="223">
        <v>0</v>
      </c>
      <c r="L22" s="223" t="s">
        <v>3913</v>
      </c>
      <c r="M22" s="345">
        <v>1</v>
      </c>
      <c r="N22" s="224">
        <v>8020</v>
      </c>
      <c r="O22" s="224">
        <v>2</v>
      </c>
      <c r="P22" s="224">
        <v>100</v>
      </c>
      <c r="Q22" s="224">
        <v>10</v>
      </c>
      <c r="R22" s="224">
        <v>1618</v>
      </c>
      <c r="S22" s="224">
        <v>1052</v>
      </c>
      <c r="T22" s="224" t="s">
        <v>5084</v>
      </c>
      <c r="U22" s="224" t="s">
        <v>5085</v>
      </c>
      <c r="V22" s="224"/>
      <c r="W22" s="223"/>
    </row>
    <row r="23" spans="1:23" x14ac:dyDescent="0.2">
      <c r="A23" s="223">
        <v>2015</v>
      </c>
      <c r="B23" s="224" t="s">
        <v>6208</v>
      </c>
      <c r="C23" s="224" t="s">
        <v>3886</v>
      </c>
      <c r="D23" s="345">
        <v>42369</v>
      </c>
      <c r="E23" s="224" t="s">
        <v>5082</v>
      </c>
      <c r="F23" s="224" t="s">
        <v>3911</v>
      </c>
      <c r="G23" s="224" t="s">
        <v>6209</v>
      </c>
      <c r="H23" s="345">
        <v>42375</v>
      </c>
      <c r="I23" s="223">
        <v>12</v>
      </c>
      <c r="J23" s="223">
        <v>430.71</v>
      </c>
      <c r="K23" s="223">
        <v>0</v>
      </c>
      <c r="L23" s="223" t="s">
        <v>3913</v>
      </c>
      <c r="M23" s="345">
        <v>1</v>
      </c>
      <c r="N23" s="224">
        <v>8020</v>
      </c>
      <c r="O23" s="224">
        <v>2</v>
      </c>
      <c r="P23" s="224">
        <v>100</v>
      </c>
      <c r="Q23" s="224">
        <v>10</v>
      </c>
      <c r="R23" s="224">
        <v>1618</v>
      </c>
      <c r="S23" s="224">
        <v>1052</v>
      </c>
      <c r="T23" s="224" t="s">
        <v>5084</v>
      </c>
      <c r="U23" s="224" t="s">
        <v>5085</v>
      </c>
      <c r="V23" s="224"/>
      <c r="W23" s="223"/>
    </row>
    <row r="24" spans="1:23" x14ac:dyDescent="0.2">
      <c r="A24" s="223">
        <v>2015</v>
      </c>
      <c r="B24" s="224" t="s">
        <v>6210</v>
      </c>
      <c r="C24" s="224" t="s">
        <v>5105</v>
      </c>
      <c r="D24" s="345">
        <v>42369</v>
      </c>
      <c r="E24" s="224" t="s">
        <v>5082</v>
      </c>
      <c r="F24" s="224" t="s">
        <v>3911</v>
      </c>
      <c r="G24" s="224" t="s">
        <v>6211</v>
      </c>
      <c r="H24" s="345">
        <v>42375</v>
      </c>
      <c r="I24" s="223">
        <v>12</v>
      </c>
      <c r="J24" s="223">
        <v>246.19</v>
      </c>
      <c r="K24" s="223">
        <v>0</v>
      </c>
      <c r="L24" s="223" t="s">
        <v>3913</v>
      </c>
      <c r="M24" s="345">
        <v>1</v>
      </c>
      <c r="N24" s="224">
        <v>8020</v>
      </c>
      <c r="O24" s="224">
        <v>2</v>
      </c>
      <c r="P24" s="224">
        <v>100</v>
      </c>
      <c r="Q24" s="224">
        <v>10</v>
      </c>
      <c r="R24" s="224">
        <v>1618</v>
      </c>
      <c r="S24" s="224">
        <v>1052</v>
      </c>
      <c r="T24" s="224" t="s">
        <v>5084</v>
      </c>
      <c r="U24" s="224" t="s">
        <v>5085</v>
      </c>
      <c r="V24" s="224"/>
      <c r="W24" s="223"/>
    </row>
    <row r="25" spans="1:23" x14ac:dyDescent="0.2">
      <c r="A25" s="223">
        <v>2015</v>
      </c>
      <c r="B25" s="224" t="s">
        <v>6212</v>
      </c>
      <c r="C25" s="224" t="s">
        <v>3886</v>
      </c>
      <c r="D25" s="345">
        <v>42369</v>
      </c>
      <c r="E25" s="224" t="s">
        <v>5082</v>
      </c>
      <c r="F25" s="224" t="s">
        <v>3911</v>
      </c>
      <c r="G25" s="224" t="s">
        <v>6213</v>
      </c>
      <c r="H25" s="345">
        <v>42375</v>
      </c>
      <c r="I25" s="223">
        <v>12</v>
      </c>
      <c r="J25" s="223">
        <v>315.98</v>
      </c>
      <c r="K25" s="223">
        <v>0</v>
      </c>
      <c r="L25" s="223" t="s">
        <v>3913</v>
      </c>
      <c r="M25" s="345">
        <v>1</v>
      </c>
      <c r="N25" s="224">
        <v>8020</v>
      </c>
      <c r="O25" s="224">
        <v>2</v>
      </c>
      <c r="P25" s="224">
        <v>100</v>
      </c>
      <c r="Q25" s="224">
        <v>10</v>
      </c>
      <c r="R25" s="224">
        <v>1618</v>
      </c>
      <c r="S25" s="224">
        <v>1052</v>
      </c>
      <c r="T25" s="224" t="s">
        <v>5084</v>
      </c>
      <c r="U25" s="224" t="s">
        <v>5085</v>
      </c>
      <c r="V25" s="224"/>
      <c r="W25" s="223"/>
    </row>
    <row r="26" spans="1:23" x14ac:dyDescent="0.2">
      <c r="A26" s="223">
        <v>2015</v>
      </c>
      <c r="B26" s="224" t="s">
        <v>6214</v>
      </c>
      <c r="C26" s="224" t="s">
        <v>3886</v>
      </c>
      <c r="D26" s="345">
        <v>42369</v>
      </c>
      <c r="E26" s="224" t="s">
        <v>5082</v>
      </c>
      <c r="F26" s="224" t="s">
        <v>3911</v>
      </c>
      <c r="G26" s="224" t="s">
        <v>6215</v>
      </c>
      <c r="H26" s="345">
        <v>42375</v>
      </c>
      <c r="I26" s="223">
        <v>12</v>
      </c>
      <c r="J26" s="222">
        <v>2444.96</v>
      </c>
      <c r="K26" s="223">
        <v>0</v>
      </c>
      <c r="L26" s="223" t="s">
        <v>3913</v>
      </c>
      <c r="M26" s="345">
        <v>1</v>
      </c>
      <c r="N26" s="224">
        <v>8020</v>
      </c>
      <c r="O26" s="224">
        <v>2</v>
      </c>
      <c r="P26" s="224">
        <v>100</v>
      </c>
      <c r="Q26" s="224">
        <v>10</v>
      </c>
      <c r="R26" s="224">
        <v>1618</v>
      </c>
      <c r="S26" s="224">
        <v>1052</v>
      </c>
      <c r="T26" s="224" t="s">
        <v>5084</v>
      </c>
      <c r="U26" s="224" t="s">
        <v>5085</v>
      </c>
      <c r="V26" s="223"/>
      <c r="W26" s="223"/>
    </row>
    <row r="27" spans="1:23" x14ac:dyDescent="0.2">
      <c r="A27" s="223">
        <v>2015</v>
      </c>
      <c r="B27" s="224" t="s">
        <v>6216</v>
      </c>
      <c r="C27" s="224" t="s">
        <v>3886</v>
      </c>
      <c r="D27" s="345">
        <v>42369</v>
      </c>
      <c r="E27" s="224" t="s">
        <v>5082</v>
      </c>
      <c r="F27" s="224" t="s">
        <v>3911</v>
      </c>
      <c r="G27" s="224" t="s">
        <v>6217</v>
      </c>
      <c r="H27" s="345">
        <v>42375</v>
      </c>
      <c r="I27" s="223">
        <v>12</v>
      </c>
      <c r="J27" s="223">
        <v>51.98</v>
      </c>
      <c r="K27" s="223">
        <v>0</v>
      </c>
      <c r="L27" s="223" t="s">
        <v>3913</v>
      </c>
      <c r="M27" s="345">
        <v>1</v>
      </c>
      <c r="N27" s="224">
        <v>8020</v>
      </c>
      <c r="O27" s="224">
        <v>2</v>
      </c>
      <c r="P27" s="224">
        <v>100</v>
      </c>
      <c r="Q27" s="224">
        <v>10</v>
      </c>
      <c r="R27" s="224">
        <v>1618</v>
      </c>
      <c r="S27" s="224">
        <v>1052</v>
      </c>
      <c r="T27" s="224" t="s">
        <v>5084</v>
      </c>
      <c r="U27" s="224" t="s">
        <v>5085</v>
      </c>
      <c r="V27" s="223"/>
      <c r="W27" s="223"/>
    </row>
    <row r="28" spans="1:23" x14ac:dyDescent="0.2">
      <c r="A28" s="223">
        <v>2015</v>
      </c>
      <c r="B28" s="224" t="s">
        <v>6218</v>
      </c>
      <c r="C28" s="224" t="s">
        <v>3886</v>
      </c>
      <c r="D28" s="345">
        <v>42369</v>
      </c>
      <c r="E28" s="224" t="s">
        <v>5082</v>
      </c>
      <c r="F28" s="224" t="s">
        <v>3911</v>
      </c>
      <c r="G28" s="224" t="s">
        <v>6219</v>
      </c>
      <c r="H28" s="345">
        <v>42375</v>
      </c>
      <c r="I28" s="223">
        <v>12</v>
      </c>
      <c r="J28" s="223">
        <v>113.94</v>
      </c>
      <c r="K28" s="223">
        <v>0</v>
      </c>
      <c r="L28" s="223" t="s">
        <v>3913</v>
      </c>
      <c r="M28" s="345">
        <v>1</v>
      </c>
      <c r="N28" s="224">
        <v>8020</v>
      </c>
      <c r="O28" s="224">
        <v>2</v>
      </c>
      <c r="P28" s="224">
        <v>100</v>
      </c>
      <c r="Q28" s="224">
        <v>10</v>
      </c>
      <c r="R28" s="224">
        <v>1618</v>
      </c>
      <c r="S28" s="224">
        <v>1052</v>
      </c>
      <c r="T28" s="224" t="s">
        <v>5084</v>
      </c>
      <c r="U28" s="224" t="s">
        <v>5085</v>
      </c>
      <c r="V28" s="223"/>
      <c r="W28" s="223"/>
    </row>
    <row r="29" spans="1:23" x14ac:dyDescent="0.2">
      <c r="A29" s="223">
        <v>2015</v>
      </c>
      <c r="B29" s="224" t="s">
        <v>6220</v>
      </c>
      <c r="C29" s="224" t="s">
        <v>3886</v>
      </c>
      <c r="D29" s="345">
        <v>42369</v>
      </c>
      <c r="E29" s="224" t="s">
        <v>5082</v>
      </c>
      <c r="F29" s="224" t="s">
        <v>3911</v>
      </c>
      <c r="G29" s="224" t="s">
        <v>6221</v>
      </c>
      <c r="H29" s="345">
        <v>42375</v>
      </c>
      <c r="I29" s="223">
        <v>12</v>
      </c>
      <c r="J29" s="222">
        <v>1577.07</v>
      </c>
      <c r="K29" s="223">
        <v>0</v>
      </c>
      <c r="L29" s="223" t="s">
        <v>3913</v>
      </c>
      <c r="M29" s="345">
        <v>1</v>
      </c>
      <c r="N29" s="224">
        <v>8020</v>
      </c>
      <c r="O29" s="224">
        <v>2</v>
      </c>
      <c r="P29" s="224">
        <v>100</v>
      </c>
      <c r="Q29" s="224">
        <v>10</v>
      </c>
      <c r="R29" s="224">
        <v>1618</v>
      </c>
      <c r="S29" s="224">
        <v>1052</v>
      </c>
      <c r="T29" s="224" t="s">
        <v>5084</v>
      </c>
      <c r="U29" s="224" t="s">
        <v>5085</v>
      </c>
      <c r="V29" s="223"/>
      <c r="W29" s="223"/>
    </row>
    <row r="30" spans="1:23" x14ac:dyDescent="0.2">
      <c r="A30" s="223">
        <v>2015</v>
      </c>
      <c r="B30" s="224" t="s">
        <v>6222</v>
      </c>
      <c r="C30" s="224" t="s">
        <v>3886</v>
      </c>
      <c r="D30" s="345">
        <v>42369</v>
      </c>
      <c r="E30" s="224" t="s">
        <v>5082</v>
      </c>
      <c r="F30" s="224" t="s">
        <v>3911</v>
      </c>
      <c r="G30" s="224" t="s">
        <v>6223</v>
      </c>
      <c r="H30" s="345">
        <v>42377</v>
      </c>
      <c r="I30" s="223">
        <v>12</v>
      </c>
      <c r="J30" s="222">
        <v>5832.07</v>
      </c>
      <c r="K30" s="223">
        <v>0</v>
      </c>
      <c r="L30" s="223" t="s">
        <v>3913</v>
      </c>
      <c r="M30" s="345">
        <v>1</v>
      </c>
      <c r="N30" s="224">
        <v>8020</v>
      </c>
      <c r="O30" s="224">
        <v>2</v>
      </c>
      <c r="P30" s="224">
        <v>100</v>
      </c>
      <c r="Q30" s="224">
        <v>10</v>
      </c>
      <c r="R30" s="224">
        <v>1618</v>
      </c>
      <c r="S30" s="224">
        <v>1052</v>
      </c>
      <c r="T30" s="224" t="s">
        <v>5084</v>
      </c>
      <c r="U30" s="224" t="s">
        <v>5085</v>
      </c>
      <c r="V30" s="223"/>
      <c r="W30" s="223"/>
    </row>
    <row r="31" spans="1:23" x14ac:dyDescent="0.2">
      <c r="A31" s="223">
        <v>2015</v>
      </c>
      <c r="B31" s="224" t="s">
        <v>6224</v>
      </c>
      <c r="C31" s="224" t="s">
        <v>3886</v>
      </c>
      <c r="D31" s="345">
        <v>42369</v>
      </c>
      <c r="E31" s="224" t="s">
        <v>5082</v>
      </c>
      <c r="F31" s="224" t="s">
        <v>3911</v>
      </c>
      <c r="G31" s="224" t="s">
        <v>6225</v>
      </c>
      <c r="H31" s="345">
        <v>42377</v>
      </c>
      <c r="I31" s="223">
        <v>12</v>
      </c>
      <c r="J31" s="222">
        <v>25070.400000000001</v>
      </c>
      <c r="K31" s="223">
        <v>0</v>
      </c>
      <c r="L31" s="223" t="s">
        <v>4107</v>
      </c>
      <c r="M31" s="345">
        <v>1</v>
      </c>
      <c r="N31" s="224">
        <v>8020</v>
      </c>
      <c r="O31" s="224">
        <v>2</v>
      </c>
      <c r="P31" s="224">
        <v>100</v>
      </c>
      <c r="Q31" s="224">
        <v>10</v>
      </c>
      <c r="R31" s="224">
        <v>1618</v>
      </c>
      <c r="S31" s="224">
        <v>1052</v>
      </c>
      <c r="T31" s="224" t="s">
        <v>5084</v>
      </c>
      <c r="U31" s="224" t="s">
        <v>5085</v>
      </c>
      <c r="V31" s="223"/>
      <c r="W31" s="223"/>
    </row>
    <row r="32" spans="1:23" x14ac:dyDescent="0.2">
      <c r="A32" s="223">
        <v>2015</v>
      </c>
      <c r="B32" s="224" t="s">
        <v>6226</v>
      </c>
      <c r="C32" s="224" t="s">
        <v>3886</v>
      </c>
      <c r="D32" s="345">
        <v>42369</v>
      </c>
      <c r="E32" s="224" t="s">
        <v>5082</v>
      </c>
      <c r="F32" s="224" t="s">
        <v>3911</v>
      </c>
      <c r="G32" s="224" t="s">
        <v>6227</v>
      </c>
      <c r="H32" s="345">
        <v>42377</v>
      </c>
      <c r="I32" s="223">
        <v>12</v>
      </c>
      <c r="J32" s="222">
        <v>18134</v>
      </c>
      <c r="K32" s="223">
        <v>0</v>
      </c>
      <c r="L32" s="223" t="s">
        <v>3913</v>
      </c>
      <c r="M32" s="345">
        <v>1</v>
      </c>
      <c r="N32" s="224">
        <v>8020</v>
      </c>
      <c r="O32" s="224">
        <v>2</v>
      </c>
      <c r="P32" s="224">
        <v>100</v>
      </c>
      <c r="Q32" s="224">
        <v>10</v>
      </c>
      <c r="R32" s="224">
        <v>1618</v>
      </c>
      <c r="S32" s="224">
        <v>1052</v>
      </c>
      <c r="T32" s="224" t="s">
        <v>5084</v>
      </c>
      <c r="U32" s="224" t="s">
        <v>5085</v>
      </c>
      <c r="V32" s="223"/>
      <c r="W32" s="223"/>
    </row>
    <row r="33" spans="1:23" ht="15.75" thickBot="1" x14ac:dyDescent="0.3">
      <c r="A33" s="223"/>
      <c r="B33" s="223"/>
      <c r="C33" s="223"/>
      <c r="D33" s="223"/>
      <c r="E33" s="223"/>
      <c r="F33" s="223"/>
      <c r="G33" s="223"/>
      <c r="H33" s="223"/>
      <c r="I33" s="223"/>
      <c r="J33" s="349">
        <v>79998.350000000006</v>
      </c>
      <c r="K33" s="350">
        <v>0</v>
      </c>
      <c r="L33" s="351"/>
      <c r="M33" s="223"/>
      <c r="N33" s="223"/>
      <c r="O33" s="223"/>
      <c r="P33" s="223"/>
      <c r="Q33" s="223"/>
      <c r="R33" s="223"/>
      <c r="S33" s="223"/>
      <c r="T33" s="223"/>
      <c r="U33" s="223"/>
      <c r="V33" s="223"/>
      <c r="W33" s="223"/>
    </row>
    <row r="34" spans="1:23" ht="13.5" thickTop="1" x14ac:dyDescent="0.2">
      <c r="A34" s="223"/>
      <c r="B34" s="223"/>
      <c r="C34" s="223"/>
      <c r="D34" s="223"/>
      <c r="E34" s="223"/>
      <c r="F34" s="223"/>
      <c r="G34" s="223"/>
      <c r="H34" s="223"/>
      <c r="I34" s="223"/>
      <c r="J34" s="223"/>
      <c r="K34" s="223"/>
      <c r="L34" s="223"/>
      <c r="M34" s="223"/>
      <c r="N34" s="223"/>
      <c r="O34" s="223"/>
      <c r="P34" s="223"/>
      <c r="Q34" s="223"/>
      <c r="R34" s="223"/>
      <c r="S34" s="223"/>
      <c r="T34" s="223"/>
      <c r="U34" s="223"/>
      <c r="V34" s="223"/>
      <c r="W34" s="223"/>
    </row>
    <row r="35" spans="1:23" x14ac:dyDescent="0.2">
      <c r="A35" s="223"/>
      <c r="B35" s="223"/>
      <c r="C35" s="223"/>
      <c r="D35" s="223"/>
      <c r="E35" s="223"/>
      <c r="F35" s="223"/>
      <c r="G35" s="223"/>
      <c r="H35" s="223"/>
      <c r="I35" s="223"/>
      <c r="J35" s="222">
        <v>194651.7</v>
      </c>
      <c r="K35" s="223"/>
      <c r="L35" s="223"/>
      <c r="M35" s="223"/>
      <c r="N35" s="223"/>
      <c r="O35" s="223"/>
      <c r="P35" s="223"/>
      <c r="Q35" s="223"/>
      <c r="R35" s="223"/>
      <c r="S35" s="223"/>
      <c r="T35" s="223"/>
      <c r="U35" s="223"/>
      <c r="V35" s="223"/>
      <c r="W35" s="223"/>
    </row>
  </sheetData>
  <pageMargins left="0.7" right="0.7" top="0.75" bottom="0.75" header="0.3" footer="0.3"/>
  <pageSetup scale="48" fitToHeight="0" orientation="landscape" r:id="rId1"/>
  <headerFooter>
    <oddFooter>&amp;L&amp;F &amp;A&amp;R&amp;P of &amp;N</oddFooter>
  </headerFooter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700-000000000000}">
  <sheetPr filterMode="1">
    <pageSetUpPr fitToPage="1"/>
  </sheetPr>
  <dimension ref="A1:I108"/>
  <sheetViews>
    <sheetView topLeftCell="A2" workbookViewId="0">
      <selection activeCell="E9" sqref="E9"/>
    </sheetView>
  </sheetViews>
  <sheetFormatPr defaultColWidth="9.140625" defaultRowHeight="12.75" x14ac:dyDescent="0.2"/>
  <cols>
    <col min="1" max="1" width="35.7109375" style="7" bestFit="1" customWidth="1"/>
    <col min="2" max="2" width="19.28515625" style="7" bestFit="1" customWidth="1"/>
    <col min="3" max="3" width="21.85546875" style="7" bestFit="1" customWidth="1"/>
    <col min="4" max="4" width="21" style="7" bestFit="1" customWidth="1"/>
    <col min="5" max="5" width="11.5703125" style="7" bestFit="1" customWidth="1"/>
    <col min="6" max="6" width="9.140625" style="7"/>
    <col min="7" max="7" width="14.85546875" style="7" bestFit="1" customWidth="1"/>
    <col min="8" max="8" width="12.28515625" style="7" bestFit="1" customWidth="1"/>
    <col min="9" max="16384" width="9.140625" style="7"/>
  </cols>
  <sheetData>
    <row r="1" spans="1:9" ht="15" x14ac:dyDescent="0.25">
      <c r="A1" s="225" t="s">
        <v>2807</v>
      </c>
      <c r="B1" s="334" t="s">
        <v>2808</v>
      </c>
      <c r="C1" s="335"/>
      <c r="D1" s="334"/>
      <c r="E1" s="225"/>
      <c r="G1" s="494" t="s">
        <v>3758</v>
      </c>
      <c r="H1" s="494"/>
      <c r="I1" s="494"/>
    </row>
    <row r="2" spans="1:9" ht="15" x14ac:dyDescent="0.25">
      <c r="A2" s="225" t="s">
        <v>6228</v>
      </c>
      <c r="B2" s="334" t="s">
        <v>2451</v>
      </c>
      <c r="C2" s="337">
        <v>114653.35</v>
      </c>
      <c r="D2" s="334">
        <v>79998.350000000006</v>
      </c>
      <c r="E2" s="338">
        <v>194651.7</v>
      </c>
      <c r="G2" s="7" t="s">
        <v>299</v>
      </c>
      <c r="H2" s="339">
        <v>104167.3</v>
      </c>
    </row>
    <row r="3" spans="1:9" ht="15" x14ac:dyDescent="0.25">
      <c r="A3" s="340"/>
      <c r="B3" s="334"/>
      <c r="C3" s="334"/>
      <c r="D3" s="334" t="s">
        <v>6229</v>
      </c>
      <c r="G3" s="7" t="s">
        <v>300</v>
      </c>
      <c r="H3" s="354">
        <v>11212.09</v>
      </c>
    </row>
    <row r="4" spans="1:9" ht="15" x14ac:dyDescent="0.25">
      <c r="A4" s="225"/>
      <c r="B4" s="334"/>
      <c r="C4" s="334"/>
      <c r="D4" s="334"/>
      <c r="G4" s="7" t="s">
        <v>301</v>
      </c>
      <c r="H4" s="354">
        <v>54201.91</v>
      </c>
      <c r="I4" s="227">
        <v>0.21</v>
      </c>
    </row>
    <row r="5" spans="1:9" ht="15" x14ac:dyDescent="0.25">
      <c r="A5" s="228" t="s">
        <v>1</v>
      </c>
      <c r="B5" s="341" t="s">
        <v>5275</v>
      </c>
      <c r="C5" s="342" t="s">
        <v>6113</v>
      </c>
      <c r="D5" s="341" t="s">
        <v>3980</v>
      </c>
      <c r="E5" s="7" t="s">
        <v>3983</v>
      </c>
      <c r="F5" s="7" t="s">
        <v>3983</v>
      </c>
      <c r="G5" s="7" t="s">
        <v>3760</v>
      </c>
      <c r="H5" s="356">
        <v>25070.400000000001</v>
      </c>
      <c r="I5" s="227">
        <v>0.21</v>
      </c>
    </row>
    <row r="6" spans="1:9" ht="15" hidden="1" x14ac:dyDescent="0.25">
      <c r="A6" s="343" t="s">
        <v>6230</v>
      </c>
      <c r="B6" s="221">
        <v>3598.5</v>
      </c>
      <c r="C6" s="236">
        <v>471.88</v>
      </c>
      <c r="D6" s="236">
        <v>329.25</v>
      </c>
      <c r="G6" s="7" t="s">
        <v>303</v>
      </c>
      <c r="H6" s="354">
        <v>194651.69999999998</v>
      </c>
    </row>
    <row r="7" spans="1:9" ht="15" hidden="1" x14ac:dyDescent="0.25">
      <c r="A7" s="343" t="s">
        <v>5683</v>
      </c>
      <c r="B7" s="221">
        <v>3257.3199999999997</v>
      </c>
      <c r="C7" s="236">
        <v>427.14</v>
      </c>
      <c r="D7" s="236">
        <v>298.04000000000002</v>
      </c>
    </row>
    <row r="8" spans="1:9" ht="15" hidden="1" x14ac:dyDescent="0.25">
      <c r="A8" s="343" t="s">
        <v>5879</v>
      </c>
      <c r="B8" s="221">
        <v>3627.93</v>
      </c>
      <c r="C8" s="236">
        <v>475.74</v>
      </c>
      <c r="D8" s="236">
        <v>331.94</v>
      </c>
    </row>
    <row r="9" spans="1:9" ht="15" hidden="1" x14ac:dyDescent="0.25">
      <c r="A9" s="343" t="s">
        <v>3763</v>
      </c>
      <c r="B9" s="221">
        <v>6487.37</v>
      </c>
      <c r="C9" s="236">
        <v>850.71</v>
      </c>
      <c r="D9" s="236">
        <v>593.57000000000005</v>
      </c>
    </row>
    <row r="10" spans="1:9" ht="15" hidden="1" x14ac:dyDescent="0.25">
      <c r="A10" s="343" t="s">
        <v>4589</v>
      </c>
      <c r="B10" s="221">
        <v>30785.88</v>
      </c>
      <c r="C10" s="236">
        <v>4037.05</v>
      </c>
      <c r="D10" s="236">
        <v>2816.82</v>
      </c>
    </row>
    <row r="11" spans="1:9" ht="15" hidden="1" x14ac:dyDescent="0.25">
      <c r="A11" s="343" t="s">
        <v>4590</v>
      </c>
      <c r="B11" s="221">
        <v>7455.8600000000006</v>
      </c>
      <c r="C11" s="236">
        <v>977.71</v>
      </c>
      <c r="D11" s="236">
        <v>682.19</v>
      </c>
    </row>
    <row r="12" spans="1:9" ht="15" hidden="1" x14ac:dyDescent="0.25">
      <c r="A12" s="343" t="s">
        <v>4591</v>
      </c>
      <c r="B12" s="221">
        <v>8826.49</v>
      </c>
      <c r="C12" s="236">
        <v>1157.45</v>
      </c>
      <c r="D12" s="236">
        <v>807.6</v>
      </c>
    </row>
    <row r="13" spans="1:9" ht="15" x14ac:dyDescent="0.25">
      <c r="A13" s="343" t="s">
        <v>5534</v>
      </c>
      <c r="B13" s="221">
        <v>1077.75</v>
      </c>
      <c r="C13" s="236">
        <v>141.33000000000001</v>
      </c>
      <c r="D13" s="236">
        <v>98.61</v>
      </c>
      <c r="E13" s="7" t="s">
        <v>11754</v>
      </c>
      <c r="F13" s="118" t="s">
        <v>8229</v>
      </c>
    </row>
    <row r="14" spans="1:9" ht="15" x14ac:dyDescent="0.25">
      <c r="A14" s="343" t="s">
        <v>6118</v>
      </c>
      <c r="B14" s="221">
        <v>1637.5</v>
      </c>
      <c r="C14" s="236">
        <v>214.73</v>
      </c>
      <c r="D14" s="236">
        <v>149.83000000000001</v>
      </c>
      <c r="E14" s="7" t="s">
        <v>11747</v>
      </c>
      <c r="F14" s="118" t="s">
        <v>8223</v>
      </c>
    </row>
    <row r="15" spans="1:9" ht="15" x14ac:dyDescent="0.25">
      <c r="A15" s="343" t="s">
        <v>6176</v>
      </c>
      <c r="B15" s="221">
        <v>1.49</v>
      </c>
      <c r="C15" s="236">
        <v>0.2</v>
      </c>
      <c r="D15" s="236">
        <v>0.14000000000000001</v>
      </c>
      <c r="E15" s="7" t="s">
        <v>11717</v>
      </c>
      <c r="F15" s="118">
        <v>354</v>
      </c>
    </row>
    <row r="16" spans="1:9" ht="15" x14ac:dyDescent="0.25">
      <c r="A16" s="343" t="s">
        <v>4600</v>
      </c>
      <c r="B16" s="221">
        <v>342.55</v>
      </c>
      <c r="C16" s="236">
        <v>44.92</v>
      </c>
      <c r="D16" s="236">
        <v>31.34</v>
      </c>
      <c r="E16" s="7" t="s">
        <v>11721</v>
      </c>
      <c r="F16" s="118">
        <v>380</v>
      </c>
    </row>
    <row r="17" spans="1:6" ht="15" x14ac:dyDescent="0.25">
      <c r="A17" s="343" t="s">
        <v>5779</v>
      </c>
      <c r="B17" s="221">
        <v>40.08</v>
      </c>
      <c r="C17" s="236">
        <v>5.26</v>
      </c>
      <c r="D17" s="236">
        <v>3.67</v>
      </c>
      <c r="E17" s="7" t="s">
        <v>11749</v>
      </c>
      <c r="F17" s="118" t="s">
        <v>8230</v>
      </c>
    </row>
    <row r="18" spans="1:6" ht="15" x14ac:dyDescent="0.25">
      <c r="A18" s="343" t="s">
        <v>5975</v>
      </c>
      <c r="B18" s="221">
        <v>12750</v>
      </c>
      <c r="C18" s="236">
        <v>1671.95</v>
      </c>
      <c r="D18" s="236">
        <v>1166.5899999999999</v>
      </c>
      <c r="E18" s="7" t="s">
        <v>11762</v>
      </c>
      <c r="F18" s="118" t="s">
        <v>8233</v>
      </c>
    </row>
    <row r="19" spans="1:6" ht="15" x14ac:dyDescent="0.25">
      <c r="A19" s="343" t="s">
        <v>5782</v>
      </c>
      <c r="B19" s="221">
        <v>1950</v>
      </c>
      <c r="C19" s="236">
        <v>255.71</v>
      </c>
      <c r="D19" s="236">
        <v>178.42</v>
      </c>
      <c r="E19" s="7" t="s">
        <v>11747</v>
      </c>
      <c r="F19" s="118" t="s">
        <v>8223</v>
      </c>
    </row>
    <row r="20" spans="1:6" ht="15" x14ac:dyDescent="0.25">
      <c r="A20" s="343" t="s">
        <v>5536</v>
      </c>
      <c r="B20" s="221">
        <v>282.79000000000002</v>
      </c>
      <c r="C20" s="236">
        <v>37.08</v>
      </c>
      <c r="D20" s="236">
        <v>25.87</v>
      </c>
      <c r="E20" s="7">
        <v>354</v>
      </c>
      <c r="F20" s="118" t="s">
        <v>8233</v>
      </c>
    </row>
    <row r="21" spans="1:6" ht="15" x14ac:dyDescent="0.25">
      <c r="A21" s="343" t="s">
        <v>6231</v>
      </c>
      <c r="B21" s="221">
        <v>80939</v>
      </c>
      <c r="C21" s="236">
        <v>10613.79</v>
      </c>
      <c r="D21" s="236">
        <v>7405.68</v>
      </c>
      <c r="E21" s="7" t="s">
        <v>11761</v>
      </c>
      <c r="F21" s="118" t="s">
        <v>8225</v>
      </c>
    </row>
    <row r="22" spans="1:6" ht="15" x14ac:dyDescent="0.25">
      <c r="A22" s="343" t="s">
        <v>5487</v>
      </c>
      <c r="B22" s="221">
        <v>4500</v>
      </c>
      <c r="C22" s="236">
        <v>590.1</v>
      </c>
      <c r="D22" s="236">
        <v>411.74</v>
      </c>
      <c r="E22" s="7" t="s">
        <v>11747</v>
      </c>
      <c r="F22" s="118" t="s">
        <v>8223</v>
      </c>
    </row>
    <row r="23" spans="1:6" ht="15" x14ac:dyDescent="0.25">
      <c r="A23" s="343" t="s">
        <v>4873</v>
      </c>
      <c r="B23" s="221">
        <v>5524.73</v>
      </c>
      <c r="C23" s="236">
        <v>724.48</v>
      </c>
      <c r="D23" s="236">
        <v>505.5</v>
      </c>
      <c r="E23" s="7" t="s">
        <v>11755</v>
      </c>
      <c r="F23" s="118">
        <v>304</v>
      </c>
    </row>
    <row r="24" spans="1:6" ht="15" x14ac:dyDescent="0.25">
      <c r="A24" s="343" t="s">
        <v>5891</v>
      </c>
      <c r="B24" s="221">
        <v>116.24</v>
      </c>
      <c r="C24" s="236">
        <v>15.24</v>
      </c>
      <c r="D24" s="236">
        <v>10.64</v>
      </c>
      <c r="E24" s="7" t="s">
        <v>11763</v>
      </c>
      <c r="F24" s="118">
        <v>307</v>
      </c>
    </row>
    <row r="25" spans="1:6" ht="15" x14ac:dyDescent="0.25">
      <c r="A25" s="343" t="s">
        <v>5666</v>
      </c>
      <c r="B25" s="221">
        <v>571.71</v>
      </c>
      <c r="C25" s="236">
        <v>74.97</v>
      </c>
      <c r="D25" s="236">
        <v>52.31</v>
      </c>
      <c r="E25" s="7" t="s">
        <v>11753</v>
      </c>
      <c r="F25" s="118" t="s">
        <v>8227</v>
      </c>
    </row>
    <row r="26" spans="1:6" ht="15" hidden="1" x14ac:dyDescent="0.25">
      <c r="A26" s="343" t="s">
        <v>3790</v>
      </c>
      <c r="B26" s="221">
        <v>260.14999999999998</v>
      </c>
      <c r="C26" s="236">
        <v>34.11</v>
      </c>
      <c r="D26" s="236">
        <v>23.8</v>
      </c>
    </row>
    <row r="27" spans="1:6" ht="15" hidden="1" x14ac:dyDescent="0.25">
      <c r="A27" s="343" t="s">
        <v>4791</v>
      </c>
      <c r="B27" s="221">
        <v>47.23</v>
      </c>
      <c r="C27" s="236">
        <v>6.19</v>
      </c>
      <c r="D27" s="236">
        <v>4.32</v>
      </c>
    </row>
    <row r="28" spans="1:6" ht="15" hidden="1" x14ac:dyDescent="0.25">
      <c r="A28" s="343" t="s">
        <v>6232</v>
      </c>
      <c r="B28" s="221">
        <v>1471.93</v>
      </c>
      <c r="C28" s="236">
        <v>193.02</v>
      </c>
      <c r="D28" s="236">
        <v>134.68</v>
      </c>
    </row>
    <row r="29" spans="1:6" ht="15" hidden="1" x14ac:dyDescent="0.25">
      <c r="A29" s="343" t="s">
        <v>6048</v>
      </c>
      <c r="B29" s="221">
        <v>3166.8300000000004</v>
      </c>
      <c r="C29" s="236">
        <v>415.28</v>
      </c>
      <c r="D29" s="236">
        <v>289.76</v>
      </c>
    </row>
    <row r="30" spans="1:6" ht="15" hidden="1" x14ac:dyDescent="0.25">
      <c r="A30" s="343" t="s">
        <v>5897</v>
      </c>
      <c r="B30" s="221">
        <v>68.459999999999994</v>
      </c>
      <c r="C30" s="236">
        <v>8.98</v>
      </c>
      <c r="D30" s="236">
        <v>6.26</v>
      </c>
    </row>
    <row r="31" spans="1:6" ht="15" hidden="1" x14ac:dyDescent="0.25">
      <c r="A31" s="343" t="s">
        <v>5288</v>
      </c>
      <c r="B31" s="221">
        <v>101647.53</v>
      </c>
      <c r="C31" s="236">
        <v>13329.36</v>
      </c>
      <c r="D31" s="236">
        <v>9300.44</v>
      </c>
    </row>
    <row r="32" spans="1:6" ht="15" hidden="1" x14ac:dyDescent="0.25">
      <c r="A32" s="343" t="s">
        <v>5541</v>
      </c>
      <c r="B32" s="221">
        <v>846.05</v>
      </c>
      <c r="C32" s="236">
        <v>110.95</v>
      </c>
      <c r="D32" s="236">
        <v>77.41</v>
      </c>
    </row>
    <row r="33" spans="1:4" ht="15" hidden="1" x14ac:dyDescent="0.25">
      <c r="A33" s="343" t="s">
        <v>5790</v>
      </c>
      <c r="B33" s="221">
        <v>9780.2799999999988</v>
      </c>
      <c r="C33" s="236">
        <v>1282.52</v>
      </c>
      <c r="D33" s="236">
        <v>894.87</v>
      </c>
    </row>
    <row r="34" spans="1:4" ht="15" hidden="1" x14ac:dyDescent="0.25">
      <c r="A34" s="343" t="s">
        <v>5289</v>
      </c>
      <c r="B34" s="221">
        <v>4574.05</v>
      </c>
      <c r="C34" s="236">
        <v>599.80999999999995</v>
      </c>
      <c r="D34" s="236">
        <v>418.51</v>
      </c>
    </row>
    <row r="35" spans="1:4" ht="15" hidden="1" x14ac:dyDescent="0.25">
      <c r="A35" s="343" t="s">
        <v>5899</v>
      </c>
      <c r="B35" s="221">
        <v>704.52</v>
      </c>
      <c r="C35" s="236">
        <v>92.39</v>
      </c>
      <c r="D35" s="236">
        <v>64.459999999999994</v>
      </c>
    </row>
    <row r="36" spans="1:4" ht="15" hidden="1" x14ac:dyDescent="0.25">
      <c r="A36" s="343" t="s">
        <v>5379</v>
      </c>
      <c r="B36" s="221">
        <v>454.12</v>
      </c>
      <c r="C36" s="236">
        <v>59.55</v>
      </c>
      <c r="D36" s="236">
        <v>41.55</v>
      </c>
    </row>
    <row r="37" spans="1:4" ht="15" hidden="1" x14ac:dyDescent="0.25">
      <c r="A37" s="343" t="s">
        <v>5489</v>
      </c>
      <c r="B37" s="221">
        <v>276.56</v>
      </c>
      <c r="C37" s="236">
        <v>36.270000000000003</v>
      </c>
      <c r="D37" s="236">
        <v>25.3</v>
      </c>
    </row>
    <row r="38" spans="1:4" ht="15" hidden="1" x14ac:dyDescent="0.25">
      <c r="A38" s="343" t="s">
        <v>6049</v>
      </c>
      <c r="B38" s="221">
        <v>123.8</v>
      </c>
      <c r="C38" s="236">
        <v>16.23</v>
      </c>
      <c r="D38" s="236">
        <v>11.33</v>
      </c>
    </row>
    <row r="39" spans="1:4" ht="15" hidden="1" x14ac:dyDescent="0.25">
      <c r="A39" s="343" t="s">
        <v>5543</v>
      </c>
      <c r="B39" s="221">
        <v>695</v>
      </c>
      <c r="C39" s="236">
        <v>91.14</v>
      </c>
      <c r="D39" s="236">
        <v>63.59</v>
      </c>
    </row>
    <row r="40" spans="1:4" ht="15" hidden="1" x14ac:dyDescent="0.25">
      <c r="A40" s="343" t="s">
        <v>5791</v>
      </c>
      <c r="B40" s="221">
        <v>38298.979999999996</v>
      </c>
      <c r="C40" s="236">
        <v>5022.2700000000004</v>
      </c>
      <c r="D40" s="236">
        <v>3504.24</v>
      </c>
    </row>
    <row r="41" spans="1:4" ht="15" hidden="1" x14ac:dyDescent="0.25">
      <c r="A41" s="343" t="s">
        <v>5792</v>
      </c>
      <c r="B41" s="221">
        <v>1335.7</v>
      </c>
      <c r="C41" s="236">
        <v>175.15</v>
      </c>
      <c r="D41" s="236">
        <v>122.21</v>
      </c>
    </row>
    <row r="42" spans="1:4" ht="15" hidden="1" x14ac:dyDescent="0.25">
      <c r="A42" s="343" t="s">
        <v>5900</v>
      </c>
      <c r="B42" s="221">
        <v>130.19999999999999</v>
      </c>
      <c r="C42" s="236">
        <v>17.07</v>
      </c>
      <c r="D42" s="236">
        <v>11.91</v>
      </c>
    </row>
    <row r="43" spans="1:4" ht="15" hidden="1" x14ac:dyDescent="0.25">
      <c r="A43" s="343" t="s">
        <v>5545</v>
      </c>
      <c r="B43" s="221">
        <v>227.17</v>
      </c>
      <c r="C43" s="236">
        <v>29.79</v>
      </c>
      <c r="D43" s="236">
        <v>20.79</v>
      </c>
    </row>
    <row r="44" spans="1:4" ht="15" hidden="1" x14ac:dyDescent="0.25">
      <c r="A44" s="343" t="s">
        <v>5674</v>
      </c>
      <c r="B44" s="221">
        <v>47.88</v>
      </c>
      <c r="C44" s="236">
        <v>6.28</v>
      </c>
      <c r="D44" s="236">
        <v>4.38</v>
      </c>
    </row>
    <row r="45" spans="1:4" ht="15" hidden="1" x14ac:dyDescent="0.25">
      <c r="A45" s="343" t="s">
        <v>5384</v>
      </c>
      <c r="B45" s="221">
        <v>263.33999999999997</v>
      </c>
      <c r="C45" s="236">
        <v>34.53</v>
      </c>
      <c r="D45" s="236">
        <v>24.09</v>
      </c>
    </row>
    <row r="46" spans="1:4" ht="15" hidden="1" x14ac:dyDescent="0.25">
      <c r="A46" s="343" t="s">
        <v>6233</v>
      </c>
      <c r="B46" s="221">
        <v>405.82</v>
      </c>
      <c r="C46" s="236">
        <v>53.22</v>
      </c>
      <c r="D46" s="236">
        <v>37.130000000000003</v>
      </c>
    </row>
    <row r="47" spans="1:4" ht="15" hidden="1" x14ac:dyDescent="0.25">
      <c r="A47" s="343" t="s">
        <v>5386</v>
      </c>
      <c r="B47" s="221">
        <v>1337.1699999999998</v>
      </c>
      <c r="C47" s="236">
        <v>175.35</v>
      </c>
      <c r="D47" s="236">
        <v>122.35</v>
      </c>
    </row>
    <row r="48" spans="1:4" ht="15" hidden="1" x14ac:dyDescent="0.25">
      <c r="A48" s="343" t="s">
        <v>5387</v>
      </c>
      <c r="B48" s="221">
        <v>143.63999999999999</v>
      </c>
      <c r="C48" s="236">
        <v>18.84</v>
      </c>
      <c r="D48" s="236">
        <v>13.14</v>
      </c>
    </row>
    <row r="49" spans="1:4" ht="15" hidden="1" x14ac:dyDescent="0.25">
      <c r="A49" s="343" t="s">
        <v>5389</v>
      </c>
      <c r="B49" s="221">
        <v>447.35</v>
      </c>
      <c r="C49" s="236">
        <v>58.66</v>
      </c>
      <c r="D49" s="236">
        <v>40.93</v>
      </c>
    </row>
    <row r="50" spans="1:4" ht="15" hidden="1" x14ac:dyDescent="0.25">
      <c r="A50" s="343" t="s">
        <v>5668</v>
      </c>
      <c r="B50" s="221">
        <v>72.739999999999995</v>
      </c>
      <c r="C50" s="236">
        <v>9.5399999999999991</v>
      </c>
      <c r="D50" s="236">
        <v>6.66</v>
      </c>
    </row>
    <row r="51" spans="1:4" ht="15" hidden="1" x14ac:dyDescent="0.25">
      <c r="A51" s="343" t="s">
        <v>5296</v>
      </c>
      <c r="B51" s="221">
        <v>2356.71</v>
      </c>
      <c r="C51" s="236">
        <v>309.04000000000002</v>
      </c>
      <c r="D51" s="236">
        <v>215.63</v>
      </c>
    </row>
    <row r="52" spans="1:4" ht="15" hidden="1" x14ac:dyDescent="0.25">
      <c r="A52" s="343" t="s">
        <v>5394</v>
      </c>
      <c r="B52" s="221">
        <v>447.29</v>
      </c>
      <c r="C52" s="236">
        <v>58.65</v>
      </c>
      <c r="D52" s="236">
        <v>40.93</v>
      </c>
    </row>
    <row r="53" spans="1:4" ht="15" hidden="1" x14ac:dyDescent="0.25">
      <c r="A53" s="343" t="s">
        <v>5496</v>
      </c>
      <c r="B53" s="221">
        <v>2375.46</v>
      </c>
      <c r="C53" s="236">
        <v>311.5</v>
      </c>
      <c r="D53" s="236">
        <v>217.35</v>
      </c>
    </row>
    <row r="54" spans="1:4" ht="15" hidden="1" x14ac:dyDescent="0.25">
      <c r="A54" s="343" t="s">
        <v>5201</v>
      </c>
      <c r="B54" s="221">
        <v>245.56</v>
      </c>
      <c r="C54" s="236">
        <v>32.200000000000003</v>
      </c>
      <c r="D54" s="236">
        <v>22.47</v>
      </c>
    </row>
    <row r="55" spans="1:4" ht="15" hidden="1" x14ac:dyDescent="0.25">
      <c r="A55" s="343" t="s">
        <v>5554</v>
      </c>
      <c r="B55" s="221">
        <v>15.3</v>
      </c>
      <c r="C55" s="236">
        <v>2.0099999999999998</v>
      </c>
      <c r="D55" s="236">
        <v>1.4</v>
      </c>
    </row>
    <row r="56" spans="1:4" ht="15" hidden="1" x14ac:dyDescent="0.25">
      <c r="A56" s="343" t="s">
        <v>5804</v>
      </c>
      <c r="B56" s="221">
        <v>1450</v>
      </c>
      <c r="C56" s="236">
        <v>190.14</v>
      </c>
      <c r="D56" s="236">
        <v>132.66999999999999</v>
      </c>
    </row>
    <row r="57" spans="1:4" ht="15" hidden="1" x14ac:dyDescent="0.25">
      <c r="A57" s="343" t="s">
        <v>5556</v>
      </c>
      <c r="B57" s="221">
        <v>26730.980000000003</v>
      </c>
      <c r="C57" s="236">
        <v>3505.32</v>
      </c>
      <c r="D57" s="236">
        <v>2445.8000000000002</v>
      </c>
    </row>
    <row r="58" spans="1:4" ht="15" hidden="1" x14ac:dyDescent="0.25">
      <c r="A58" s="343" t="s">
        <v>6234</v>
      </c>
      <c r="B58" s="221">
        <v>755.7</v>
      </c>
      <c r="C58" s="236">
        <v>99.1</v>
      </c>
      <c r="D58" s="236">
        <v>69.14</v>
      </c>
    </row>
    <row r="59" spans="1:4" ht="15" hidden="1" x14ac:dyDescent="0.25">
      <c r="A59" s="343" t="s">
        <v>5204</v>
      </c>
      <c r="B59" s="221">
        <v>201.42</v>
      </c>
      <c r="C59" s="236">
        <v>26.41</v>
      </c>
      <c r="D59" s="236">
        <v>18.43</v>
      </c>
    </row>
    <row r="60" spans="1:4" ht="15" hidden="1" x14ac:dyDescent="0.25">
      <c r="A60" s="343" t="s">
        <v>5558</v>
      </c>
      <c r="B60" s="221">
        <v>90744.319999999992</v>
      </c>
      <c r="C60" s="236">
        <v>11899.59</v>
      </c>
      <c r="D60" s="236">
        <v>8302.83</v>
      </c>
    </row>
    <row r="61" spans="1:4" ht="15" hidden="1" x14ac:dyDescent="0.25">
      <c r="A61" s="343" t="s">
        <v>5300</v>
      </c>
      <c r="B61" s="221">
        <v>51781.919999999998</v>
      </c>
      <c r="C61" s="236">
        <v>6790.33</v>
      </c>
      <c r="D61" s="236">
        <v>4737.8900000000003</v>
      </c>
    </row>
    <row r="62" spans="1:4" ht="15" hidden="1" x14ac:dyDescent="0.25">
      <c r="A62" s="343" t="s">
        <v>5907</v>
      </c>
      <c r="B62" s="221">
        <v>43400.33</v>
      </c>
      <c r="C62" s="236">
        <v>5691.22</v>
      </c>
      <c r="D62" s="236">
        <v>3971</v>
      </c>
    </row>
    <row r="63" spans="1:4" ht="15" hidden="1" x14ac:dyDescent="0.25">
      <c r="A63" s="343" t="s">
        <v>5399</v>
      </c>
      <c r="B63" s="221">
        <v>1069.3</v>
      </c>
      <c r="C63" s="236">
        <v>140.22</v>
      </c>
      <c r="D63" s="236">
        <v>97.84</v>
      </c>
    </row>
    <row r="64" spans="1:4" ht="15" hidden="1" x14ac:dyDescent="0.25">
      <c r="A64" s="343" t="s">
        <v>6235</v>
      </c>
      <c r="B64" s="221">
        <v>548.86</v>
      </c>
      <c r="C64" s="236">
        <v>71.97</v>
      </c>
      <c r="D64" s="236">
        <v>50.22</v>
      </c>
    </row>
    <row r="65" spans="1:4" ht="15" hidden="1" x14ac:dyDescent="0.25">
      <c r="A65" s="343" t="s">
        <v>5993</v>
      </c>
      <c r="B65" s="221">
        <v>3209.87</v>
      </c>
      <c r="C65" s="236">
        <v>420.92</v>
      </c>
      <c r="D65" s="236">
        <v>293.69</v>
      </c>
    </row>
    <row r="66" spans="1:4" ht="15" hidden="1" x14ac:dyDescent="0.25">
      <c r="A66" s="343" t="s">
        <v>5908</v>
      </c>
      <c r="B66" s="221">
        <v>10.19</v>
      </c>
      <c r="C66" s="236">
        <v>1.34</v>
      </c>
      <c r="D66" s="236">
        <v>0.93</v>
      </c>
    </row>
    <row r="67" spans="1:4" ht="15" hidden="1" x14ac:dyDescent="0.25">
      <c r="A67" s="343" t="s">
        <v>5909</v>
      </c>
      <c r="B67" s="221">
        <v>2160</v>
      </c>
      <c r="C67" s="236">
        <v>283.25</v>
      </c>
      <c r="D67" s="236">
        <v>197.63</v>
      </c>
    </row>
    <row r="68" spans="1:4" ht="15" hidden="1" x14ac:dyDescent="0.25">
      <c r="A68" s="343" t="s">
        <v>5499</v>
      </c>
      <c r="B68" s="221">
        <v>4125</v>
      </c>
      <c r="C68" s="236">
        <v>540.91999999999996</v>
      </c>
      <c r="D68" s="236">
        <v>377.43</v>
      </c>
    </row>
    <row r="69" spans="1:4" ht="15" hidden="1" x14ac:dyDescent="0.25">
      <c r="A69" s="343" t="s">
        <v>5400</v>
      </c>
      <c r="B69" s="221">
        <v>1268</v>
      </c>
      <c r="C69" s="236">
        <v>166.28</v>
      </c>
      <c r="D69" s="236">
        <v>116.02</v>
      </c>
    </row>
    <row r="70" spans="1:4" ht="15" hidden="1" x14ac:dyDescent="0.25">
      <c r="A70" s="343" t="s">
        <v>5403</v>
      </c>
      <c r="B70" s="221">
        <v>15.39</v>
      </c>
      <c r="C70" s="236">
        <v>2.02</v>
      </c>
      <c r="D70" s="236">
        <v>1.41</v>
      </c>
    </row>
    <row r="71" spans="1:4" ht="15" hidden="1" x14ac:dyDescent="0.25">
      <c r="A71" s="343" t="s">
        <v>5502</v>
      </c>
      <c r="B71" s="221">
        <v>101.62</v>
      </c>
      <c r="C71" s="236">
        <v>13.33</v>
      </c>
      <c r="D71" s="236">
        <v>9.3000000000000007</v>
      </c>
    </row>
    <row r="72" spans="1:4" ht="15" hidden="1" x14ac:dyDescent="0.25">
      <c r="A72" s="343" t="s">
        <v>5304</v>
      </c>
      <c r="B72" s="221">
        <v>15806.54</v>
      </c>
      <c r="C72" s="236">
        <v>2072.7600000000002</v>
      </c>
      <c r="D72" s="236">
        <v>1446.25</v>
      </c>
    </row>
    <row r="73" spans="1:4" ht="15" hidden="1" x14ac:dyDescent="0.25">
      <c r="A73" s="343" t="s">
        <v>5405</v>
      </c>
      <c r="B73" s="221">
        <v>1087.8600000000001</v>
      </c>
      <c r="C73" s="236">
        <v>142.65</v>
      </c>
      <c r="D73" s="236">
        <v>99.54</v>
      </c>
    </row>
    <row r="74" spans="1:4" ht="15" hidden="1" x14ac:dyDescent="0.25">
      <c r="A74" s="343" t="s">
        <v>5406</v>
      </c>
      <c r="B74" s="221">
        <v>9223.4299999999985</v>
      </c>
      <c r="C74" s="236">
        <v>1209.5</v>
      </c>
      <c r="D74" s="236">
        <v>843.92</v>
      </c>
    </row>
    <row r="75" spans="1:4" ht="15" hidden="1" x14ac:dyDescent="0.25">
      <c r="A75" s="343" t="s">
        <v>5305</v>
      </c>
      <c r="B75" s="221">
        <v>11619.48</v>
      </c>
      <c r="C75" s="236">
        <v>1523.7</v>
      </c>
      <c r="D75" s="236">
        <v>1063.1500000000001</v>
      </c>
    </row>
    <row r="76" spans="1:4" ht="15" hidden="1" x14ac:dyDescent="0.25">
      <c r="A76" s="343" t="s">
        <v>5306</v>
      </c>
      <c r="B76" s="221">
        <v>1576.65</v>
      </c>
      <c r="C76" s="236">
        <v>206.75</v>
      </c>
      <c r="D76" s="236">
        <v>144.26</v>
      </c>
    </row>
    <row r="77" spans="1:4" ht="15" hidden="1" x14ac:dyDescent="0.25">
      <c r="A77" s="343" t="s">
        <v>5313</v>
      </c>
      <c r="B77" s="221">
        <v>22288.489999999998</v>
      </c>
      <c r="C77" s="236">
        <v>2922.76</v>
      </c>
      <c r="D77" s="236">
        <v>2039.33</v>
      </c>
    </row>
    <row r="78" spans="1:4" ht="15" hidden="1" x14ac:dyDescent="0.25">
      <c r="A78" s="343" t="s">
        <v>5412</v>
      </c>
      <c r="B78" s="221">
        <v>8054.44</v>
      </c>
      <c r="C78" s="236">
        <v>1056.2</v>
      </c>
      <c r="D78" s="236">
        <v>736.96</v>
      </c>
    </row>
    <row r="79" spans="1:4" ht="15" hidden="1" x14ac:dyDescent="0.25">
      <c r="A79" s="343" t="s">
        <v>5507</v>
      </c>
      <c r="B79" s="221">
        <v>1.38</v>
      </c>
      <c r="C79" s="236">
        <v>0.18</v>
      </c>
      <c r="D79" s="236">
        <v>0.13</v>
      </c>
    </row>
    <row r="80" spans="1:4" ht="15" hidden="1" x14ac:dyDescent="0.25">
      <c r="A80" s="343" t="s">
        <v>5665</v>
      </c>
      <c r="B80" s="221">
        <v>386.09</v>
      </c>
      <c r="C80" s="236">
        <v>50.63</v>
      </c>
      <c r="D80" s="236">
        <v>35.33</v>
      </c>
    </row>
    <row r="81" spans="1:4" ht="15" hidden="1" x14ac:dyDescent="0.25">
      <c r="A81" s="343" t="s">
        <v>5413</v>
      </c>
      <c r="B81" s="221">
        <v>23473.34</v>
      </c>
      <c r="C81" s="236">
        <v>3078.13</v>
      </c>
      <c r="D81" s="236">
        <v>2147.7399999999998</v>
      </c>
    </row>
    <row r="82" spans="1:4" ht="15" hidden="1" x14ac:dyDescent="0.25">
      <c r="A82" s="343" t="s">
        <v>5996</v>
      </c>
      <c r="B82" s="221">
        <v>10500</v>
      </c>
      <c r="C82" s="236">
        <v>1376.9</v>
      </c>
      <c r="D82" s="236">
        <v>960.72</v>
      </c>
    </row>
    <row r="83" spans="1:4" ht="15" hidden="1" x14ac:dyDescent="0.25">
      <c r="A83" s="343" t="s">
        <v>5808</v>
      </c>
      <c r="B83" s="221">
        <v>7992</v>
      </c>
      <c r="C83" s="236">
        <v>1048.02</v>
      </c>
      <c r="D83" s="236">
        <v>731.24</v>
      </c>
    </row>
    <row r="84" spans="1:4" ht="15" hidden="1" x14ac:dyDescent="0.25">
      <c r="A84" s="343" t="s">
        <v>5508</v>
      </c>
      <c r="B84" s="221">
        <v>61963.59</v>
      </c>
      <c r="C84" s="236">
        <v>8125.48</v>
      </c>
      <c r="D84" s="236">
        <v>5669.48</v>
      </c>
    </row>
    <row r="85" spans="1:4" ht="15" hidden="1" x14ac:dyDescent="0.25">
      <c r="A85" s="343" t="s">
        <v>5509</v>
      </c>
      <c r="B85" s="221">
        <v>7489.38</v>
      </c>
      <c r="C85" s="236">
        <v>982.11</v>
      </c>
      <c r="D85" s="236">
        <v>685.26</v>
      </c>
    </row>
    <row r="86" spans="1:4" ht="15" hidden="1" x14ac:dyDescent="0.25">
      <c r="A86" s="343" t="s">
        <v>6236</v>
      </c>
      <c r="B86" s="221">
        <v>5645</v>
      </c>
      <c r="C86" s="236">
        <v>740.25</v>
      </c>
      <c r="D86" s="236">
        <v>516.5</v>
      </c>
    </row>
    <row r="87" spans="1:4" ht="15" hidden="1" x14ac:dyDescent="0.25">
      <c r="A87" s="343" t="s">
        <v>5414</v>
      </c>
      <c r="B87" s="221">
        <v>1124</v>
      </c>
      <c r="C87" s="236">
        <v>147.38999999999999</v>
      </c>
      <c r="D87" s="236">
        <v>102.84</v>
      </c>
    </row>
    <row r="88" spans="1:4" ht="15" hidden="1" x14ac:dyDescent="0.25">
      <c r="A88" s="343" t="s">
        <v>5810</v>
      </c>
      <c r="B88" s="221">
        <v>2485.6400000000003</v>
      </c>
      <c r="C88" s="236">
        <v>325.95</v>
      </c>
      <c r="D88" s="236">
        <v>227.43</v>
      </c>
    </row>
    <row r="89" spans="1:4" ht="15" hidden="1" x14ac:dyDescent="0.25">
      <c r="A89" s="343" t="s">
        <v>5812</v>
      </c>
      <c r="B89" s="221">
        <v>241.42000000000002</v>
      </c>
      <c r="C89" s="236">
        <v>31.66</v>
      </c>
      <c r="D89" s="236">
        <v>22.09</v>
      </c>
    </row>
    <row r="90" spans="1:4" ht="15" hidden="1" x14ac:dyDescent="0.25">
      <c r="A90" s="343" t="s">
        <v>6237</v>
      </c>
      <c r="B90" s="221">
        <v>0.22</v>
      </c>
      <c r="C90" s="236">
        <v>0.03</v>
      </c>
      <c r="D90" s="236">
        <v>0.02</v>
      </c>
    </row>
    <row r="91" spans="1:4" ht="15" hidden="1" x14ac:dyDescent="0.25">
      <c r="A91" s="343" t="s">
        <v>6238</v>
      </c>
      <c r="B91" s="221">
        <v>545.95000000000005</v>
      </c>
      <c r="C91" s="236">
        <v>71.59</v>
      </c>
      <c r="D91" s="236">
        <v>49.95</v>
      </c>
    </row>
    <row r="92" spans="1:4" ht="15" hidden="1" x14ac:dyDescent="0.25">
      <c r="A92" s="343" t="s">
        <v>5813</v>
      </c>
      <c r="B92" s="221">
        <v>541.99</v>
      </c>
      <c r="C92" s="236">
        <v>71.069999999999993</v>
      </c>
      <c r="D92" s="236">
        <v>49.59</v>
      </c>
    </row>
    <row r="93" spans="1:4" ht="15" hidden="1" x14ac:dyDescent="0.25">
      <c r="A93" s="343" t="s">
        <v>5814</v>
      </c>
      <c r="B93" s="221">
        <v>210.15</v>
      </c>
      <c r="C93" s="236">
        <v>27.56</v>
      </c>
      <c r="D93" s="236">
        <v>19.23</v>
      </c>
    </row>
    <row r="94" spans="1:4" ht="15" hidden="1" x14ac:dyDescent="0.25">
      <c r="A94" s="343" t="s">
        <v>5997</v>
      </c>
      <c r="B94" s="221">
        <v>549.32000000000005</v>
      </c>
      <c r="C94" s="236">
        <v>72.03</v>
      </c>
      <c r="D94" s="236">
        <v>50.26</v>
      </c>
    </row>
    <row r="95" spans="1:4" ht="15" hidden="1" x14ac:dyDescent="0.25">
      <c r="A95" s="343" t="s">
        <v>6239</v>
      </c>
      <c r="B95" s="221">
        <v>63540</v>
      </c>
      <c r="C95" s="236">
        <v>8332.2000000000007</v>
      </c>
      <c r="D95" s="236">
        <v>5813.72</v>
      </c>
    </row>
    <row r="96" spans="1:4" ht="15" hidden="1" x14ac:dyDescent="0.25">
      <c r="A96" s="343" t="s">
        <v>4456</v>
      </c>
      <c r="B96" s="221">
        <v>4051.66</v>
      </c>
      <c r="C96" s="236">
        <v>531.30999999999995</v>
      </c>
      <c r="D96" s="236">
        <v>370.71</v>
      </c>
    </row>
    <row r="97" spans="1:6" ht="15" hidden="1" x14ac:dyDescent="0.25">
      <c r="A97" s="343" t="s">
        <v>4917</v>
      </c>
      <c r="B97" s="221">
        <v>9224.5999999999985</v>
      </c>
      <c r="C97" s="236">
        <v>1209.6500000000001</v>
      </c>
      <c r="D97" s="236">
        <v>844.02</v>
      </c>
    </row>
    <row r="98" spans="1:6" ht="15" hidden="1" x14ac:dyDescent="0.25">
      <c r="A98" s="343" t="s">
        <v>4168</v>
      </c>
      <c r="B98" s="221">
        <v>22270.120000000003</v>
      </c>
      <c r="C98" s="236">
        <v>2920.35</v>
      </c>
      <c r="D98" s="236">
        <v>2037.65</v>
      </c>
    </row>
    <row r="99" spans="1:6" ht="15" hidden="1" x14ac:dyDescent="0.25">
      <c r="A99" s="343" t="s">
        <v>4457</v>
      </c>
      <c r="B99" s="221">
        <v>47.36</v>
      </c>
      <c r="C99" s="236">
        <v>6.21</v>
      </c>
      <c r="D99" s="236">
        <v>4.33</v>
      </c>
    </row>
    <row r="100" spans="1:6" ht="15" hidden="1" x14ac:dyDescent="0.25">
      <c r="A100" s="343" t="s">
        <v>4732</v>
      </c>
      <c r="B100" s="221">
        <v>8624.35</v>
      </c>
      <c r="C100" s="236">
        <v>1130.94</v>
      </c>
      <c r="D100" s="236">
        <v>789.1</v>
      </c>
    </row>
    <row r="101" spans="1:6" ht="15" hidden="1" x14ac:dyDescent="0.25">
      <c r="A101" s="343" t="s">
        <v>5416</v>
      </c>
      <c r="B101" s="221">
        <v>3.46</v>
      </c>
      <c r="C101" s="236">
        <v>0.45</v>
      </c>
      <c r="D101" s="236">
        <v>0.32</v>
      </c>
    </row>
    <row r="102" spans="1:6" ht="15" hidden="1" x14ac:dyDescent="0.25">
      <c r="A102" s="343" t="s">
        <v>6178</v>
      </c>
      <c r="B102" s="221">
        <v>31.71</v>
      </c>
      <c r="C102" s="236">
        <v>4.16</v>
      </c>
      <c r="D102" s="236">
        <v>2.9</v>
      </c>
    </row>
    <row r="103" spans="1:6" ht="15" hidden="1" x14ac:dyDescent="0.25">
      <c r="A103" s="343" t="s">
        <v>6240</v>
      </c>
      <c r="B103" s="221">
        <v>31.71</v>
      </c>
      <c r="C103" s="236">
        <v>4.16</v>
      </c>
      <c r="D103" s="236">
        <v>2.9</v>
      </c>
    </row>
    <row r="104" spans="1:6" ht="15" hidden="1" x14ac:dyDescent="0.25">
      <c r="A104" s="343" t="s">
        <v>6241</v>
      </c>
      <c r="B104" s="221">
        <v>83.35</v>
      </c>
      <c r="C104" s="236">
        <v>10.93</v>
      </c>
      <c r="D104" s="236">
        <v>7.63</v>
      </c>
    </row>
    <row r="105" spans="1:6" ht="15.75" hidden="1" thickBot="1" x14ac:dyDescent="0.3">
      <c r="B105" s="352">
        <v>874327.5899999995</v>
      </c>
      <c r="C105" s="352">
        <v>114653.35999999997</v>
      </c>
      <c r="D105" s="352">
        <v>79998.369999999981</v>
      </c>
    </row>
    <row r="106" spans="1:6" ht="15" x14ac:dyDescent="0.25">
      <c r="B106" s="236"/>
      <c r="C106" s="236"/>
      <c r="D106" s="236"/>
      <c r="F106" s="118" t="s">
        <v>20</v>
      </c>
    </row>
    <row r="107" spans="1:6" ht="13.5" thickBot="1" x14ac:dyDescent="0.25">
      <c r="B107" s="489">
        <v>109733.84000000001</v>
      </c>
      <c r="C107" s="489">
        <v>14389.76</v>
      </c>
      <c r="D107" s="489">
        <v>10040.339999999998</v>
      </c>
    </row>
    <row r="108" spans="1:6" ht="13.5" thickTop="1" x14ac:dyDescent="0.2"/>
  </sheetData>
  <autoFilter ref="A5:D105" xr:uid="{00000000-0009-0000-0000-000077000000}">
    <filterColumn colId="0">
      <filters>
        <filter val="8110-15013-33100"/>
        <filter val="8110-15026-38000"/>
        <filter val="8110-20014-001204"/>
        <filter val="8110-20014-001218"/>
        <filter val="8112-15015-30400"/>
        <filter val="8112-15025-35400"/>
        <filter val="8112-15026-38000"/>
        <filter val="8112-15030-3540"/>
        <filter val="8114-15015-31100"/>
        <filter val="8114-15026-38000"/>
        <filter val="8116-10014-001804"/>
        <filter val="8116-10014-001807"/>
        <filter val="8116-15010-33400"/>
      </filters>
    </filterColumn>
  </autoFilter>
  <mergeCells count="1">
    <mergeCell ref="G1:I1"/>
  </mergeCells>
  <pageMargins left="0.7" right="0.7" top="0.75" bottom="0.75" header="0.3" footer="0.3"/>
  <pageSetup scale="79" fitToHeight="0" orientation="landscape" r:id="rId1"/>
  <headerFooter>
    <oddFooter>&amp;L&amp;F &amp;A&amp;R&amp;P of &amp;N</oddFooter>
  </headerFooter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800-000000000000}">
  <sheetPr>
    <pageSetUpPr fitToPage="1"/>
  </sheetPr>
  <dimension ref="A1:U41"/>
  <sheetViews>
    <sheetView topLeftCell="C1" workbookViewId="0">
      <selection activeCell="E9" sqref="E9"/>
    </sheetView>
  </sheetViews>
  <sheetFormatPr defaultColWidth="9.140625" defaultRowHeight="15" x14ac:dyDescent="0.25"/>
  <cols>
    <col min="1" max="1" width="10.140625" style="425" bestFit="1" customWidth="1"/>
    <col min="2" max="2" width="25.7109375" style="425" bestFit="1" customWidth="1"/>
    <col min="3" max="3" width="23.140625" style="425" bestFit="1" customWidth="1"/>
    <col min="4" max="4" width="9.7109375" style="425" bestFit="1" customWidth="1"/>
    <col min="5" max="5" width="20" style="425" bestFit="1" customWidth="1"/>
    <col min="6" max="6" width="28.85546875" style="425" bestFit="1" customWidth="1"/>
    <col min="7" max="7" width="28.7109375" style="425" bestFit="1" customWidth="1"/>
    <col min="8" max="8" width="22.42578125" style="425" bestFit="1" customWidth="1"/>
    <col min="9" max="9" width="9.140625" style="425"/>
    <col min="10" max="10" width="15" style="425" bestFit="1" customWidth="1"/>
    <col min="11" max="11" width="15.5703125" style="425" bestFit="1" customWidth="1"/>
    <col min="12" max="12" width="15.5703125" style="425" customWidth="1"/>
    <col min="13" max="13" width="14.85546875" style="425" bestFit="1" customWidth="1"/>
    <col min="14" max="19" width="39.42578125" style="425" hidden="1" customWidth="1"/>
    <col min="20" max="20" width="19" style="425" hidden="1" customWidth="1"/>
    <col min="21" max="21" width="24" style="425" bestFit="1" customWidth="1"/>
    <col min="22" max="22" width="0" style="425" hidden="1" customWidth="1"/>
    <col min="23" max="16384" width="9.140625" style="425"/>
  </cols>
  <sheetData>
    <row r="1" spans="1:21" x14ac:dyDescent="0.25">
      <c r="A1" s="425" t="s">
        <v>5216</v>
      </c>
      <c r="B1" s="426" t="s">
        <v>309</v>
      </c>
      <c r="C1" s="426" t="s">
        <v>310</v>
      </c>
      <c r="D1" s="425" t="s">
        <v>311</v>
      </c>
      <c r="E1" s="426" t="s">
        <v>313</v>
      </c>
      <c r="F1" s="426" t="s">
        <v>314</v>
      </c>
      <c r="G1" s="426" t="s">
        <v>315</v>
      </c>
      <c r="H1" s="425" t="s">
        <v>5217</v>
      </c>
      <c r="I1" s="425" t="s">
        <v>5218</v>
      </c>
      <c r="J1" s="427" t="s">
        <v>2810</v>
      </c>
      <c r="K1" s="427" t="s">
        <v>3713</v>
      </c>
      <c r="L1" s="223" t="s">
        <v>3714</v>
      </c>
      <c r="M1" s="425" t="s">
        <v>5219</v>
      </c>
      <c r="N1" s="426" t="s">
        <v>2503</v>
      </c>
      <c r="O1" s="426" t="s">
        <v>3716</v>
      </c>
      <c r="P1" s="426" t="s">
        <v>3717</v>
      </c>
      <c r="Q1" s="426" t="s">
        <v>2502</v>
      </c>
      <c r="R1" s="426" t="s">
        <v>3718</v>
      </c>
      <c r="S1" s="426" t="s">
        <v>3719</v>
      </c>
      <c r="T1" s="426" t="s">
        <v>323</v>
      </c>
      <c r="U1" s="426" t="s">
        <v>322</v>
      </c>
    </row>
    <row r="2" spans="1:21" x14ac:dyDescent="0.25">
      <c r="A2" s="425">
        <v>2016</v>
      </c>
      <c r="B2" s="426" t="s">
        <v>2808</v>
      </c>
      <c r="C2" s="426" t="s">
        <v>3886</v>
      </c>
      <c r="D2" s="428">
        <v>42375</v>
      </c>
      <c r="E2" s="426" t="s">
        <v>5168</v>
      </c>
      <c r="F2" s="426" t="s">
        <v>4558</v>
      </c>
      <c r="G2" s="426" t="s">
        <v>6242</v>
      </c>
      <c r="H2" s="428">
        <v>42375</v>
      </c>
      <c r="I2" s="425">
        <v>1</v>
      </c>
      <c r="J2" s="427">
        <v>177.1</v>
      </c>
      <c r="K2" s="427">
        <v>0</v>
      </c>
      <c r="L2" s="427" t="s">
        <v>3732</v>
      </c>
      <c r="M2" s="428">
        <v>1</v>
      </c>
      <c r="N2" s="426">
        <v>8020</v>
      </c>
      <c r="O2" s="426">
        <v>2</v>
      </c>
      <c r="P2" s="426">
        <v>100</v>
      </c>
      <c r="Q2" s="426">
        <v>10</v>
      </c>
      <c r="R2" s="426">
        <v>1618</v>
      </c>
      <c r="S2" s="426">
        <v>1052</v>
      </c>
      <c r="T2" s="426" t="s">
        <v>5084</v>
      </c>
      <c r="U2" s="426" t="s">
        <v>5085</v>
      </c>
    </row>
    <row r="3" spans="1:21" x14ac:dyDescent="0.25">
      <c r="A3" s="425">
        <v>2016</v>
      </c>
      <c r="B3" s="426" t="s">
        <v>2808</v>
      </c>
      <c r="C3" s="426" t="s">
        <v>3886</v>
      </c>
      <c r="D3" s="428">
        <v>42375</v>
      </c>
      <c r="E3" s="426" t="s">
        <v>5147</v>
      </c>
      <c r="F3" s="426" t="s">
        <v>4279</v>
      </c>
      <c r="G3" s="426" t="s">
        <v>6243</v>
      </c>
      <c r="H3" s="428">
        <v>42376</v>
      </c>
      <c r="I3" s="425">
        <v>1</v>
      </c>
      <c r="J3" s="427">
        <v>195</v>
      </c>
      <c r="K3" s="427">
        <v>0</v>
      </c>
      <c r="L3" s="427" t="s">
        <v>3732</v>
      </c>
      <c r="M3" s="428">
        <v>1</v>
      </c>
      <c r="N3" s="426">
        <v>8020</v>
      </c>
      <c r="O3" s="426">
        <v>2</v>
      </c>
      <c r="P3" s="426">
        <v>100</v>
      </c>
      <c r="Q3" s="426">
        <v>10</v>
      </c>
      <c r="R3" s="426">
        <v>1618</v>
      </c>
      <c r="S3" s="426">
        <v>1052</v>
      </c>
      <c r="T3" s="426" t="s">
        <v>5084</v>
      </c>
      <c r="U3" s="426" t="s">
        <v>5085</v>
      </c>
    </row>
    <row r="4" spans="1:21" x14ac:dyDescent="0.25">
      <c r="A4" s="425">
        <v>2016</v>
      </c>
      <c r="B4" s="426" t="s">
        <v>2808</v>
      </c>
      <c r="C4" s="426" t="s">
        <v>3886</v>
      </c>
      <c r="D4" s="428">
        <v>42382</v>
      </c>
      <c r="E4" s="426" t="s">
        <v>5168</v>
      </c>
      <c r="F4" s="426" t="s">
        <v>4558</v>
      </c>
      <c r="G4" s="426" t="s">
        <v>6244</v>
      </c>
      <c r="H4" s="428">
        <v>42382</v>
      </c>
      <c r="I4" s="425">
        <v>1</v>
      </c>
      <c r="J4" s="427">
        <v>34.5</v>
      </c>
      <c r="K4" s="427">
        <v>0</v>
      </c>
      <c r="L4" s="427" t="s">
        <v>3732</v>
      </c>
      <c r="M4" s="428">
        <v>1</v>
      </c>
      <c r="N4" s="426">
        <v>8020</v>
      </c>
      <c r="O4" s="426">
        <v>2</v>
      </c>
      <c r="P4" s="426">
        <v>100</v>
      </c>
      <c r="Q4" s="426">
        <v>10</v>
      </c>
      <c r="R4" s="426">
        <v>1618</v>
      </c>
      <c r="S4" s="426">
        <v>1052</v>
      </c>
      <c r="T4" s="426" t="s">
        <v>5084</v>
      </c>
      <c r="U4" s="426" t="s">
        <v>5085</v>
      </c>
    </row>
    <row r="5" spans="1:21" x14ac:dyDescent="0.25">
      <c r="A5" s="425">
        <v>2016</v>
      </c>
      <c r="B5" s="426" t="s">
        <v>2808</v>
      </c>
      <c r="C5" s="426" t="s">
        <v>3886</v>
      </c>
      <c r="D5" s="428">
        <v>42394</v>
      </c>
      <c r="E5" s="426" t="s">
        <v>5154</v>
      </c>
      <c r="F5" s="426" t="s">
        <v>3735</v>
      </c>
      <c r="G5" s="426" t="s">
        <v>6245</v>
      </c>
      <c r="H5" s="428">
        <v>42395</v>
      </c>
      <c r="I5" s="425">
        <v>1</v>
      </c>
      <c r="J5" s="427">
        <v>4961.72</v>
      </c>
      <c r="K5" s="427">
        <v>0</v>
      </c>
      <c r="L5" s="427" t="s">
        <v>3732</v>
      </c>
      <c r="M5" s="428">
        <v>1</v>
      </c>
      <c r="N5" s="426">
        <v>8020</v>
      </c>
      <c r="O5" s="426">
        <v>2</v>
      </c>
      <c r="P5" s="426">
        <v>100</v>
      </c>
      <c r="Q5" s="426">
        <v>10</v>
      </c>
      <c r="R5" s="426">
        <v>1618</v>
      </c>
      <c r="S5" s="426">
        <v>1052</v>
      </c>
      <c r="T5" s="426" t="s">
        <v>5084</v>
      </c>
      <c r="U5" s="426" t="s">
        <v>5085</v>
      </c>
    </row>
    <row r="6" spans="1:21" x14ac:dyDescent="0.25">
      <c r="A6" s="425">
        <v>2016</v>
      </c>
      <c r="B6" s="426" t="s">
        <v>2808</v>
      </c>
      <c r="C6" s="426" t="s">
        <v>3886</v>
      </c>
      <c r="D6" s="428">
        <v>42395</v>
      </c>
      <c r="E6" s="426" t="s">
        <v>5168</v>
      </c>
      <c r="F6" s="426" t="s">
        <v>4558</v>
      </c>
      <c r="G6" s="426" t="s">
        <v>6246</v>
      </c>
      <c r="H6" s="428">
        <v>42395</v>
      </c>
      <c r="I6" s="425">
        <v>1</v>
      </c>
      <c r="J6" s="427">
        <v>348.53</v>
      </c>
      <c r="K6" s="427">
        <v>0</v>
      </c>
      <c r="L6" s="427" t="s">
        <v>3732</v>
      </c>
      <c r="M6" s="428">
        <v>1</v>
      </c>
      <c r="N6" s="426">
        <v>8020</v>
      </c>
      <c r="O6" s="426">
        <v>2</v>
      </c>
      <c r="P6" s="426">
        <v>100</v>
      </c>
      <c r="Q6" s="426">
        <v>10</v>
      </c>
      <c r="R6" s="426">
        <v>1618</v>
      </c>
      <c r="S6" s="426">
        <v>1052</v>
      </c>
      <c r="T6" s="426" t="s">
        <v>5084</v>
      </c>
      <c r="U6" s="426" t="s">
        <v>5085</v>
      </c>
    </row>
    <row r="7" spans="1:21" x14ac:dyDescent="0.25">
      <c r="A7" s="425">
        <v>2016</v>
      </c>
      <c r="B7" s="426" t="s">
        <v>5172</v>
      </c>
      <c r="C7" s="426" t="s">
        <v>829</v>
      </c>
      <c r="D7" s="428">
        <v>42397</v>
      </c>
      <c r="E7" s="426" t="s">
        <v>5173</v>
      </c>
      <c r="F7" s="426" t="s">
        <v>5174</v>
      </c>
      <c r="G7" s="426" t="s">
        <v>6247</v>
      </c>
      <c r="H7" s="428">
        <v>42397</v>
      </c>
      <c r="I7" s="425">
        <v>1</v>
      </c>
      <c r="J7" s="427">
        <v>59033.15</v>
      </c>
      <c r="K7" s="427">
        <v>0</v>
      </c>
      <c r="L7" s="427" t="s">
        <v>3721</v>
      </c>
      <c r="M7" s="428">
        <v>1</v>
      </c>
      <c r="N7" s="426">
        <v>8020</v>
      </c>
      <c r="O7" s="426">
        <v>2</v>
      </c>
      <c r="P7" s="426">
        <v>100</v>
      </c>
      <c r="Q7" s="426">
        <v>10</v>
      </c>
      <c r="R7" s="426">
        <v>1618</v>
      </c>
      <c r="S7" s="426">
        <v>1052</v>
      </c>
      <c r="T7" s="426" t="s">
        <v>5084</v>
      </c>
      <c r="U7" s="426" t="s">
        <v>5085</v>
      </c>
    </row>
    <row r="8" spans="1:21" x14ac:dyDescent="0.25">
      <c r="A8" s="425">
        <v>2016</v>
      </c>
      <c r="B8" s="426" t="s">
        <v>6248</v>
      </c>
      <c r="C8" s="426"/>
      <c r="D8" s="428">
        <v>42400</v>
      </c>
      <c r="E8" s="426"/>
      <c r="F8" s="426"/>
      <c r="G8" s="426"/>
      <c r="H8" s="428">
        <v>42401</v>
      </c>
      <c r="I8" s="425">
        <v>1</v>
      </c>
      <c r="J8" s="427">
        <v>8327.98</v>
      </c>
      <c r="K8" s="427">
        <v>0</v>
      </c>
      <c r="L8" s="427" t="s">
        <v>3721</v>
      </c>
      <c r="M8" s="428">
        <v>1</v>
      </c>
      <c r="N8" s="426">
        <v>8020</v>
      </c>
      <c r="O8" s="426">
        <v>2</v>
      </c>
      <c r="P8" s="426">
        <v>100</v>
      </c>
      <c r="Q8" s="426">
        <v>10</v>
      </c>
      <c r="R8" s="426">
        <v>1618</v>
      </c>
      <c r="S8" s="426">
        <v>1052</v>
      </c>
      <c r="T8" s="426" t="s">
        <v>5084</v>
      </c>
      <c r="U8" s="426" t="s">
        <v>5085</v>
      </c>
    </row>
    <row r="9" spans="1:21" x14ac:dyDescent="0.25">
      <c r="A9" s="425">
        <v>2016</v>
      </c>
      <c r="B9" s="426" t="s">
        <v>2808</v>
      </c>
      <c r="C9" s="426" t="s">
        <v>3886</v>
      </c>
      <c r="D9" s="428">
        <v>42400</v>
      </c>
      <c r="E9" s="426" t="s">
        <v>5160</v>
      </c>
      <c r="F9" s="426" t="s">
        <v>4289</v>
      </c>
      <c r="G9" s="426" t="s">
        <v>6249</v>
      </c>
      <c r="H9" s="428">
        <v>42401</v>
      </c>
      <c r="I9" s="425">
        <v>1</v>
      </c>
      <c r="J9" s="427">
        <v>483.46</v>
      </c>
      <c r="K9" s="427">
        <v>0</v>
      </c>
      <c r="L9" s="427" t="s">
        <v>3732</v>
      </c>
      <c r="M9" s="428">
        <v>1</v>
      </c>
      <c r="N9" s="426">
        <v>8020</v>
      </c>
      <c r="O9" s="426">
        <v>2</v>
      </c>
      <c r="P9" s="426">
        <v>100</v>
      </c>
      <c r="Q9" s="426">
        <v>10</v>
      </c>
      <c r="R9" s="426">
        <v>1618</v>
      </c>
      <c r="S9" s="426">
        <v>1052</v>
      </c>
      <c r="T9" s="426" t="s">
        <v>5084</v>
      </c>
      <c r="U9" s="426" t="s">
        <v>5085</v>
      </c>
    </row>
    <row r="10" spans="1:21" x14ac:dyDescent="0.25">
      <c r="B10" s="426"/>
      <c r="C10" s="426"/>
      <c r="D10" s="428"/>
      <c r="E10" s="426"/>
      <c r="F10" s="426"/>
      <c r="G10" s="426"/>
      <c r="H10" s="428"/>
      <c r="J10" s="427"/>
      <c r="K10" s="427"/>
      <c r="L10" s="427"/>
      <c r="M10" s="428"/>
      <c r="N10" s="426"/>
      <c r="O10" s="426"/>
      <c r="P10" s="426"/>
      <c r="Q10" s="426"/>
      <c r="R10" s="426"/>
      <c r="S10" s="426"/>
      <c r="T10" s="426"/>
      <c r="U10" s="426"/>
    </row>
    <row r="11" spans="1:21" x14ac:dyDescent="0.25">
      <c r="B11" s="426"/>
      <c r="C11" s="426"/>
      <c r="D11" s="428"/>
      <c r="E11" s="426"/>
      <c r="F11" s="426"/>
      <c r="G11" s="426"/>
      <c r="H11" s="428"/>
      <c r="J11" s="427">
        <v>73561.440000000002</v>
      </c>
      <c r="K11" s="427">
        <v>0</v>
      </c>
      <c r="L11" s="429">
        <v>73561.440000000002</v>
      </c>
      <c r="M11" s="428"/>
      <c r="N11" s="426"/>
      <c r="O11" s="426"/>
      <c r="P11" s="426"/>
      <c r="Q11" s="426"/>
      <c r="R11" s="426"/>
      <c r="S11" s="426"/>
      <c r="T11" s="426"/>
      <c r="U11" s="426"/>
    </row>
    <row r="12" spans="1:21" x14ac:dyDescent="0.25">
      <c r="B12" s="426"/>
      <c r="C12" s="426"/>
      <c r="D12" s="428"/>
      <c r="E12" s="426"/>
      <c r="F12" s="426"/>
      <c r="G12" s="426"/>
      <c r="H12" s="428"/>
      <c r="J12" s="427"/>
      <c r="K12" s="427"/>
      <c r="L12" s="427"/>
      <c r="M12" s="428"/>
      <c r="N12" s="426"/>
      <c r="O12" s="426"/>
      <c r="P12" s="426"/>
      <c r="Q12" s="426"/>
      <c r="R12" s="426"/>
      <c r="S12" s="426"/>
      <c r="T12" s="426"/>
      <c r="U12" s="426"/>
    </row>
    <row r="13" spans="1:21" x14ac:dyDescent="0.25">
      <c r="B13" s="426"/>
      <c r="C13" s="426"/>
      <c r="D13" s="428"/>
      <c r="E13" s="426"/>
      <c r="F13" s="426"/>
      <c r="G13" s="426"/>
      <c r="H13" s="428"/>
      <c r="J13" s="427"/>
      <c r="K13" s="427"/>
      <c r="L13" s="427"/>
      <c r="M13" s="428"/>
      <c r="N13" s="426"/>
      <c r="O13" s="426"/>
      <c r="P13" s="426"/>
      <c r="Q13" s="426"/>
      <c r="R13" s="426"/>
      <c r="S13" s="426"/>
      <c r="T13" s="426"/>
      <c r="U13" s="426"/>
    </row>
    <row r="14" spans="1:21" x14ac:dyDescent="0.25">
      <c r="A14" s="425">
        <v>2016</v>
      </c>
      <c r="B14" s="426" t="s">
        <v>6250</v>
      </c>
      <c r="C14" s="426" t="s">
        <v>3886</v>
      </c>
      <c r="D14" s="428">
        <v>42400</v>
      </c>
      <c r="E14" s="426" t="s">
        <v>5090</v>
      </c>
      <c r="F14" s="426" t="s">
        <v>4091</v>
      </c>
      <c r="G14" s="426" t="s">
        <v>6251</v>
      </c>
      <c r="H14" s="428">
        <v>42402</v>
      </c>
      <c r="I14" s="425">
        <v>1</v>
      </c>
      <c r="J14" s="427">
        <v>3092.28</v>
      </c>
      <c r="K14" s="427">
        <v>0</v>
      </c>
      <c r="L14" s="427" t="s">
        <v>3913</v>
      </c>
      <c r="M14" s="428">
        <v>1</v>
      </c>
      <c r="N14" s="426">
        <v>8020</v>
      </c>
      <c r="O14" s="426">
        <v>2</v>
      </c>
      <c r="P14" s="426">
        <v>100</v>
      </c>
      <c r="Q14" s="426">
        <v>10</v>
      </c>
      <c r="R14" s="426">
        <v>1618</v>
      </c>
      <c r="S14" s="426">
        <v>1052</v>
      </c>
      <c r="T14" s="426" t="s">
        <v>5084</v>
      </c>
      <c r="U14" s="426" t="s">
        <v>5085</v>
      </c>
    </row>
    <row r="15" spans="1:21" x14ac:dyDescent="0.25">
      <c r="A15" s="425">
        <v>2016</v>
      </c>
      <c r="B15" s="426" t="s">
        <v>6252</v>
      </c>
      <c r="C15" s="426" t="s">
        <v>3886</v>
      </c>
      <c r="D15" s="428">
        <v>42400</v>
      </c>
      <c r="E15" s="426" t="s">
        <v>5082</v>
      </c>
      <c r="F15" s="426" t="s">
        <v>3911</v>
      </c>
      <c r="G15" s="426" t="s">
        <v>6253</v>
      </c>
      <c r="H15" s="428">
        <v>42402</v>
      </c>
      <c r="I15" s="425">
        <v>1</v>
      </c>
      <c r="J15" s="427">
        <v>786.31</v>
      </c>
      <c r="K15" s="427">
        <v>0</v>
      </c>
      <c r="L15" s="427" t="s">
        <v>3913</v>
      </c>
      <c r="M15" s="428">
        <v>1</v>
      </c>
      <c r="N15" s="426">
        <v>8020</v>
      </c>
      <c r="O15" s="426">
        <v>2</v>
      </c>
      <c r="P15" s="426">
        <v>100</v>
      </c>
      <c r="Q15" s="426">
        <v>10</v>
      </c>
      <c r="R15" s="426">
        <v>1618</v>
      </c>
      <c r="S15" s="426">
        <v>1052</v>
      </c>
      <c r="T15" s="426" t="s">
        <v>5084</v>
      </c>
      <c r="U15" s="426" t="s">
        <v>5085</v>
      </c>
    </row>
    <row r="16" spans="1:21" x14ac:dyDescent="0.25">
      <c r="A16" s="425">
        <v>2016</v>
      </c>
      <c r="B16" s="426" t="s">
        <v>6254</v>
      </c>
      <c r="C16" s="426" t="s">
        <v>3886</v>
      </c>
      <c r="D16" s="428">
        <v>42400</v>
      </c>
      <c r="E16" s="426" t="s">
        <v>5082</v>
      </c>
      <c r="F16" s="426" t="s">
        <v>3911</v>
      </c>
      <c r="G16" s="426" t="s">
        <v>6255</v>
      </c>
      <c r="H16" s="428">
        <v>42402</v>
      </c>
      <c r="I16" s="425">
        <v>1</v>
      </c>
      <c r="J16" s="427">
        <v>697.88</v>
      </c>
      <c r="K16" s="427">
        <v>0</v>
      </c>
      <c r="L16" s="427" t="s">
        <v>3913</v>
      </c>
      <c r="M16" s="428">
        <v>1</v>
      </c>
      <c r="N16" s="426">
        <v>8020</v>
      </c>
      <c r="O16" s="426">
        <v>2</v>
      </c>
      <c r="P16" s="426">
        <v>100</v>
      </c>
      <c r="Q16" s="426">
        <v>10</v>
      </c>
      <c r="R16" s="426">
        <v>1618</v>
      </c>
      <c r="S16" s="426">
        <v>1052</v>
      </c>
      <c r="T16" s="426" t="s">
        <v>5084</v>
      </c>
      <c r="U16" s="426" t="s">
        <v>5085</v>
      </c>
    </row>
    <row r="17" spans="1:21" x14ac:dyDescent="0.25">
      <c r="A17" s="425">
        <v>2016</v>
      </c>
      <c r="B17" s="426" t="s">
        <v>6256</v>
      </c>
      <c r="C17" s="426" t="s">
        <v>3886</v>
      </c>
      <c r="D17" s="428">
        <v>42400</v>
      </c>
      <c r="E17" s="426" t="s">
        <v>5082</v>
      </c>
      <c r="F17" s="426" t="s">
        <v>3911</v>
      </c>
      <c r="G17" s="426" t="s">
        <v>6257</v>
      </c>
      <c r="H17" s="428">
        <v>42402</v>
      </c>
      <c r="I17" s="425">
        <v>1</v>
      </c>
      <c r="J17" s="427">
        <v>0</v>
      </c>
      <c r="K17" s="427">
        <v>33.83</v>
      </c>
      <c r="L17" s="427" t="s">
        <v>3913</v>
      </c>
      <c r="M17" s="428">
        <v>1</v>
      </c>
      <c r="N17" s="426">
        <v>8020</v>
      </c>
      <c r="O17" s="426">
        <v>2</v>
      </c>
      <c r="P17" s="426">
        <v>100</v>
      </c>
      <c r="Q17" s="426">
        <v>10</v>
      </c>
      <c r="R17" s="426">
        <v>1618</v>
      </c>
      <c r="S17" s="426">
        <v>1052</v>
      </c>
      <c r="T17" s="426" t="s">
        <v>5084</v>
      </c>
      <c r="U17" s="426" t="s">
        <v>5085</v>
      </c>
    </row>
    <row r="18" spans="1:21" x14ac:dyDescent="0.25">
      <c r="A18" s="425">
        <v>2016</v>
      </c>
      <c r="B18" s="426" t="s">
        <v>6258</v>
      </c>
      <c r="C18" s="426" t="s">
        <v>3886</v>
      </c>
      <c r="D18" s="428">
        <v>42400</v>
      </c>
      <c r="E18" s="426" t="s">
        <v>5082</v>
      </c>
      <c r="F18" s="426" t="s">
        <v>3911</v>
      </c>
      <c r="G18" s="426" t="s">
        <v>6259</v>
      </c>
      <c r="H18" s="428">
        <v>42402</v>
      </c>
      <c r="I18" s="425">
        <v>1</v>
      </c>
      <c r="J18" s="427">
        <v>600.32000000000005</v>
      </c>
      <c r="K18" s="427">
        <v>0</v>
      </c>
      <c r="L18" s="427" t="s">
        <v>3913</v>
      </c>
      <c r="M18" s="428">
        <v>1</v>
      </c>
      <c r="N18" s="426">
        <v>8020</v>
      </c>
      <c r="O18" s="426">
        <v>2</v>
      </c>
      <c r="P18" s="426">
        <v>100</v>
      </c>
      <c r="Q18" s="426">
        <v>10</v>
      </c>
      <c r="R18" s="426">
        <v>1618</v>
      </c>
      <c r="S18" s="426">
        <v>1052</v>
      </c>
      <c r="T18" s="426" t="s">
        <v>5084</v>
      </c>
      <c r="U18" s="426" t="s">
        <v>5085</v>
      </c>
    </row>
    <row r="19" spans="1:21" x14ac:dyDescent="0.25">
      <c r="A19" s="425">
        <v>2016</v>
      </c>
      <c r="B19" s="426" t="s">
        <v>6260</v>
      </c>
      <c r="C19" s="426" t="s">
        <v>3886</v>
      </c>
      <c r="D19" s="428">
        <v>42400</v>
      </c>
      <c r="E19" s="426" t="s">
        <v>5082</v>
      </c>
      <c r="F19" s="426" t="s">
        <v>3911</v>
      </c>
      <c r="G19" s="426" t="s">
        <v>6261</v>
      </c>
      <c r="H19" s="428">
        <v>42402</v>
      </c>
      <c r="I19" s="425">
        <v>1</v>
      </c>
      <c r="J19" s="427">
        <v>84.61</v>
      </c>
      <c r="K19" s="427">
        <v>0</v>
      </c>
      <c r="L19" s="427" t="s">
        <v>4107</v>
      </c>
      <c r="M19" s="428">
        <v>1</v>
      </c>
      <c r="N19" s="426">
        <v>8020</v>
      </c>
      <c r="O19" s="426">
        <v>2</v>
      </c>
      <c r="P19" s="426">
        <v>100</v>
      </c>
      <c r="Q19" s="426">
        <v>10</v>
      </c>
      <c r="R19" s="426">
        <v>1618</v>
      </c>
      <c r="S19" s="426">
        <v>1052</v>
      </c>
      <c r="T19" s="426" t="s">
        <v>5084</v>
      </c>
      <c r="U19" s="426" t="s">
        <v>5085</v>
      </c>
    </row>
    <row r="20" spans="1:21" x14ac:dyDescent="0.25">
      <c r="A20" s="425">
        <v>2016</v>
      </c>
      <c r="B20" s="426" t="s">
        <v>6262</v>
      </c>
      <c r="C20" s="426" t="s">
        <v>3886</v>
      </c>
      <c r="D20" s="428">
        <v>42400</v>
      </c>
      <c r="E20" s="426" t="s">
        <v>5082</v>
      </c>
      <c r="F20" s="426" t="s">
        <v>3911</v>
      </c>
      <c r="G20" s="426" t="s">
        <v>6263</v>
      </c>
      <c r="H20" s="428">
        <v>42402</v>
      </c>
      <c r="I20" s="425">
        <v>1</v>
      </c>
      <c r="J20" s="427">
        <v>81.94</v>
      </c>
      <c r="K20" s="427">
        <v>0</v>
      </c>
      <c r="L20" s="427" t="s">
        <v>3913</v>
      </c>
      <c r="M20" s="428">
        <v>1</v>
      </c>
      <c r="N20" s="426">
        <v>8020</v>
      </c>
      <c r="O20" s="426">
        <v>2</v>
      </c>
      <c r="P20" s="426">
        <v>100</v>
      </c>
      <c r="Q20" s="426">
        <v>10</v>
      </c>
      <c r="R20" s="426">
        <v>1618</v>
      </c>
      <c r="S20" s="426">
        <v>1052</v>
      </c>
      <c r="T20" s="426" t="s">
        <v>5084</v>
      </c>
      <c r="U20" s="426" t="s">
        <v>5085</v>
      </c>
    </row>
    <row r="21" spans="1:21" x14ac:dyDescent="0.25">
      <c r="A21" s="425">
        <v>2016</v>
      </c>
      <c r="B21" s="426" t="s">
        <v>6264</v>
      </c>
      <c r="C21" s="426" t="s">
        <v>3886</v>
      </c>
      <c r="D21" s="428">
        <v>42400</v>
      </c>
      <c r="E21" s="426" t="s">
        <v>5082</v>
      </c>
      <c r="F21" s="426" t="s">
        <v>3911</v>
      </c>
      <c r="G21" s="426" t="s">
        <v>6265</v>
      </c>
      <c r="H21" s="428">
        <v>42402</v>
      </c>
      <c r="I21" s="425">
        <v>1</v>
      </c>
      <c r="J21" s="427">
        <v>21.88</v>
      </c>
      <c r="K21" s="427">
        <v>0</v>
      </c>
      <c r="L21" s="427" t="s">
        <v>3913</v>
      </c>
      <c r="M21" s="428">
        <v>1</v>
      </c>
      <c r="N21" s="426">
        <v>8020</v>
      </c>
      <c r="O21" s="426">
        <v>2</v>
      </c>
      <c r="P21" s="426">
        <v>100</v>
      </c>
      <c r="Q21" s="426">
        <v>10</v>
      </c>
      <c r="R21" s="426">
        <v>1618</v>
      </c>
      <c r="S21" s="426">
        <v>1052</v>
      </c>
      <c r="T21" s="426" t="s">
        <v>5084</v>
      </c>
      <c r="U21" s="426" t="s">
        <v>5085</v>
      </c>
    </row>
    <row r="22" spans="1:21" x14ac:dyDescent="0.25">
      <c r="A22" s="425">
        <v>2016</v>
      </c>
      <c r="B22" s="426" t="s">
        <v>6266</v>
      </c>
      <c r="C22" s="426" t="s">
        <v>3886</v>
      </c>
      <c r="D22" s="428">
        <v>42400</v>
      </c>
      <c r="E22" s="426" t="s">
        <v>5082</v>
      </c>
      <c r="F22" s="426" t="s">
        <v>3911</v>
      </c>
      <c r="G22" s="426" t="s">
        <v>6267</v>
      </c>
      <c r="H22" s="428">
        <v>42402</v>
      </c>
      <c r="I22" s="425">
        <v>1</v>
      </c>
      <c r="J22" s="427">
        <v>39.74</v>
      </c>
      <c r="K22" s="427">
        <v>0</v>
      </c>
      <c r="L22" s="427" t="s">
        <v>3913</v>
      </c>
      <c r="M22" s="428">
        <v>1</v>
      </c>
      <c r="N22" s="426">
        <v>8020</v>
      </c>
      <c r="O22" s="426">
        <v>2</v>
      </c>
      <c r="P22" s="426">
        <v>100</v>
      </c>
      <c r="Q22" s="426">
        <v>10</v>
      </c>
      <c r="R22" s="426">
        <v>1618</v>
      </c>
      <c r="S22" s="426">
        <v>1052</v>
      </c>
      <c r="T22" s="426" t="s">
        <v>5084</v>
      </c>
      <c r="U22" s="426" t="s">
        <v>5085</v>
      </c>
    </row>
    <row r="23" spans="1:21" x14ac:dyDescent="0.25">
      <c r="A23" s="425">
        <v>2016</v>
      </c>
      <c r="B23" s="426" t="s">
        <v>6268</v>
      </c>
      <c r="C23" s="426" t="s">
        <v>3886</v>
      </c>
      <c r="D23" s="428">
        <v>42400</v>
      </c>
      <c r="E23" s="426" t="s">
        <v>5082</v>
      </c>
      <c r="F23" s="426" t="s">
        <v>3911</v>
      </c>
      <c r="G23" s="426" t="s">
        <v>6269</v>
      </c>
      <c r="H23" s="428">
        <v>42402</v>
      </c>
      <c r="I23" s="425">
        <v>1</v>
      </c>
      <c r="J23" s="427">
        <v>161.52000000000001</v>
      </c>
      <c r="K23" s="427">
        <v>0</v>
      </c>
      <c r="L23" s="427" t="s">
        <v>3913</v>
      </c>
      <c r="M23" s="428">
        <v>1</v>
      </c>
      <c r="N23" s="426">
        <v>8020</v>
      </c>
      <c r="O23" s="426">
        <v>2</v>
      </c>
      <c r="P23" s="426">
        <v>100</v>
      </c>
      <c r="Q23" s="426">
        <v>10</v>
      </c>
      <c r="R23" s="426">
        <v>1618</v>
      </c>
      <c r="S23" s="426">
        <v>1052</v>
      </c>
      <c r="T23" s="426" t="s">
        <v>5084</v>
      </c>
      <c r="U23" s="426" t="s">
        <v>5085</v>
      </c>
    </row>
    <row r="24" spans="1:21" x14ac:dyDescent="0.25">
      <c r="A24" s="425">
        <v>2016</v>
      </c>
      <c r="B24" s="426" t="s">
        <v>6270</v>
      </c>
      <c r="C24" s="426" t="s">
        <v>3886</v>
      </c>
      <c r="D24" s="428">
        <v>42400</v>
      </c>
      <c r="E24" s="426" t="s">
        <v>5082</v>
      </c>
      <c r="F24" s="426" t="s">
        <v>3911</v>
      </c>
      <c r="G24" s="426" t="s">
        <v>6271</v>
      </c>
      <c r="H24" s="428">
        <v>42402</v>
      </c>
      <c r="I24" s="425">
        <v>1</v>
      </c>
      <c r="J24" s="427">
        <v>231.82</v>
      </c>
      <c r="K24" s="427">
        <v>0</v>
      </c>
      <c r="L24" s="427" t="s">
        <v>3913</v>
      </c>
      <c r="M24" s="428">
        <v>1</v>
      </c>
      <c r="N24" s="426">
        <v>8020</v>
      </c>
      <c r="O24" s="426">
        <v>2</v>
      </c>
      <c r="P24" s="426">
        <v>100</v>
      </c>
      <c r="Q24" s="426">
        <v>10</v>
      </c>
      <c r="R24" s="426">
        <v>1618</v>
      </c>
      <c r="S24" s="426">
        <v>1052</v>
      </c>
      <c r="T24" s="426" t="s">
        <v>5084</v>
      </c>
      <c r="U24" s="426" t="s">
        <v>5085</v>
      </c>
    </row>
    <row r="25" spans="1:21" x14ac:dyDescent="0.25">
      <c r="A25" s="425">
        <v>2016</v>
      </c>
      <c r="B25" s="426" t="s">
        <v>6272</v>
      </c>
      <c r="C25" s="426" t="s">
        <v>3886</v>
      </c>
      <c r="D25" s="428">
        <v>42400</v>
      </c>
      <c r="E25" s="426" t="s">
        <v>5082</v>
      </c>
      <c r="F25" s="426" t="s">
        <v>3911</v>
      </c>
      <c r="G25" s="426" t="s">
        <v>6273</v>
      </c>
      <c r="H25" s="428">
        <v>42402</v>
      </c>
      <c r="I25" s="425">
        <v>1</v>
      </c>
      <c r="J25" s="427">
        <v>1363.57</v>
      </c>
      <c r="K25" s="427">
        <v>0</v>
      </c>
      <c r="L25" s="427" t="s">
        <v>3913</v>
      </c>
      <c r="M25" s="428">
        <v>1</v>
      </c>
      <c r="N25" s="426">
        <v>8020</v>
      </c>
      <c r="O25" s="426">
        <v>2</v>
      </c>
      <c r="P25" s="426">
        <v>100</v>
      </c>
      <c r="Q25" s="426">
        <v>10</v>
      </c>
      <c r="R25" s="426">
        <v>1618</v>
      </c>
      <c r="S25" s="426">
        <v>1052</v>
      </c>
      <c r="T25" s="426" t="s">
        <v>5084</v>
      </c>
      <c r="U25" s="426" t="s">
        <v>5085</v>
      </c>
    </row>
    <row r="26" spans="1:21" x14ac:dyDescent="0.25">
      <c r="A26" s="425">
        <v>2016</v>
      </c>
      <c r="B26" s="426" t="s">
        <v>6274</v>
      </c>
      <c r="C26" s="426" t="s">
        <v>3886</v>
      </c>
      <c r="D26" s="428">
        <v>42400</v>
      </c>
      <c r="E26" s="426" t="s">
        <v>5082</v>
      </c>
      <c r="F26" s="426" t="s">
        <v>3911</v>
      </c>
      <c r="G26" s="426" t="s">
        <v>6275</v>
      </c>
      <c r="H26" s="428">
        <v>42402</v>
      </c>
      <c r="I26" s="425">
        <v>1</v>
      </c>
      <c r="J26" s="427">
        <v>206.98</v>
      </c>
      <c r="K26" s="427">
        <v>0</v>
      </c>
      <c r="L26" s="427" t="s">
        <v>3913</v>
      </c>
      <c r="M26" s="428">
        <v>1</v>
      </c>
      <c r="N26" s="426">
        <v>8020</v>
      </c>
      <c r="O26" s="426">
        <v>2</v>
      </c>
      <c r="P26" s="426">
        <v>100</v>
      </c>
      <c r="Q26" s="426">
        <v>10</v>
      </c>
      <c r="R26" s="426">
        <v>1618</v>
      </c>
      <c r="S26" s="426">
        <v>1052</v>
      </c>
      <c r="T26" s="426" t="s">
        <v>5084</v>
      </c>
      <c r="U26" s="426" t="s">
        <v>5085</v>
      </c>
    </row>
    <row r="27" spans="1:21" x14ac:dyDescent="0.25">
      <c r="A27" s="425">
        <v>2016</v>
      </c>
      <c r="B27" s="426" t="s">
        <v>6276</v>
      </c>
      <c r="C27" s="426" t="s">
        <v>3886</v>
      </c>
      <c r="D27" s="428">
        <v>42400</v>
      </c>
      <c r="E27" s="426" t="s">
        <v>5082</v>
      </c>
      <c r="F27" s="426" t="s">
        <v>3911</v>
      </c>
      <c r="G27" s="426" t="s">
        <v>6277</v>
      </c>
      <c r="H27" s="428">
        <v>42402</v>
      </c>
      <c r="I27" s="425">
        <v>1</v>
      </c>
      <c r="J27" s="427">
        <v>194.97</v>
      </c>
      <c r="K27" s="427">
        <v>0</v>
      </c>
      <c r="L27" s="427" t="s">
        <v>3913</v>
      </c>
      <c r="M27" s="428">
        <v>1</v>
      </c>
      <c r="N27" s="426">
        <v>8020</v>
      </c>
      <c r="O27" s="426">
        <v>2</v>
      </c>
      <c r="P27" s="426">
        <v>100</v>
      </c>
      <c r="Q27" s="426">
        <v>10</v>
      </c>
      <c r="R27" s="426">
        <v>1618</v>
      </c>
      <c r="S27" s="426">
        <v>1052</v>
      </c>
      <c r="T27" s="426" t="s">
        <v>5084</v>
      </c>
      <c r="U27" s="426" t="s">
        <v>5085</v>
      </c>
    </row>
    <row r="28" spans="1:21" x14ac:dyDescent="0.25">
      <c r="A28" s="425">
        <v>2016</v>
      </c>
      <c r="B28" s="426" t="s">
        <v>6278</v>
      </c>
      <c r="C28" s="426" t="s">
        <v>3886</v>
      </c>
      <c r="D28" s="428">
        <v>42400</v>
      </c>
      <c r="E28" s="426" t="s">
        <v>5082</v>
      </c>
      <c r="F28" s="426" t="s">
        <v>3911</v>
      </c>
      <c r="G28" s="426" t="s">
        <v>6279</v>
      </c>
      <c r="H28" s="428">
        <v>42402</v>
      </c>
      <c r="I28" s="425">
        <v>1</v>
      </c>
      <c r="J28" s="427">
        <v>410.13</v>
      </c>
      <c r="K28" s="427">
        <v>0</v>
      </c>
      <c r="L28" s="427" t="s">
        <v>3913</v>
      </c>
      <c r="M28" s="428">
        <v>1</v>
      </c>
      <c r="N28" s="426">
        <v>8020</v>
      </c>
      <c r="O28" s="426">
        <v>2</v>
      </c>
      <c r="P28" s="426">
        <v>100</v>
      </c>
      <c r="Q28" s="426">
        <v>10</v>
      </c>
      <c r="R28" s="426">
        <v>1618</v>
      </c>
      <c r="S28" s="426">
        <v>1052</v>
      </c>
      <c r="T28" s="426" t="s">
        <v>5084</v>
      </c>
      <c r="U28" s="426" t="s">
        <v>5085</v>
      </c>
    </row>
    <row r="29" spans="1:21" x14ac:dyDescent="0.25">
      <c r="A29" s="425">
        <v>2016</v>
      </c>
      <c r="B29" s="426" t="s">
        <v>6280</v>
      </c>
      <c r="C29" s="426" t="s">
        <v>3886</v>
      </c>
      <c r="D29" s="428">
        <v>42400</v>
      </c>
      <c r="E29" s="426" t="s">
        <v>5082</v>
      </c>
      <c r="F29" s="426" t="s">
        <v>3911</v>
      </c>
      <c r="G29" s="426" t="s">
        <v>6281</v>
      </c>
      <c r="H29" s="428">
        <v>42402</v>
      </c>
      <c r="I29" s="425">
        <v>1</v>
      </c>
      <c r="J29" s="427">
        <v>741.69</v>
      </c>
      <c r="K29" s="427">
        <v>0</v>
      </c>
      <c r="L29" s="427" t="s">
        <v>3913</v>
      </c>
      <c r="M29" s="428">
        <v>1</v>
      </c>
      <c r="N29" s="426">
        <v>8020</v>
      </c>
      <c r="O29" s="426">
        <v>2</v>
      </c>
      <c r="P29" s="426">
        <v>100</v>
      </c>
      <c r="Q29" s="426">
        <v>10</v>
      </c>
      <c r="R29" s="426">
        <v>1618</v>
      </c>
      <c r="S29" s="426">
        <v>1052</v>
      </c>
      <c r="T29" s="426" t="s">
        <v>5084</v>
      </c>
      <c r="U29" s="426" t="s">
        <v>5085</v>
      </c>
    </row>
    <row r="30" spans="1:21" x14ac:dyDescent="0.25">
      <c r="A30" s="425">
        <v>2016</v>
      </c>
      <c r="B30" s="426" t="s">
        <v>6282</v>
      </c>
      <c r="C30" s="426" t="s">
        <v>3886</v>
      </c>
      <c r="D30" s="428">
        <v>42400</v>
      </c>
      <c r="E30" s="426" t="s">
        <v>5082</v>
      </c>
      <c r="F30" s="426" t="s">
        <v>3911</v>
      </c>
      <c r="G30" s="426" t="s">
        <v>6283</v>
      </c>
      <c r="H30" s="428">
        <v>42402</v>
      </c>
      <c r="I30" s="425">
        <v>1</v>
      </c>
      <c r="J30" s="427">
        <v>7.95</v>
      </c>
      <c r="K30" s="427">
        <v>0</v>
      </c>
      <c r="L30" s="427" t="s">
        <v>3913</v>
      </c>
      <c r="M30" s="428">
        <v>1</v>
      </c>
      <c r="N30" s="426">
        <v>8020</v>
      </c>
      <c r="O30" s="426">
        <v>2</v>
      </c>
      <c r="P30" s="426">
        <v>100</v>
      </c>
      <c r="Q30" s="426">
        <v>10</v>
      </c>
      <c r="R30" s="426">
        <v>1618</v>
      </c>
      <c r="S30" s="426">
        <v>1052</v>
      </c>
      <c r="T30" s="426" t="s">
        <v>5084</v>
      </c>
      <c r="U30" s="426" t="s">
        <v>5085</v>
      </c>
    </row>
    <row r="31" spans="1:21" x14ac:dyDescent="0.25">
      <c r="A31" s="425">
        <v>2016</v>
      </c>
      <c r="B31" s="426" t="s">
        <v>6284</v>
      </c>
      <c r="C31" s="426" t="s">
        <v>5105</v>
      </c>
      <c r="D31" s="428">
        <v>42400</v>
      </c>
      <c r="E31" s="426" t="s">
        <v>5090</v>
      </c>
      <c r="F31" s="426" t="s">
        <v>4091</v>
      </c>
      <c r="G31" s="426" t="s">
        <v>6285</v>
      </c>
      <c r="H31" s="428">
        <v>42403</v>
      </c>
      <c r="I31" s="425">
        <v>1</v>
      </c>
      <c r="J31" s="427">
        <v>7002.31</v>
      </c>
      <c r="K31" s="427">
        <v>0</v>
      </c>
      <c r="L31" s="427" t="s">
        <v>4107</v>
      </c>
      <c r="M31" s="428">
        <v>1</v>
      </c>
      <c r="N31" s="426">
        <v>8020</v>
      </c>
      <c r="O31" s="426">
        <v>2</v>
      </c>
      <c r="P31" s="426">
        <v>100</v>
      </c>
      <c r="Q31" s="426">
        <v>10</v>
      </c>
      <c r="R31" s="426">
        <v>1618</v>
      </c>
      <c r="S31" s="426">
        <v>1052</v>
      </c>
      <c r="T31" s="426" t="s">
        <v>5084</v>
      </c>
      <c r="U31" s="426" t="s">
        <v>5085</v>
      </c>
    </row>
    <row r="32" spans="1:21" x14ac:dyDescent="0.25">
      <c r="A32" s="425">
        <v>2016</v>
      </c>
      <c r="B32" s="426" t="s">
        <v>6286</v>
      </c>
      <c r="C32" s="426" t="s">
        <v>3886</v>
      </c>
      <c r="D32" s="428">
        <v>42400</v>
      </c>
      <c r="E32" s="426" t="s">
        <v>5082</v>
      </c>
      <c r="F32" s="426" t="s">
        <v>3911</v>
      </c>
      <c r="G32" s="426" t="s">
        <v>6287</v>
      </c>
      <c r="H32" s="428">
        <v>42403</v>
      </c>
      <c r="I32" s="425">
        <v>1</v>
      </c>
      <c r="J32" s="427">
        <v>8110.23</v>
      </c>
      <c r="K32" s="427">
        <v>0</v>
      </c>
      <c r="L32" s="427" t="s">
        <v>4107</v>
      </c>
      <c r="M32" s="428">
        <v>1</v>
      </c>
      <c r="N32" s="426">
        <v>8020</v>
      </c>
      <c r="O32" s="426">
        <v>2</v>
      </c>
      <c r="P32" s="426">
        <v>100</v>
      </c>
      <c r="Q32" s="426">
        <v>10</v>
      </c>
      <c r="R32" s="426">
        <v>1618</v>
      </c>
      <c r="S32" s="426">
        <v>1052</v>
      </c>
      <c r="T32" s="426" t="s">
        <v>5084</v>
      </c>
      <c r="U32" s="426" t="s">
        <v>5085</v>
      </c>
    </row>
    <row r="33" spans="1:21" x14ac:dyDescent="0.25">
      <c r="A33" s="425">
        <v>2016</v>
      </c>
      <c r="B33" s="426" t="s">
        <v>6288</v>
      </c>
      <c r="C33" s="426" t="s">
        <v>3886</v>
      </c>
      <c r="D33" s="428">
        <v>42400</v>
      </c>
      <c r="E33" s="426" t="s">
        <v>5082</v>
      </c>
      <c r="F33" s="426" t="s">
        <v>3911</v>
      </c>
      <c r="G33" s="426" t="s">
        <v>6289</v>
      </c>
      <c r="H33" s="428">
        <v>42403</v>
      </c>
      <c r="I33" s="425">
        <v>1</v>
      </c>
      <c r="J33" s="427">
        <v>8743.51</v>
      </c>
      <c r="K33" s="427">
        <v>0</v>
      </c>
      <c r="L33" s="427" t="s">
        <v>4107</v>
      </c>
      <c r="M33" s="428">
        <v>1</v>
      </c>
      <c r="N33" s="426">
        <v>8020</v>
      </c>
      <c r="O33" s="426">
        <v>2</v>
      </c>
      <c r="P33" s="426">
        <v>100</v>
      </c>
      <c r="Q33" s="426">
        <v>10</v>
      </c>
      <c r="R33" s="426">
        <v>1618</v>
      </c>
      <c r="S33" s="426">
        <v>1052</v>
      </c>
      <c r="T33" s="426" t="s">
        <v>5084</v>
      </c>
      <c r="U33" s="426" t="s">
        <v>5085</v>
      </c>
    </row>
    <row r="34" spans="1:21" x14ac:dyDescent="0.25">
      <c r="A34" s="425">
        <v>2016</v>
      </c>
      <c r="B34" s="426" t="s">
        <v>6290</v>
      </c>
      <c r="C34" s="426" t="s">
        <v>3886</v>
      </c>
      <c r="D34" s="428">
        <v>42400</v>
      </c>
      <c r="E34" s="426" t="s">
        <v>5082</v>
      </c>
      <c r="F34" s="426" t="s">
        <v>3911</v>
      </c>
      <c r="G34" s="426" t="s">
        <v>6291</v>
      </c>
      <c r="H34" s="428">
        <v>42403</v>
      </c>
      <c r="I34" s="425">
        <v>1</v>
      </c>
      <c r="J34" s="427">
        <v>13790.99</v>
      </c>
      <c r="K34" s="427">
        <v>0</v>
      </c>
      <c r="L34" s="427" t="s">
        <v>4107</v>
      </c>
      <c r="M34" s="428">
        <v>1</v>
      </c>
      <c r="N34" s="426">
        <v>8020</v>
      </c>
      <c r="O34" s="426">
        <v>2</v>
      </c>
      <c r="P34" s="426">
        <v>100</v>
      </c>
      <c r="Q34" s="426">
        <v>10</v>
      </c>
      <c r="R34" s="426">
        <v>1618</v>
      </c>
      <c r="S34" s="426">
        <v>1052</v>
      </c>
      <c r="T34" s="426" t="s">
        <v>5084</v>
      </c>
      <c r="U34" s="426" t="s">
        <v>5085</v>
      </c>
    </row>
    <row r="35" spans="1:21" x14ac:dyDescent="0.25">
      <c r="B35" s="426"/>
      <c r="C35" s="426"/>
      <c r="D35" s="428"/>
      <c r="E35" s="426"/>
      <c r="F35" s="426"/>
      <c r="G35" s="426"/>
      <c r="H35" s="428"/>
      <c r="J35" s="427"/>
      <c r="K35" s="427"/>
      <c r="L35" s="427"/>
      <c r="M35" s="428"/>
      <c r="N35" s="426"/>
      <c r="O35" s="426"/>
      <c r="P35" s="426"/>
      <c r="Q35" s="426"/>
      <c r="R35" s="426"/>
      <c r="S35" s="426"/>
      <c r="T35" s="426"/>
      <c r="U35" s="426"/>
    </row>
    <row r="36" spans="1:21" x14ac:dyDescent="0.25">
      <c r="J36" s="427">
        <v>46370.63</v>
      </c>
      <c r="K36" s="427">
        <v>33.83</v>
      </c>
      <c r="L36" s="429">
        <v>46336.799999999996</v>
      </c>
    </row>
    <row r="37" spans="1:21" x14ac:dyDescent="0.25">
      <c r="J37" s="427"/>
      <c r="K37" s="427"/>
      <c r="L37" s="427"/>
    </row>
    <row r="38" spans="1:21" x14ac:dyDescent="0.25">
      <c r="J38" s="427">
        <v>119932.07</v>
      </c>
      <c r="K38" s="427">
        <v>33.83</v>
      </c>
      <c r="L38" s="427"/>
    </row>
    <row r="39" spans="1:21" x14ac:dyDescent="0.25">
      <c r="J39" s="427"/>
      <c r="K39" s="427">
        <v>119898.24000000001</v>
      </c>
      <c r="L39" s="427"/>
    </row>
    <row r="40" spans="1:21" x14ac:dyDescent="0.25">
      <c r="J40" s="427"/>
      <c r="K40" s="427"/>
      <c r="L40" s="427"/>
    </row>
    <row r="41" spans="1:21" x14ac:dyDescent="0.25">
      <c r="J41" s="427"/>
      <c r="K41" s="427"/>
      <c r="L41" s="427"/>
    </row>
  </sheetData>
  <pageMargins left="0.7" right="0.7" top="0.75" bottom="0.75" header="0.3" footer="0.3"/>
  <pageSetup scale="46" fitToHeight="0" orientation="landscape" r:id="rId1"/>
  <headerFooter>
    <oddFooter>&amp;L&amp;F &amp;A&amp;R&amp;P of &amp;N</oddFooter>
  </headerFooter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900-000000000000}">
  <sheetPr filterMode="1">
    <pageSetUpPr fitToPage="1"/>
  </sheetPr>
  <dimension ref="A1:I104"/>
  <sheetViews>
    <sheetView topLeftCell="A5" workbookViewId="0">
      <selection activeCell="E9" sqref="E9"/>
    </sheetView>
  </sheetViews>
  <sheetFormatPr defaultColWidth="9.140625" defaultRowHeight="15" x14ac:dyDescent="0.25"/>
  <cols>
    <col min="1" max="1" width="33.140625" style="425" bestFit="1" customWidth="1"/>
    <col min="2" max="2" width="19.28515625" style="425" bestFit="1" customWidth="1"/>
    <col min="3" max="3" width="19" style="425" bestFit="1" customWidth="1"/>
    <col min="4" max="4" width="21" style="425" bestFit="1" customWidth="1"/>
    <col min="5" max="5" width="11.5703125" style="425" bestFit="1" customWidth="1"/>
    <col min="6" max="6" width="9.140625" style="425"/>
    <col min="7" max="7" width="14.85546875" style="425" bestFit="1" customWidth="1"/>
    <col min="8" max="8" width="12.28515625" style="425" bestFit="1" customWidth="1"/>
    <col min="9" max="16384" width="9.140625" style="425"/>
  </cols>
  <sheetData>
    <row r="1" spans="1:9" x14ac:dyDescent="0.25">
      <c r="A1" s="430" t="s">
        <v>2807</v>
      </c>
      <c r="B1" s="431" t="s">
        <v>2808</v>
      </c>
      <c r="C1" s="432"/>
      <c r="G1" s="494" t="s">
        <v>3758</v>
      </c>
      <c r="H1" s="494"/>
      <c r="I1" s="494"/>
    </row>
    <row r="2" spans="1:9" x14ac:dyDescent="0.25">
      <c r="A2" s="430" t="s">
        <v>6292</v>
      </c>
      <c r="B2" s="431" t="s">
        <v>2451</v>
      </c>
      <c r="C2" s="433">
        <v>73561.440000000002</v>
      </c>
      <c r="D2" s="433">
        <v>46336.799999999996</v>
      </c>
      <c r="E2" s="429">
        <v>119898.23999999999</v>
      </c>
      <c r="G2" s="7" t="s">
        <v>299</v>
      </c>
      <c r="H2" s="434">
        <v>67361.13</v>
      </c>
      <c r="I2" s="7"/>
    </row>
    <row r="3" spans="1:9" x14ac:dyDescent="0.25">
      <c r="A3" s="435"/>
      <c r="B3" s="427"/>
      <c r="G3" s="7" t="s">
        <v>300</v>
      </c>
      <c r="H3" s="354">
        <v>6200.31</v>
      </c>
      <c r="I3" s="7"/>
    </row>
    <row r="4" spans="1:9" x14ac:dyDescent="0.25">
      <c r="B4" s="427"/>
      <c r="G4" s="7" t="s">
        <v>301</v>
      </c>
      <c r="H4" s="354">
        <v>8605.15</v>
      </c>
      <c r="I4" s="227">
        <v>0.21</v>
      </c>
    </row>
    <row r="5" spans="1:9" x14ac:dyDescent="0.25">
      <c r="A5" s="436" t="s">
        <v>1</v>
      </c>
      <c r="B5" s="437" t="s">
        <v>5275</v>
      </c>
      <c r="C5" s="438" t="s">
        <v>3982</v>
      </c>
      <c r="D5" s="438" t="s">
        <v>3980</v>
      </c>
      <c r="E5" s="7" t="s">
        <v>3983</v>
      </c>
      <c r="F5" s="7" t="s">
        <v>3983</v>
      </c>
      <c r="G5" s="7" t="s">
        <v>3760</v>
      </c>
      <c r="H5" s="356">
        <v>37731.65</v>
      </c>
      <c r="I5" s="227">
        <v>0.21</v>
      </c>
    </row>
    <row r="6" spans="1:9" hidden="1" x14ac:dyDescent="0.25">
      <c r="A6" s="425" t="s">
        <v>5879</v>
      </c>
      <c r="B6" s="427">
        <v>2871.56</v>
      </c>
      <c r="C6" s="429">
        <v>347.22</v>
      </c>
      <c r="D6" s="429">
        <v>218.72</v>
      </c>
      <c r="G6" s="7" t="s">
        <v>303</v>
      </c>
      <c r="H6" s="354">
        <v>119898.23999999999</v>
      </c>
      <c r="I6" s="7"/>
    </row>
    <row r="7" spans="1:9" hidden="1" x14ac:dyDescent="0.25">
      <c r="A7" s="425" t="s">
        <v>6293</v>
      </c>
      <c r="B7" s="427">
        <v>1557.27</v>
      </c>
      <c r="C7" s="429">
        <v>188.3</v>
      </c>
      <c r="D7" s="429">
        <v>118.61</v>
      </c>
    </row>
    <row r="8" spans="1:9" hidden="1" x14ac:dyDescent="0.25">
      <c r="A8" s="425" t="s">
        <v>6294</v>
      </c>
      <c r="B8" s="427">
        <v>1098.8</v>
      </c>
      <c r="C8" s="429">
        <v>132.87</v>
      </c>
      <c r="D8" s="429">
        <v>83.69</v>
      </c>
    </row>
    <row r="9" spans="1:9" hidden="1" x14ac:dyDescent="0.25">
      <c r="A9" s="425" t="s">
        <v>6295</v>
      </c>
      <c r="B9" s="427">
        <v>558.48</v>
      </c>
      <c r="C9" s="429">
        <v>67.53</v>
      </c>
      <c r="D9" s="429">
        <v>42.54</v>
      </c>
    </row>
    <row r="10" spans="1:9" x14ac:dyDescent="0.25">
      <c r="A10" s="425" t="s">
        <v>6296</v>
      </c>
      <c r="B10" s="427">
        <v>780</v>
      </c>
      <c r="C10" s="429">
        <v>94.32</v>
      </c>
      <c r="D10" s="429">
        <v>59.41</v>
      </c>
      <c r="E10" s="425">
        <v>343</v>
      </c>
      <c r="F10" s="118" t="s">
        <v>11737</v>
      </c>
    </row>
    <row r="11" spans="1:9" x14ac:dyDescent="0.25">
      <c r="A11" s="425" t="s">
        <v>4600</v>
      </c>
      <c r="B11" s="427">
        <v>5852.54</v>
      </c>
      <c r="C11" s="429">
        <v>707.68</v>
      </c>
      <c r="D11" s="429">
        <v>445.77</v>
      </c>
      <c r="E11" s="7" t="s">
        <v>11721</v>
      </c>
      <c r="F11" s="118">
        <v>380</v>
      </c>
    </row>
    <row r="12" spans="1:9" x14ac:dyDescent="0.25">
      <c r="A12" s="425" t="s">
        <v>5535</v>
      </c>
      <c r="B12" s="427">
        <v>3056.95</v>
      </c>
      <c r="C12" s="429">
        <v>369.64</v>
      </c>
      <c r="D12" s="429">
        <v>232.84</v>
      </c>
      <c r="E12" s="425">
        <v>331</v>
      </c>
      <c r="F12" s="118" t="s">
        <v>11724</v>
      </c>
    </row>
    <row r="13" spans="1:9" x14ac:dyDescent="0.25">
      <c r="A13" s="425" t="s">
        <v>5780</v>
      </c>
      <c r="B13" s="427">
        <v>579.75</v>
      </c>
      <c r="C13" s="429">
        <v>70.099999999999994</v>
      </c>
      <c r="D13" s="429">
        <v>44.16</v>
      </c>
      <c r="E13" s="425">
        <v>320</v>
      </c>
      <c r="F13" s="118" t="s">
        <v>11730</v>
      </c>
    </row>
    <row r="14" spans="1:9" x14ac:dyDescent="0.25">
      <c r="A14" s="425" t="s">
        <v>5677</v>
      </c>
      <c r="B14" s="427">
        <v>4150</v>
      </c>
      <c r="C14" s="429">
        <v>501.81</v>
      </c>
      <c r="D14" s="429">
        <v>316.08999999999997</v>
      </c>
      <c r="E14" s="425">
        <v>371</v>
      </c>
      <c r="F14" s="118" t="s">
        <v>11735</v>
      </c>
    </row>
    <row r="15" spans="1:9" x14ac:dyDescent="0.25">
      <c r="A15" s="425" t="s">
        <v>6297</v>
      </c>
      <c r="B15" s="427">
        <v>3615.64</v>
      </c>
      <c r="C15" s="429">
        <v>437.2</v>
      </c>
      <c r="D15" s="429">
        <v>275.39</v>
      </c>
      <c r="E15" s="425">
        <v>331</v>
      </c>
      <c r="F15" s="118" t="s">
        <v>11724</v>
      </c>
    </row>
    <row r="16" spans="1:9" x14ac:dyDescent="0.25">
      <c r="A16" s="425" t="s">
        <v>6298</v>
      </c>
      <c r="B16" s="427">
        <v>771.98</v>
      </c>
      <c r="C16" s="429">
        <v>93.35</v>
      </c>
      <c r="D16" s="429">
        <v>58.8</v>
      </c>
      <c r="E16" s="425">
        <v>354</v>
      </c>
      <c r="F16" s="118" t="s">
        <v>11732</v>
      </c>
    </row>
    <row r="17" spans="1:6" x14ac:dyDescent="0.25">
      <c r="A17" s="425" t="s">
        <v>5486</v>
      </c>
      <c r="B17" s="427">
        <v>1792</v>
      </c>
      <c r="C17" s="429">
        <v>216.69</v>
      </c>
      <c r="D17" s="429">
        <v>136.49</v>
      </c>
      <c r="E17" s="425">
        <v>331</v>
      </c>
      <c r="F17" s="118" t="s">
        <v>11724</v>
      </c>
    </row>
    <row r="18" spans="1:6" x14ac:dyDescent="0.25">
      <c r="A18" s="425" t="s">
        <v>6299</v>
      </c>
      <c r="B18" s="427">
        <v>795</v>
      </c>
      <c r="C18" s="429">
        <v>96.13</v>
      </c>
      <c r="D18" s="429">
        <v>60.55</v>
      </c>
      <c r="E18" s="425">
        <v>304</v>
      </c>
      <c r="F18" s="118" t="s">
        <v>11725</v>
      </c>
    </row>
    <row r="19" spans="1:6" x14ac:dyDescent="0.25">
      <c r="A19" s="425" t="s">
        <v>6300</v>
      </c>
      <c r="B19" s="427">
        <v>1164</v>
      </c>
      <c r="C19" s="429">
        <v>140.75</v>
      </c>
      <c r="D19" s="429">
        <v>88.66</v>
      </c>
      <c r="E19" s="425">
        <v>371</v>
      </c>
      <c r="F19" s="118" t="s">
        <v>11735</v>
      </c>
    </row>
    <row r="20" spans="1:6" x14ac:dyDescent="0.25">
      <c r="A20" s="425" t="s">
        <v>4873</v>
      </c>
      <c r="B20" s="427">
        <v>1490.1100000000001</v>
      </c>
      <c r="C20" s="429">
        <v>180.18</v>
      </c>
      <c r="D20" s="429">
        <v>113.5</v>
      </c>
      <c r="E20" s="7" t="s">
        <v>11755</v>
      </c>
      <c r="F20" s="118">
        <v>304</v>
      </c>
    </row>
    <row r="21" spans="1:6" x14ac:dyDescent="0.25">
      <c r="A21" s="425" t="s">
        <v>5891</v>
      </c>
      <c r="B21" s="427">
        <v>138170</v>
      </c>
      <c r="C21" s="429">
        <v>16707.28</v>
      </c>
      <c r="D21" s="429">
        <v>10524.02</v>
      </c>
      <c r="E21" s="7" t="s">
        <v>11763</v>
      </c>
      <c r="F21" s="118">
        <v>307</v>
      </c>
    </row>
    <row r="22" spans="1:6" x14ac:dyDescent="0.25">
      <c r="A22" s="425" t="s">
        <v>5537</v>
      </c>
      <c r="B22" s="427">
        <v>795</v>
      </c>
      <c r="C22" s="429">
        <v>96.13</v>
      </c>
      <c r="D22" s="429">
        <v>60.55</v>
      </c>
      <c r="E22" s="425">
        <v>304</v>
      </c>
      <c r="F22" s="118" t="s">
        <v>11725</v>
      </c>
    </row>
    <row r="23" spans="1:6" x14ac:dyDescent="0.25">
      <c r="A23" s="425" t="s">
        <v>6301</v>
      </c>
      <c r="B23" s="427">
        <v>3638</v>
      </c>
      <c r="C23" s="429">
        <v>439.9</v>
      </c>
      <c r="D23" s="429">
        <v>277.10000000000002</v>
      </c>
      <c r="E23" s="425">
        <v>396</v>
      </c>
      <c r="F23" s="118" t="s">
        <v>11731</v>
      </c>
    </row>
    <row r="24" spans="1:6" x14ac:dyDescent="0.25">
      <c r="A24" s="425" t="s">
        <v>6302</v>
      </c>
      <c r="B24" s="427">
        <v>6589.99</v>
      </c>
      <c r="C24" s="429">
        <v>796.85</v>
      </c>
      <c r="D24" s="429">
        <v>501.94</v>
      </c>
      <c r="E24" s="425">
        <v>331</v>
      </c>
      <c r="F24" s="118" t="s">
        <v>11724</v>
      </c>
    </row>
    <row r="25" spans="1:6" hidden="1" x14ac:dyDescent="0.25">
      <c r="A25" s="425" t="s">
        <v>5896</v>
      </c>
      <c r="B25" s="427">
        <v>15.85</v>
      </c>
      <c r="C25" s="429">
        <v>1.92</v>
      </c>
      <c r="D25" s="429">
        <v>1.21</v>
      </c>
    </row>
    <row r="26" spans="1:6" hidden="1" x14ac:dyDescent="0.25">
      <c r="A26" s="425" t="s">
        <v>6048</v>
      </c>
      <c r="B26" s="427">
        <v>-503.69000000000005</v>
      </c>
      <c r="C26" s="429">
        <v>-60.91</v>
      </c>
      <c r="D26" s="429">
        <v>-38.36</v>
      </c>
    </row>
    <row r="27" spans="1:6" hidden="1" x14ac:dyDescent="0.25">
      <c r="A27" s="425" t="s">
        <v>5288</v>
      </c>
      <c r="B27" s="427">
        <v>14271.94</v>
      </c>
      <c r="C27" s="429">
        <v>1725.74</v>
      </c>
      <c r="D27" s="429">
        <v>1087.05</v>
      </c>
    </row>
    <row r="28" spans="1:6" hidden="1" x14ac:dyDescent="0.25">
      <c r="A28" s="425" t="s">
        <v>5541</v>
      </c>
      <c r="B28" s="427">
        <v>96.63</v>
      </c>
      <c r="C28" s="429">
        <v>11.68</v>
      </c>
      <c r="D28" s="429">
        <v>7.36</v>
      </c>
    </row>
    <row r="29" spans="1:6" hidden="1" x14ac:dyDescent="0.25">
      <c r="A29" s="425" t="s">
        <v>5289</v>
      </c>
      <c r="B29" s="427">
        <v>701.41</v>
      </c>
      <c r="C29" s="429">
        <v>84.81</v>
      </c>
      <c r="D29" s="429">
        <v>53.42</v>
      </c>
    </row>
    <row r="30" spans="1:6" hidden="1" x14ac:dyDescent="0.25">
      <c r="A30" s="425" t="s">
        <v>5899</v>
      </c>
      <c r="B30" s="427">
        <v>3092.83</v>
      </c>
      <c r="C30" s="429">
        <v>373.98</v>
      </c>
      <c r="D30" s="429">
        <v>235.57</v>
      </c>
    </row>
    <row r="31" spans="1:6" hidden="1" x14ac:dyDescent="0.25">
      <c r="A31" s="425" t="s">
        <v>5379</v>
      </c>
      <c r="B31" s="427">
        <v>1592.45</v>
      </c>
      <c r="C31" s="429">
        <v>192.56</v>
      </c>
      <c r="D31" s="429">
        <v>121.29</v>
      </c>
    </row>
    <row r="32" spans="1:6" hidden="1" x14ac:dyDescent="0.25">
      <c r="A32" s="425" t="s">
        <v>6049</v>
      </c>
      <c r="B32" s="427">
        <v>254.68</v>
      </c>
      <c r="C32" s="429">
        <v>30.8</v>
      </c>
      <c r="D32" s="429">
        <v>19.399999999999999</v>
      </c>
    </row>
    <row r="33" spans="1:4" hidden="1" x14ac:dyDescent="0.25">
      <c r="A33" s="425" t="s">
        <v>5818</v>
      </c>
      <c r="B33" s="427">
        <v>21636.32</v>
      </c>
      <c r="C33" s="429">
        <v>2616.23</v>
      </c>
      <c r="D33" s="429">
        <v>1647.98</v>
      </c>
    </row>
    <row r="34" spans="1:4" hidden="1" x14ac:dyDescent="0.25">
      <c r="A34" s="425" t="s">
        <v>6303</v>
      </c>
      <c r="B34" s="427">
        <v>31.44</v>
      </c>
      <c r="C34" s="429">
        <v>3.8</v>
      </c>
      <c r="D34" s="429">
        <v>2.39</v>
      </c>
    </row>
    <row r="35" spans="1:4" hidden="1" x14ac:dyDescent="0.25">
      <c r="A35" s="425" t="s">
        <v>6304</v>
      </c>
      <c r="B35" s="427">
        <v>31.71</v>
      </c>
      <c r="C35" s="429">
        <v>3.83</v>
      </c>
      <c r="D35" s="429">
        <v>2.42</v>
      </c>
    </row>
    <row r="36" spans="1:4" hidden="1" x14ac:dyDescent="0.25">
      <c r="A36" s="425" t="s">
        <v>5545</v>
      </c>
      <c r="B36" s="427">
        <v>135.82</v>
      </c>
      <c r="C36" s="429">
        <v>16.420000000000002</v>
      </c>
      <c r="D36" s="429">
        <v>10.35</v>
      </c>
    </row>
    <row r="37" spans="1:4" hidden="1" x14ac:dyDescent="0.25">
      <c r="A37" s="425" t="s">
        <v>6305</v>
      </c>
      <c r="B37" s="427">
        <v>663.89</v>
      </c>
      <c r="C37" s="429">
        <v>80.28</v>
      </c>
      <c r="D37" s="429">
        <v>50.57</v>
      </c>
    </row>
    <row r="38" spans="1:4" hidden="1" x14ac:dyDescent="0.25">
      <c r="A38" s="425" t="s">
        <v>5386</v>
      </c>
      <c r="B38" s="427">
        <v>192</v>
      </c>
      <c r="C38" s="429">
        <v>23.22</v>
      </c>
      <c r="D38" s="429">
        <v>14.62</v>
      </c>
    </row>
    <row r="39" spans="1:4" hidden="1" x14ac:dyDescent="0.25">
      <c r="A39" s="425" t="s">
        <v>6306</v>
      </c>
      <c r="B39" s="427">
        <v>351.87</v>
      </c>
      <c r="C39" s="429">
        <v>42.55</v>
      </c>
      <c r="D39" s="429">
        <v>26.8</v>
      </c>
    </row>
    <row r="40" spans="1:4" hidden="1" x14ac:dyDescent="0.25">
      <c r="A40" s="425" t="s">
        <v>6307</v>
      </c>
      <c r="B40" s="427">
        <v>759.58999999999992</v>
      </c>
      <c r="C40" s="429">
        <v>91.85</v>
      </c>
      <c r="D40" s="429">
        <v>57.86</v>
      </c>
    </row>
    <row r="41" spans="1:4" hidden="1" x14ac:dyDescent="0.25">
      <c r="A41" s="425" t="s">
        <v>6308</v>
      </c>
      <c r="B41" s="427">
        <v>4770</v>
      </c>
      <c r="C41" s="429">
        <v>576.78</v>
      </c>
      <c r="D41" s="429">
        <v>363.32</v>
      </c>
    </row>
    <row r="42" spans="1:4" hidden="1" x14ac:dyDescent="0.25">
      <c r="A42" s="425" t="s">
        <v>6309</v>
      </c>
      <c r="B42" s="427">
        <v>795</v>
      </c>
      <c r="C42" s="429">
        <v>96.13</v>
      </c>
      <c r="D42" s="429">
        <v>60.55</v>
      </c>
    </row>
    <row r="43" spans="1:4" hidden="1" x14ac:dyDescent="0.25">
      <c r="A43" s="425" t="s">
        <v>5496</v>
      </c>
      <c r="B43" s="427">
        <v>473.19</v>
      </c>
      <c r="C43" s="429">
        <v>57.22</v>
      </c>
      <c r="D43" s="429">
        <v>36.04</v>
      </c>
    </row>
    <row r="44" spans="1:4" hidden="1" x14ac:dyDescent="0.25">
      <c r="A44" s="425" t="s">
        <v>6310</v>
      </c>
      <c r="B44" s="427">
        <v>1034.0899999999999</v>
      </c>
      <c r="C44" s="429">
        <v>125.04</v>
      </c>
      <c r="D44" s="429">
        <v>78.760000000000005</v>
      </c>
    </row>
    <row r="45" spans="1:4" hidden="1" x14ac:dyDescent="0.25">
      <c r="A45" s="425" t="s">
        <v>6311</v>
      </c>
      <c r="B45" s="427">
        <v>785.15</v>
      </c>
      <c r="C45" s="429">
        <v>94.94</v>
      </c>
      <c r="D45" s="429">
        <v>59.8</v>
      </c>
    </row>
    <row r="46" spans="1:4" hidden="1" x14ac:dyDescent="0.25">
      <c r="A46" s="425" t="s">
        <v>5201</v>
      </c>
      <c r="B46" s="427">
        <v>63.84</v>
      </c>
      <c r="C46" s="429">
        <v>7.72</v>
      </c>
      <c r="D46" s="429">
        <v>4.8600000000000003</v>
      </c>
    </row>
    <row r="47" spans="1:4" hidden="1" x14ac:dyDescent="0.25">
      <c r="A47" s="425" t="s">
        <v>6312</v>
      </c>
      <c r="B47" s="427">
        <v>988.95</v>
      </c>
      <c r="C47" s="429">
        <v>119.58</v>
      </c>
      <c r="D47" s="429">
        <v>75.33</v>
      </c>
    </row>
    <row r="48" spans="1:4" hidden="1" x14ac:dyDescent="0.25">
      <c r="A48" s="425" t="s">
        <v>5553</v>
      </c>
      <c r="B48" s="427">
        <v>50.12</v>
      </c>
      <c r="C48" s="429">
        <v>6.06</v>
      </c>
      <c r="D48" s="429">
        <v>3.82</v>
      </c>
    </row>
    <row r="49" spans="1:4" hidden="1" x14ac:dyDescent="0.25">
      <c r="A49" s="425" t="s">
        <v>5989</v>
      </c>
      <c r="B49" s="427">
        <v>217.2</v>
      </c>
      <c r="C49" s="429">
        <v>26.26</v>
      </c>
      <c r="D49" s="429">
        <v>16.54</v>
      </c>
    </row>
    <row r="50" spans="1:4" hidden="1" x14ac:dyDescent="0.25">
      <c r="A50" s="425" t="s">
        <v>5556</v>
      </c>
      <c r="B50" s="427">
        <v>36981.629999999997</v>
      </c>
      <c r="C50" s="429">
        <v>4471.76</v>
      </c>
      <c r="D50" s="429">
        <v>2816.79</v>
      </c>
    </row>
    <row r="51" spans="1:4" hidden="1" x14ac:dyDescent="0.25">
      <c r="A51" s="425" t="s">
        <v>6313</v>
      </c>
      <c r="B51" s="427">
        <v>7302.17</v>
      </c>
      <c r="C51" s="429">
        <v>882.97</v>
      </c>
      <c r="D51" s="429">
        <v>556.19000000000005</v>
      </c>
    </row>
    <row r="52" spans="1:4" hidden="1" x14ac:dyDescent="0.25">
      <c r="A52" s="425" t="s">
        <v>6234</v>
      </c>
      <c r="B52" s="427">
        <v>1124.93</v>
      </c>
      <c r="C52" s="429">
        <v>136.02000000000001</v>
      </c>
      <c r="D52" s="429">
        <v>85.68</v>
      </c>
    </row>
    <row r="53" spans="1:4" hidden="1" x14ac:dyDescent="0.25">
      <c r="A53" s="425" t="s">
        <v>5558</v>
      </c>
      <c r="B53" s="427">
        <v>2275.38</v>
      </c>
      <c r="C53" s="429">
        <v>275.14</v>
      </c>
      <c r="D53" s="429">
        <v>173.31</v>
      </c>
    </row>
    <row r="54" spans="1:4" hidden="1" x14ac:dyDescent="0.25">
      <c r="A54" s="425" t="s">
        <v>5300</v>
      </c>
      <c r="B54" s="427">
        <v>4806</v>
      </c>
      <c r="C54" s="429">
        <v>581.13</v>
      </c>
      <c r="D54" s="429">
        <v>366.06</v>
      </c>
    </row>
    <row r="55" spans="1:4" hidden="1" x14ac:dyDescent="0.25">
      <c r="A55" s="425" t="s">
        <v>5399</v>
      </c>
      <c r="B55" s="427">
        <v>4640.2700000000004</v>
      </c>
      <c r="C55" s="429">
        <v>561.09</v>
      </c>
      <c r="D55" s="429">
        <v>353.44</v>
      </c>
    </row>
    <row r="56" spans="1:4" hidden="1" x14ac:dyDescent="0.25">
      <c r="A56" s="425" t="s">
        <v>5993</v>
      </c>
      <c r="B56" s="427">
        <v>115398.11</v>
      </c>
      <c r="C56" s="429">
        <v>13953.75</v>
      </c>
      <c r="D56" s="429">
        <v>8789.5499999999993</v>
      </c>
    </row>
    <row r="57" spans="1:4" hidden="1" x14ac:dyDescent="0.25">
      <c r="A57" s="425" t="s">
        <v>5909</v>
      </c>
      <c r="B57" s="427">
        <v>1976.16</v>
      </c>
      <c r="C57" s="429">
        <v>238.95</v>
      </c>
      <c r="D57" s="429">
        <v>150.52000000000001</v>
      </c>
    </row>
    <row r="58" spans="1:4" hidden="1" x14ac:dyDescent="0.25">
      <c r="A58" s="425" t="s">
        <v>5805</v>
      </c>
      <c r="B58" s="427">
        <v>1098.98</v>
      </c>
      <c r="C58" s="429">
        <v>132.88999999999999</v>
      </c>
      <c r="D58" s="429">
        <v>83.71</v>
      </c>
    </row>
    <row r="59" spans="1:4" hidden="1" x14ac:dyDescent="0.25">
      <c r="A59" s="425" t="s">
        <v>6314</v>
      </c>
      <c r="B59" s="427">
        <v>253.84</v>
      </c>
      <c r="C59" s="429">
        <v>30.69</v>
      </c>
      <c r="D59" s="429">
        <v>19.329999999999998</v>
      </c>
    </row>
    <row r="60" spans="1:4" hidden="1" x14ac:dyDescent="0.25">
      <c r="A60" s="425" t="s">
        <v>6315</v>
      </c>
      <c r="B60" s="427">
        <v>1541.6</v>
      </c>
      <c r="C60" s="429">
        <v>186.41</v>
      </c>
      <c r="D60" s="429">
        <v>117.42</v>
      </c>
    </row>
    <row r="61" spans="1:4" hidden="1" x14ac:dyDescent="0.25">
      <c r="A61" s="425" t="s">
        <v>6316</v>
      </c>
      <c r="B61" s="427">
        <v>2315</v>
      </c>
      <c r="C61" s="429">
        <v>279.93</v>
      </c>
      <c r="D61" s="429">
        <v>176.33</v>
      </c>
    </row>
    <row r="62" spans="1:4" hidden="1" x14ac:dyDescent="0.25">
      <c r="A62" s="425" t="s">
        <v>6317</v>
      </c>
      <c r="B62" s="427">
        <v>2087.59</v>
      </c>
      <c r="C62" s="429">
        <v>252.43</v>
      </c>
      <c r="D62" s="429">
        <v>159.01</v>
      </c>
    </row>
    <row r="63" spans="1:4" hidden="1" x14ac:dyDescent="0.25">
      <c r="A63" s="425" t="s">
        <v>5403</v>
      </c>
      <c r="B63" s="427">
        <v>-440.16</v>
      </c>
      <c r="C63" s="429">
        <v>-53.22</v>
      </c>
      <c r="D63" s="429">
        <v>-33.53</v>
      </c>
    </row>
    <row r="64" spans="1:4" hidden="1" x14ac:dyDescent="0.25">
      <c r="A64" s="425" t="s">
        <v>5305</v>
      </c>
      <c r="B64" s="427">
        <v>226.43</v>
      </c>
      <c r="C64" s="429">
        <v>27.38</v>
      </c>
      <c r="D64" s="429">
        <v>17.25</v>
      </c>
    </row>
    <row r="65" spans="1:4" hidden="1" x14ac:dyDescent="0.25">
      <c r="A65" s="425" t="s">
        <v>6318</v>
      </c>
      <c r="B65" s="427">
        <v>488.99</v>
      </c>
      <c r="C65" s="429">
        <v>59.13</v>
      </c>
      <c r="D65" s="429">
        <v>37.24</v>
      </c>
    </row>
    <row r="66" spans="1:4" hidden="1" x14ac:dyDescent="0.25">
      <c r="A66" s="425" t="s">
        <v>6319</v>
      </c>
      <c r="B66" s="427">
        <v>278.23</v>
      </c>
      <c r="C66" s="429">
        <v>33.64</v>
      </c>
      <c r="D66" s="429">
        <v>21.19</v>
      </c>
    </row>
    <row r="67" spans="1:4" hidden="1" x14ac:dyDescent="0.25">
      <c r="A67" s="425" t="s">
        <v>6320</v>
      </c>
      <c r="B67" s="427">
        <v>1030.3499999999999</v>
      </c>
      <c r="C67" s="429">
        <v>124.59</v>
      </c>
      <c r="D67" s="429">
        <v>78.48</v>
      </c>
    </row>
    <row r="68" spans="1:4" hidden="1" x14ac:dyDescent="0.25">
      <c r="A68" s="425" t="s">
        <v>6321</v>
      </c>
      <c r="B68" s="427">
        <v>984</v>
      </c>
      <c r="C68" s="429">
        <v>118.98</v>
      </c>
      <c r="D68" s="429">
        <v>74.95</v>
      </c>
    </row>
    <row r="69" spans="1:4" hidden="1" x14ac:dyDescent="0.25">
      <c r="A69" s="425" t="s">
        <v>6322</v>
      </c>
      <c r="B69" s="427">
        <v>1151.42</v>
      </c>
      <c r="C69" s="429">
        <v>139.22999999999999</v>
      </c>
      <c r="D69" s="429">
        <v>87.7</v>
      </c>
    </row>
    <row r="70" spans="1:4" hidden="1" x14ac:dyDescent="0.25">
      <c r="A70" s="425" t="s">
        <v>6323</v>
      </c>
      <c r="B70" s="427">
        <v>431.24</v>
      </c>
      <c r="C70" s="429">
        <v>52.14</v>
      </c>
      <c r="D70" s="429">
        <v>32.85</v>
      </c>
    </row>
    <row r="71" spans="1:4" hidden="1" x14ac:dyDescent="0.25">
      <c r="A71" s="425" t="s">
        <v>6324</v>
      </c>
      <c r="B71" s="427">
        <v>1053.08</v>
      </c>
      <c r="C71" s="429">
        <v>127.34</v>
      </c>
      <c r="D71" s="429">
        <v>80.209999999999994</v>
      </c>
    </row>
    <row r="72" spans="1:4" hidden="1" x14ac:dyDescent="0.25">
      <c r="A72" s="425" t="s">
        <v>6325</v>
      </c>
      <c r="B72" s="427">
        <v>2864.87</v>
      </c>
      <c r="C72" s="429">
        <v>346.42</v>
      </c>
      <c r="D72" s="429">
        <v>218.21</v>
      </c>
    </row>
    <row r="73" spans="1:4" hidden="1" x14ac:dyDescent="0.25">
      <c r="A73" s="425" t="s">
        <v>6326</v>
      </c>
      <c r="B73" s="427">
        <v>135.82</v>
      </c>
      <c r="C73" s="429">
        <v>16.420000000000002</v>
      </c>
      <c r="D73" s="429">
        <v>10.35</v>
      </c>
    </row>
    <row r="74" spans="1:4" hidden="1" x14ac:dyDescent="0.25">
      <c r="A74" s="425" t="s">
        <v>6327</v>
      </c>
      <c r="B74" s="427">
        <v>851.78</v>
      </c>
      <c r="C74" s="429">
        <v>103</v>
      </c>
      <c r="D74" s="429">
        <v>64.88</v>
      </c>
    </row>
    <row r="75" spans="1:4" hidden="1" x14ac:dyDescent="0.25">
      <c r="A75" s="425" t="s">
        <v>5413</v>
      </c>
      <c r="B75" s="427">
        <v>-2144.34</v>
      </c>
      <c r="C75" s="429">
        <v>-259.29000000000002</v>
      </c>
      <c r="D75" s="429">
        <v>-163.33000000000001</v>
      </c>
    </row>
    <row r="76" spans="1:4" hidden="1" x14ac:dyDescent="0.25">
      <c r="A76" s="425" t="s">
        <v>5996</v>
      </c>
      <c r="B76" s="427">
        <v>12892</v>
      </c>
      <c r="C76" s="429">
        <v>1558.88</v>
      </c>
      <c r="D76" s="429">
        <v>981.95</v>
      </c>
    </row>
    <row r="77" spans="1:4" hidden="1" x14ac:dyDescent="0.25">
      <c r="A77" s="425" t="s">
        <v>5564</v>
      </c>
      <c r="B77" s="427">
        <v>1414.4</v>
      </c>
      <c r="C77" s="429">
        <v>171.03</v>
      </c>
      <c r="D77" s="429">
        <v>107.73</v>
      </c>
    </row>
    <row r="78" spans="1:4" hidden="1" x14ac:dyDescent="0.25">
      <c r="A78" s="425" t="s">
        <v>5809</v>
      </c>
      <c r="B78" s="427">
        <v>36284</v>
      </c>
      <c r="C78" s="429">
        <v>4387.3999999999996</v>
      </c>
      <c r="D78" s="429">
        <v>2763.65</v>
      </c>
    </row>
    <row r="79" spans="1:4" hidden="1" x14ac:dyDescent="0.25">
      <c r="A79" s="425" t="s">
        <v>5414</v>
      </c>
      <c r="B79" s="427">
        <v>11865.14</v>
      </c>
      <c r="C79" s="429">
        <v>1434.71</v>
      </c>
      <c r="D79" s="429">
        <v>903.73</v>
      </c>
    </row>
    <row r="80" spans="1:4" hidden="1" x14ac:dyDescent="0.25">
      <c r="A80" s="425" t="s">
        <v>5810</v>
      </c>
      <c r="B80" s="427">
        <v>25540</v>
      </c>
      <c r="C80" s="429">
        <v>3088.25</v>
      </c>
      <c r="D80" s="429">
        <v>1945.31</v>
      </c>
    </row>
    <row r="81" spans="1:4" hidden="1" x14ac:dyDescent="0.25">
      <c r="A81" s="425" t="s">
        <v>5512</v>
      </c>
      <c r="B81" s="427">
        <v>541.99</v>
      </c>
      <c r="C81" s="429">
        <v>65.540000000000006</v>
      </c>
      <c r="D81" s="429">
        <v>41.28</v>
      </c>
    </row>
    <row r="82" spans="1:4" hidden="1" x14ac:dyDescent="0.25">
      <c r="A82" s="425" t="s">
        <v>5513</v>
      </c>
      <c r="B82" s="427">
        <v>14135.61</v>
      </c>
      <c r="C82" s="429">
        <v>1709.25</v>
      </c>
      <c r="D82" s="429">
        <v>1076.67</v>
      </c>
    </row>
    <row r="83" spans="1:4" hidden="1" x14ac:dyDescent="0.25">
      <c r="A83" s="425" t="s">
        <v>5811</v>
      </c>
      <c r="B83" s="427">
        <v>3986.97</v>
      </c>
      <c r="C83" s="429">
        <v>482.1</v>
      </c>
      <c r="D83" s="429">
        <v>303.68</v>
      </c>
    </row>
    <row r="84" spans="1:4" hidden="1" x14ac:dyDescent="0.25">
      <c r="A84" s="425" t="s">
        <v>6328</v>
      </c>
      <c r="B84" s="427">
        <v>541.99</v>
      </c>
      <c r="C84" s="429">
        <v>65.540000000000006</v>
      </c>
      <c r="D84" s="429">
        <v>41.28</v>
      </c>
    </row>
    <row r="85" spans="1:4" hidden="1" x14ac:dyDescent="0.25">
      <c r="A85" s="425" t="s">
        <v>5813</v>
      </c>
      <c r="B85" s="427">
        <v>5507.1100000000006</v>
      </c>
      <c r="C85" s="429">
        <v>665.91</v>
      </c>
      <c r="D85" s="429">
        <v>419.46</v>
      </c>
    </row>
    <row r="86" spans="1:4" hidden="1" x14ac:dyDescent="0.25">
      <c r="A86" s="425" t="s">
        <v>5814</v>
      </c>
      <c r="B86" s="427">
        <v>3203.99</v>
      </c>
      <c r="C86" s="429">
        <v>387.42</v>
      </c>
      <c r="D86" s="429">
        <v>244.04</v>
      </c>
    </row>
    <row r="87" spans="1:4" hidden="1" x14ac:dyDescent="0.25">
      <c r="A87" s="425" t="s">
        <v>5997</v>
      </c>
      <c r="B87" s="427">
        <v>338.75</v>
      </c>
      <c r="C87" s="429">
        <v>40.96</v>
      </c>
      <c r="D87" s="429">
        <v>25.8</v>
      </c>
    </row>
    <row r="88" spans="1:4" hidden="1" x14ac:dyDescent="0.25">
      <c r="A88" s="425" t="s">
        <v>6329</v>
      </c>
      <c r="B88" s="427">
        <v>7632.4400000000005</v>
      </c>
      <c r="C88" s="429">
        <v>922.9</v>
      </c>
      <c r="D88" s="429">
        <v>581.34</v>
      </c>
    </row>
    <row r="89" spans="1:4" hidden="1" x14ac:dyDescent="0.25">
      <c r="A89" s="425" t="s">
        <v>6330</v>
      </c>
      <c r="B89" s="427">
        <v>381.57</v>
      </c>
      <c r="C89" s="429">
        <v>46.14</v>
      </c>
      <c r="D89" s="429">
        <v>29.06</v>
      </c>
    </row>
    <row r="90" spans="1:4" hidden="1" x14ac:dyDescent="0.25">
      <c r="A90" s="425" t="s">
        <v>6331</v>
      </c>
      <c r="B90" s="427">
        <v>10480</v>
      </c>
      <c r="C90" s="429">
        <v>1267.22</v>
      </c>
      <c r="D90" s="429">
        <v>798.23</v>
      </c>
    </row>
    <row r="91" spans="1:4" hidden="1" x14ac:dyDescent="0.25">
      <c r="A91" s="425" t="s">
        <v>6332</v>
      </c>
      <c r="B91" s="427">
        <v>441.87</v>
      </c>
      <c r="C91" s="429">
        <v>53.43</v>
      </c>
      <c r="D91" s="429">
        <v>33.659999999999997</v>
      </c>
    </row>
    <row r="92" spans="1:4" hidden="1" x14ac:dyDescent="0.25">
      <c r="A92" s="425" t="s">
        <v>6333</v>
      </c>
      <c r="B92" s="427">
        <v>1150</v>
      </c>
      <c r="C92" s="429">
        <v>139.06</v>
      </c>
      <c r="D92" s="429">
        <v>87.59</v>
      </c>
    </row>
    <row r="93" spans="1:4" hidden="1" x14ac:dyDescent="0.25">
      <c r="A93" s="425" t="s">
        <v>6334</v>
      </c>
      <c r="B93" s="427">
        <v>3670</v>
      </c>
      <c r="C93" s="429">
        <v>443.77</v>
      </c>
      <c r="D93" s="429">
        <v>279.52999999999997</v>
      </c>
    </row>
    <row r="94" spans="1:4" hidden="1" x14ac:dyDescent="0.25">
      <c r="A94" s="425" t="s">
        <v>6335</v>
      </c>
      <c r="B94" s="427">
        <v>10482.34</v>
      </c>
      <c r="C94" s="429">
        <v>1267.51</v>
      </c>
      <c r="D94" s="429">
        <v>798.41</v>
      </c>
    </row>
    <row r="95" spans="1:4" hidden="1" x14ac:dyDescent="0.25">
      <c r="A95" s="425" t="s">
        <v>4917</v>
      </c>
      <c r="B95" s="427">
        <v>1451.47</v>
      </c>
      <c r="C95" s="429">
        <v>175.51</v>
      </c>
      <c r="D95" s="429">
        <v>110.55</v>
      </c>
    </row>
    <row r="96" spans="1:4" hidden="1" x14ac:dyDescent="0.25">
      <c r="A96" s="425" t="s">
        <v>4168</v>
      </c>
      <c r="B96" s="427">
        <v>34724.67</v>
      </c>
      <c r="C96" s="429">
        <v>4198.8500000000004</v>
      </c>
      <c r="D96" s="429">
        <v>2644.88</v>
      </c>
    </row>
    <row r="97" spans="1:4" hidden="1" x14ac:dyDescent="0.25">
      <c r="A97" s="425" t="s">
        <v>4457</v>
      </c>
      <c r="B97" s="427">
        <v>1084.02</v>
      </c>
      <c r="C97" s="429">
        <v>131.08000000000001</v>
      </c>
      <c r="D97" s="429">
        <v>82.57</v>
      </c>
    </row>
    <row r="98" spans="1:4" hidden="1" x14ac:dyDescent="0.25">
      <c r="A98" s="425" t="s">
        <v>6241</v>
      </c>
      <c r="B98" s="427">
        <v>47.56</v>
      </c>
      <c r="C98" s="429">
        <v>5.75</v>
      </c>
      <c r="D98" s="429">
        <v>3.62</v>
      </c>
    </row>
    <row r="99" spans="1:4" hidden="1" x14ac:dyDescent="0.25">
      <c r="A99" s="425" t="s">
        <v>6336</v>
      </c>
      <c r="B99" s="427">
        <v>15.85</v>
      </c>
      <c r="C99" s="429">
        <v>1.92</v>
      </c>
      <c r="D99" s="429">
        <v>1.21</v>
      </c>
    </row>
    <row r="100" spans="1:4" ht="15.75" hidden="1" thickBot="1" x14ac:dyDescent="0.3">
      <c r="A100" s="439" t="s">
        <v>975</v>
      </c>
      <c r="B100" s="440">
        <v>608356.45999999985</v>
      </c>
      <c r="C100" s="440">
        <v>73561.469999999972</v>
      </c>
      <c r="D100" s="440">
        <v>46336.799999999996</v>
      </c>
    </row>
    <row r="103" spans="1:4" ht="15.75" thickBot="1" x14ac:dyDescent="0.3">
      <c r="B103" s="490">
        <v>173240.95999999999</v>
      </c>
      <c r="C103" s="490">
        <v>20948.009999999998</v>
      </c>
      <c r="D103" s="490">
        <v>13195.27</v>
      </c>
    </row>
    <row r="104" spans="1:4" ht="15.75" thickTop="1" x14ac:dyDescent="0.25"/>
  </sheetData>
  <autoFilter ref="A5:D100" xr:uid="{00000000-0009-0000-0000-000079000000}">
    <filterColumn colId="0">
      <filters>
        <filter val="8110-16002-34300"/>
        <filter val="8110-20014-001218"/>
        <filter val="8112-15013-33100"/>
        <filter val="8112-15015-32000"/>
        <filter val="8112-15025-37100"/>
        <filter val="8112-16009-33100"/>
        <filter val="8112-16018-35400"/>
        <filter val="8114-15013-33100"/>
        <filter val="8114-15015-30400"/>
        <filter val="8114-16018-37100"/>
        <filter val="8116-10014-001804"/>
        <filter val="8116-10014-001807"/>
        <filter val="8116-15015-30400"/>
        <filter val="8116-15037-39600"/>
        <filter val="8116-16009-33100"/>
      </filters>
    </filterColumn>
  </autoFilter>
  <mergeCells count="1">
    <mergeCell ref="G1:I1"/>
  </mergeCells>
  <pageMargins left="0.7" right="0.7" top="0.75" bottom="0.75" header="0.3" footer="0.3"/>
  <pageSetup scale="82" fitToHeight="0" orientation="landscape" r:id="rId1"/>
  <headerFooter>
    <oddFooter>&amp;L&amp;F &amp;A&amp;R&amp;P of &amp;N</oddFooter>
  </headerFooter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A00-000000000000}">
  <sheetPr>
    <pageSetUpPr fitToPage="1"/>
  </sheetPr>
  <dimension ref="A1:O36"/>
  <sheetViews>
    <sheetView topLeftCell="M1" workbookViewId="0">
      <selection activeCell="E9" sqref="E9"/>
    </sheetView>
  </sheetViews>
  <sheetFormatPr defaultColWidth="9.140625" defaultRowHeight="15" x14ac:dyDescent="0.25"/>
  <cols>
    <col min="1" max="1" width="10.140625" style="425" bestFit="1" customWidth="1"/>
    <col min="2" max="2" width="26.140625" style="425" bestFit="1" customWidth="1"/>
    <col min="3" max="3" width="23.140625" style="425" bestFit="1" customWidth="1"/>
    <col min="4" max="4" width="9.7109375" style="425" bestFit="1" customWidth="1"/>
    <col min="5" max="5" width="20" style="425" bestFit="1" customWidth="1"/>
    <col min="6" max="6" width="28.85546875" style="425" bestFit="1" customWidth="1"/>
    <col min="7" max="7" width="28.7109375" style="425" bestFit="1" customWidth="1"/>
    <col min="8" max="8" width="22.42578125" style="425" bestFit="1" customWidth="1"/>
    <col min="9" max="9" width="9.140625" style="425"/>
    <col min="10" max="10" width="13.5703125" style="425" bestFit="1" customWidth="1"/>
    <col min="11" max="11" width="14.140625" style="425" bestFit="1" customWidth="1"/>
    <col min="12" max="12" width="15.140625" style="425" bestFit="1" customWidth="1"/>
    <col min="13" max="13" width="24" style="425" bestFit="1" customWidth="1"/>
    <col min="14" max="14" width="19" style="425" bestFit="1" customWidth="1"/>
    <col min="15" max="15" width="9.28515625" style="425" bestFit="1" customWidth="1"/>
    <col min="16" max="16384" width="9.140625" style="425"/>
  </cols>
  <sheetData>
    <row r="1" spans="1:15" x14ac:dyDescent="0.25">
      <c r="A1" s="425" t="s">
        <v>5216</v>
      </c>
      <c r="B1" s="426" t="s">
        <v>309</v>
      </c>
      <c r="C1" s="426" t="s">
        <v>310</v>
      </c>
      <c r="D1" s="425" t="s">
        <v>311</v>
      </c>
      <c r="E1" s="426" t="s">
        <v>313</v>
      </c>
      <c r="F1" s="426" t="s">
        <v>314</v>
      </c>
      <c r="G1" s="426" t="s">
        <v>315</v>
      </c>
      <c r="H1" s="425" t="s">
        <v>5217</v>
      </c>
      <c r="I1" s="425" t="s">
        <v>5218</v>
      </c>
      <c r="J1" s="425" t="s">
        <v>2810</v>
      </c>
      <c r="K1" s="425" t="s">
        <v>3713</v>
      </c>
      <c r="L1" s="425" t="s">
        <v>3714</v>
      </c>
      <c r="M1" s="426" t="s">
        <v>322</v>
      </c>
      <c r="N1" s="426" t="s">
        <v>323</v>
      </c>
      <c r="O1" s="426" t="s">
        <v>0</v>
      </c>
    </row>
    <row r="2" spans="1:15" x14ac:dyDescent="0.25">
      <c r="A2" s="425">
        <v>2016</v>
      </c>
      <c r="B2" s="426" t="s">
        <v>6337</v>
      </c>
      <c r="C2" s="426" t="s">
        <v>5105</v>
      </c>
      <c r="D2" s="428">
        <v>42429</v>
      </c>
      <c r="E2" s="426" t="s">
        <v>5090</v>
      </c>
      <c r="F2" s="426" t="s">
        <v>4091</v>
      </c>
      <c r="G2" s="426">
        <v>13448.1</v>
      </c>
      <c r="H2" s="428">
        <v>42430</v>
      </c>
      <c r="I2" s="425">
        <v>2</v>
      </c>
      <c r="J2" s="441">
        <v>5594.01</v>
      </c>
      <c r="K2" s="425">
        <v>0</v>
      </c>
      <c r="M2" s="426" t="s">
        <v>5085</v>
      </c>
      <c r="N2" s="426" t="s">
        <v>5084</v>
      </c>
      <c r="O2" s="426">
        <v>8020</v>
      </c>
    </row>
    <row r="3" spans="1:15" x14ac:dyDescent="0.25">
      <c r="A3" s="425">
        <v>2016</v>
      </c>
      <c r="B3" s="426" t="s">
        <v>2808</v>
      </c>
      <c r="C3" s="426" t="s">
        <v>3886</v>
      </c>
      <c r="D3" s="428">
        <v>42423</v>
      </c>
      <c r="E3" s="426" t="s">
        <v>5154</v>
      </c>
      <c r="F3" s="426" t="s">
        <v>3735</v>
      </c>
      <c r="G3" s="426" t="s">
        <v>6338</v>
      </c>
      <c r="H3" s="428">
        <v>42425</v>
      </c>
      <c r="I3" s="425">
        <v>2</v>
      </c>
      <c r="J3" s="441">
        <v>4961.72</v>
      </c>
      <c r="K3" s="425">
        <v>0</v>
      </c>
      <c r="L3" s="425" t="s">
        <v>3732</v>
      </c>
      <c r="M3" s="426" t="s">
        <v>5085</v>
      </c>
      <c r="N3" s="426" t="s">
        <v>5084</v>
      </c>
      <c r="O3" s="426">
        <v>8020</v>
      </c>
    </row>
    <row r="4" spans="1:15" x14ac:dyDescent="0.25">
      <c r="A4" s="425">
        <v>2016</v>
      </c>
      <c r="B4" s="426" t="s">
        <v>2808</v>
      </c>
      <c r="C4" s="426" t="s">
        <v>3886</v>
      </c>
      <c r="D4" s="428">
        <v>42403</v>
      </c>
      <c r="E4" s="426" t="s">
        <v>5148</v>
      </c>
      <c r="F4" s="426" t="s">
        <v>3738</v>
      </c>
      <c r="G4" s="426" t="s">
        <v>6339</v>
      </c>
      <c r="H4" s="428">
        <v>42403</v>
      </c>
      <c r="I4" s="425">
        <v>2</v>
      </c>
      <c r="J4" s="441">
        <v>121</v>
      </c>
      <c r="K4" s="425">
        <v>0</v>
      </c>
      <c r="L4" s="425" t="s">
        <v>3732</v>
      </c>
      <c r="M4" s="426" t="s">
        <v>5085</v>
      </c>
      <c r="N4" s="426" t="s">
        <v>5084</v>
      </c>
      <c r="O4" s="426">
        <v>8020</v>
      </c>
    </row>
    <row r="5" spans="1:15" x14ac:dyDescent="0.25">
      <c r="A5" s="425">
        <v>2016</v>
      </c>
      <c r="B5" s="426" t="s">
        <v>2808</v>
      </c>
      <c r="C5" s="426" t="s">
        <v>3886</v>
      </c>
      <c r="D5" s="428">
        <v>42429</v>
      </c>
      <c r="E5" s="426" t="s">
        <v>5160</v>
      </c>
      <c r="F5" s="426" t="s">
        <v>4289</v>
      </c>
      <c r="G5" s="426" t="s">
        <v>6340</v>
      </c>
      <c r="H5" s="428">
        <v>42430</v>
      </c>
      <c r="I5" s="425">
        <v>2</v>
      </c>
      <c r="J5" s="441">
        <v>460.6</v>
      </c>
      <c r="K5" s="425">
        <v>0</v>
      </c>
      <c r="L5" s="425" t="s">
        <v>3732</v>
      </c>
      <c r="M5" s="426" t="s">
        <v>5085</v>
      </c>
      <c r="N5" s="426" t="s">
        <v>5084</v>
      </c>
      <c r="O5" s="426">
        <v>8020</v>
      </c>
    </row>
    <row r="6" spans="1:15" x14ac:dyDescent="0.25">
      <c r="A6" s="425">
        <v>2016</v>
      </c>
      <c r="B6" s="426" t="s">
        <v>2808</v>
      </c>
      <c r="C6" s="426" t="s">
        <v>3886</v>
      </c>
      <c r="D6" s="428">
        <v>42408</v>
      </c>
      <c r="E6" s="426" t="s">
        <v>5147</v>
      </c>
      <c r="F6" s="426" t="s">
        <v>4279</v>
      </c>
      <c r="G6" s="426" t="s">
        <v>6341</v>
      </c>
      <c r="H6" s="428">
        <v>42410</v>
      </c>
      <c r="I6" s="425">
        <v>2</v>
      </c>
      <c r="J6" s="441">
        <v>195</v>
      </c>
      <c r="K6" s="425">
        <v>0</v>
      </c>
      <c r="L6" s="425" t="s">
        <v>3732</v>
      </c>
      <c r="M6" s="426" t="s">
        <v>5085</v>
      </c>
      <c r="N6" s="426" t="s">
        <v>5084</v>
      </c>
      <c r="O6" s="426">
        <v>8020</v>
      </c>
    </row>
    <row r="7" spans="1:15" x14ac:dyDescent="0.25">
      <c r="A7" s="425">
        <v>2016</v>
      </c>
      <c r="B7" s="426" t="s">
        <v>5172</v>
      </c>
      <c r="C7" s="426" t="s">
        <v>829</v>
      </c>
      <c r="D7" s="428">
        <v>42429</v>
      </c>
      <c r="E7" s="426" t="s">
        <v>5173</v>
      </c>
      <c r="F7" s="426" t="s">
        <v>5174</v>
      </c>
      <c r="G7" s="426" t="s">
        <v>6342</v>
      </c>
      <c r="H7" s="428">
        <v>42431</v>
      </c>
      <c r="I7" s="425">
        <v>2</v>
      </c>
      <c r="J7" s="441">
        <v>45434.61</v>
      </c>
      <c r="K7" s="425">
        <v>0</v>
      </c>
      <c r="L7" s="425" t="s">
        <v>3721</v>
      </c>
      <c r="M7" s="426" t="s">
        <v>5085</v>
      </c>
      <c r="N7" s="426" t="s">
        <v>5084</v>
      </c>
      <c r="O7" s="426">
        <v>8020</v>
      </c>
    </row>
    <row r="8" spans="1:15" x14ac:dyDescent="0.25">
      <c r="A8" s="425">
        <v>2016</v>
      </c>
      <c r="B8" s="426" t="s">
        <v>6343</v>
      </c>
      <c r="C8" s="426"/>
      <c r="D8" s="428">
        <v>42429</v>
      </c>
      <c r="E8" s="426"/>
      <c r="F8" s="426"/>
      <c r="G8" s="426"/>
      <c r="H8" s="428">
        <v>42431</v>
      </c>
      <c r="I8" s="425">
        <v>2</v>
      </c>
      <c r="J8" s="441">
        <v>7619.52</v>
      </c>
      <c r="K8" s="425">
        <v>0</v>
      </c>
      <c r="L8" s="425" t="s">
        <v>3721</v>
      </c>
      <c r="M8" s="426" t="s">
        <v>5085</v>
      </c>
      <c r="N8" s="426" t="s">
        <v>5084</v>
      </c>
      <c r="O8" s="426">
        <v>8020</v>
      </c>
    </row>
    <row r="9" spans="1:15" x14ac:dyDescent="0.25">
      <c r="B9" s="426"/>
      <c r="C9" s="426"/>
      <c r="D9" s="428"/>
      <c r="E9" s="426"/>
      <c r="F9" s="426"/>
      <c r="G9" s="426"/>
      <c r="H9" s="428"/>
      <c r="J9" s="427"/>
      <c r="K9" s="427"/>
      <c r="L9" s="427"/>
      <c r="M9" s="428"/>
    </row>
    <row r="10" spans="1:15" x14ac:dyDescent="0.25">
      <c r="B10" s="426"/>
      <c r="C10" s="426"/>
      <c r="D10" s="428"/>
      <c r="E10" s="426"/>
      <c r="F10" s="426"/>
      <c r="G10" s="426"/>
      <c r="H10" s="428"/>
      <c r="J10" s="427">
        <v>64386.460000000006</v>
      </c>
      <c r="K10" s="427">
        <v>0</v>
      </c>
      <c r="L10" s="429">
        <v>64386.460000000006</v>
      </c>
      <c r="M10" s="428"/>
    </row>
    <row r="11" spans="1:15" x14ac:dyDescent="0.25">
      <c r="B11" s="426"/>
      <c r="C11" s="426"/>
      <c r="D11" s="428"/>
      <c r="E11" s="426"/>
      <c r="F11" s="426"/>
      <c r="G11" s="426"/>
      <c r="H11" s="428"/>
      <c r="J11" s="427"/>
      <c r="K11" s="427"/>
      <c r="L11" s="427"/>
      <c r="M11" s="428"/>
    </row>
    <row r="12" spans="1:15" x14ac:dyDescent="0.25">
      <c r="B12" s="426"/>
      <c r="C12" s="426"/>
      <c r="D12" s="428"/>
      <c r="E12" s="426"/>
      <c r="F12" s="426"/>
      <c r="G12" s="426"/>
      <c r="H12" s="428"/>
      <c r="J12" s="427"/>
      <c r="K12" s="427"/>
      <c r="L12" s="427"/>
      <c r="M12" s="428"/>
    </row>
    <row r="13" spans="1:15" x14ac:dyDescent="0.25">
      <c r="A13" s="442">
        <v>2016</v>
      </c>
      <c r="B13" s="443" t="s">
        <v>6344</v>
      </c>
      <c r="C13" s="443" t="s">
        <v>3886</v>
      </c>
      <c r="D13" s="444">
        <v>42429</v>
      </c>
      <c r="E13" s="443" t="s">
        <v>5082</v>
      </c>
      <c r="F13" s="443" t="s">
        <v>3911</v>
      </c>
      <c r="G13" s="443" t="s">
        <v>6345</v>
      </c>
      <c r="H13" s="444">
        <v>42430</v>
      </c>
      <c r="I13" s="442">
        <v>2</v>
      </c>
      <c r="J13" s="445">
        <v>2038.18</v>
      </c>
      <c r="K13" s="442">
        <v>0</v>
      </c>
      <c r="L13" s="442" t="s">
        <v>3913</v>
      </c>
      <c r="M13" s="443" t="s">
        <v>5085</v>
      </c>
      <c r="N13" s="443" t="s">
        <v>5084</v>
      </c>
      <c r="O13" s="443">
        <v>8020</v>
      </c>
    </row>
    <row r="14" spans="1:15" x14ac:dyDescent="0.25">
      <c r="A14" s="442">
        <v>2016</v>
      </c>
      <c r="B14" s="443" t="s">
        <v>6346</v>
      </c>
      <c r="C14" s="443" t="s">
        <v>3886</v>
      </c>
      <c r="D14" s="444">
        <v>42429</v>
      </c>
      <c r="E14" s="443" t="s">
        <v>5082</v>
      </c>
      <c r="F14" s="443" t="s">
        <v>3911</v>
      </c>
      <c r="G14" s="443" t="s">
        <v>6347</v>
      </c>
      <c r="H14" s="444">
        <v>42430</v>
      </c>
      <c r="I14" s="442">
        <v>2</v>
      </c>
      <c r="J14" s="445">
        <v>49.79</v>
      </c>
      <c r="K14" s="442">
        <v>0</v>
      </c>
      <c r="L14" s="442" t="s">
        <v>3913</v>
      </c>
      <c r="M14" s="443" t="s">
        <v>5085</v>
      </c>
      <c r="N14" s="443" t="s">
        <v>5084</v>
      </c>
      <c r="O14" s="443">
        <v>8020</v>
      </c>
    </row>
    <row r="15" spans="1:15" x14ac:dyDescent="0.25">
      <c r="A15" s="442">
        <v>2016</v>
      </c>
      <c r="B15" s="443" t="s">
        <v>6348</v>
      </c>
      <c r="C15" s="443" t="s">
        <v>3886</v>
      </c>
      <c r="D15" s="444">
        <v>42429</v>
      </c>
      <c r="E15" s="443" t="s">
        <v>5082</v>
      </c>
      <c r="F15" s="443" t="s">
        <v>3911</v>
      </c>
      <c r="G15" s="443" t="s">
        <v>6349</v>
      </c>
      <c r="H15" s="444">
        <v>42430</v>
      </c>
      <c r="I15" s="442">
        <v>2</v>
      </c>
      <c r="J15" s="445">
        <v>311.41000000000003</v>
      </c>
      <c r="K15" s="442">
        <v>0</v>
      </c>
      <c r="L15" s="442" t="s">
        <v>3913</v>
      </c>
      <c r="M15" s="443" t="s">
        <v>5085</v>
      </c>
      <c r="N15" s="443" t="s">
        <v>5084</v>
      </c>
      <c r="O15" s="443">
        <v>8020</v>
      </c>
    </row>
    <row r="16" spans="1:15" x14ac:dyDescent="0.25">
      <c r="A16" s="442">
        <v>2016</v>
      </c>
      <c r="B16" s="443" t="s">
        <v>6350</v>
      </c>
      <c r="C16" s="443" t="s">
        <v>3886</v>
      </c>
      <c r="D16" s="444">
        <v>42429</v>
      </c>
      <c r="E16" s="443" t="s">
        <v>5082</v>
      </c>
      <c r="F16" s="443" t="s">
        <v>3911</v>
      </c>
      <c r="G16" s="443" t="s">
        <v>6351</v>
      </c>
      <c r="H16" s="444">
        <v>42430</v>
      </c>
      <c r="I16" s="442">
        <v>2</v>
      </c>
      <c r="J16" s="445">
        <v>100.59</v>
      </c>
      <c r="K16" s="442">
        <v>0</v>
      </c>
      <c r="L16" s="442" t="s">
        <v>3913</v>
      </c>
      <c r="M16" s="443" t="s">
        <v>5085</v>
      </c>
      <c r="N16" s="443" t="s">
        <v>5084</v>
      </c>
      <c r="O16" s="443">
        <v>8020</v>
      </c>
    </row>
    <row r="17" spans="1:15" x14ac:dyDescent="0.25">
      <c r="A17" s="442">
        <v>2016</v>
      </c>
      <c r="B17" s="443" t="s">
        <v>6352</v>
      </c>
      <c r="C17" s="443" t="s">
        <v>3886</v>
      </c>
      <c r="D17" s="444">
        <v>42429</v>
      </c>
      <c r="E17" s="443" t="s">
        <v>5082</v>
      </c>
      <c r="F17" s="443" t="s">
        <v>3911</v>
      </c>
      <c r="G17" s="443" t="s">
        <v>6353</v>
      </c>
      <c r="H17" s="444">
        <v>42430</v>
      </c>
      <c r="I17" s="442">
        <v>2</v>
      </c>
      <c r="J17" s="445">
        <v>107.09</v>
      </c>
      <c r="K17" s="442">
        <v>0</v>
      </c>
      <c r="L17" s="442" t="s">
        <v>3913</v>
      </c>
      <c r="M17" s="443" t="s">
        <v>5085</v>
      </c>
      <c r="N17" s="443" t="s">
        <v>5084</v>
      </c>
      <c r="O17" s="443">
        <v>8020</v>
      </c>
    </row>
    <row r="18" spans="1:15" x14ac:dyDescent="0.25">
      <c r="A18" s="442">
        <v>2016</v>
      </c>
      <c r="B18" s="443" t="s">
        <v>6354</v>
      </c>
      <c r="C18" s="443" t="s">
        <v>3886</v>
      </c>
      <c r="D18" s="444">
        <v>42429</v>
      </c>
      <c r="E18" s="443" t="s">
        <v>5082</v>
      </c>
      <c r="F18" s="443" t="s">
        <v>3911</v>
      </c>
      <c r="G18" s="443" t="s">
        <v>6355</v>
      </c>
      <c r="H18" s="444">
        <v>42430</v>
      </c>
      <c r="I18" s="442">
        <v>2</v>
      </c>
      <c r="J18" s="445">
        <v>416.78</v>
      </c>
      <c r="K18" s="442">
        <v>0</v>
      </c>
      <c r="L18" s="442" t="s">
        <v>3913</v>
      </c>
      <c r="M18" s="443" t="s">
        <v>5085</v>
      </c>
      <c r="N18" s="443" t="s">
        <v>5084</v>
      </c>
      <c r="O18" s="443">
        <v>8020</v>
      </c>
    </row>
    <row r="19" spans="1:15" x14ac:dyDescent="0.25">
      <c r="A19" s="442">
        <v>2016</v>
      </c>
      <c r="B19" s="443" t="s">
        <v>6356</v>
      </c>
      <c r="C19" s="443" t="s">
        <v>3886</v>
      </c>
      <c r="D19" s="444">
        <v>42429</v>
      </c>
      <c r="E19" s="443" t="s">
        <v>5082</v>
      </c>
      <c r="F19" s="443" t="s">
        <v>3911</v>
      </c>
      <c r="G19" s="443" t="s">
        <v>6357</v>
      </c>
      <c r="H19" s="444">
        <v>42430</v>
      </c>
      <c r="I19" s="442">
        <v>2</v>
      </c>
      <c r="J19" s="445">
        <v>2253.38</v>
      </c>
      <c r="K19" s="442">
        <v>0</v>
      </c>
      <c r="L19" s="442" t="s">
        <v>3913</v>
      </c>
      <c r="M19" s="443" t="s">
        <v>5085</v>
      </c>
      <c r="N19" s="443" t="s">
        <v>5084</v>
      </c>
      <c r="O19" s="443">
        <v>8020</v>
      </c>
    </row>
    <row r="20" spans="1:15" x14ac:dyDescent="0.25">
      <c r="A20" s="442">
        <v>2016</v>
      </c>
      <c r="B20" s="443" t="s">
        <v>6358</v>
      </c>
      <c r="C20" s="443" t="s">
        <v>3886</v>
      </c>
      <c r="D20" s="444">
        <v>42429</v>
      </c>
      <c r="E20" s="443" t="s">
        <v>5082</v>
      </c>
      <c r="F20" s="443" t="s">
        <v>3911</v>
      </c>
      <c r="G20" s="443" t="s">
        <v>6359</v>
      </c>
      <c r="H20" s="444">
        <v>42430</v>
      </c>
      <c r="I20" s="442">
        <v>2</v>
      </c>
      <c r="J20" s="445">
        <v>803.38</v>
      </c>
      <c r="K20" s="442">
        <v>0</v>
      </c>
      <c r="L20" s="442" t="s">
        <v>3913</v>
      </c>
      <c r="M20" s="443" t="s">
        <v>5085</v>
      </c>
      <c r="N20" s="443" t="s">
        <v>5084</v>
      </c>
      <c r="O20" s="443">
        <v>8020</v>
      </c>
    </row>
    <row r="21" spans="1:15" x14ac:dyDescent="0.25">
      <c r="A21" s="442">
        <v>2016</v>
      </c>
      <c r="B21" s="443" t="s">
        <v>6360</v>
      </c>
      <c r="C21" s="443" t="s">
        <v>3886</v>
      </c>
      <c r="D21" s="444">
        <v>42429</v>
      </c>
      <c r="E21" s="443" t="s">
        <v>5082</v>
      </c>
      <c r="F21" s="443" t="s">
        <v>3911</v>
      </c>
      <c r="G21" s="443" t="s">
        <v>6361</v>
      </c>
      <c r="H21" s="444">
        <v>42430</v>
      </c>
      <c r="I21" s="442">
        <v>2</v>
      </c>
      <c r="J21" s="445">
        <v>375.62</v>
      </c>
      <c r="K21" s="442">
        <v>0</v>
      </c>
      <c r="L21" s="442" t="s">
        <v>3913</v>
      </c>
      <c r="M21" s="443" t="s">
        <v>5085</v>
      </c>
      <c r="N21" s="443" t="s">
        <v>5084</v>
      </c>
      <c r="O21" s="443">
        <v>8020</v>
      </c>
    </row>
    <row r="22" spans="1:15" x14ac:dyDescent="0.25">
      <c r="A22" s="442">
        <v>2016</v>
      </c>
      <c r="B22" s="443" t="s">
        <v>6362</v>
      </c>
      <c r="C22" s="443" t="s">
        <v>3886</v>
      </c>
      <c r="D22" s="444">
        <v>42429</v>
      </c>
      <c r="E22" s="443" t="s">
        <v>5082</v>
      </c>
      <c r="F22" s="443" t="s">
        <v>3911</v>
      </c>
      <c r="G22" s="443" t="s">
        <v>6363</v>
      </c>
      <c r="H22" s="444">
        <v>42430</v>
      </c>
      <c r="I22" s="442">
        <v>2</v>
      </c>
      <c r="J22" s="445">
        <v>528.33000000000004</v>
      </c>
      <c r="K22" s="442">
        <v>0</v>
      </c>
      <c r="L22" s="442" t="s">
        <v>3913</v>
      </c>
      <c r="M22" s="443" t="s">
        <v>5085</v>
      </c>
      <c r="N22" s="443" t="s">
        <v>5084</v>
      </c>
      <c r="O22" s="443">
        <v>8020</v>
      </c>
    </row>
    <row r="23" spans="1:15" x14ac:dyDescent="0.25">
      <c r="A23" s="442">
        <v>2016</v>
      </c>
      <c r="B23" s="443" t="s">
        <v>6364</v>
      </c>
      <c r="C23" s="443" t="s">
        <v>3886</v>
      </c>
      <c r="D23" s="444">
        <v>42429</v>
      </c>
      <c r="E23" s="443" t="s">
        <v>5082</v>
      </c>
      <c r="F23" s="443" t="s">
        <v>3911</v>
      </c>
      <c r="G23" s="443" t="s">
        <v>6365</v>
      </c>
      <c r="H23" s="444">
        <v>42430</v>
      </c>
      <c r="I23" s="442">
        <v>2</v>
      </c>
      <c r="J23" s="445">
        <v>1108.9100000000001</v>
      </c>
      <c r="K23" s="442">
        <v>0</v>
      </c>
      <c r="L23" s="442" t="s">
        <v>3913</v>
      </c>
      <c r="M23" s="443" t="s">
        <v>5085</v>
      </c>
      <c r="N23" s="443" t="s">
        <v>5084</v>
      </c>
      <c r="O23" s="443">
        <v>8020</v>
      </c>
    </row>
    <row r="24" spans="1:15" x14ac:dyDescent="0.25">
      <c r="A24" s="442">
        <v>2016</v>
      </c>
      <c r="B24" s="443" t="s">
        <v>6366</v>
      </c>
      <c r="C24" s="443" t="s">
        <v>3886</v>
      </c>
      <c r="D24" s="444">
        <v>42429</v>
      </c>
      <c r="E24" s="443" t="s">
        <v>5082</v>
      </c>
      <c r="F24" s="443" t="s">
        <v>3911</v>
      </c>
      <c r="G24" s="443" t="s">
        <v>6367</v>
      </c>
      <c r="H24" s="444">
        <v>42430</v>
      </c>
      <c r="I24" s="442">
        <v>2</v>
      </c>
      <c r="J24" s="445">
        <v>481.87</v>
      </c>
      <c r="K24" s="442">
        <v>0</v>
      </c>
      <c r="L24" s="442" t="s">
        <v>3913</v>
      </c>
      <c r="M24" s="443" t="s">
        <v>5085</v>
      </c>
      <c r="N24" s="443" t="s">
        <v>5084</v>
      </c>
      <c r="O24" s="443">
        <v>8020</v>
      </c>
    </row>
    <row r="25" spans="1:15" x14ac:dyDescent="0.25">
      <c r="A25" s="442">
        <v>2016</v>
      </c>
      <c r="B25" s="443" t="s">
        <v>6368</v>
      </c>
      <c r="C25" s="443" t="s">
        <v>3886</v>
      </c>
      <c r="D25" s="444">
        <v>42429</v>
      </c>
      <c r="E25" s="443" t="s">
        <v>5082</v>
      </c>
      <c r="F25" s="443" t="s">
        <v>3911</v>
      </c>
      <c r="G25" s="443" t="s">
        <v>6369</v>
      </c>
      <c r="H25" s="444">
        <v>42430</v>
      </c>
      <c r="I25" s="442">
        <v>2</v>
      </c>
      <c r="J25" s="445">
        <v>472.89</v>
      </c>
      <c r="K25" s="442">
        <v>0</v>
      </c>
      <c r="L25" s="442" t="s">
        <v>3913</v>
      </c>
      <c r="M25" s="443" t="s">
        <v>5085</v>
      </c>
      <c r="N25" s="443" t="s">
        <v>5084</v>
      </c>
      <c r="O25" s="443">
        <v>8020</v>
      </c>
    </row>
    <row r="26" spans="1:15" x14ac:dyDescent="0.25">
      <c r="A26" s="442">
        <v>2016</v>
      </c>
      <c r="B26" s="443" t="s">
        <v>6370</v>
      </c>
      <c r="C26" s="443" t="s">
        <v>3886</v>
      </c>
      <c r="D26" s="444">
        <v>42429</v>
      </c>
      <c r="E26" s="443" t="s">
        <v>5082</v>
      </c>
      <c r="F26" s="443" t="s">
        <v>3911</v>
      </c>
      <c r="G26" s="443" t="s">
        <v>6371</v>
      </c>
      <c r="H26" s="444">
        <v>42430</v>
      </c>
      <c r="I26" s="442">
        <v>2</v>
      </c>
      <c r="J26" s="445">
        <v>480.07</v>
      </c>
      <c r="K26" s="442">
        <v>0</v>
      </c>
      <c r="L26" s="442" t="s">
        <v>3913</v>
      </c>
      <c r="M26" s="443" t="s">
        <v>5085</v>
      </c>
      <c r="N26" s="443" t="s">
        <v>5084</v>
      </c>
      <c r="O26" s="443">
        <v>8020</v>
      </c>
    </row>
    <row r="27" spans="1:15" x14ac:dyDescent="0.25">
      <c r="A27" s="442">
        <v>2016</v>
      </c>
      <c r="B27" s="443" t="s">
        <v>6372</v>
      </c>
      <c r="C27" s="443" t="s">
        <v>3886</v>
      </c>
      <c r="D27" s="444">
        <v>42429</v>
      </c>
      <c r="E27" s="443" t="s">
        <v>5082</v>
      </c>
      <c r="F27" s="443" t="s">
        <v>3911</v>
      </c>
      <c r="G27" s="443" t="s">
        <v>6373</v>
      </c>
      <c r="H27" s="444">
        <v>42430</v>
      </c>
      <c r="I27" s="442">
        <v>2</v>
      </c>
      <c r="J27" s="445">
        <v>32.86</v>
      </c>
      <c r="K27" s="442">
        <v>0</v>
      </c>
      <c r="L27" s="442" t="s">
        <v>3913</v>
      </c>
      <c r="M27" s="443" t="s">
        <v>5085</v>
      </c>
      <c r="N27" s="443" t="s">
        <v>5084</v>
      </c>
      <c r="O27" s="443">
        <v>8020</v>
      </c>
    </row>
    <row r="28" spans="1:15" x14ac:dyDescent="0.25">
      <c r="A28" s="442">
        <v>2016</v>
      </c>
      <c r="B28" s="443" t="s">
        <v>6374</v>
      </c>
      <c r="C28" s="443" t="s">
        <v>3886</v>
      </c>
      <c r="D28" s="444">
        <v>42429</v>
      </c>
      <c r="E28" s="443" t="s">
        <v>5082</v>
      </c>
      <c r="F28" s="443" t="s">
        <v>3911</v>
      </c>
      <c r="G28" s="443" t="s">
        <v>6375</v>
      </c>
      <c r="H28" s="444">
        <v>42430</v>
      </c>
      <c r="I28" s="442">
        <v>2</v>
      </c>
      <c r="J28" s="445">
        <v>797.18</v>
      </c>
      <c r="K28" s="442">
        <v>0</v>
      </c>
      <c r="L28" s="442" t="s">
        <v>3913</v>
      </c>
      <c r="M28" s="443" t="s">
        <v>5085</v>
      </c>
      <c r="N28" s="443" t="s">
        <v>5084</v>
      </c>
      <c r="O28" s="443">
        <v>8020</v>
      </c>
    </row>
    <row r="29" spans="1:15" x14ac:dyDescent="0.25">
      <c r="A29" s="442">
        <v>2016</v>
      </c>
      <c r="B29" s="443" t="s">
        <v>6376</v>
      </c>
      <c r="C29" s="443" t="s">
        <v>3886</v>
      </c>
      <c r="D29" s="444">
        <v>42429</v>
      </c>
      <c r="E29" s="443" t="s">
        <v>5082</v>
      </c>
      <c r="F29" s="443" t="s">
        <v>3911</v>
      </c>
      <c r="G29" s="443" t="s">
        <v>6377</v>
      </c>
      <c r="H29" s="444">
        <v>42432</v>
      </c>
      <c r="I29" s="442">
        <v>2</v>
      </c>
      <c r="J29" s="445">
        <v>12446.9</v>
      </c>
      <c r="K29" s="442">
        <v>0</v>
      </c>
      <c r="L29" s="442" t="s">
        <v>4107</v>
      </c>
      <c r="M29" s="443" t="s">
        <v>5085</v>
      </c>
      <c r="N29" s="443" t="s">
        <v>5084</v>
      </c>
      <c r="O29" s="443">
        <v>8020</v>
      </c>
    </row>
    <row r="30" spans="1:15" x14ac:dyDescent="0.25">
      <c r="A30" s="442">
        <v>2016</v>
      </c>
      <c r="B30" s="443" t="s">
        <v>6378</v>
      </c>
      <c r="C30" s="443" t="s">
        <v>3886</v>
      </c>
      <c r="D30" s="444">
        <v>42429</v>
      </c>
      <c r="E30" s="443" t="s">
        <v>5082</v>
      </c>
      <c r="F30" s="443" t="s">
        <v>3911</v>
      </c>
      <c r="G30" s="443" t="s">
        <v>6379</v>
      </c>
      <c r="H30" s="444">
        <v>42432</v>
      </c>
      <c r="I30" s="442">
        <v>2</v>
      </c>
      <c r="J30" s="445">
        <v>9187.4699999999993</v>
      </c>
      <c r="K30" s="442">
        <v>0</v>
      </c>
      <c r="L30" s="442" t="s">
        <v>4107</v>
      </c>
      <c r="M30" s="443" t="s">
        <v>5085</v>
      </c>
      <c r="N30" s="443" t="s">
        <v>5084</v>
      </c>
      <c r="O30" s="443">
        <v>8020</v>
      </c>
    </row>
    <row r="31" spans="1:15" x14ac:dyDescent="0.25">
      <c r="A31" s="442">
        <v>2016</v>
      </c>
      <c r="B31" s="443" t="s">
        <v>6380</v>
      </c>
      <c r="C31" s="443" t="s">
        <v>3886</v>
      </c>
      <c r="D31" s="444">
        <v>42429</v>
      </c>
      <c r="E31" s="443" t="s">
        <v>5090</v>
      </c>
      <c r="F31" s="443" t="s">
        <v>4091</v>
      </c>
      <c r="G31" s="443" t="s">
        <v>6381</v>
      </c>
      <c r="H31" s="444">
        <v>42432</v>
      </c>
      <c r="I31" s="442">
        <v>2</v>
      </c>
      <c r="J31" s="445">
        <v>6144.43</v>
      </c>
      <c r="K31" s="442">
        <v>0</v>
      </c>
      <c r="L31" s="442" t="s">
        <v>4107</v>
      </c>
      <c r="M31" s="443" t="s">
        <v>5085</v>
      </c>
      <c r="N31" s="443" t="s">
        <v>5084</v>
      </c>
      <c r="O31" s="443">
        <v>8020</v>
      </c>
    </row>
    <row r="32" spans="1:15" x14ac:dyDescent="0.25">
      <c r="A32" s="442">
        <v>2016</v>
      </c>
      <c r="B32" s="443" t="s">
        <v>6382</v>
      </c>
      <c r="C32" s="443" t="s">
        <v>3886</v>
      </c>
      <c r="D32" s="444">
        <v>42429</v>
      </c>
      <c r="E32" s="443" t="s">
        <v>5082</v>
      </c>
      <c r="F32" s="443" t="s">
        <v>3911</v>
      </c>
      <c r="G32" s="443" t="s">
        <v>6383</v>
      </c>
      <c r="H32" s="444">
        <v>42432</v>
      </c>
      <c r="I32" s="442">
        <v>2</v>
      </c>
      <c r="J32" s="445">
        <v>2207.6999999999998</v>
      </c>
      <c r="K32" s="442">
        <v>0</v>
      </c>
      <c r="L32" s="442" t="s">
        <v>4107</v>
      </c>
      <c r="M32" s="443" t="s">
        <v>5085</v>
      </c>
      <c r="N32" s="443" t="s">
        <v>5084</v>
      </c>
      <c r="O32" s="443">
        <v>8020</v>
      </c>
    </row>
    <row r="33" spans="2:13" x14ac:dyDescent="0.25">
      <c r="B33" s="426"/>
      <c r="C33" s="426"/>
      <c r="D33" s="428"/>
      <c r="E33" s="426"/>
      <c r="F33" s="426"/>
      <c r="G33" s="426"/>
      <c r="H33" s="428"/>
      <c r="J33" s="427"/>
      <c r="K33" s="427"/>
      <c r="L33" s="427"/>
      <c r="M33" s="428"/>
    </row>
    <row r="34" spans="2:13" x14ac:dyDescent="0.25">
      <c r="J34" s="427">
        <v>40344.829999999994</v>
      </c>
      <c r="K34" s="427">
        <v>0</v>
      </c>
      <c r="L34" s="429">
        <v>40344.829999999994</v>
      </c>
    </row>
    <row r="35" spans="2:13" x14ac:dyDescent="0.25">
      <c r="J35" s="427"/>
      <c r="K35" s="427"/>
      <c r="L35" s="427"/>
    </row>
    <row r="36" spans="2:13" x14ac:dyDescent="0.25">
      <c r="J36" s="427">
        <v>104731.29000000001</v>
      </c>
      <c r="K36" s="427">
        <v>0</v>
      </c>
      <c r="L36" s="427"/>
    </row>
  </sheetData>
  <pageMargins left="0.7" right="0.7" top="0.75" bottom="0.75" header="0.3" footer="0.3"/>
  <pageSetup scale="45" fitToHeight="0" orientation="landscape" r:id="rId1"/>
  <headerFooter>
    <oddFooter>&amp;L&amp;F &amp;A&amp;R&amp;P of &amp;N</oddFooter>
  </headerFooter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B00-000000000000}">
  <sheetPr filterMode="1">
    <pageSetUpPr fitToPage="1"/>
  </sheetPr>
  <dimension ref="A1:J96"/>
  <sheetViews>
    <sheetView topLeftCell="A4" workbookViewId="0">
      <selection activeCell="E9" sqref="E9"/>
    </sheetView>
  </sheetViews>
  <sheetFormatPr defaultColWidth="9.140625" defaultRowHeight="15" x14ac:dyDescent="0.25"/>
  <cols>
    <col min="1" max="1" width="25.28515625" style="425" customWidth="1"/>
    <col min="2" max="2" width="19.28515625" style="425" bestFit="1" customWidth="1"/>
    <col min="3" max="3" width="18" style="425" bestFit="1" customWidth="1"/>
    <col min="4" max="4" width="20" style="425" bestFit="1" customWidth="1"/>
    <col min="5" max="5" width="16.28515625" style="425" customWidth="1"/>
    <col min="6" max="7" width="9.140625" style="425"/>
    <col min="8" max="8" width="14.85546875" style="425" bestFit="1" customWidth="1"/>
    <col min="9" max="9" width="12.28515625" style="425" bestFit="1" customWidth="1"/>
    <col min="10" max="16384" width="9.140625" style="425"/>
  </cols>
  <sheetData>
    <row r="1" spans="1:10" x14ac:dyDescent="0.25">
      <c r="A1" s="430" t="s">
        <v>2807</v>
      </c>
      <c r="B1" s="431" t="s">
        <v>2808</v>
      </c>
      <c r="C1" s="432"/>
      <c r="E1" s="446"/>
      <c r="H1" s="494" t="s">
        <v>3758</v>
      </c>
      <c r="I1" s="494"/>
      <c r="J1" s="494"/>
    </row>
    <row r="2" spans="1:10" ht="30" x14ac:dyDescent="0.25">
      <c r="A2" s="447" t="s">
        <v>6384</v>
      </c>
      <c r="B2" s="431" t="s">
        <v>2451</v>
      </c>
      <c r="C2" s="433">
        <v>64386.460000000006</v>
      </c>
      <c r="D2" s="433">
        <v>40344.829999999994</v>
      </c>
      <c r="E2" s="427">
        <v>209462.58000000002</v>
      </c>
      <c r="H2" s="7" t="s">
        <v>299</v>
      </c>
      <c r="I2" s="434">
        <v>67361.13</v>
      </c>
      <c r="J2" s="7"/>
    </row>
    <row r="3" spans="1:10" x14ac:dyDescent="0.25">
      <c r="A3" s="435"/>
      <c r="B3" s="427"/>
      <c r="E3" s="446"/>
      <c r="H3" s="7" t="s">
        <v>300</v>
      </c>
      <c r="I3" s="354">
        <v>6200.31</v>
      </c>
      <c r="J3" s="7"/>
    </row>
    <row r="4" spans="1:10" x14ac:dyDescent="0.25">
      <c r="B4" s="427"/>
      <c r="E4" s="446"/>
      <c r="H4" s="7" t="s">
        <v>301</v>
      </c>
      <c r="I4" s="354">
        <v>8605.15</v>
      </c>
      <c r="J4" s="227">
        <v>0.21</v>
      </c>
    </row>
    <row r="5" spans="1:10" x14ac:dyDescent="0.25">
      <c r="A5" s="448" t="s">
        <v>1</v>
      </c>
      <c r="B5" s="449" t="s">
        <v>5275</v>
      </c>
      <c r="C5" s="450" t="s">
        <v>3982</v>
      </c>
      <c r="D5" s="450" t="s">
        <v>3980</v>
      </c>
      <c r="E5" s="450" t="s">
        <v>3981</v>
      </c>
      <c r="F5" s="7" t="s">
        <v>3983</v>
      </c>
      <c r="G5" s="7" t="s">
        <v>3983</v>
      </c>
      <c r="H5" s="7" t="s">
        <v>3760</v>
      </c>
      <c r="I5" s="356">
        <v>37731.65</v>
      </c>
      <c r="J5" s="227">
        <v>0.21</v>
      </c>
    </row>
    <row r="6" spans="1:10" hidden="1" x14ac:dyDescent="0.25">
      <c r="A6" s="425" t="s">
        <v>6385</v>
      </c>
      <c r="B6" s="427">
        <v>240.26</v>
      </c>
      <c r="C6" s="429">
        <v>16.850000000000001</v>
      </c>
      <c r="D6" s="429">
        <v>10.56</v>
      </c>
      <c r="E6" s="429">
        <v>27.410000000000004</v>
      </c>
      <c r="H6" s="7" t="s">
        <v>303</v>
      </c>
      <c r="I6" s="354">
        <v>119898.23999999999</v>
      </c>
      <c r="J6" s="7"/>
    </row>
    <row r="7" spans="1:10" hidden="1" x14ac:dyDescent="0.25">
      <c r="A7" s="425" t="s">
        <v>6386</v>
      </c>
      <c r="B7" s="427">
        <v>7997.82</v>
      </c>
      <c r="C7" s="429">
        <v>560.95000000000005</v>
      </c>
      <c r="D7" s="429">
        <v>351.49</v>
      </c>
      <c r="E7" s="429">
        <v>912.44</v>
      </c>
    </row>
    <row r="8" spans="1:10" hidden="1" x14ac:dyDescent="0.25">
      <c r="A8" s="425" t="s">
        <v>6295</v>
      </c>
      <c r="B8" s="427">
        <v>977.24</v>
      </c>
      <c r="C8" s="429">
        <v>68.540000000000006</v>
      </c>
      <c r="D8" s="429">
        <v>42.95</v>
      </c>
      <c r="E8" s="429">
        <v>111.49000000000001</v>
      </c>
    </row>
    <row r="9" spans="1:10" hidden="1" x14ac:dyDescent="0.25">
      <c r="A9" s="425" t="s">
        <v>6387</v>
      </c>
      <c r="B9" s="427">
        <v>774.23</v>
      </c>
      <c r="C9" s="429">
        <v>54.3</v>
      </c>
      <c r="D9" s="429">
        <v>34.03</v>
      </c>
      <c r="E9" s="429">
        <v>88.33</v>
      </c>
    </row>
    <row r="10" spans="1:10" hidden="1" x14ac:dyDescent="0.25">
      <c r="A10" s="425" t="s">
        <v>4589</v>
      </c>
      <c r="B10" s="427">
        <v>3845.67</v>
      </c>
      <c r="C10" s="429">
        <v>269.73</v>
      </c>
      <c r="D10" s="429">
        <v>169.01</v>
      </c>
      <c r="E10" s="429">
        <v>438.74</v>
      </c>
    </row>
    <row r="11" spans="1:10" hidden="1" x14ac:dyDescent="0.25">
      <c r="A11" s="425" t="s">
        <v>4590</v>
      </c>
      <c r="B11" s="427">
        <v>125.67</v>
      </c>
      <c r="C11" s="429">
        <v>8.81</v>
      </c>
      <c r="D11" s="429">
        <v>5.52</v>
      </c>
      <c r="E11" s="429">
        <v>14.33</v>
      </c>
    </row>
    <row r="12" spans="1:10" hidden="1" x14ac:dyDescent="0.25">
      <c r="A12" s="425" t="s">
        <v>4591</v>
      </c>
      <c r="B12" s="427">
        <v>421.32</v>
      </c>
      <c r="C12" s="429">
        <v>29.55</v>
      </c>
      <c r="D12" s="429">
        <v>18.52</v>
      </c>
      <c r="E12" s="429">
        <v>48.07</v>
      </c>
    </row>
    <row r="13" spans="1:10" x14ac:dyDescent="0.25">
      <c r="A13" s="425" t="s">
        <v>6175</v>
      </c>
      <c r="B13" s="427">
        <v>370.35</v>
      </c>
      <c r="C13" s="429">
        <v>25.98</v>
      </c>
      <c r="D13" s="429">
        <v>16.28</v>
      </c>
      <c r="E13" s="429">
        <v>42.260000000000005</v>
      </c>
      <c r="F13" s="425">
        <v>334</v>
      </c>
      <c r="G13" s="118" t="s">
        <v>11723</v>
      </c>
    </row>
    <row r="14" spans="1:10" x14ac:dyDescent="0.25">
      <c r="A14" s="425" t="s">
        <v>6388</v>
      </c>
      <c r="B14" s="427">
        <v>461.24</v>
      </c>
      <c r="C14" s="429">
        <v>32.35</v>
      </c>
      <c r="D14" s="429">
        <v>20.27</v>
      </c>
      <c r="E14" s="429">
        <v>52.620000000000005</v>
      </c>
      <c r="F14" s="425">
        <v>340</v>
      </c>
      <c r="G14" s="118" t="s">
        <v>11766</v>
      </c>
    </row>
    <row r="15" spans="1:10" x14ac:dyDescent="0.25">
      <c r="A15" s="425" t="s">
        <v>6389</v>
      </c>
      <c r="B15" s="427">
        <v>1258.2</v>
      </c>
      <c r="C15" s="429">
        <v>88.25</v>
      </c>
      <c r="D15" s="429">
        <v>55.3</v>
      </c>
      <c r="E15" s="429">
        <v>143.55000000000001</v>
      </c>
      <c r="F15" s="425">
        <v>360</v>
      </c>
      <c r="G15" s="118" t="s">
        <v>11727</v>
      </c>
    </row>
    <row r="16" spans="1:10" x14ac:dyDescent="0.25">
      <c r="A16" s="425" t="s">
        <v>6390</v>
      </c>
      <c r="B16" s="427">
        <v>1456.49</v>
      </c>
      <c r="C16" s="429">
        <v>102.15</v>
      </c>
      <c r="D16" s="429">
        <v>64.010000000000005</v>
      </c>
      <c r="E16" s="429">
        <v>166.16000000000003</v>
      </c>
      <c r="F16" s="425">
        <v>307</v>
      </c>
      <c r="G16" s="118" t="s">
        <v>11734</v>
      </c>
    </row>
    <row r="17" spans="1:7" x14ac:dyDescent="0.25">
      <c r="A17" s="425" t="s">
        <v>6391</v>
      </c>
      <c r="B17" s="427">
        <v>416.6</v>
      </c>
      <c r="C17" s="429">
        <v>29.22</v>
      </c>
      <c r="D17" s="429">
        <v>18.309999999999999</v>
      </c>
      <c r="E17" s="429">
        <v>47.53</v>
      </c>
      <c r="F17" s="425">
        <v>311</v>
      </c>
      <c r="G17" s="118" t="s">
        <v>11729</v>
      </c>
    </row>
    <row r="18" spans="1:7" x14ac:dyDescent="0.25">
      <c r="A18" s="425" t="s">
        <v>4600</v>
      </c>
      <c r="B18" s="427">
        <v>2039.54</v>
      </c>
      <c r="C18" s="429">
        <v>143.05000000000001</v>
      </c>
      <c r="D18" s="429">
        <v>89.63</v>
      </c>
      <c r="E18" s="429">
        <v>232.68</v>
      </c>
      <c r="F18" s="7" t="s">
        <v>11721</v>
      </c>
      <c r="G18" s="118">
        <v>380</v>
      </c>
    </row>
    <row r="19" spans="1:7" x14ac:dyDescent="0.25">
      <c r="A19" s="425" t="s">
        <v>5974</v>
      </c>
      <c r="B19" s="427">
        <v>1379.99</v>
      </c>
      <c r="C19" s="429">
        <v>96.79</v>
      </c>
      <c r="D19" s="429">
        <v>60.65</v>
      </c>
      <c r="E19" s="429">
        <v>157.44</v>
      </c>
      <c r="F19" s="425">
        <v>343</v>
      </c>
      <c r="G19" s="118" t="s">
        <v>11737</v>
      </c>
    </row>
    <row r="20" spans="1:7" x14ac:dyDescent="0.25">
      <c r="A20" s="425" t="s">
        <v>5536</v>
      </c>
      <c r="B20" s="427">
        <v>13756.85</v>
      </c>
      <c r="C20" s="429">
        <v>964.87</v>
      </c>
      <c r="D20" s="429">
        <v>604.59</v>
      </c>
      <c r="E20" s="429">
        <v>1569.46</v>
      </c>
      <c r="F20" s="425">
        <v>354</v>
      </c>
      <c r="G20" s="118" t="s">
        <v>11732</v>
      </c>
    </row>
    <row r="21" spans="1:7" x14ac:dyDescent="0.25">
      <c r="A21" s="425" t="s">
        <v>5890</v>
      </c>
      <c r="B21" s="427">
        <v>8691.91</v>
      </c>
      <c r="C21" s="429">
        <v>609.63</v>
      </c>
      <c r="D21" s="429">
        <v>382</v>
      </c>
      <c r="E21" s="429">
        <v>991.63</v>
      </c>
      <c r="F21" s="425">
        <v>382</v>
      </c>
      <c r="G21" s="118" t="s">
        <v>11767</v>
      </c>
    </row>
    <row r="22" spans="1:7" x14ac:dyDescent="0.25">
      <c r="A22" s="425" t="s">
        <v>6392</v>
      </c>
      <c r="B22" s="427">
        <v>1107.68</v>
      </c>
      <c r="C22" s="429">
        <v>77.69</v>
      </c>
      <c r="D22" s="429">
        <v>48.68</v>
      </c>
      <c r="E22" s="429">
        <v>126.37</v>
      </c>
      <c r="F22" s="425">
        <v>393</v>
      </c>
      <c r="G22" s="118" t="s">
        <v>11743</v>
      </c>
    </row>
    <row r="23" spans="1:7" x14ac:dyDescent="0.25">
      <c r="A23" s="425" t="s">
        <v>5486</v>
      </c>
      <c r="B23" s="427">
        <v>5815</v>
      </c>
      <c r="C23" s="429">
        <v>407.85</v>
      </c>
      <c r="D23" s="429">
        <v>255.56</v>
      </c>
      <c r="E23" s="429">
        <v>663.41000000000008</v>
      </c>
      <c r="F23" s="425">
        <v>331</v>
      </c>
      <c r="G23" s="118" t="s">
        <v>11724</v>
      </c>
    </row>
    <row r="24" spans="1:7" x14ac:dyDescent="0.25">
      <c r="A24" s="425" t="s">
        <v>4873</v>
      </c>
      <c r="B24" s="427">
        <v>906.29</v>
      </c>
      <c r="C24" s="429">
        <v>63.57</v>
      </c>
      <c r="D24" s="429">
        <v>39.83</v>
      </c>
      <c r="E24" s="429">
        <v>103.4</v>
      </c>
      <c r="F24" s="7" t="s">
        <v>11755</v>
      </c>
      <c r="G24" s="118">
        <v>304</v>
      </c>
    </row>
    <row r="25" spans="1:7" hidden="1" x14ac:dyDescent="0.25">
      <c r="A25" s="425" t="s">
        <v>4024</v>
      </c>
      <c r="B25" s="427">
        <v>86.72</v>
      </c>
      <c r="C25" s="429">
        <v>6.08</v>
      </c>
      <c r="D25" s="429">
        <v>3.81</v>
      </c>
      <c r="E25" s="429">
        <v>9.89</v>
      </c>
    </row>
    <row r="26" spans="1:7" hidden="1" x14ac:dyDescent="0.25">
      <c r="A26" s="425" t="s">
        <v>5288</v>
      </c>
      <c r="B26" s="427">
        <v>19690</v>
      </c>
      <c r="C26" s="429">
        <v>1381.01</v>
      </c>
      <c r="D26" s="429">
        <v>865.35</v>
      </c>
      <c r="E26" s="429">
        <v>2246.36</v>
      </c>
    </row>
    <row r="27" spans="1:7" hidden="1" x14ac:dyDescent="0.25">
      <c r="A27" s="425" t="s">
        <v>5289</v>
      </c>
      <c r="B27" s="427">
        <v>9914</v>
      </c>
      <c r="C27" s="429">
        <v>695.34</v>
      </c>
      <c r="D27" s="429">
        <v>435.71</v>
      </c>
      <c r="E27" s="429">
        <v>1131.05</v>
      </c>
    </row>
    <row r="28" spans="1:7" hidden="1" x14ac:dyDescent="0.25">
      <c r="A28" s="425" t="s">
        <v>5380</v>
      </c>
      <c r="B28" s="427">
        <v>3278</v>
      </c>
      <c r="C28" s="429">
        <v>229.91</v>
      </c>
      <c r="D28" s="429">
        <v>144.06</v>
      </c>
      <c r="E28" s="429">
        <v>373.97</v>
      </c>
    </row>
    <row r="29" spans="1:7" hidden="1" x14ac:dyDescent="0.25">
      <c r="A29" s="425" t="s">
        <v>5791</v>
      </c>
      <c r="B29" s="427">
        <v>3934</v>
      </c>
      <c r="C29" s="429">
        <v>275.92</v>
      </c>
      <c r="D29" s="429">
        <v>172.89</v>
      </c>
      <c r="E29" s="429">
        <v>448.81</v>
      </c>
    </row>
    <row r="30" spans="1:7" hidden="1" x14ac:dyDescent="0.25">
      <c r="A30" s="425" t="s">
        <v>6393</v>
      </c>
      <c r="B30" s="427">
        <v>1714</v>
      </c>
      <c r="C30" s="429">
        <v>120.22</v>
      </c>
      <c r="D30" s="429">
        <v>75.33</v>
      </c>
      <c r="E30" s="429">
        <v>195.55</v>
      </c>
    </row>
    <row r="31" spans="1:7" hidden="1" x14ac:dyDescent="0.25">
      <c r="A31" s="425" t="s">
        <v>6394</v>
      </c>
      <c r="B31" s="427">
        <v>660</v>
      </c>
      <c r="C31" s="429">
        <v>46.29</v>
      </c>
      <c r="D31" s="429">
        <v>29.01</v>
      </c>
      <c r="E31" s="429">
        <v>75.3</v>
      </c>
    </row>
    <row r="32" spans="1:7" hidden="1" x14ac:dyDescent="0.25">
      <c r="A32" s="425" t="s">
        <v>6395</v>
      </c>
      <c r="B32" s="427">
        <v>4875.42</v>
      </c>
      <c r="C32" s="429">
        <v>341.95</v>
      </c>
      <c r="D32" s="429">
        <v>214.27</v>
      </c>
      <c r="E32" s="429">
        <v>556.22</v>
      </c>
    </row>
    <row r="33" spans="1:5" hidden="1" x14ac:dyDescent="0.25">
      <c r="A33" s="425" t="s">
        <v>6396</v>
      </c>
      <c r="B33" s="427">
        <v>1206.8499999999999</v>
      </c>
      <c r="C33" s="429">
        <v>84.65</v>
      </c>
      <c r="D33" s="429">
        <v>53.04</v>
      </c>
      <c r="E33" s="429">
        <v>137.69</v>
      </c>
    </row>
    <row r="34" spans="1:5" hidden="1" x14ac:dyDescent="0.25">
      <c r="A34" s="425" t="s">
        <v>6397</v>
      </c>
      <c r="B34" s="427">
        <v>494.51</v>
      </c>
      <c r="C34" s="429">
        <v>34.68</v>
      </c>
      <c r="D34" s="429">
        <v>21.73</v>
      </c>
      <c r="E34" s="429">
        <v>56.41</v>
      </c>
    </row>
    <row r="35" spans="1:5" hidden="1" x14ac:dyDescent="0.25">
      <c r="A35" s="425" t="s">
        <v>6303</v>
      </c>
      <c r="B35" s="427">
        <v>2208.11</v>
      </c>
      <c r="C35" s="429">
        <v>154.87</v>
      </c>
      <c r="D35" s="429">
        <v>97.04</v>
      </c>
      <c r="E35" s="429">
        <v>251.91000000000003</v>
      </c>
    </row>
    <row r="36" spans="1:5" hidden="1" x14ac:dyDescent="0.25">
      <c r="A36" s="425" t="s">
        <v>6398</v>
      </c>
      <c r="B36" s="427">
        <v>6120</v>
      </c>
      <c r="C36" s="429">
        <v>429.24</v>
      </c>
      <c r="D36" s="429">
        <v>268.97000000000003</v>
      </c>
      <c r="E36" s="429">
        <v>698.21</v>
      </c>
    </row>
    <row r="37" spans="1:5" hidden="1" x14ac:dyDescent="0.25">
      <c r="A37" s="425" t="s">
        <v>6399</v>
      </c>
      <c r="B37" s="427">
        <v>174.92</v>
      </c>
      <c r="C37" s="429">
        <v>12.27</v>
      </c>
      <c r="D37" s="429">
        <v>7.69</v>
      </c>
      <c r="E37" s="429">
        <v>19.96</v>
      </c>
    </row>
    <row r="38" spans="1:5" hidden="1" x14ac:dyDescent="0.25">
      <c r="A38" s="425" t="s">
        <v>6400</v>
      </c>
      <c r="B38" s="427">
        <v>185.58</v>
      </c>
      <c r="C38" s="429">
        <v>13.02</v>
      </c>
      <c r="D38" s="429">
        <v>8.16</v>
      </c>
      <c r="E38" s="429">
        <v>21.18</v>
      </c>
    </row>
    <row r="39" spans="1:5" hidden="1" x14ac:dyDescent="0.25">
      <c r="A39" s="425" t="s">
        <v>6401</v>
      </c>
      <c r="B39" s="427">
        <v>3162.81</v>
      </c>
      <c r="C39" s="429">
        <v>221.83</v>
      </c>
      <c r="D39" s="429">
        <v>139</v>
      </c>
      <c r="E39" s="429">
        <v>360.83000000000004</v>
      </c>
    </row>
    <row r="40" spans="1:5" hidden="1" x14ac:dyDescent="0.25">
      <c r="A40" s="425" t="s">
        <v>6306</v>
      </c>
      <c r="B40" s="427">
        <v>214.56</v>
      </c>
      <c r="C40" s="429">
        <v>15.05</v>
      </c>
      <c r="D40" s="429">
        <v>9.43</v>
      </c>
      <c r="E40" s="429">
        <v>24.48</v>
      </c>
    </row>
    <row r="41" spans="1:5" hidden="1" x14ac:dyDescent="0.25">
      <c r="A41" s="425" t="s">
        <v>6307</v>
      </c>
      <c r="B41" s="427">
        <v>117.04</v>
      </c>
      <c r="C41" s="429">
        <v>8.2100000000000009</v>
      </c>
      <c r="D41" s="429">
        <v>5.14</v>
      </c>
      <c r="E41" s="429">
        <v>13.350000000000001</v>
      </c>
    </row>
    <row r="42" spans="1:5" hidden="1" x14ac:dyDescent="0.25">
      <c r="A42" s="425" t="s">
        <v>6402</v>
      </c>
      <c r="B42" s="427">
        <v>4589.32</v>
      </c>
      <c r="C42" s="429">
        <v>321.88</v>
      </c>
      <c r="D42" s="429">
        <v>201.69</v>
      </c>
      <c r="E42" s="429">
        <v>523.56999999999994</v>
      </c>
    </row>
    <row r="43" spans="1:5" hidden="1" x14ac:dyDescent="0.25">
      <c r="A43" s="425" t="s">
        <v>6403</v>
      </c>
      <c r="B43" s="427">
        <v>6894.34</v>
      </c>
      <c r="C43" s="429">
        <v>483.55</v>
      </c>
      <c r="D43" s="429">
        <v>303</v>
      </c>
      <c r="E43" s="429">
        <v>786.55</v>
      </c>
    </row>
    <row r="44" spans="1:5" hidden="1" x14ac:dyDescent="0.25">
      <c r="A44" s="425" t="s">
        <v>6404</v>
      </c>
      <c r="B44" s="427">
        <v>5166.37</v>
      </c>
      <c r="C44" s="429">
        <v>362.36</v>
      </c>
      <c r="D44" s="429">
        <v>227.05</v>
      </c>
      <c r="E44" s="429">
        <v>589.41000000000008</v>
      </c>
    </row>
    <row r="45" spans="1:5" hidden="1" x14ac:dyDescent="0.25">
      <c r="A45" s="425" t="s">
        <v>5201</v>
      </c>
      <c r="B45" s="427">
        <v>113.36</v>
      </c>
      <c r="C45" s="429">
        <v>7.95</v>
      </c>
      <c r="D45" s="429">
        <v>4.9800000000000004</v>
      </c>
      <c r="E45" s="429">
        <v>12.93</v>
      </c>
    </row>
    <row r="46" spans="1:5" hidden="1" x14ac:dyDescent="0.25">
      <c r="A46" s="425" t="s">
        <v>5553</v>
      </c>
      <c r="B46" s="427">
        <v>304.98</v>
      </c>
      <c r="C46" s="429">
        <v>21.39</v>
      </c>
      <c r="D46" s="429">
        <v>13.4</v>
      </c>
      <c r="E46" s="429">
        <v>34.79</v>
      </c>
    </row>
    <row r="47" spans="1:5" hidden="1" x14ac:dyDescent="0.25">
      <c r="A47" s="425" t="s">
        <v>5554</v>
      </c>
      <c r="B47" s="427">
        <v>3034</v>
      </c>
      <c r="C47" s="429">
        <v>212.8</v>
      </c>
      <c r="D47" s="429">
        <v>133.34</v>
      </c>
      <c r="E47" s="429">
        <v>346.14</v>
      </c>
    </row>
    <row r="48" spans="1:5" hidden="1" x14ac:dyDescent="0.25">
      <c r="A48" s="425" t="s">
        <v>5556</v>
      </c>
      <c r="B48" s="427">
        <v>9141.76</v>
      </c>
      <c r="C48" s="429">
        <v>641.17999999999995</v>
      </c>
      <c r="D48" s="429">
        <v>401.77</v>
      </c>
      <c r="E48" s="429">
        <v>1042.9499999999998</v>
      </c>
    </row>
    <row r="49" spans="1:5" hidden="1" x14ac:dyDescent="0.25">
      <c r="A49" s="425" t="s">
        <v>6313</v>
      </c>
      <c r="B49" s="427">
        <v>15197.89</v>
      </c>
      <c r="C49" s="429">
        <v>1065.94</v>
      </c>
      <c r="D49" s="429">
        <v>667.93</v>
      </c>
      <c r="E49" s="429">
        <v>1733.87</v>
      </c>
    </row>
    <row r="50" spans="1:5" hidden="1" x14ac:dyDescent="0.25">
      <c r="A50" s="425" t="s">
        <v>6405</v>
      </c>
      <c r="B50" s="427">
        <v>153895.25</v>
      </c>
      <c r="C50" s="429">
        <v>10793.86</v>
      </c>
      <c r="D50" s="429">
        <v>6763.48</v>
      </c>
      <c r="E50" s="429">
        <v>17557.34</v>
      </c>
    </row>
    <row r="51" spans="1:5" hidden="1" x14ac:dyDescent="0.25">
      <c r="A51" s="425" t="s">
        <v>6406</v>
      </c>
      <c r="B51" s="427">
        <v>45280.25</v>
      </c>
      <c r="C51" s="429">
        <v>3175.85</v>
      </c>
      <c r="D51" s="429">
        <v>1990</v>
      </c>
      <c r="E51" s="429">
        <v>5165.8500000000004</v>
      </c>
    </row>
    <row r="52" spans="1:5" hidden="1" x14ac:dyDescent="0.25">
      <c r="A52" s="425" t="s">
        <v>6407</v>
      </c>
      <c r="B52" s="427">
        <v>48016.25</v>
      </c>
      <c r="C52" s="429">
        <v>3367.75</v>
      </c>
      <c r="D52" s="429">
        <v>2110.25</v>
      </c>
      <c r="E52" s="429">
        <v>5478</v>
      </c>
    </row>
    <row r="53" spans="1:5" hidden="1" x14ac:dyDescent="0.25">
      <c r="A53" s="425" t="s">
        <v>6408</v>
      </c>
      <c r="B53" s="427">
        <v>1285.97</v>
      </c>
      <c r="C53" s="429">
        <v>90.19</v>
      </c>
      <c r="D53" s="429">
        <v>56.52</v>
      </c>
      <c r="E53" s="429">
        <v>146.71</v>
      </c>
    </row>
    <row r="54" spans="1:5" hidden="1" x14ac:dyDescent="0.25">
      <c r="A54" s="425" t="s">
        <v>6409</v>
      </c>
      <c r="B54" s="427">
        <v>21000</v>
      </c>
      <c r="C54" s="429">
        <v>1472.89</v>
      </c>
      <c r="D54" s="429">
        <v>922.92</v>
      </c>
      <c r="E54" s="429">
        <v>2395.81</v>
      </c>
    </row>
    <row r="55" spans="1:5" hidden="1" x14ac:dyDescent="0.25">
      <c r="A55" s="425" t="s">
        <v>6410</v>
      </c>
      <c r="B55" s="427">
        <v>24300</v>
      </c>
      <c r="C55" s="429">
        <v>1704.35</v>
      </c>
      <c r="D55" s="429">
        <v>1067.95</v>
      </c>
      <c r="E55" s="429">
        <v>2772.3</v>
      </c>
    </row>
    <row r="56" spans="1:5" hidden="1" x14ac:dyDescent="0.25">
      <c r="A56" s="425" t="s">
        <v>5300</v>
      </c>
      <c r="B56" s="427">
        <v>4000</v>
      </c>
      <c r="C56" s="429">
        <v>280.55</v>
      </c>
      <c r="D56" s="429">
        <v>175.79</v>
      </c>
      <c r="E56" s="429">
        <v>456.34000000000003</v>
      </c>
    </row>
    <row r="57" spans="1:5" hidden="1" x14ac:dyDescent="0.25">
      <c r="A57" s="425" t="s">
        <v>5399</v>
      </c>
      <c r="B57" s="427">
        <v>541.99</v>
      </c>
      <c r="C57" s="429">
        <v>38.01</v>
      </c>
      <c r="D57" s="429">
        <v>23.82</v>
      </c>
      <c r="E57" s="429">
        <v>61.83</v>
      </c>
    </row>
    <row r="58" spans="1:5" hidden="1" x14ac:dyDescent="0.25">
      <c r="A58" s="425" t="s">
        <v>6235</v>
      </c>
      <c r="B58" s="427">
        <v>1354.98</v>
      </c>
      <c r="C58" s="429">
        <v>95.04</v>
      </c>
      <c r="D58" s="429">
        <v>59.55</v>
      </c>
      <c r="E58" s="429">
        <v>154.59</v>
      </c>
    </row>
    <row r="59" spans="1:5" hidden="1" x14ac:dyDescent="0.25">
      <c r="A59" s="425" t="s">
        <v>5993</v>
      </c>
      <c r="B59" s="427">
        <v>880.74</v>
      </c>
      <c r="C59" s="429">
        <v>61.77</v>
      </c>
      <c r="D59" s="429">
        <v>38.71</v>
      </c>
      <c r="E59" s="429">
        <v>100.48</v>
      </c>
    </row>
    <row r="60" spans="1:5" hidden="1" x14ac:dyDescent="0.25">
      <c r="A60" s="425" t="s">
        <v>5805</v>
      </c>
      <c r="B60" s="427">
        <v>1705.5</v>
      </c>
      <c r="C60" s="429">
        <v>119.62</v>
      </c>
      <c r="D60" s="429">
        <v>74.95</v>
      </c>
      <c r="E60" s="429">
        <v>194.57</v>
      </c>
    </row>
    <row r="61" spans="1:5" hidden="1" x14ac:dyDescent="0.25">
      <c r="A61" s="425" t="s">
        <v>5806</v>
      </c>
      <c r="B61" s="427">
        <v>45592.54</v>
      </c>
      <c r="C61" s="429">
        <v>3197.75</v>
      </c>
      <c r="D61" s="429">
        <v>2003.73</v>
      </c>
      <c r="E61" s="429">
        <v>5201.4799999999996</v>
      </c>
    </row>
    <row r="62" spans="1:5" hidden="1" x14ac:dyDescent="0.25">
      <c r="A62" s="425" t="s">
        <v>6316</v>
      </c>
      <c r="B62" s="427">
        <v>8000</v>
      </c>
      <c r="C62" s="429">
        <v>561.1</v>
      </c>
      <c r="D62" s="429">
        <v>351.59</v>
      </c>
      <c r="E62" s="429">
        <v>912.69</v>
      </c>
    </row>
    <row r="63" spans="1:5" hidden="1" x14ac:dyDescent="0.25">
      <c r="A63" s="425" t="s">
        <v>6411</v>
      </c>
      <c r="B63" s="427">
        <v>1898.9</v>
      </c>
      <c r="C63" s="429">
        <v>133.18</v>
      </c>
      <c r="D63" s="429">
        <v>83.45</v>
      </c>
      <c r="E63" s="429">
        <v>216.63</v>
      </c>
    </row>
    <row r="64" spans="1:5" hidden="1" x14ac:dyDescent="0.25">
      <c r="A64" s="425" t="s">
        <v>6317</v>
      </c>
      <c r="B64" s="427">
        <v>8128.97</v>
      </c>
      <c r="C64" s="429">
        <v>570.15</v>
      </c>
      <c r="D64" s="429">
        <v>357.26</v>
      </c>
      <c r="E64" s="429">
        <v>927.41</v>
      </c>
    </row>
    <row r="65" spans="1:5" hidden="1" x14ac:dyDescent="0.25">
      <c r="A65" s="425" t="s">
        <v>4994</v>
      </c>
      <c r="B65" s="427">
        <v>38140.659999999996</v>
      </c>
      <c r="C65" s="429">
        <v>2675.1</v>
      </c>
      <c r="D65" s="429">
        <v>1676.23</v>
      </c>
      <c r="E65" s="429">
        <v>4351.33</v>
      </c>
    </row>
    <row r="66" spans="1:5" hidden="1" x14ac:dyDescent="0.25">
      <c r="A66" s="425" t="s">
        <v>5406</v>
      </c>
      <c r="B66" s="427">
        <v>22085.5</v>
      </c>
      <c r="C66" s="429">
        <v>1549.03</v>
      </c>
      <c r="D66" s="429">
        <v>970.63</v>
      </c>
      <c r="E66" s="429">
        <v>2519.66</v>
      </c>
    </row>
    <row r="67" spans="1:5" hidden="1" x14ac:dyDescent="0.25">
      <c r="A67" s="425" t="s">
        <v>6318</v>
      </c>
      <c r="B67" s="427">
        <v>819.26</v>
      </c>
      <c r="C67" s="429">
        <v>57.46</v>
      </c>
      <c r="D67" s="429">
        <v>36.01</v>
      </c>
      <c r="E67" s="429">
        <v>93.47</v>
      </c>
    </row>
    <row r="68" spans="1:5" hidden="1" x14ac:dyDescent="0.25">
      <c r="A68" s="425" t="s">
        <v>6320</v>
      </c>
      <c r="B68" s="427">
        <v>777.93000000000006</v>
      </c>
      <c r="C68" s="429">
        <v>54.56</v>
      </c>
      <c r="D68" s="429">
        <v>34.19</v>
      </c>
      <c r="E68" s="429">
        <v>88.75</v>
      </c>
    </row>
    <row r="69" spans="1:5" hidden="1" x14ac:dyDescent="0.25">
      <c r="A69" s="425" t="s">
        <v>6321</v>
      </c>
      <c r="B69" s="427">
        <v>1368.88</v>
      </c>
      <c r="C69" s="429">
        <v>96.01</v>
      </c>
      <c r="D69" s="429">
        <v>60.16</v>
      </c>
      <c r="E69" s="429">
        <v>156.17000000000002</v>
      </c>
    </row>
    <row r="70" spans="1:5" hidden="1" x14ac:dyDescent="0.25">
      <c r="A70" s="425" t="s">
        <v>6322</v>
      </c>
      <c r="B70" s="427">
        <v>14329.18</v>
      </c>
      <c r="C70" s="429">
        <v>1005.02</v>
      </c>
      <c r="D70" s="429">
        <v>629.75</v>
      </c>
      <c r="E70" s="429">
        <v>1634.77</v>
      </c>
    </row>
    <row r="71" spans="1:5" hidden="1" x14ac:dyDescent="0.25">
      <c r="A71" s="425" t="s">
        <v>6325</v>
      </c>
      <c r="B71" s="427">
        <v>2315.9300000000003</v>
      </c>
      <c r="C71" s="429">
        <v>162.43</v>
      </c>
      <c r="D71" s="429">
        <v>101.78</v>
      </c>
      <c r="E71" s="429">
        <v>264.21000000000004</v>
      </c>
    </row>
    <row r="72" spans="1:5" hidden="1" x14ac:dyDescent="0.25">
      <c r="A72" s="425" t="s">
        <v>6327</v>
      </c>
      <c r="B72" s="427">
        <v>7142.4</v>
      </c>
      <c r="C72" s="429">
        <v>500.95</v>
      </c>
      <c r="D72" s="429">
        <v>313.89999999999998</v>
      </c>
      <c r="E72" s="429">
        <v>814.84999999999991</v>
      </c>
    </row>
    <row r="73" spans="1:5" hidden="1" x14ac:dyDescent="0.25">
      <c r="A73" s="425" t="s">
        <v>6412</v>
      </c>
      <c r="B73" s="427">
        <v>71.819999999999993</v>
      </c>
      <c r="C73" s="429">
        <v>5.04</v>
      </c>
      <c r="D73" s="429">
        <v>3.16</v>
      </c>
      <c r="E73" s="429">
        <v>8.1999999999999993</v>
      </c>
    </row>
    <row r="74" spans="1:5" hidden="1" x14ac:dyDescent="0.25">
      <c r="A74" s="425" t="s">
        <v>5001</v>
      </c>
      <c r="B74" s="427">
        <v>39468.03</v>
      </c>
      <c r="C74" s="429">
        <v>2768.2</v>
      </c>
      <c r="D74" s="429">
        <v>1734.56</v>
      </c>
      <c r="E74" s="429">
        <v>4502.76</v>
      </c>
    </row>
    <row r="75" spans="1:5" hidden="1" x14ac:dyDescent="0.25">
      <c r="A75" s="425" t="s">
        <v>5415</v>
      </c>
      <c r="B75" s="427">
        <v>42007.4</v>
      </c>
      <c r="C75" s="429">
        <v>2946.3</v>
      </c>
      <c r="D75" s="429">
        <v>1846.17</v>
      </c>
      <c r="E75" s="429">
        <v>4792.47</v>
      </c>
    </row>
    <row r="76" spans="1:5" hidden="1" x14ac:dyDescent="0.25">
      <c r="A76" s="425" t="s">
        <v>5812</v>
      </c>
      <c r="B76" s="427">
        <v>22625.64</v>
      </c>
      <c r="C76" s="429">
        <v>1586.91</v>
      </c>
      <c r="D76" s="429">
        <v>994.36</v>
      </c>
      <c r="E76" s="429">
        <v>2581.27</v>
      </c>
    </row>
    <row r="77" spans="1:5" hidden="1" x14ac:dyDescent="0.25">
      <c r="A77" s="425" t="s">
        <v>6237</v>
      </c>
      <c r="B77" s="427">
        <v>541.99</v>
      </c>
      <c r="C77" s="429">
        <v>38.01</v>
      </c>
      <c r="D77" s="429">
        <v>23.82</v>
      </c>
      <c r="E77" s="429">
        <v>61.83</v>
      </c>
    </row>
    <row r="78" spans="1:5" hidden="1" x14ac:dyDescent="0.25">
      <c r="A78" s="425" t="s">
        <v>6413</v>
      </c>
      <c r="B78" s="427">
        <v>2564</v>
      </c>
      <c r="C78" s="429">
        <v>179.83</v>
      </c>
      <c r="D78" s="429">
        <v>112.68</v>
      </c>
      <c r="E78" s="429">
        <v>292.51</v>
      </c>
    </row>
    <row r="79" spans="1:5" hidden="1" x14ac:dyDescent="0.25">
      <c r="A79" s="425" t="s">
        <v>6414</v>
      </c>
      <c r="B79" s="427">
        <v>22434</v>
      </c>
      <c r="C79" s="429">
        <v>1573.47</v>
      </c>
      <c r="D79" s="429">
        <v>985.94</v>
      </c>
      <c r="E79" s="429">
        <v>2559.41</v>
      </c>
    </row>
    <row r="80" spans="1:5" hidden="1" x14ac:dyDescent="0.25">
      <c r="A80" s="425" t="s">
        <v>6329</v>
      </c>
      <c r="B80" s="427">
        <v>25503.220000000005</v>
      </c>
      <c r="C80" s="429">
        <v>1788.74</v>
      </c>
      <c r="D80" s="429">
        <v>1120.83</v>
      </c>
      <c r="E80" s="429">
        <v>2909.5699999999997</v>
      </c>
    </row>
    <row r="81" spans="1:5" hidden="1" x14ac:dyDescent="0.25">
      <c r="A81" s="425" t="s">
        <v>6330</v>
      </c>
      <c r="B81" s="427">
        <v>53393.2</v>
      </c>
      <c r="C81" s="429">
        <v>3744.88</v>
      </c>
      <c r="D81" s="429">
        <v>2346.5500000000002</v>
      </c>
      <c r="E81" s="429">
        <v>6091.43</v>
      </c>
    </row>
    <row r="82" spans="1:5" hidden="1" x14ac:dyDescent="0.25">
      <c r="A82" s="425" t="s">
        <v>6415</v>
      </c>
      <c r="B82" s="427">
        <v>7790</v>
      </c>
      <c r="C82" s="429">
        <v>546.37</v>
      </c>
      <c r="D82" s="429">
        <v>342.36</v>
      </c>
      <c r="E82" s="429">
        <v>888.73</v>
      </c>
    </row>
    <row r="83" spans="1:5" hidden="1" x14ac:dyDescent="0.25">
      <c r="A83" s="425" t="s">
        <v>6331</v>
      </c>
      <c r="B83" s="427">
        <v>2195</v>
      </c>
      <c r="C83" s="429">
        <v>153.94999999999999</v>
      </c>
      <c r="D83" s="429">
        <v>96.47</v>
      </c>
      <c r="E83" s="429">
        <v>250.42</v>
      </c>
    </row>
    <row r="84" spans="1:5" hidden="1" x14ac:dyDescent="0.25">
      <c r="A84" s="425" t="s">
        <v>6416</v>
      </c>
      <c r="B84" s="427">
        <v>3526.39</v>
      </c>
      <c r="C84" s="429">
        <v>247.33</v>
      </c>
      <c r="D84" s="429">
        <v>154.97999999999999</v>
      </c>
      <c r="E84" s="429">
        <v>402.31</v>
      </c>
    </row>
    <row r="85" spans="1:5" hidden="1" x14ac:dyDescent="0.25">
      <c r="A85" s="425" t="s">
        <v>6334</v>
      </c>
      <c r="B85" s="427">
        <v>4663.59</v>
      </c>
      <c r="C85" s="429">
        <v>327.08999999999997</v>
      </c>
      <c r="D85" s="429">
        <v>204.96</v>
      </c>
      <c r="E85" s="429">
        <v>532.04999999999995</v>
      </c>
    </row>
    <row r="86" spans="1:5" hidden="1" x14ac:dyDescent="0.25">
      <c r="A86" s="425" t="s">
        <v>6335</v>
      </c>
      <c r="B86" s="427">
        <v>6984.2199999999993</v>
      </c>
      <c r="C86" s="429">
        <v>489.86</v>
      </c>
      <c r="D86" s="429">
        <v>306.95</v>
      </c>
      <c r="E86" s="429">
        <v>796.81</v>
      </c>
    </row>
    <row r="87" spans="1:5" hidden="1" x14ac:dyDescent="0.25">
      <c r="A87" s="425" t="s">
        <v>6417</v>
      </c>
      <c r="B87" s="427">
        <v>95.12</v>
      </c>
      <c r="C87" s="429">
        <v>6.67</v>
      </c>
      <c r="D87" s="429">
        <v>4.18</v>
      </c>
      <c r="E87" s="429">
        <v>10.85</v>
      </c>
    </row>
    <row r="88" spans="1:5" hidden="1" x14ac:dyDescent="0.25">
      <c r="A88" s="425" t="s">
        <v>4917</v>
      </c>
      <c r="B88" s="427">
        <v>3025</v>
      </c>
      <c r="C88" s="429">
        <v>212.17</v>
      </c>
      <c r="D88" s="429">
        <v>132.94</v>
      </c>
      <c r="E88" s="429">
        <v>345.11</v>
      </c>
    </row>
    <row r="89" spans="1:5" hidden="1" x14ac:dyDescent="0.25">
      <c r="A89" s="425" t="s">
        <v>4168</v>
      </c>
      <c r="B89" s="427">
        <v>9343.2199999999993</v>
      </c>
      <c r="C89" s="429">
        <v>655.30999999999995</v>
      </c>
      <c r="D89" s="429">
        <v>410.62</v>
      </c>
      <c r="E89" s="429">
        <v>1065.9299999999998</v>
      </c>
    </row>
    <row r="90" spans="1:5" hidden="1" x14ac:dyDescent="0.25">
      <c r="A90" s="425" t="s">
        <v>4457</v>
      </c>
      <c r="B90" s="427">
        <v>7229.48</v>
      </c>
      <c r="C90" s="429">
        <v>507.06</v>
      </c>
      <c r="D90" s="429">
        <v>317.73</v>
      </c>
      <c r="E90" s="429">
        <v>824.79</v>
      </c>
    </row>
    <row r="91" spans="1:5" hidden="1" x14ac:dyDescent="0.25">
      <c r="A91" s="425" t="s">
        <v>4732</v>
      </c>
      <c r="B91" s="427">
        <v>57078.45</v>
      </c>
      <c r="C91" s="429">
        <v>4003.37</v>
      </c>
      <c r="D91" s="429">
        <v>2508.4899999999998</v>
      </c>
      <c r="E91" s="429">
        <v>6511.86</v>
      </c>
    </row>
    <row r="92" spans="1:5" hidden="1" x14ac:dyDescent="0.25">
      <c r="A92" s="425" t="s">
        <v>6418</v>
      </c>
      <c r="B92" s="427">
        <v>79.27</v>
      </c>
      <c r="C92" s="429">
        <v>5.56</v>
      </c>
      <c r="D92" s="429">
        <v>3.48</v>
      </c>
      <c r="E92" s="429">
        <v>9.0399999999999991</v>
      </c>
    </row>
    <row r="93" spans="1:5" ht="15.75" hidden="1" thickBot="1" x14ac:dyDescent="0.3">
      <c r="A93" s="439" t="s">
        <v>975</v>
      </c>
      <c r="B93" s="440">
        <v>918001.00999999989</v>
      </c>
      <c r="C93" s="440">
        <v>64386.459999999977</v>
      </c>
      <c r="D93" s="440">
        <v>40344.830000000009</v>
      </c>
      <c r="E93" s="440">
        <v>104731.28999999996</v>
      </c>
    </row>
    <row r="95" spans="1:5" ht="15.75" thickBot="1" x14ac:dyDescent="0.3">
      <c r="B95" s="490">
        <v>37660.140000000007</v>
      </c>
      <c r="C95" s="490">
        <v>2641.4</v>
      </c>
      <c r="D95" s="490">
        <v>1655.11</v>
      </c>
      <c r="E95" s="490">
        <v>4296.5099999999993</v>
      </c>
    </row>
    <row r="96" spans="1:5" ht="15.75" thickTop="1" x14ac:dyDescent="0.25"/>
  </sheetData>
  <autoFilter ref="A5:E93" xr:uid="{00000000-0009-0000-0000-00007B000000}">
    <filterColumn colId="0">
      <filters>
        <filter val="8110-15009-33400"/>
        <filter val="8110-16001-3400"/>
        <filter val="8110-16017-36000"/>
        <filter val="8110-16081-3070"/>
        <filter val="8110-16081-3110"/>
        <filter val="8110-20014-001218"/>
        <filter val="8112-15004-34300"/>
        <filter val="8112-15030-3540"/>
        <filter val="8112-15030-3820"/>
        <filter val="8112-16013-39300"/>
        <filter val="8114-15013-33100"/>
        <filter val="8116-10014-001804"/>
      </filters>
    </filterColumn>
  </autoFilter>
  <mergeCells count="1">
    <mergeCell ref="H1:J1"/>
  </mergeCells>
  <pageMargins left="0.7" right="0.7" top="0.75" bottom="0.75" header="0.3" footer="0.3"/>
  <pageSetup scale="80" fitToHeight="0" orientation="landscape" r:id="rId1"/>
  <headerFooter>
    <oddFooter>&amp;L&amp;F &amp;A&amp;R&amp;P of &amp;N</oddFooter>
  </headerFooter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C00-000000000000}">
  <sheetPr>
    <pageSetUpPr fitToPage="1"/>
  </sheetPr>
  <dimension ref="A1:O40"/>
  <sheetViews>
    <sheetView workbookViewId="0">
      <selection activeCell="E9" sqref="E9"/>
    </sheetView>
  </sheetViews>
  <sheetFormatPr defaultColWidth="9.140625" defaultRowHeight="15" x14ac:dyDescent="0.25"/>
  <cols>
    <col min="1" max="1" width="5.85546875" style="425" bestFit="1" customWidth="1"/>
    <col min="2" max="3" width="28.85546875" style="425" bestFit="1" customWidth="1"/>
    <col min="4" max="4" width="9.7109375" style="425" bestFit="1" customWidth="1"/>
    <col min="5" max="5" width="12.85546875" style="425" bestFit="1" customWidth="1"/>
    <col min="6" max="6" width="28.85546875" style="425" bestFit="1" customWidth="1"/>
    <col min="7" max="7" width="20.42578125" style="425" bestFit="1" customWidth="1"/>
    <col min="8" max="8" width="11.140625" style="425" customWidth="1"/>
    <col min="9" max="9" width="9.140625" style="425"/>
    <col min="10" max="10" width="11.5703125" style="425" bestFit="1" customWidth="1"/>
    <col min="11" max="11" width="8.140625" style="425" bestFit="1" customWidth="1"/>
    <col min="12" max="12" width="15.140625" style="425" bestFit="1" customWidth="1"/>
    <col min="13" max="13" width="24" style="425" bestFit="1" customWidth="1"/>
    <col min="14" max="14" width="17.28515625" style="425" bestFit="1" customWidth="1"/>
    <col min="15" max="15" width="11.28515625" style="425" customWidth="1"/>
    <col min="16" max="16384" width="9.140625" style="425"/>
  </cols>
  <sheetData>
    <row r="1" spans="1:15" ht="45" x14ac:dyDescent="0.25">
      <c r="A1" s="451" t="s">
        <v>5216</v>
      </c>
      <c r="B1" s="452" t="s">
        <v>309</v>
      </c>
      <c r="C1" s="452" t="s">
        <v>310</v>
      </c>
      <c r="D1" s="451" t="s">
        <v>311</v>
      </c>
      <c r="E1" s="452" t="s">
        <v>313</v>
      </c>
      <c r="F1" s="452" t="s">
        <v>314</v>
      </c>
      <c r="G1" s="452" t="s">
        <v>315</v>
      </c>
      <c r="H1" s="451" t="s">
        <v>5217</v>
      </c>
      <c r="I1" s="451" t="s">
        <v>5218</v>
      </c>
      <c r="J1" s="451" t="s">
        <v>2810</v>
      </c>
      <c r="K1" s="451" t="s">
        <v>3713</v>
      </c>
      <c r="L1" s="451" t="s">
        <v>3714</v>
      </c>
      <c r="M1" s="452" t="s">
        <v>322</v>
      </c>
      <c r="N1" s="452" t="s">
        <v>323</v>
      </c>
      <c r="O1" s="452" t="s">
        <v>0</v>
      </c>
    </row>
    <row r="2" spans="1:15" x14ac:dyDescent="0.25">
      <c r="A2" s="425">
        <v>2016</v>
      </c>
      <c r="B2" s="426" t="s">
        <v>2808</v>
      </c>
      <c r="C2" s="426" t="s">
        <v>3886</v>
      </c>
      <c r="D2" s="428">
        <v>42430</v>
      </c>
      <c r="E2" s="426" t="s">
        <v>5147</v>
      </c>
      <c r="F2" s="426" t="s">
        <v>4279</v>
      </c>
      <c r="G2" s="426" t="s">
        <v>6419</v>
      </c>
      <c r="H2" s="428">
        <v>42431</v>
      </c>
      <c r="I2" s="425">
        <v>3</v>
      </c>
      <c r="J2" s="425">
        <v>195</v>
      </c>
      <c r="K2" s="425">
        <v>0</v>
      </c>
      <c r="L2" s="425" t="s">
        <v>3732</v>
      </c>
      <c r="M2" s="426" t="s">
        <v>5085</v>
      </c>
      <c r="N2" s="426" t="s">
        <v>5084</v>
      </c>
      <c r="O2" s="426">
        <v>8020</v>
      </c>
    </row>
    <row r="3" spans="1:15" x14ac:dyDescent="0.25">
      <c r="A3" s="425">
        <v>2016</v>
      </c>
      <c r="B3" s="426" t="s">
        <v>6420</v>
      </c>
      <c r="C3" s="426" t="s">
        <v>6420</v>
      </c>
      <c r="D3" s="428">
        <v>42453</v>
      </c>
      <c r="E3" s="426"/>
      <c r="F3" s="426"/>
      <c r="G3" s="426"/>
      <c r="H3" s="428">
        <v>42457</v>
      </c>
      <c r="I3" s="425">
        <v>3</v>
      </c>
      <c r="J3" s="425">
        <v>125.87</v>
      </c>
      <c r="K3" s="425">
        <v>0</v>
      </c>
      <c r="L3" s="425" t="s">
        <v>3732</v>
      </c>
      <c r="M3" s="426" t="s">
        <v>5085</v>
      </c>
      <c r="N3" s="426" t="s">
        <v>5084</v>
      </c>
      <c r="O3" s="426">
        <v>8020</v>
      </c>
    </row>
    <row r="4" spans="1:15" x14ac:dyDescent="0.25">
      <c r="A4" s="425">
        <v>2016</v>
      </c>
      <c r="B4" s="426" t="s">
        <v>2808</v>
      </c>
      <c r="C4" s="426" t="s">
        <v>3886</v>
      </c>
      <c r="D4" s="428">
        <v>42457</v>
      </c>
      <c r="E4" s="426" t="s">
        <v>5145</v>
      </c>
      <c r="F4" s="426" t="s">
        <v>4281</v>
      </c>
      <c r="G4" s="426" t="s">
        <v>6421</v>
      </c>
      <c r="H4" s="428">
        <v>42458</v>
      </c>
      <c r="I4" s="425">
        <v>3</v>
      </c>
      <c r="J4" s="425">
        <v>270.45</v>
      </c>
      <c r="K4" s="425">
        <v>0</v>
      </c>
      <c r="L4" s="425" t="s">
        <v>3732</v>
      </c>
      <c r="M4" s="426" t="s">
        <v>5085</v>
      </c>
      <c r="N4" s="426" t="s">
        <v>5084</v>
      </c>
      <c r="O4" s="426">
        <v>8020</v>
      </c>
    </row>
    <row r="5" spans="1:15" x14ac:dyDescent="0.25">
      <c r="A5" s="425">
        <v>2016</v>
      </c>
      <c r="B5" s="426" t="s">
        <v>2808</v>
      </c>
      <c r="C5" s="426" t="s">
        <v>5105</v>
      </c>
      <c r="D5" s="428">
        <v>42457</v>
      </c>
      <c r="E5" s="426" t="s">
        <v>5160</v>
      </c>
      <c r="F5" s="426" t="s">
        <v>4289</v>
      </c>
      <c r="G5" s="426" t="s">
        <v>6422</v>
      </c>
      <c r="H5" s="428">
        <v>42458</v>
      </c>
      <c r="I5" s="425">
        <v>3</v>
      </c>
      <c r="J5" s="425">
        <v>460.6</v>
      </c>
      <c r="K5" s="425">
        <v>0</v>
      </c>
      <c r="L5" s="425" t="s">
        <v>3732</v>
      </c>
      <c r="M5" s="426" t="s">
        <v>5085</v>
      </c>
      <c r="N5" s="426" t="s">
        <v>5084</v>
      </c>
      <c r="O5" s="426">
        <v>8020</v>
      </c>
    </row>
    <row r="6" spans="1:15" x14ac:dyDescent="0.25">
      <c r="A6" s="425">
        <v>2016</v>
      </c>
      <c r="B6" s="426" t="s">
        <v>6423</v>
      </c>
      <c r="C6" s="426" t="s">
        <v>6423</v>
      </c>
      <c r="D6" s="428">
        <v>42458</v>
      </c>
      <c r="E6" s="426"/>
      <c r="F6" s="426"/>
      <c r="G6" s="426"/>
      <c r="H6" s="428">
        <v>42459</v>
      </c>
      <c r="I6" s="425">
        <v>3</v>
      </c>
      <c r="J6" s="425">
        <v>12.26</v>
      </c>
      <c r="K6" s="425">
        <v>0</v>
      </c>
      <c r="L6" s="425" t="s">
        <v>3732</v>
      </c>
      <c r="M6" s="426" t="s">
        <v>5085</v>
      </c>
      <c r="N6" s="426" t="s">
        <v>5084</v>
      </c>
      <c r="O6" s="426">
        <v>8020</v>
      </c>
    </row>
    <row r="7" spans="1:15" x14ac:dyDescent="0.25">
      <c r="A7" s="425">
        <v>2016</v>
      </c>
      <c r="B7" s="426" t="s">
        <v>2808</v>
      </c>
      <c r="C7" s="426" t="s">
        <v>3886</v>
      </c>
      <c r="D7" s="428">
        <v>42458</v>
      </c>
      <c r="E7" s="426" t="s">
        <v>5154</v>
      </c>
      <c r="F7" s="426" t="s">
        <v>3735</v>
      </c>
      <c r="G7" s="426" t="s">
        <v>6424</v>
      </c>
      <c r="H7" s="428">
        <v>42459</v>
      </c>
      <c r="I7" s="425">
        <v>3</v>
      </c>
      <c r="J7" s="453">
        <v>4961.72</v>
      </c>
      <c r="K7" s="425">
        <v>0</v>
      </c>
      <c r="L7" s="425" t="s">
        <v>3732</v>
      </c>
      <c r="M7" s="426" t="s">
        <v>5085</v>
      </c>
      <c r="N7" s="426" t="s">
        <v>5084</v>
      </c>
      <c r="O7" s="426">
        <v>8020</v>
      </c>
    </row>
    <row r="8" spans="1:15" x14ac:dyDescent="0.25">
      <c r="A8" s="425">
        <v>2016</v>
      </c>
      <c r="B8" s="426" t="s">
        <v>5172</v>
      </c>
      <c r="C8" s="426" t="s">
        <v>829</v>
      </c>
      <c r="D8" s="428">
        <v>42458</v>
      </c>
      <c r="E8" s="426" t="s">
        <v>5173</v>
      </c>
      <c r="F8" s="426" t="s">
        <v>5174</v>
      </c>
      <c r="G8" s="426" t="s">
        <v>6425</v>
      </c>
      <c r="H8" s="428">
        <v>42459</v>
      </c>
      <c r="I8" s="425">
        <v>3</v>
      </c>
      <c r="J8" s="453">
        <v>58233.39</v>
      </c>
      <c r="K8" s="425">
        <v>0</v>
      </c>
      <c r="L8" s="425" t="s">
        <v>3721</v>
      </c>
      <c r="M8" s="426" t="s">
        <v>5085</v>
      </c>
      <c r="N8" s="426" t="s">
        <v>5084</v>
      </c>
      <c r="O8" s="426">
        <v>8020</v>
      </c>
    </row>
    <row r="9" spans="1:15" x14ac:dyDescent="0.25">
      <c r="A9" s="425">
        <v>2016</v>
      </c>
      <c r="B9" s="426" t="s">
        <v>6426</v>
      </c>
      <c r="C9" s="426" t="s">
        <v>6426</v>
      </c>
      <c r="D9" s="428">
        <v>42459</v>
      </c>
      <c r="E9" s="426"/>
      <c r="F9" s="426"/>
      <c r="G9" s="426"/>
      <c r="H9" s="428">
        <v>42459</v>
      </c>
      <c r="I9" s="425">
        <v>3</v>
      </c>
      <c r="J9" s="425">
        <v>70.930000000000007</v>
      </c>
      <c r="K9" s="425">
        <v>0</v>
      </c>
      <c r="L9" s="425" t="s">
        <v>3732</v>
      </c>
      <c r="M9" s="426" t="s">
        <v>5085</v>
      </c>
      <c r="N9" s="426" t="s">
        <v>5084</v>
      </c>
      <c r="O9" s="426">
        <v>8020</v>
      </c>
    </row>
    <row r="10" spans="1:15" x14ac:dyDescent="0.25">
      <c r="A10" s="425">
        <v>2016</v>
      </c>
      <c r="B10" s="426" t="s">
        <v>2808</v>
      </c>
      <c r="C10" s="426" t="s">
        <v>3886</v>
      </c>
      <c r="D10" s="428">
        <v>42459</v>
      </c>
      <c r="E10" s="426" t="s">
        <v>5154</v>
      </c>
      <c r="F10" s="426" t="s">
        <v>3735</v>
      </c>
      <c r="G10" s="426" t="s">
        <v>6427</v>
      </c>
      <c r="H10" s="428">
        <v>42459</v>
      </c>
      <c r="I10" s="425">
        <v>3</v>
      </c>
      <c r="J10" s="425">
        <v>110.58</v>
      </c>
      <c r="K10" s="425">
        <v>0</v>
      </c>
      <c r="L10" s="425" t="s">
        <v>3732</v>
      </c>
      <c r="M10" s="426" t="s">
        <v>5085</v>
      </c>
      <c r="N10" s="426" t="s">
        <v>5084</v>
      </c>
      <c r="O10" s="426">
        <v>8020</v>
      </c>
    </row>
    <row r="11" spans="1:15" x14ac:dyDescent="0.25">
      <c r="A11" s="425">
        <v>2016</v>
      </c>
      <c r="B11" s="426" t="s">
        <v>2808</v>
      </c>
      <c r="C11" s="426" t="s">
        <v>3886</v>
      </c>
      <c r="D11" s="428">
        <v>42460</v>
      </c>
      <c r="E11" s="426" t="s">
        <v>5160</v>
      </c>
      <c r="F11" s="426" t="s">
        <v>4289</v>
      </c>
      <c r="G11" s="426" t="s">
        <v>6428</v>
      </c>
      <c r="H11" s="428">
        <v>42464</v>
      </c>
      <c r="I11" s="425">
        <v>3</v>
      </c>
      <c r="J11" s="425">
        <v>498.76</v>
      </c>
      <c r="K11" s="425">
        <v>0</v>
      </c>
      <c r="L11" s="425" t="s">
        <v>3732</v>
      </c>
      <c r="M11" s="426" t="s">
        <v>5085</v>
      </c>
      <c r="N11" s="426" t="s">
        <v>5084</v>
      </c>
      <c r="O11" s="426">
        <v>8020</v>
      </c>
    </row>
    <row r="12" spans="1:15" x14ac:dyDescent="0.25">
      <c r="A12" s="425">
        <v>2016</v>
      </c>
      <c r="B12" s="426" t="s">
        <v>6429</v>
      </c>
      <c r="C12" s="426"/>
      <c r="D12" s="428">
        <v>42460</v>
      </c>
      <c r="E12" s="426"/>
      <c r="F12" s="426"/>
      <c r="G12" s="426"/>
      <c r="H12" s="428">
        <v>42460</v>
      </c>
      <c r="I12" s="425">
        <v>3</v>
      </c>
      <c r="J12" s="453">
        <v>5816.29</v>
      </c>
      <c r="K12" s="425">
        <v>0</v>
      </c>
      <c r="L12" s="425" t="s">
        <v>3721</v>
      </c>
      <c r="M12" s="426" t="s">
        <v>5085</v>
      </c>
      <c r="N12" s="426" t="s">
        <v>5084</v>
      </c>
      <c r="O12" s="426">
        <v>8020</v>
      </c>
    </row>
    <row r="13" spans="1:15" x14ac:dyDescent="0.25">
      <c r="B13" s="426"/>
      <c r="C13" s="426"/>
      <c r="D13" s="428"/>
      <c r="E13" s="426"/>
      <c r="F13" s="426"/>
      <c r="G13" s="426"/>
      <c r="H13" s="428"/>
      <c r="J13" s="441"/>
      <c r="M13" s="426"/>
      <c r="N13" s="426"/>
      <c r="O13" s="426"/>
    </row>
    <row r="14" spans="1:15" x14ac:dyDescent="0.25">
      <c r="B14" s="426"/>
      <c r="C14" s="426"/>
      <c r="D14" s="428"/>
      <c r="E14" s="426"/>
      <c r="F14" s="426"/>
      <c r="G14" s="426"/>
      <c r="H14" s="428"/>
      <c r="J14" s="427"/>
      <c r="K14" s="427"/>
      <c r="L14" s="427"/>
      <c r="M14" s="428"/>
    </row>
    <row r="15" spans="1:15" x14ac:dyDescent="0.25">
      <c r="B15" s="426"/>
      <c r="C15" s="426"/>
      <c r="D15" s="428"/>
      <c r="E15" s="426"/>
      <c r="F15" s="426"/>
      <c r="G15" s="426"/>
      <c r="H15" s="428"/>
      <c r="J15" s="427">
        <v>70755.850000000006</v>
      </c>
      <c r="K15" s="427">
        <v>0</v>
      </c>
      <c r="L15" s="429">
        <v>70755.850000000006</v>
      </c>
      <c r="M15" s="428"/>
    </row>
    <row r="16" spans="1:15" x14ac:dyDescent="0.25">
      <c r="B16" s="426"/>
      <c r="C16" s="426"/>
      <c r="D16" s="428"/>
      <c r="E16" s="426"/>
      <c r="F16" s="426"/>
      <c r="G16" s="426"/>
      <c r="H16" s="428"/>
      <c r="J16" s="427"/>
      <c r="K16" s="427"/>
      <c r="L16" s="427"/>
      <c r="M16" s="428"/>
    </row>
    <row r="17" spans="1:15" x14ac:dyDescent="0.25">
      <c r="A17" s="425">
        <v>2016</v>
      </c>
      <c r="B17" s="426" t="s">
        <v>6430</v>
      </c>
      <c r="C17" s="426" t="s">
        <v>3886</v>
      </c>
      <c r="D17" s="428">
        <v>42460</v>
      </c>
      <c r="E17" s="426" t="s">
        <v>5082</v>
      </c>
      <c r="F17" s="426" t="s">
        <v>3911</v>
      </c>
      <c r="G17" s="426" t="s">
        <v>6431</v>
      </c>
      <c r="H17" s="428">
        <v>42460</v>
      </c>
      <c r="I17" s="425">
        <v>3</v>
      </c>
      <c r="J17" s="425">
        <v>15.42</v>
      </c>
      <c r="K17" s="425">
        <v>0</v>
      </c>
      <c r="L17" s="425" t="s">
        <v>3913</v>
      </c>
      <c r="M17" s="426" t="s">
        <v>5085</v>
      </c>
      <c r="N17" s="426" t="s">
        <v>5084</v>
      </c>
      <c r="O17" s="426">
        <v>8020</v>
      </c>
    </row>
    <row r="18" spans="1:15" x14ac:dyDescent="0.25">
      <c r="A18" s="425">
        <v>2016</v>
      </c>
      <c r="B18" s="426" t="s">
        <v>6432</v>
      </c>
      <c r="C18" s="426" t="s">
        <v>3886</v>
      </c>
      <c r="D18" s="428">
        <v>42460</v>
      </c>
      <c r="E18" s="426" t="s">
        <v>5082</v>
      </c>
      <c r="F18" s="426" t="s">
        <v>3911</v>
      </c>
      <c r="G18" s="426" t="s">
        <v>6433</v>
      </c>
      <c r="H18" s="428">
        <v>42460</v>
      </c>
      <c r="I18" s="425">
        <v>3</v>
      </c>
      <c r="J18" s="425">
        <v>35.590000000000003</v>
      </c>
      <c r="K18" s="425">
        <v>0</v>
      </c>
      <c r="L18" s="425" t="s">
        <v>3913</v>
      </c>
      <c r="M18" s="426" t="s">
        <v>5085</v>
      </c>
      <c r="N18" s="426" t="s">
        <v>5084</v>
      </c>
      <c r="O18" s="426">
        <v>8020</v>
      </c>
    </row>
    <row r="19" spans="1:15" x14ac:dyDescent="0.25">
      <c r="A19" s="425">
        <v>2016</v>
      </c>
      <c r="B19" s="426" t="s">
        <v>6434</v>
      </c>
      <c r="C19" s="426" t="s">
        <v>3886</v>
      </c>
      <c r="D19" s="428">
        <v>42460</v>
      </c>
      <c r="E19" s="426" t="s">
        <v>5082</v>
      </c>
      <c r="F19" s="426" t="s">
        <v>3911</v>
      </c>
      <c r="G19" s="426" t="s">
        <v>6435</v>
      </c>
      <c r="H19" s="428">
        <v>42460</v>
      </c>
      <c r="I19" s="425">
        <v>3</v>
      </c>
      <c r="J19" s="425">
        <v>134.07</v>
      </c>
      <c r="K19" s="425">
        <v>0</v>
      </c>
      <c r="L19" s="425" t="s">
        <v>3913</v>
      </c>
      <c r="M19" s="426" t="s">
        <v>5085</v>
      </c>
      <c r="N19" s="426" t="s">
        <v>5084</v>
      </c>
      <c r="O19" s="426">
        <v>8020</v>
      </c>
    </row>
    <row r="20" spans="1:15" x14ac:dyDescent="0.25">
      <c r="A20" s="425">
        <v>2016</v>
      </c>
      <c r="B20" s="426" t="s">
        <v>6436</v>
      </c>
      <c r="C20" s="426" t="s">
        <v>3886</v>
      </c>
      <c r="D20" s="428">
        <v>42460</v>
      </c>
      <c r="E20" s="426" t="s">
        <v>5082</v>
      </c>
      <c r="F20" s="426" t="s">
        <v>3911</v>
      </c>
      <c r="G20" s="426">
        <v>13605.1</v>
      </c>
      <c r="H20" s="428">
        <v>42460</v>
      </c>
      <c r="I20" s="425">
        <v>3</v>
      </c>
      <c r="J20" s="425">
        <v>138.96</v>
      </c>
      <c r="K20" s="425">
        <v>0</v>
      </c>
      <c r="L20" s="425" t="s">
        <v>3913</v>
      </c>
      <c r="M20" s="426" t="s">
        <v>5085</v>
      </c>
      <c r="N20" s="426" t="s">
        <v>5084</v>
      </c>
      <c r="O20" s="426">
        <v>8020</v>
      </c>
    </row>
    <row r="21" spans="1:15" x14ac:dyDescent="0.25">
      <c r="A21" s="425">
        <v>2016</v>
      </c>
      <c r="B21" s="426" t="s">
        <v>6437</v>
      </c>
      <c r="C21" s="426" t="s">
        <v>3886</v>
      </c>
      <c r="D21" s="428">
        <v>42460</v>
      </c>
      <c r="E21" s="426" t="s">
        <v>5082</v>
      </c>
      <c r="F21" s="426" t="s">
        <v>3911</v>
      </c>
      <c r="G21" s="426" t="s">
        <v>6438</v>
      </c>
      <c r="H21" s="428">
        <v>42460</v>
      </c>
      <c r="I21" s="425">
        <v>3</v>
      </c>
      <c r="J21" s="425">
        <v>204.23</v>
      </c>
      <c r="K21" s="425">
        <v>0</v>
      </c>
      <c r="L21" s="425" t="s">
        <v>3913</v>
      </c>
      <c r="M21" s="426" t="s">
        <v>5085</v>
      </c>
      <c r="N21" s="426" t="s">
        <v>5084</v>
      </c>
      <c r="O21" s="426">
        <v>8020</v>
      </c>
    </row>
    <row r="22" spans="1:15" x14ac:dyDescent="0.25">
      <c r="A22" s="425">
        <v>2016</v>
      </c>
      <c r="B22" s="426" t="s">
        <v>6439</v>
      </c>
      <c r="C22" s="426" t="s">
        <v>3886</v>
      </c>
      <c r="D22" s="428">
        <v>42460</v>
      </c>
      <c r="E22" s="426" t="s">
        <v>5082</v>
      </c>
      <c r="F22" s="426" t="s">
        <v>3911</v>
      </c>
      <c r="G22" s="426" t="s">
        <v>6440</v>
      </c>
      <c r="H22" s="428">
        <v>42460</v>
      </c>
      <c r="I22" s="425">
        <v>3</v>
      </c>
      <c r="J22" s="425">
        <v>294.93</v>
      </c>
      <c r="K22" s="425">
        <v>0</v>
      </c>
      <c r="L22" s="425" t="s">
        <v>3913</v>
      </c>
      <c r="M22" s="426" t="s">
        <v>5085</v>
      </c>
      <c r="N22" s="426" t="s">
        <v>5084</v>
      </c>
      <c r="O22" s="426">
        <v>8020</v>
      </c>
    </row>
    <row r="23" spans="1:15" x14ac:dyDescent="0.25">
      <c r="A23" s="425">
        <v>2016</v>
      </c>
      <c r="B23" s="426" t="s">
        <v>6441</v>
      </c>
      <c r="C23" s="426" t="s">
        <v>3886</v>
      </c>
      <c r="D23" s="428">
        <v>42460</v>
      </c>
      <c r="E23" s="426" t="s">
        <v>5082</v>
      </c>
      <c r="F23" s="426" t="s">
        <v>3911</v>
      </c>
      <c r="G23" s="426" t="s">
        <v>6442</v>
      </c>
      <c r="H23" s="428">
        <v>42460</v>
      </c>
      <c r="I23" s="425">
        <v>3</v>
      </c>
      <c r="J23" s="425">
        <v>371.46</v>
      </c>
      <c r="K23" s="425">
        <v>0</v>
      </c>
      <c r="L23" s="425" t="s">
        <v>3913</v>
      </c>
      <c r="M23" s="426" t="s">
        <v>5085</v>
      </c>
      <c r="N23" s="426" t="s">
        <v>5084</v>
      </c>
      <c r="O23" s="426">
        <v>8020</v>
      </c>
    </row>
    <row r="24" spans="1:15" x14ac:dyDescent="0.25">
      <c r="A24" s="425">
        <v>2016</v>
      </c>
      <c r="B24" s="426" t="s">
        <v>6443</v>
      </c>
      <c r="C24" s="426" t="s">
        <v>3886</v>
      </c>
      <c r="D24" s="428">
        <v>42460</v>
      </c>
      <c r="E24" s="426" t="s">
        <v>5082</v>
      </c>
      <c r="F24" s="426" t="s">
        <v>3911</v>
      </c>
      <c r="G24" s="426" t="s">
        <v>6444</v>
      </c>
      <c r="H24" s="428">
        <v>42460</v>
      </c>
      <c r="I24" s="425">
        <v>3</v>
      </c>
      <c r="J24" s="425">
        <v>381.25</v>
      </c>
      <c r="K24" s="425">
        <v>0</v>
      </c>
      <c r="L24" s="425" t="s">
        <v>3913</v>
      </c>
      <c r="M24" s="426" t="s">
        <v>5085</v>
      </c>
      <c r="N24" s="426" t="s">
        <v>5084</v>
      </c>
      <c r="O24" s="426">
        <v>8020</v>
      </c>
    </row>
    <row r="25" spans="1:15" x14ac:dyDescent="0.25">
      <c r="A25" s="425">
        <v>2016</v>
      </c>
      <c r="B25" s="426" t="s">
        <v>6445</v>
      </c>
      <c r="C25" s="426" t="s">
        <v>3886</v>
      </c>
      <c r="D25" s="428">
        <v>42460</v>
      </c>
      <c r="E25" s="426" t="s">
        <v>5082</v>
      </c>
      <c r="F25" s="426" t="s">
        <v>3911</v>
      </c>
      <c r="G25" s="426" t="s">
        <v>6446</v>
      </c>
      <c r="H25" s="428">
        <v>42460</v>
      </c>
      <c r="I25" s="425">
        <v>3</v>
      </c>
      <c r="J25" s="425">
        <v>406.93</v>
      </c>
      <c r="K25" s="425">
        <v>0</v>
      </c>
      <c r="L25" s="425" t="s">
        <v>3913</v>
      </c>
      <c r="M25" s="426" t="s">
        <v>5085</v>
      </c>
      <c r="N25" s="426" t="s">
        <v>5084</v>
      </c>
      <c r="O25" s="426">
        <v>8020</v>
      </c>
    </row>
    <row r="26" spans="1:15" x14ac:dyDescent="0.25">
      <c r="A26" s="425">
        <v>2016</v>
      </c>
      <c r="B26" s="426" t="s">
        <v>6447</v>
      </c>
      <c r="C26" s="426" t="s">
        <v>3886</v>
      </c>
      <c r="D26" s="428">
        <v>42460</v>
      </c>
      <c r="E26" s="426" t="s">
        <v>5082</v>
      </c>
      <c r="F26" s="426" t="s">
        <v>3911</v>
      </c>
      <c r="G26" s="426" t="s">
        <v>6448</v>
      </c>
      <c r="H26" s="428">
        <v>42460</v>
      </c>
      <c r="I26" s="425">
        <v>3</v>
      </c>
      <c r="J26" s="425">
        <v>510.72</v>
      </c>
      <c r="K26" s="425">
        <v>0</v>
      </c>
      <c r="L26" s="425" t="s">
        <v>3913</v>
      </c>
      <c r="M26" s="426" t="s">
        <v>5085</v>
      </c>
      <c r="N26" s="426" t="s">
        <v>5084</v>
      </c>
      <c r="O26" s="426">
        <v>8020</v>
      </c>
    </row>
    <row r="27" spans="1:15" x14ac:dyDescent="0.25">
      <c r="A27" s="425">
        <v>2016</v>
      </c>
      <c r="B27" s="426" t="s">
        <v>6449</v>
      </c>
      <c r="C27" s="426" t="s">
        <v>3886</v>
      </c>
      <c r="D27" s="428">
        <v>42460</v>
      </c>
      <c r="E27" s="426" t="s">
        <v>5082</v>
      </c>
      <c r="F27" s="426" t="s">
        <v>3911</v>
      </c>
      <c r="G27" s="426" t="s">
        <v>6450</v>
      </c>
      <c r="H27" s="428">
        <v>42460</v>
      </c>
      <c r="I27" s="425">
        <v>3</v>
      </c>
      <c r="J27" s="425">
        <v>599.21</v>
      </c>
      <c r="K27" s="425">
        <v>0</v>
      </c>
      <c r="L27" s="425" t="s">
        <v>3913</v>
      </c>
      <c r="M27" s="426" t="s">
        <v>5085</v>
      </c>
      <c r="N27" s="426" t="s">
        <v>5084</v>
      </c>
      <c r="O27" s="426">
        <v>8020</v>
      </c>
    </row>
    <row r="28" spans="1:15" x14ac:dyDescent="0.25">
      <c r="A28" s="425">
        <v>2016</v>
      </c>
      <c r="B28" s="426" t="s">
        <v>6451</v>
      </c>
      <c r="C28" s="426" t="s">
        <v>3886</v>
      </c>
      <c r="D28" s="428">
        <v>42460</v>
      </c>
      <c r="E28" s="426" t="s">
        <v>5082</v>
      </c>
      <c r="F28" s="426" t="s">
        <v>3911</v>
      </c>
      <c r="G28" s="426" t="s">
        <v>6452</v>
      </c>
      <c r="H28" s="428">
        <v>42460</v>
      </c>
      <c r="I28" s="425">
        <v>3</v>
      </c>
      <c r="J28" s="425">
        <v>601.02</v>
      </c>
      <c r="K28" s="425">
        <v>0</v>
      </c>
      <c r="L28" s="425" t="s">
        <v>3913</v>
      </c>
      <c r="M28" s="426" t="s">
        <v>5085</v>
      </c>
      <c r="N28" s="426" t="s">
        <v>5084</v>
      </c>
      <c r="O28" s="426">
        <v>8020</v>
      </c>
    </row>
    <row r="29" spans="1:15" x14ac:dyDescent="0.25">
      <c r="A29" s="425">
        <v>2016</v>
      </c>
      <c r="B29" s="426" t="s">
        <v>6453</v>
      </c>
      <c r="C29" s="426" t="s">
        <v>3886</v>
      </c>
      <c r="D29" s="428">
        <v>42460</v>
      </c>
      <c r="E29" s="426" t="s">
        <v>5082</v>
      </c>
      <c r="F29" s="426" t="s">
        <v>3911</v>
      </c>
      <c r="G29" s="426" t="s">
        <v>6454</v>
      </c>
      <c r="H29" s="428">
        <v>42460</v>
      </c>
      <c r="I29" s="425">
        <v>3</v>
      </c>
      <c r="J29" s="425">
        <v>970.21</v>
      </c>
      <c r="K29" s="425">
        <v>0</v>
      </c>
      <c r="L29" s="425" t="s">
        <v>3913</v>
      </c>
      <c r="M29" s="426" t="s">
        <v>5085</v>
      </c>
      <c r="N29" s="426" t="s">
        <v>5084</v>
      </c>
      <c r="O29" s="426">
        <v>8020</v>
      </c>
    </row>
    <row r="30" spans="1:15" x14ac:dyDescent="0.25">
      <c r="A30" s="425">
        <v>2016</v>
      </c>
      <c r="B30" s="426" t="s">
        <v>6455</v>
      </c>
      <c r="C30" s="426" t="s">
        <v>3886</v>
      </c>
      <c r="D30" s="428">
        <v>42460</v>
      </c>
      <c r="E30" s="426" t="s">
        <v>5082</v>
      </c>
      <c r="F30" s="426" t="s">
        <v>3911</v>
      </c>
      <c r="G30" s="426" t="s">
        <v>6456</v>
      </c>
      <c r="H30" s="428">
        <v>42460</v>
      </c>
      <c r="I30" s="425">
        <v>3</v>
      </c>
      <c r="J30" s="453">
        <v>1574.57</v>
      </c>
      <c r="K30" s="425">
        <v>0</v>
      </c>
      <c r="L30" s="425" t="s">
        <v>3913</v>
      </c>
      <c r="M30" s="426" t="s">
        <v>5085</v>
      </c>
      <c r="N30" s="426" t="s">
        <v>5084</v>
      </c>
      <c r="O30" s="426">
        <v>8020</v>
      </c>
    </row>
    <row r="31" spans="1:15" x14ac:dyDescent="0.25">
      <c r="A31" s="425">
        <v>2016</v>
      </c>
      <c r="B31" s="426" t="s">
        <v>6457</v>
      </c>
      <c r="C31" s="426" t="s">
        <v>3886</v>
      </c>
      <c r="D31" s="428">
        <v>42460</v>
      </c>
      <c r="E31" s="426" t="s">
        <v>5082</v>
      </c>
      <c r="F31" s="426" t="s">
        <v>3911</v>
      </c>
      <c r="G31" s="426" t="s">
        <v>6458</v>
      </c>
      <c r="H31" s="428">
        <v>42460</v>
      </c>
      <c r="I31" s="425">
        <v>3</v>
      </c>
      <c r="J31" s="453">
        <v>1924.25</v>
      </c>
      <c r="K31" s="425">
        <v>0</v>
      </c>
      <c r="L31" s="425" t="s">
        <v>3913</v>
      </c>
      <c r="M31" s="426" t="s">
        <v>5085</v>
      </c>
      <c r="N31" s="426" t="s">
        <v>5084</v>
      </c>
      <c r="O31" s="426">
        <v>8020</v>
      </c>
    </row>
    <row r="32" spans="1:15" x14ac:dyDescent="0.25">
      <c r="A32" s="425">
        <v>2016</v>
      </c>
      <c r="B32" s="426" t="s">
        <v>6459</v>
      </c>
      <c r="C32" s="426" t="s">
        <v>3886</v>
      </c>
      <c r="D32" s="428">
        <v>42460</v>
      </c>
      <c r="E32" s="426" t="s">
        <v>5090</v>
      </c>
      <c r="F32" s="426" t="s">
        <v>4091</v>
      </c>
      <c r="G32" s="426" t="s">
        <v>6460</v>
      </c>
      <c r="H32" s="428">
        <v>42464</v>
      </c>
      <c r="I32" s="425">
        <v>3</v>
      </c>
      <c r="J32" s="453">
        <v>3202.15</v>
      </c>
      <c r="K32" s="425">
        <v>0</v>
      </c>
      <c r="L32" s="425" t="s">
        <v>4107</v>
      </c>
      <c r="M32" s="426" t="s">
        <v>5085</v>
      </c>
      <c r="N32" s="426" t="s">
        <v>5084</v>
      </c>
      <c r="O32" s="426">
        <v>8020</v>
      </c>
    </row>
    <row r="33" spans="1:15" x14ac:dyDescent="0.25">
      <c r="A33" s="425">
        <v>2016</v>
      </c>
      <c r="B33" s="426" t="s">
        <v>6461</v>
      </c>
      <c r="C33" s="426" t="s">
        <v>3886</v>
      </c>
      <c r="D33" s="428">
        <v>42460</v>
      </c>
      <c r="E33" s="426" t="s">
        <v>5082</v>
      </c>
      <c r="F33" s="426" t="s">
        <v>3911</v>
      </c>
      <c r="G33" s="426" t="s">
        <v>6462</v>
      </c>
      <c r="H33" s="428">
        <v>42464</v>
      </c>
      <c r="I33" s="425">
        <v>3</v>
      </c>
      <c r="J33" s="453">
        <v>6658.46</v>
      </c>
      <c r="K33" s="425">
        <v>0</v>
      </c>
      <c r="L33" s="425" t="s">
        <v>4107</v>
      </c>
      <c r="M33" s="426" t="s">
        <v>5085</v>
      </c>
      <c r="N33" s="426" t="s">
        <v>5084</v>
      </c>
      <c r="O33" s="426">
        <v>8020</v>
      </c>
    </row>
    <row r="34" spans="1:15" x14ac:dyDescent="0.25">
      <c r="A34" s="425">
        <v>2016</v>
      </c>
      <c r="B34" s="426" t="s">
        <v>6463</v>
      </c>
      <c r="C34" s="426" t="s">
        <v>3886</v>
      </c>
      <c r="D34" s="428">
        <v>42460</v>
      </c>
      <c r="E34" s="426" t="s">
        <v>5090</v>
      </c>
      <c r="F34" s="426" t="s">
        <v>4091</v>
      </c>
      <c r="G34" s="426" t="s">
        <v>6464</v>
      </c>
      <c r="H34" s="428">
        <v>42460</v>
      </c>
      <c r="I34" s="425">
        <v>3</v>
      </c>
      <c r="J34" s="453">
        <v>7196.31</v>
      </c>
      <c r="K34" s="425">
        <v>0</v>
      </c>
      <c r="L34" s="425" t="s">
        <v>3913</v>
      </c>
      <c r="M34" s="426" t="s">
        <v>5085</v>
      </c>
      <c r="N34" s="426" t="s">
        <v>5084</v>
      </c>
      <c r="O34" s="426">
        <v>8020</v>
      </c>
    </row>
    <row r="35" spans="1:15" x14ac:dyDescent="0.25">
      <c r="A35" s="425">
        <v>2016</v>
      </c>
      <c r="B35" s="426" t="s">
        <v>6465</v>
      </c>
      <c r="C35" s="426" t="s">
        <v>5105</v>
      </c>
      <c r="D35" s="428">
        <v>42460</v>
      </c>
      <c r="E35" s="426" t="s">
        <v>5082</v>
      </c>
      <c r="F35" s="426" t="s">
        <v>3911</v>
      </c>
      <c r="G35" s="426" t="s">
        <v>6466</v>
      </c>
      <c r="H35" s="428">
        <v>42464</v>
      </c>
      <c r="I35" s="425">
        <v>3</v>
      </c>
      <c r="J35" s="453">
        <v>10082.459999999999</v>
      </c>
      <c r="K35" s="425">
        <v>0</v>
      </c>
      <c r="L35" s="425" t="s">
        <v>4107</v>
      </c>
      <c r="M35" s="426" t="s">
        <v>5085</v>
      </c>
      <c r="N35" s="426" t="s">
        <v>5084</v>
      </c>
      <c r="O35" s="426">
        <v>8020</v>
      </c>
    </row>
    <row r="36" spans="1:15" x14ac:dyDescent="0.25">
      <c r="A36" s="425">
        <v>2016</v>
      </c>
      <c r="B36" s="426" t="s">
        <v>6467</v>
      </c>
      <c r="C36" s="426" t="s">
        <v>5105</v>
      </c>
      <c r="D36" s="428">
        <v>42460</v>
      </c>
      <c r="E36" s="426" t="s">
        <v>5082</v>
      </c>
      <c r="F36" s="426" t="s">
        <v>3911</v>
      </c>
      <c r="G36" s="426" t="s">
        <v>6468</v>
      </c>
      <c r="H36" s="428">
        <v>42464</v>
      </c>
      <c r="I36" s="425">
        <v>3</v>
      </c>
      <c r="J36" s="453">
        <v>12136.24</v>
      </c>
      <c r="K36" s="425">
        <v>0</v>
      </c>
      <c r="L36" s="425" t="s">
        <v>4107</v>
      </c>
      <c r="M36" s="426" t="s">
        <v>5085</v>
      </c>
      <c r="N36" s="426" t="s">
        <v>5084</v>
      </c>
      <c r="O36" s="426">
        <v>8020</v>
      </c>
    </row>
    <row r="37" spans="1:15" x14ac:dyDescent="0.25">
      <c r="B37" s="426"/>
      <c r="C37" s="426"/>
      <c r="D37" s="428"/>
      <c r="E37" s="426"/>
      <c r="F37" s="426"/>
      <c r="G37" s="426"/>
      <c r="H37" s="428"/>
      <c r="J37" s="427"/>
      <c r="K37" s="427"/>
      <c r="L37" s="427"/>
      <c r="M37" s="428"/>
    </row>
    <row r="38" spans="1:15" x14ac:dyDescent="0.25">
      <c r="J38" s="427">
        <v>47438.439999999995</v>
      </c>
      <c r="K38" s="427">
        <v>0</v>
      </c>
      <c r="L38" s="429">
        <v>47438.439999999995</v>
      </c>
    </row>
    <row r="39" spans="1:15" x14ac:dyDescent="0.25">
      <c r="J39" s="427"/>
      <c r="K39" s="427"/>
      <c r="L39" s="427"/>
    </row>
    <row r="40" spans="1:15" x14ac:dyDescent="0.25">
      <c r="J40" s="427">
        <v>118194.29000000001</v>
      </c>
      <c r="K40" s="427">
        <v>0</v>
      </c>
      <c r="L40" s="427"/>
    </row>
  </sheetData>
  <pageMargins left="0.7" right="0.7" top="0.75" bottom="0.75" header="0.3" footer="0.3"/>
  <pageSetup scale="50" fitToHeight="0" orientation="landscape" r:id="rId1"/>
  <headerFooter>
    <oddFooter>&amp;L&amp;F &amp;A&amp;R&amp;P of &amp;N</oddFooter>
  </headerFooter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D00-000000000000}">
  <sheetPr filterMode="1">
    <pageSetUpPr fitToPage="1"/>
  </sheetPr>
  <dimension ref="A1:J103"/>
  <sheetViews>
    <sheetView workbookViewId="0">
      <selection activeCell="E9" sqref="E9"/>
    </sheetView>
  </sheetViews>
  <sheetFormatPr defaultColWidth="9.140625" defaultRowHeight="15" x14ac:dyDescent="0.25"/>
  <cols>
    <col min="1" max="1" width="34.85546875" style="425" customWidth="1"/>
    <col min="2" max="2" width="19.28515625" style="425" bestFit="1" customWidth="1"/>
    <col min="3" max="4" width="14.5703125" style="425" bestFit="1" customWidth="1"/>
    <col min="5" max="5" width="16" style="425" bestFit="1" customWidth="1"/>
    <col min="6" max="7" width="9.140625" style="425"/>
    <col min="8" max="8" width="14.85546875" style="425" bestFit="1" customWidth="1"/>
    <col min="9" max="9" width="12.28515625" style="425" bestFit="1" customWidth="1"/>
    <col min="10" max="10" width="4.7109375" style="425" bestFit="1" customWidth="1"/>
    <col min="11" max="16384" width="9.140625" style="425"/>
  </cols>
  <sheetData>
    <row r="1" spans="1:10" x14ac:dyDescent="0.25">
      <c r="A1" s="430" t="s">
        <v>2807</v>
      </c>
      <c r="B1" s="431" t="s">
        <v>2808</v>
      </c>
      <c r="C1" s="432"/>
      <c r="E1" s="454" t="s">
        <v>3981</v>
      </c>
      <c r="H1" s="494" t="s">
        <v>3758</v>
      </c>
      <c r="I1" s="494"/>
      <c r="J1" s="494"/>
    </row>
    <row r="2" spans="1:10" x14ac:dyDescent="0.25">
      <c r="A2" s="447" t="s">
        <v>6469</v>
      </c>
      <c r="B2" s="431" t="s">
        <v>2451</v>
      </c>
      <c r="C2" s="433">
        <v>70755.850000000006</v>
      </c>
      <c r="D2" s="433">
        <v>47438.439999999995</v>
      </c>
      <c r="E2" s="427">
        <v>118194.29000000001</v>
      </c>
      <c r="H2" s="7" t="s">
        <v>299</v>
      </c>
      <c r="I2" s="434">
        <v>64049.68</v>
      </c>
      <c r="J2" s="7"/>
    </row>
    <row r="3" spans="1:10" x14ac:dyDescent="0.25">
      <c r="A3" s="435"/>
      <c r="B3" s="427"/>
      <c r="E3" s="446"/>
      <c r="H3" s="7" t="s">
        <v>300</v>
      </c>
      <c r="I3" s="354">
        <v>6706.17</v>
      </c>
      <c r="J3" s="7"/>
    </row>
    <row r="4" spans="1:10" ht="30" x14ac:dyDescent="0.25">
      <c r="A4" s="448" t="s">
        <v>1</v>
      </c>
      <c r="B4" s="449" t="s">
        <v>5275</v>
      </c>
      <c r="C4" s="450" t="s">
        <v>3982</v>
      </c>
      <c r="D4" s="450" t="s">
        <v>3980</v>
      </c>
      <c r="E4" s="450" t="s">
        <v>3981</v>
      </c>
      <c r="F4" s="7" t="s">
        <v>3983</v>
      </c>
      <c r="G4" s="7" t="s">
        <v>3983</v>
      </c>
      <c r="H4" s="7" t="s">
        <v>301</v>
      </c>
      <c r="I4" s="354">
        <v>15359.13</v>
      </c>
      <c r="J4" s="227">
        <v>0.21</v>
      </c>
    </row>
    <row r="5" spans="1:10" hidden="1" x14ac:dyDescent="0.25">
      <c r="A5" s="425" t="s">
        <v>6470</v>
      </c>
      <c r="B5" s="427">
        <v>63.84</v>
      </c>
      <c r="C5" s="429">
        <v>5.75</v>
      </c>
      <c r="D5" s="429">
        <v>3.85</v>
      </c>
      <c r="E5" s="429">
        <v>9.6</v>
      </c>
      <c r="H5" s="7" t="s">
        <v>3760</v>
      </c>
      <c r="I5" s="356">
        <v>32079.31</v>
      </c>
      <c r="J5" s="227">
        <v>0.21</v>
      </c>
    </row>
    <row r="6" spans="1:10" hidden="1" x14ac:dyDescent="0.25">
      <c r="A6" s="425" t="s">
        <v>6471</v>
      </c>
      <c r="B6" s="427">
        <v>3735.7</v>
      </c>
      <c r="C6" s="429">
        <v>336.37</v>
      </c>
      <c r="D6" s="429">
        <v>225.52</v>
      </c>
      <c r="E6" s="429">
        <v>561.89</v>
      </c>
      <c r="H6" s="7" t="s">
        <v>303</v>
      </c>
      <c r="I6" s="354">
        <v>118194.29000000001</v>
      </c>
      <c r="J6" s="7"/>
    </row>
    <row r="7" spans="1:10" hidden="1" x14ac:dyDescent="0.25">
      <c r="A7" s="425" t="s">
        <v>6386</v>
      </c>
      <c r="B7" s="427">
        <v>8987.16</v>
      </c>
      <c r="C7" s="429">
        <v>809.22</v>
      </c>
      <c r="D7" s="429">
        <v>542.54</v>
      </c>
      <c r="E7" s="429">
        <v>1351.76</v>
      </c>
    </row>
    <row r="8" spans="1:10" hidden="1" x14ac:dyDescent="0.25">
      <c r="A8" s="425" t="s">
        <v>4589</v>
      </c>
      <c r="B8" s="427">
        <v>130</v>
      </c>
      <c r="C8" s="429">
        <v>11.71</v>
      </c>
      <c r="D8" s="429">
        <v>7.85</v>
      </c>
      <c r="E8" s="429">
        <v>19.560000000000002</v>
      </c>
    </row>
    <row r="9" spans="1:10" x14ac:dyDescent="0.25">
      <c r="A9" s="425" t="s">
        <v>6388</v>
      </c>
      <c r="B9" s="427">
        <v>92.25</v>
      </c>
      <c r="C9" s="429">
        <v>8.31</v>
      </c>
      <c r="D9" s="429">
        <v>5.57</v>
      </c>
      <c r="E9" s="429">
        <v>13.88</v>
      </c>
      <c r="F9" s="425">
        <v>340</v>
      </c>
      <c r="G9" s="118" t="s">
        <v>11766</v>
      </c>
    </row>
    <row r="10" spans="1:10" x14ac:dyDescent="0.25">
      <c r="A10" s="425" t="s">
        <v>6472</v>
      </c>
      <c r="B10" s="427">
        <v>1024.48</v>
      </c>
      <c r="C10" s="429">
        <v>92.25</v>
      </c>
      <c r="D10" s="429">
        <v>61.85</v>
      </c>
      <c r="E10" s="429">
        <v>154.1</v>
      </c>
      <c r="F10" s="425">
        <v>331</v>
      </c>
      <c r="G10" s="118" t="s">
        <v>11724</v>
      </c>
    </row>
    <row r="11" spans="1:10" x14ac:dyDescent="0.25">
      <c r="A11" s="425" t="s">
        <v>6390</v>
      </c>
      <c r="B11" s="427">
        <v>822.52</v>
      </c>
      <c r="C11" s="429">
        <v>74.06</v>
      </c>
      <c r="D11" s="429">
        <v>49.65</v>
      </c>
      <c r="E11" s="429">
        <v>123.71000000000001</v>
      </c>
      <c r="F11" s="425">
        <v>307</v>
      </c>
      <c r="G11" s="118" t="s">
        <v>11734</v>
      </c>
    </row>
    <row r="12" spans="1:10" x14ac:dyDescent="0.25">
      <c r="A12" s="425" t="s">
        <v>6473</v>
      </c>
      <c r="B12" s="427">
        <v>40.58</v>
      </c>
      <c r="C12" s="429">
        <v>3.65</v>
      </c>
      <c r="D12" s="429">
        <v>2.4500000000000002</v>
      </c>
      <c r="E12" s="429">
        <v>6.1</v>
      </c>
      <c r="F12" s="425">
        <v>330.1</v>
      </c>
      <c r="G12" s="118" t="s">
        <v>11748</v>
      </c>
    </row>
    <row r="13" spans="1:10" x14ac:dyDescent="0.25">
      <c r="A13" s="425" t="s">
        <v>6176</v>
      </c>
      <c r="B13" s="427">
        <v>805.07</v>
      </c>
      <c r="C13" s="429">
        <v>72.489999999999995</v>
      </c>
      <c r="D13" s="429">
        <v>48.6</v>
      </c>
      <c r="E13" s="429">
        <v>121.09</v>
      </c>
      <c r="F13" s="7" t="s">
        <v>11717</v>
      </c>
      <c r="G13" s="118">
        <v>354</v>
      </c>
    </row>
    <row r="14" spans="1:10" x14ac:dyDescent="0.25">
      <c r="A14" s="425" t="s">
        <v>4600</v>
      </c>
      <c r="B14" s="427">
        <v>58620.14</v>
      </c>
      <c r="C14" s="429">
        <v>5278.24</v>
      </c>
      <c r="D14" s="429">
        <v>3538.81</v>
      </c>
      <c r="E14" s="429">
        <v>8817.0499999999993</v>
      </c>
      <c r="F14" s="7" t="s">
        <v>11721</v>
      </c>
      <c r="G14" s="118">
        <v>380</v>
      </c>
    </row>
    <row r="15" spans="1:10" x14ac:dyDescent="0.25">
      <c r="A15" s="425" t="s">
        <v>5974</v>
      </c>
      <c r="B15" s="427">
        <v>588.43000000000006</v>
      </c>
      <c r="C15" s="429">
        <v>52.98</v>
      </c>
      <c r="D15" s="429">
        <v>35.520000000000003</v>
      </c>
      <c r="E15" s="429">
        <v>88.5</v>
      </c>
      <c r="F15" s="425">
        <v>343</v>
      </c>
      <c r="G15" s="118" t="s">
        <v>11737</v>
      </c>
    </row>
    <row r="16" spans="1:10" x14ac:dyDescent="0.25">
      <c r="A16" s="425" t="s">
        <v>6297</v>
      </c>
      <c r="B16" s="427">
        <v>5259.65</v>
      </c>
      <c r="C16" s="429">
        <v>473.59</v>
      </c>
      <c r="D16" s="429">
        <v>317.52</v>
      </c>
      <c r="E16" s="429">
        <v>791.1099999999999</v>
      </c>
      <c r="F16" s="425">
        <v>331</v>
      </c>
      <c r="G16" s="118" t="s">
        <v>11724</v>
      </c>
    </row>
    <row r="17" spans="1:7" x14ac:dyDescent="0.25">
      <c r="A17" s="425" t="s">
        <v>6474</v>
      </c>
      <c r="B17" s="427">
        <v>24250.5</v>
      </c>
      <c r="C17" s="429">
        <v>2183.5500000000002</v>
      </c>
      <c r="D17" s="429">
        <v>1463.97</v>
      </c>
      <c r="E17" s="429">
        <v>3647.5200000000004</v>
      </c>
      <c r="F17" s="425">
        <v>334</v>
      </c>
      <c r="G17" s="118" t="s">
        <v>11723</v>
      </c>
    </row>
    <row r="18" spans="1:7" x14ac:dyDescent="0.25">
      <c r="A18" s="425" t="s">
        <v>6475</v>
      </c>
      <c r="B18" s="427">
        <v>273.7</v>
      </c>
      <c r="C18" s="429">
        <v>24.64</v>
      </c>
      <c r="D18" s="429">
        <v>16.52</v>
      </c>
      <c r="E18" s="429">
        <v>41.16</v>
      </c>
      <c r="F18" s="425">
        <v>307</v>
      </c>
      <c r="G18" s="118" t="s">
        <v>11734</v>
      </c>
    </row>
    <row r="19" spans="1:7" x14ac:dyDescent="0.25">
      <c r="A19" s="425" t="s">
        <v>6476</v>
      </c>
      <c r="B19" s="427">
        <v>3350</v>
      </c>
      <c r="C19" s="429">
        <v>301.64</v>
      </c>
      <c r="D19" s="429">
        <v>202.23</v>
      </c>
      <c r="E19" s="429">
        <v>503.87</v>
      </c>
      <c r="F19" s="425">
        <v>311</v>
      </c>
      <c r="G19" s="118" t="s">
        <v>11729</v>
      </c>
    </row>
    <row r="20" spans="1:7" x14ac:dyDescent="0.25">
      <c r="A20" s="425" t="s">
        <v>6477</v>
      </c>
      <c r="B20" s="427">
        <v>1625</v>
      </c>
      <c r="C20" s="429">
        <v>146.32</v>
      </c>
      <c r="D20" s="429">
        <v>98.1</v>
      </c>
      <c r="E20" s="429">
        <v>244.42</v>
      </c>
      <c r="F20" s="425">
        <v>380</v>
      </c>
      <c r="G20" s="118" t="s">
        <v>11733</v>
      </c>
    </row>
    <row r="21" spans="1:7" x14ac:dyDescent="0.25">
      <c r="A21" s="425" t="s">
        <v>6478</v>
      </c>
      <c r="B21" s="427">
        <v>180.47</v>
      </c>
      <c r="C21" s="429">
        <v>16.25</v>
      </c>
      <c r="D21" s="429">
        <v>10.89</v>
      </c>
      <c r="E21" s="429">
        <v>27.14</v>
      </c>
      <c r="F21" s="425">
        <v>320.2</v>
      </c>
      <c r="G21" s="118" t="s">
        <v>11742</v>
      </c>
    </row>
    <row r="22" spans="1:7" x14ac:dyDescent="0.25">
      <c r="A22" s="425" t="s">
        <v>4873</v>
      </c>
      <c r="B22" s="427">
        <v>1386.64</v>
      </c>
      <c r="C22" s="429">
        <v>124.86</v>
      </c>
      <c r="D22" s="429">
        <v>83.71</v>
      </c>
      <c r="E22" s="429">
        <v>208.57</v>
      </c>
      <c r="F22" s="7" t="s">
        <v>11755</v>
      </c>
      <c r="G22" s="118">
        <v>304</v>
      </c>
    </row>
    <row r="23" spans="1:7" x14ac:dyDescent="0.25">
      <c r="A23" s="425" t="s">
        <v>6479</v>
      </c>
      <c r="B23" s="427">
        <v>8253.4599999999991</v>
      </c>
      <c r="C23" s="429">
        <v>743.15</v>
      </c>
      <c r="D23" s="429">
        <v>498.25</v>
      </c>
      <c r="E23" s="429">
        <v>1241.4000000000001</v>
      </c>
      <c r="F23" s="425">
        <v>307</v>
      </c>
      <c r="G23" s="118" t="s">
        <v>11734</v>
      </c>
    </row>
    <row r="24" spans="1:7" x14ac:dyDescent="0.25">
      <c r="A24" s="425" t="s">
        <v>6480</v>
      </c>
      <c r="B24" s="427">
        <v>1429.05</v>
      </c>
      <c r="C24" s="429">
        <v>128.66999999999999</v>
      </c>
      <c r="D24" s="429">
        <v>86.27</v>
      </c>
      <c r="E24" s="429">
        <v>214.94</v>
      </c>
      <c r="F24" s="425">
        <v>320</v>
      </c>
      <c r="G24" s="118" t="s">
        <v>11730</v>
      </c>
    </row>
    <row r="25" spans="1:7" hidden="1" x14ac:dyDescent="0.25">
      <c r="A25" s="425" t="s">
        <v>4024</v>
      </c>
      <c r="B25" s="427">
        <v>91.05</v>
      </c>
      <c r="C25" s="429">
        <v>8.1999999999999993</v>
      </c>
      <c r="D25" s="429">
        <v>5.5</v>
      </c>
      <c r="E25" s="429">
        <v>13.7</v>
      </c>
    </row>
    <row r="26" spans="1:7" hidden="1" x14ac:dyDescent="0.25">
      <c r="A26" s="425" t="s">
        <v>5897</v>
      </c>
      <c r="B26" s="427">
        <v>43.26</v>
      </c>
      <c r="C26" s="429">
        <v>3.9</v>
      </c>
      <c r="D26" s="429">
        <v>2.61</v>
      </c>
      <c r="E26" s="429">
        <v>6.51</v>
      </c>
    </row>
    <row r="27" spans="1:7" hidden="1" x14ac:dyDescent="0.25">
      <c r="A27" s="425" t="s">
        <v>5289</v>
      </c>
      <c r="B27" s="427">
        <v>2700</v>
      </c>
      <c r="C27" s="429">
        <v>243.11</v>
      </c>
      <c r="D27" s="429">
        <v>162.99</v>
      </c>
      <c r="E27" s="429">
        <v>406.1</v>
      </c>
    </row>
    <row r="28" spans="1:7" hidden="1" x14ac:dyDescent="0.25">
      <c r="A28" s="425" t="s">
        <v>5379</v>
      </c>
      <c r="B28" s="427">
        <v>748.05</v>
      </c>
      <c r="C28" s="429">
        <v>67.36</v>
      </c>
      <c r="D28" s="429">
        <v>45.16</v>
      </c>
      <c r="E28" s="429">
        <v>112.52</v>
      </c>
    </row>
    <row r="29" spans="1:7" hidden="1" x14ac:dyDescent="0.25">
      <c r="A29" s="425" t="s">
        <v>6481</v>
      </c>
      <c r="B29" s="427">
        <v>694</v>
      </c>
      <c r="C29" s="429">
        <v>62.49</v>
      </c>
      <c r="D29" s="429">
        <v>41.9</v>
      </c>
      <c r="E29" s="429">
        <v>104.39</v>
      </c>
    </row>
    <row r="30" spans="1:7" hidden="1" x14ac:dyDescent="0.25">
      <c r="A30" s="425" t="s">
        <v>5490</v>
      </c>
      <c r="B30" s="427">
        <v>-18.96</v>
      </c>
      <c r="C30" s="429">
        <v>-1.71</v>
      </c>
      <c r="D30" s="429">
        <v>-1.1399999999999999</v>
      </c>
      <c r="E30" s="429">
        <v>-2.8499999999999996</v>
      </c>
    </row>
    <row r="31" spans="1:7" hidden="1" x14ac:dyDescent="0.25">
      <c r="A31" s="425" t="s">
        <v>6482</v>
      </c>
      <c r="B31" s="427">
        <v>1318.73</v>
      </c>
      <c r="C31" s="429">
        <v>118.74</v>
      </c>
      <c r="D31" s="429">
        <v>79.61</v>
      </c>
      <c r="E31" s="429">
        <v>198.35</v>
      </c>
    </row>
    <row r="32" spans="1:7" hidden="1" x14ac:dyDescent="0.25">
      <c r="A32" s="425" t="s">
        <v>6483</v>
      </c>
      <c r="B32" s="427">
        <v>43226</v>
      </c>
      <c r="C32" s="429">
        <v>3892.13</v>
      </c>
      <c r="D32" s="429">
        <v>2609.4899999999998</v>
      </c>
      <c r="E32" s="429">
        <v>6501.62</v>
      </c>
    </row>
    <row r="33" spans="1:5" hidden="1" x14ac:dyDescent="0.25">
      <c r="A33" s="425" t="s">
        <v>6395</v>
      </c>
      <c r="B33" s="427">
        <v>1128.22</v>
      </c>
      <c r="C33" s="429">
        <v>101.59</v>
      </c>
      <c r="D33" s="429">
        <v>68.11</v>
      </c>
      <c r="E33" s="429">
        <v>169.7</v>
      </c>
    </row>
    <row r="34" spans="1:5" hidden="1" x14ac:dyDescent="0.25">
      <c r="A34" s="425" t="s">
        <v>6396</v>
      </c>
      <c r="B34" s="427">
        <v>17720.93</v>
      </c>
      <c r="C34" s="429">
        <v>1595.62</v>
      </c>
      <c r="D34" s="429">
        <v>1069.79</v>
      </c>
      <c r="E34" s="429">
        <v>2665.41</v>
      </c>
    </row>
    <row r="35" spans="1:5" hidden="1" x14ac:dyDescent="0.25">
      <c r="A35" s="425" t="s">
        <v>6397</v>
      </c>
      <c r="B35" s="427">
        <v>1850</v>
      </c>
      <c r="C35" s="429">
        <v>166.58</v>
      </c>
      <c r="D35" s="429">
        <v>111.68</v>
      </c>
      <c r="E35" s="429">
        <v>278.26</v>
      </c>
    </row>
    <row r="36" spans="1:5" hidden="1" x14ac:dyDescent="0.25">
      <c r="A36" s="425" t="s">
        <v>6484</v>
      </c>
      <c r="B36" s="427">
        <v>11508.04</v>
      </c>
      <c r="C36" s="429">
        <v>1036.2</v>
      </c>
      <c r="D36" s="429">
        <v>694.72</v>
      </c>
      <c r="E36" s="429">
        <v>1730.92</v>
      </c>
    </row>
    <row r="37" spans="1:5" hidden="1" x14ac:dyDescent="0.25">
      <c r="A37" s="425" t="s">
        <v>6485</v>
      </c>
      <c r="B37" s="427">
        <v>14949.48</v>
      </c>
      <c r="C37" s="429">
        <v>1346.07</v>
      </c>
      <c r="D37" s="429">
        <v>902.48</v>
      </c>
      <c r="E37" s="429">
        <v>2248.5500000000002</v>
      </c>
    </row>
    <row r="38" spans="1:5" hidden="1" x14ac:dyDescent="0.25">
      <c r="A38" s="425" t="s">
        <v>6486</v>
      </c>
      <c r="B38" s="427">
        <v>464.69</v>
      </c>
      <c r="C38" s="429">
        <v>41.84</v>
      </c>
      <c r="D38" s="429">
        <v>28.05</v>
      </c>
      <c r="E38" s="429">
        <v>69.89</v>
      </c>
    </row>
    <row r="39" spans="1:5" hidden="1" x14ac:dyDescent="0.25">
      <c r="A39" s="425" t="s">
        <v>6400</v>
      </c>
      <c r="B39" s="427">
        <v>9570.75</v>
      </c>
      <c r="C39" s="429">
        <v>861.76</v>
      </c>
      <c r="D39" s="429">
        <v>577.77</v>
      </c>
      <c r="E39" s="429">
        <v>1439.53</v>
      </c>
    </row>
    <row r="40" spans="1:5" hidden="1" x14ac:dyDescent="0.25">
      <c r="A40" s="425" t="s">
        <v>6487</v>
      </c>
      <c r="B40" s="427">
        <v>157.41</v>
      </c>
      <c r="C40" s="429">
        <v>14.17</v>
      </c>
      <c r="D40" s="429">
        <v>9.5</v>
      </c>
      <c r="E40" s="429">
        <v>23.67</v>
      </c>
    </row>
    <row r="41" spans="1:5" hidden="1" x14ac:dyDescent="0.25">
      <c r="A41" s="425" t="s">
        <v>6488</v>
      </c>
      <c r="B41" s="427">
        <v>1530</v>
      </c>
      <c r="C41" s="429">
        <v>137.76</v>
      </c>
      <c r="D41" s="429">
        <v>92.36</v>
      </c>
      <c r="E41" s="429">
        <v>230.12</v>
      </c>
    </row>
    <row r="42" spans="1:5" hidden="1" x14ac:dyDescent="0.25">
      <c r="A42" s="425" t="s">
        <v>6306</v>
      </c>
      <c r="B42" s="427">
        <v>49.56</v>
      </c>
      <c r="C42" s="429">
        <v>4.46</v>
      </c>
      <c r="D42" s="429">
        <v>2.99</v>
      </c>
      <c r="E42" s="429">
        <v>7.45</v>
      </c>
    </row>
    <row r="43" spans="1:5" hidden="1" x14ac:dyDescent="0.25">
      <c r="A43" s="425" t="s">
        <v>6307</v>
      </c>
      <c r="B43" s="427">
        <v>1160.8400000000001</v>
      </c>
      <c r="C43" s="429">
        <v>104.52</v>
      </c>
      <c r="D43" s="429">
        <v>70.08</v>
      </c>
      <c r="E43" s="429">
        <v>174.6</v>
      </c>
    </row>
    <row r="44" spans="1:5" hidden="1" x14ac:dyDescent="0.25">
      <c r="A44" s="425" t="s">
        <v>6404</v>
      </c>
      <c r="B44" s="427">
        <v>2917.8</v>
      </c>
      <c r="C44" s="429">
        <v>262.72000000000003</v>
      </c>
      <c r="D44" s="429">
        <v>176.14</v>
      </c>
      <c r="E44" s="429">
        <v>438.86</v>
      </c>
    </row>
    <row r="45" spans="1:5" hidden="1" x14ac:dyDescent="0.25">
      <c r="A45" s="425" t="s">
        <v>5554</v>
      </c>
      <c r="B45" s="427">
        <v>26201.06</v>
      </c>
      <c r="C45" s="429">
        <v>2359.1799999999998</v>
      </c>
      <c r="D45" s="429">
        <v>1581.72</v>
      </c>
      <c r="E45" s="429">
        <v>3940.8999999999996</v>
      </c>
    </row>
    <row r="46" spans="1:5" hidden="1" x14ac:dyDescent="0.25">
      <c r="A46" s="425" t="s">
        <v>5556</v>
      </c>
      <c r="B46" s="427">
        <v>40.18</v>
      </c>
      <c r="C46" s="429">
        <v>3.62</v>
      </c>
      <c r="D46" s="429">
        <v>2.4300000000000002</v>
      </c>
      <c r="E46" s="429">
        <v>6.0500000000000007</v>
      </c>
    </row>
    <row r="47" spans="1:5" hidden="1" x14ac:dyDescent="0.25">
      <c r="A47" s="425" t="s">
        <v>6408</v>
      </c>
      <c r="B47" s="427">
        <v>3415.64</v>
      </c>
      <c r="C47" s="429">
        <v>307.55</v>
      </c>
      <c r="D47" s="429">
        <v>206.2</v>
      </c>
      <c r="E47" s="429">
        <v>513.75</v>
      </c>
    </row>
    <row r="48" spans="1:5" hidden="1" x14ac:dyDescent="0.25">
      <c r="A48" s="425" t="s">
        <v>6489</v>
      </c>
      <c r="B48" s="427">
        <v>14789.2</v>
      </c>
      <c r="C48" s="429">
        <v>1331.64</v>
      </c>
      <c r="D48" s="429">
        <v>892.8</v>
      </c>
      <c r="E48" s="429">
        <v>2224.44</v>
      </c>
    </row>
    <row r="49" spans="1:5" hidden="1" x14ac:dyDescent="0.25">
      <c r="A49" s="425" t="s">
        <v>6234</v>
      </c>
      <c r="B49" s="427">
        <v>113.36</v>
      </c>
      <c r="C49" s="429">
        <v>10.210000000000001</v>
      </c>
      <c r="D49" s="429">
        <v>6.84</v>
      </c>
      <c r="E49" s="429">
        <v>17.05</v>
      </c>
    </row>
    <row r="50" spans="1:5" hidden="1" x14ac:dyDescent="0.25">
      <c r="A50" s="425" t="s">
        <v>5204</v>
      </c>
      <c r="B50" s="427">
        <v>1105.3800000000001</v>
      </c>
      <c r="C50" s="429">
        <v>99.53</v>
      </c>
      <c r="D50" s="429">
        <v>66.73</v>
      </c>
      <c r="E50" s="429">
        <v>166.26</v>
      </c>
    </row>
    <row r="51" spans="1:5" hidden="1" x14ac:dyDescent="0.25">
      <c r="A51" s="425" t="s">
        <v>5399</v>
      </c>
      <c r="B51" s="427">
        <v>7600</v>
      </c>
      <c r="C51" s="429">
        <v>684.31</v>
      </c>
      <c r="D51" s="429">
        <v>458.8</v>
      </c>
      <c r="E51" s="429">
        <v>1143.1099999999999</v>
      </c>
    </row>
    <row r="52" spans="1:5" hidden="1" x14ac:dyDescent="0.25">
      <c r="A52" s="425" t="s">
        <v>6235</v>
      </c>
      <c r="B52" s="427">
        <v>541.99</v>
      </c>
      <c r="C52" s="429">
        <v>48.8</v>
      </c>
      <c r="D52" s="429">
        <v>32.72</v>
      </c>
      <c r="E52" s="429">
        <v>81.52</v>
      </c>
    </row>
    <row r="53" spans="1:5" hidden="1" x14ac:dyDescent="0.25">
      <c r="A53" s="425" t="s">
        <v>5993</v>
      </c>
      <c r="B53" s="427">
        <v>3245.05</v>
      </c>
      <c r="C53" s="429">
        <v>292.19</v>
      </c>
      <c r="D53" s="429">
        <v>195.9</v>
      </c>
      <c r="E53" s="429">
        <v>488.09000000000003</v>
      </c>
    </row>
    <row r="54" spans="1:5" hidden="1" x14ac:dyDescent="0.25">
      <c r="A54" s="425" t="s">
        <v>5908</v>
      </c>
      <c r="B54" s="427">
        <v>1723.15</v>
      </c>
      <c r="C54" s="429">
        <v>155.15</v>
      </c>
      <c r="D54" s="429">
        <v>104.02</v>
      </c>
      <c r="E54" s="429">
        <v>259.17</v>
      </c>
    </row>
    <row r="55" spans="1:5" hidden="1" x14ac:dyDescent="0.25">
      <c r="A55" s="425" t="s">
        <v>5559</v>
      </c>
      <c r="B55" s="427">
        <v>555.54000000000008</v>
      </c>
      <c r="C55" s="429">
        <v>50.02</v>
      </c>
      <c r="D55" s="429">
        <v>33.54</v>
      </c>
      <c r="E55" s="429">
        <v>83.56</v>
      </c>
    </row>
    <row r="56" spans="1:5" hidden="1" x14ac:dyDescent="0.25">
      <c r="A56" s="425" t="s">
        <v>5806</v>
      </c>
      <c r="B56" s="427">
        <v>1866.95</v>
      </c>
      <c r="C56" s="429">
        <v>168.1</v>
      </c>
      <c r="D56" s="429">
        <v>112.7</v>
      </c>
      <c r="E56" s="429">
        <v>280.8</v>
      </c>
    </row>
    <row r="57" spans="1:5" hidden="1" x14ac:dyDescent="0.25">
      <c r="A57" s="425" t="s">
        <v>6490</v>
      </c>
      <c r="B57" s="427">
        <v>204.98</v>
      </c>
      <c r="C57" s="429">
        <v>18.46</v>
      </c>
      <c r="D57" s="429">
        <v>12.37</v>
      </c>
      <c r="E57" s="429">
        <v>30.83</v>
      </c>
    </row>
    <row r="58" spans="1:5" hidden="1" x14ac:dyDescent="0.25">
      <c r="A58" s="425" t="s">
        <v>6491</v>
      </c>
      <c r="B58" s="427">
        <v>1852.95</v>
      </c>
      <c r="C58" s="429">
        <v>166.84</v>
      </c>
      <c r="D58" s="429">
        <v>111.86</v>
      </c>
      <c r="E58" s="429">
        <v>278.7</v>
      </c>
    </row>
    <row r="59" spans="1:5" hidden="1" x14ac:dyDescent="0.25">
      <c r="A59" s="425" t="s">
        <v>6492</v>
      </c>
      <c r="B59" s="427">
        <v>1746.63</v>
      </c>
      <c r="C59" s="429">
        <v>157.27000000000001</v>
      </c>
      <c r="D59" s="429">
        <v>105.44</v>
      </c>
      <c r="E59" s="429">
        <v>262.71000000000004</v>
      </c>
    </row>
    <row r="60" spans="1:5" hidden="1" x14ac:dyDescent="0.25">
      <c r="A60" s="425" t="s">
        <v>6317</v>
      </c>
      <c r="B60" s="427">
        <v>14979.839999999998</v>
      </c>
      <c r="C60" s="429">
        <v>1348.81</v>
      </c>
      <c r="D60" s="429">
        <v>904.31</v>
      </c>
      <c r="E60" s="429">
        <v>2253.12</v>
      </c>
    </row>
    <row r="61" spans="1:5" hidden="1" x14ac:dyDescent="0.25">
      <c r="A61" s="425" t="s">
        <v>6493</v>
      </c>
      <c r="B61" s="427">
        <v>19.23</v>
      </c>
      <c r="C61" s="429">
        <v>1.73</v>
      </c>
      <c r="D61" s="429">
        <v>1.1599999999999999</v>
      </c>
      <c r="E61" s="429">
        <v>2.8899999999999997</v>
      </c>
    </row>
    <row r="62" spans="1:5" hidden="1" x14ac:dyDescent="0.25">
      <c r="A62" s="425" t="s">
        <v>6318</v>
      </c>
      <c r="B62" s="427">
        <v>303.39</v>
      </c>
      <c r="C62" s="429">
        <v>27.32</v>
      </c>
      <c r="D62" s="429">
        <v>18.32</v>
      </c>
      <c r="E62" s="429">
        <v>45.64</v>
      </c>
    </row>
    <row r="63" spans="1:5" hidden="1" x14ac:dyDescent="0.25">
      <c r="A63" s="425" t="s">
        <v>6319</v>
      </c>
      <c r="B63" s="427">
        <v>425.94</v>
      </c>
      <c r="C63" s="429">
        <v>38.35</v>
      </c>
      <c r="D63" s="429">
        <v>25.71</v>
      </c>
      <c r="E63" s="429">
        <v>64.06</v>
      </c>
    </row>
    <row r="64" spans="1:5" hidden="1" x14ac:dyDescent="0.25">
      <c r="A64" s="425" t="s">
        <v>6320</v>
      </c>
      <c r="B64" s="427">
        <v>2152.7600000000002</v>
      </c>
      <c r="C64" s="429">
        <v>193.84</v>
      </c>
      <c r="D64" s="429">
        <v>129.96</v>
      </c>
      <c r="E64" s="429">
        <v>323.8</v>
      </c>
    </row>
    <row r="65" spans="1:5" hidden="1" x14ac:dyDescent="0.25">
      <c r="A65" s="425" t="s">
        <v>6321</v>
      </c>
      <c r="B65" s="427">
        <v>126.19</v>
      </c>
      <c r="C65" s="429">
        <v>11.36</v>
      </c>
      <c r="D65" s="429">
        <v>7.62</v>
      </c>
      <c r="E65" s="429">
        <v>18.98</v>
      </c>
    </row>
    <row r="66" spans="1:5" hidden="1" x14ac:dyDescent="0.25">
      <c r="A66" s="425" t="s">
        <v>6322</v>
      </c>
      <c r="B66" s="427">
        <v>17954.810000000001</v>
      </c>
      <c r="C66" s="429">
        <v>1616.68</v>
      </c>
      <c r="D66" s="429">
        <v>1083.9000000000001</v>
      </c>
      <c r="E66" s="429">
        <v>2700.58</v>
      </c>
    </row>
    <row r="67" spans="1:5" hidden="1" x14ac:dyDescent="0.25">
      <c r="A67" s="425" t="s">
        <v>6325</v>
      </c>
      <c r="B67" s="427">
        <v>1827.5</v>
      </c>
      <c r="C67" s="429">
        <v>164.55</v>
      </c>
      <c r="D67" s="429">
        <v>110.32</v>
      </c>
      <c r="E67" s="429">
        <v>274.87</v>
      </c>
    </row>
    <row r="68" spans="1:5" hidden="1" x14ac:dyDescent="0.25">
      <c r="A68" s="425" t="s">
        <v>6326</v>
      </c>
      <c r="B68" s="427">
        <v>1595.24</v>
      </c>
      <c r="C68" s="429">
        <v>143.63999999999999</v>
      </c>
      <c r="D68" s="429">
        <v>96.3</v>
      </c>
      <c r="E68" s="429">
        <v>239.94</v>
      </c>
    </row>
    <row r="69" spans="1:5" hidden="1" x14ac:dyDescent="0.25">
      <c r="A69" s="425" t="s">
        <v>6327</v>
      </c>
      <c r="B69" s="427">
        <v>6789.1399999999994</v>
      </c>
      <c r="C69" s="429">
        <v>611.29999999999995</v>
      </c>
      <c r="D69" s="429">
        <v>409.85</v>
      </c>
      <c r="E69" s="429">
        <v>1021.15</v>
      </c>
    </row>
    <row r="70" spans="1:5" hidden="1" x14ac:dyDescent="0.25">
      <c r="A70" s="425" t="s">
        <v>6494</v>
      </c>
      <c r="B70" s="427">
        <v>199.71</v>
      </c>
      <c r="C70" s="429">
        <v>17.98</v>
      </c>
      <c r="D70" s="429">
        <v>12.06</v>
      </c>
      <c r="E70" s="429">
        <v>30.04</v>
      </c>
    </row>
    <row r="71" spans="1:5" hidden="1" x14ac:dyDescent="0.25">
      <c r="A71" s="425" t="s">
        <v>5415</v>
      </c>
      <c r="B71" s="427">
        <v>6661.87</v>
      </c>
      <c r="C71" s="429">
        <v>599.84</v>
      </c>
      <c r="D71" s="429">
        <v>402.17</v>
      </c>
      <c r="E71" s="429">
        <v>1002.01</v>
      </c>
    </row>
    <row r="72" spans="1:5" hidden="1" x14ac:dyDescent="0.25">
      <c r="A72" s="425" t="s">
        <v>5512</v>
      </c>
      <c r="B72" s="427">
        <v>1460</v>
      </c>
      <c r="C72" s="429">
        <v>131.46</v>
      </c>
      <c r="D72" s="429">
        <v>88.14</v>
      </c>
      <c r="E72" s="429">
        <v>219.60000000000002</v>
      </c>
    </row>
    <row r="73" spans="1:5" hidden="1" x14ac:dyDescent="0.25">
      <c r="A73" s="425" t="s">
        <v>5812</v>
      </c>
      <c r="B73" s="427">
        <v>3501.75</v>
      </c>
      <c r="C73" s="429">
        <v>315.3</v>
      </c>
      <c r="D73" s="429">
        <v>211.4</v>
      </c>
      <c r="E73" s="429">
        <v>526.70000000000005</v>
      </c>
    </row>
    <row r="74" spans="1:5" hidden="1" x14ac:dyDescent="0.25">
      <c r="A74" s="425" t="s">
        <v>6237</v>
      </c>
      <c r="B74" s="427">
        <v>1116.51</v>
      </c>
      <c r="C74" s="429">
        <v>100.53</v>
      </c>
      <c r="D74" s="429">
        <v>67.400000000000006</v>
      </c>
      <c r="E74" s="429">
        <v>167.93</v>
      </c>
    </row>
    <row r="75" spans="1:5" hidden="1" x14ac:dyDescent="0.25">
      <c r="A75" s="425" t="s">
        <v>6328</v>
      </c>
      <c r="B75" s="427">
        <v>2132.75</v>
      </c>
      <c r="C75" s="429">
        <v>192.04</v>
      </c>
      <c r="D75" s="429">
        <v>128.75</v>
      </c>
      <c r="E75" s="429">
        <v>320.78999999999996</v>
      </c>
    </row>
    <row r="76" spans="1:5" hidden="1" x14ac:dyDescent="0.25">
      <c r="A76" s="425" t="s">
        <v>5814</v>
      </c>
      <c r="B76" s="427">
        <v>-1460</v>
      </c>
      <c r="C76" s="429">
        <v>-131.46</v>
      </c>
      <c r="D76" s="429">
        <v>-88.14</v>
      </c>
      <c r="E76" s="429">
        <v>-219.60000000000002</v>
      </c>
    </row>
    <row r="77" spans="1:5" hidden="1" x14ac:dyDescent="0.25">
      <c r="A77" s="425" t="s">
        <v>5997</v>
      </c>
      <c r="B77" s="427">
        <v>158745.93</v>
      </c>
      <c r="C77" s="429">
        <v>14293.71</v>
      </c>
      <c r="D77" s="429">
        <v>9583.25</v>
      </c>
      <c r="E77" s="429">
        <v>23876.959999999999</v>
      </c>
    </row>
    <row r="78" spans="1:5" hidden="1" x14ac:dyDescent="0.25">
      <c r="A78" s="425" t="s">
        <v>6414</v>
      </c>
      <c r="B78" s="427">
        <v>8810</v>
      </c>
      <c r="C78" s="429">
        <v>793.26</v>
      </c>
      <c r="D78" s="429">
        <v>531.85</v>
      </c>
      <c r="E78" s="429">
        <v>1325.1100000000001</v>
      </c>
    </row>
    <row r="79" spans="1:5" hidden="1" x14ac:dyDescent="0.25">
      <c r="A79" s="425" t="s">
        <v>6330</v>
      </c>
      <c r="B79" s="427">
        <v>3171.13</v>
      </c>
      <c r="C79" s="429">
        <v>285.52999999999997</v>
      </c>
      <c r="D79" s="429">
        <v>191.44</v>
      </c>
      <c r="E79" s="429">
        <v>476.96999999999997</v>
      </c>
    </row>
    <row r="80" spans="1:5" hidden="1" x14ac:dyDescent="0.25">
      <c r="A80" s="425" t="s">
        <v>6331</v>
      </c>
      <c r="B80" s="427">
        <v>23565</v>
      </c>
      <c r="C80" s="429">
        <v>2121.83</v>
      </c>
      <c r="D80" s="429">
        <v>1422.58</v>
      </c>
      <c r="E80" s="429">
        <v>3544.41</v>
      </c>
    </row>
    <row r="81" spans="1:5" hidden="1" x14ac:dyDescent="0.25">
      <c r="A81" s="425" t="s">
        <v>6495</v>
      </c>
      <c r="B81" s="427">
        <v>14728.01</v>
      </c>
      <c r="C81" s="429">
        <v>1326.13</v>
      </c>
      <c r="D81" s="429">
        <v>889.11</v>
      </c>
      <c r="E81" s="429">
        <v>2215.2400000000002</v>
      </c>
    </row>
    <row r="82" spans="1:5" hidden="1" x14ac:dyDescent="0.25">
      <c r="A82" s="425" t="s">
        <v>6496</v>
      </c>
      <c r="B82" s="427">
        <v>2875</v>
      </c>
      <c r="C82" s="429">
        <v>258.87</v>
      </c>
      <c r="D82" s="429">
        <v>173.56</v>
      </c>
      <c r="E82" s="429">
        <v>432.43</v>
      </c>
    </row>
    <row r="83" spans="1:5" hidden="1" x14ac:dyDescent="0.25">
      <c r="A83" s="425" t="s">
        <v>6497</v>
      </c>
      <c r="B83" s="427">
        <v>5983.86</v>
      </c>
      <c r="C83" s="429">
        <v>538.79999999999995</v>
      </c>
      <c r="D83" s="429">
        <v>361.24</v>
      </c>
      <c r="E83" s="429">
        <v>900.04</v>
      </c>
    </row>
    <row r="84" spans="1:5" hidden="1" x14ac:dyDescent="0.25">
      <c r="A84" s="425" t="s">
        <v>6498</v>
      </c>
      <c r="B84" s="427">
        <v>1411.23</v>
      </c>
      <c r="C84" s="429">
        <v>127.07</v>
      </c>
      <c r="D84" s="429">
        <v>85.19</v>
      </c>
      <c r="E84" s="429">
        <v>212.26</v>
      </c>
    </row>
    <row r="85" spans="1:5" hidden="1" x14ac:dyDescent="0.25">
      <c r="A85" s="442" t="s">
        <v>6499</v>
      </c>
      <c r="B85" s="432">
        <v>8225.83</v>
      </c>
      <c r="C85" s="455">
        <v>740.67</v>
      </c>
      <c r="D85" s="455">
        <v>496.59</v>
      </c>
      <c r="E85" s="455">
        <v>1237.26</v>
      </c>
    </row>
    <row r="86" spans="1:5" hidden="1" x14ac:dyDescent="0.25">
      <c r="A86" s="425" t="s">
        <v>6335</v>
      </c>
      <c r="B86" s="427">
        <v>13816.06</v>
      </c>
      <c r="C86" s="429">
        <v>1244.02</v>
      </c>
      <c r="D86" s="429">
        <v>834.05</v>
      </c>
      <c r="E86" s="429">
        <v>2078.0699999999997</v>
      </c>
    </row>
    <row r="87" spans="1:5" hidden="1" x14ac:dyDescent="0.25">
      <c r="A87" s="425" t="s">
        <v>6500</v>
      </c>
      <c r="B87" s="427">
        <v>146235</v>
      </c>
      <c r="C87" s="429">
        <v>13167.21</v>
      </c>
      <c r="D87" s="429">
        <v>8827.99</v>
      </c>
      <c r="E87" s="429">
        <v>21995.199999999997</v>
      </c>
    </row>
    <row r="88" spans="1:5" hidden="1" x14ac:dyDescent="0.25">
      <c r="A88" s="425" t="s">
        <v>4453</v>
      </c>
      <c r="B88" s="427">
        <v>15.85</v>
      </c>
      <c r="C88" s="429">
        <v>1.43</v>
      </c>
      <c r="D88" s="429">
        <v>0.96</v>
      </c>
      <c r="E88" s="429">
        <v>2.3899999999999997</v>
      </c>
    </row>
    <row r="89" spans="1:5" hidden="1" x14ac:dyDescent="0.25">
      <c r="A89" s="425" t="s">
        <v>3977</v>
      </c>
      <c r="B89" s="427">
        <v>40.18</v>
      </c>
      <c r="C89" s="429">
        <v>3.62</v>
      </c>
      <c r="D89" s="429">
        <v>2.4300000000000002</v>
      </c>
      <c r="E89" s="429">
        <v>6.0500000000000007</v>
      </c>
    </row>
    <row r="90" spans="1:5" hidden="1" x14ac:dyDescent="0.25">
      <c r="A90" s="425" t="s">
        <v>4456</v>
      </c>
      <c r="B90" s="427">
        <v>7055.86</v>
      </c>
      <c r="C90" s="429">
        <v>635.32000000000005</v>
      </c>
      <c r="D90" s="429">
        <v>425.95</v>
      </c>
      <c r="E90" s="429">
        <v>1061.27</v>
      </c>
    </row>
    <row r="91" spans="1:5" hidden="1" x14ac:dyDescent="0.25">
      <c r="A91" s="425" t="s">
        <v>4917</v>
      </c>
      <c r="B91" s="427">
        <v>7681.18</v>
      </c>
      <c r="C91" s="429">
        <v>691.62</v>
      </c>
      <c r="D91" s="429">
        <v>463.7</v>
      </c>
      <c r="E91" s="429">
        <v>1155.32</v>
      </c>
    </row>
    <row r="92" spans="1:5" hidden="1" x14ac:dyDescent="0.25">
      <c r="A92" s="425" t="s">
        <v>6501</v>
      </c>
      <c r="B92" s="427">
        <v>541.99</v>
      </c>
      <c r="C92" s="429">
        <v>48.8</v>
      </c>
      <c r="D92" s="429">
        <v>32.72</v>
      </c>
      <c r="E92" s="429">
        <v>81.52</v>
      </c>
    </row>
    <row r="93" spans="1:5" hidden="1" x14ac:dyDescent="0.25">
      <c r="A93" s="425" t="s">
        <v>4168</v>
      </c>
      <c r="B93" s="427">
        <v>16825.5</v>
      </c>
      <c r="C93" s="429">
        <v>1514.99</v>
      </c>
      <c r="D93" s="429">
        <v>1015.73</v>
      </c>
      <c r="E93" s="429">
        <v>2530.7200000000003</v>
      </c>
    </row>
    <row r="94" spans="1:5" hidden="1" x14ac:dyDescent="0.25">
      <c r="A94" s="425" t="s">
        <v>4457</v>
      </c>
      <c r="B94" s="427">
        <v>1218.25</v>
      </c>
      <c r="C94" s="429">
        <v>109.69</v>
      </c>
      <c r="D94" s="429">
        <v>73.540000000000006</v>
      </c>
      <c r="E94" s="429">
        <v>183.23000000000002</v>
      </c>
    </row>
    <row r="95" spans="1:5" hidden="1" x14ac:dyDescent="0.25">
      <c r="A95" s="425" t="s">
        <v>6502</v>
      </c>
      <c r="B95" s="427">
        <v>6971.5</v>
      </c>
      <c r="C95" s="429">
        <v>627.72</v>
      </c>
      <c r="D95" s="429">
        <v>420.86</v>
      </c>
      <c r="E95" s="429">
        <v>1048.58</v>
      </c>
    </row>
    <row r="96" spans="1:5" hidden="1" x14ac:dyDescent="0.25">
      <c r="A96" s="425" t="s">
        <v>6418</v>
      </c>
      <c r="B96" s="427">
        <v>129.35</v>
      </c>
      <c r="C96" s="429">
        <v>11.65</v>
      </c>
      <c r="D96" s="429">
        <v>7.81</v>
      </c>
      <c r="E96" s="429">
        <v>19.46</v>
      </c>
    </row>
    <row r="97" spans="1:5" hidden="1" x14ac:dyDescent="0.25">
      <c r="A97" s="425" t="s">
        <v>6503</v>
      </c>
      <c r="B97" s="427">
        <v>68.72</v>
      </c>
      <c r="C97" s="429">
        <v>6.19</v>
      </c>
      <c r="D97" s="429">
        <v>4.1500000000000004</v>
      </c>
      <c r="E97" s="429">
        <v>10.34</v>
      </c>
    </row>
    <row r="98" spans="1:5" hidden="1" x14ac:dyDescent="0.25">
      <c r="A98" s="425" t="s">
        <v>6336</v>
      </c>
      <c r="B98" s="427">
        <v>91.22999999999999</v>
      </c>
      <c r="C98" s="429">
        <v>8.2100000000000009</v>
      </c>
      <c r="D98" s="429">
        <v>5.51</v>
      </c>
      <c r="E98" s="429">
        <v>13.72</v>
      </c>
    </row>
    <row r="99" spans="1:5" hidden="1" x14ac:dyDescent="0.25">
      <c r="A99" s="425" t="s">
        <v>6504</v>
      </c>
      <c r="B99" s="427">
        <v>90.58</v>
      </c>
      <c r="C99" s="429">
        <v>8.16</v>
      </c>
      <c r="D99" s="429">
        <v>5.47</v>
      </c>
      <c r="E99" s="429">
        <v>13.629999999999999</v>
      </c>
    </row>
    <row r="100" spans="1:5" ht="19.5" hidden="1" thickBot="1" x14ac:dyDescent="0.35">
      <c r="A100" s="456" t="s">
        <v>975</v>
      </c>
      <c r="B100" s="457">
        <v>785814.42</v>
      </c>
      <c r="C100" s="457">
        <v>70755.849999999991</v>
      </c>
      <c r="D100" s="457">
        <v>47438.439999999995</v>
      </c>
      <c r="E100" s="457">
        <v>118194.29000000001</v>
      </c>
    </row>
    <row r="102" spans="1:5" ht="15.75" thickBot="1" x14ac:dyDescent="0.3">
      <c r="B102" s="490">
        <v>108001.93999999999</v>
      </c>
      <c r="C102" s="490">
        <v>9724.6499999999978</v>
      </c>
      <c r="D102" s="490">
        <v>6519.9100000000008</v>
      </c>
      <c r="E102" s="490">
        <v>16244.56</v>
      </c>
    </row>
    <row r="103" spans="1:5" ht="15.75" thickTop="1" x14ac:dyDescent="0.25"/>
  </sheetData>
  <autoFilter ref="A4:E100" xr:uid="{00000000-0009-0000-0000-00007D000000}">
    <filterColumn colId="0">
      <filters>
        <filter val="8110-16001-3400"/>
        <filter val="8110-16009-33100"/>
        <filter val="8110-16081-3070"/>
        <filter val="8110-16083-3301"/>
        <filter val="8110-20014-001204"/>
        <filter val="8110-20014-001218"/>
        <filter val="8112-15004-34300"/>
        <filter val="8112-16009-33100"/>
        <filter val="8112-16082-3340"/>
        <filter val="8112-16083-3070"/>
        <filter val="8114-16010-31100"/>
        <filter val="8114-16019-38000"/>
        <filter val="8114-16081-3202"/>
        <filter val="8116-10014-001804"/>
        <filter val="8116-16011-30700"/>
        <filter val="8116-16011-32000"/>
      </filters>
    </filterColumn>
  </autoFilter>
  <mergeCells count="1">
    <mergeCell ref="H1:J1"/>
  </mergeCells>
  <pageMargins left="0.7" right="0.7" top="0.75" bottom="0.75" header="0.3" footer="0.3"/>
  <pageSetup scale="82" fitToHeight="0" orientation="landscape" r:id="rId1"/>
  <headerFooter>
    <oddFooter>&amp;L&amp;F &amp;A&amp;R&amp;P of &amp;N</oddFooter>
  </headerFooter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E00-000000000000}">
  <sheetPr>
    <pageSetUpPr fitToPage="1"/>
  </sheetPr>
  <dimension ref="A1:O42"/>
  <sheetViews>
    <sheetView topLeftCell="A7" workbookViewId="0">
      <selection activeCell="E9" sqref="E9"/>
    </sheetView>
  </sheetViews>
  <sheetFormatPr defaultColWidth="9.140625" defaultRowHeight="15" x14ac:dyDescent="0.25"/>
  <cols>
    <col min="1" max="1" width="5.85546875" style="425" bestFit="1" customWidth="1"/>
    <col min="2" max="3" width="28.85546875" style="425" bestFit="1" customWidth="1"/>
    <col min="4" max="4" width="9.7109375" style="425" bestFit="1" customWidth="1"/>
    <col min="5" max="5" width="12.85546875" style="425" bestFit="1" customWidth="1"/>
    <col min="6" max="6" width="28.85546875" style="425" bestFit="1" customWidth="1"/>
    <col min="7" max="7" width="20.140625" style="425" bestFit="1" customWidth="1"/>
    <col min="8" max="8" width="11.85546875" style="425" customWidth="1"/>
    <col min="9" max="9" width="9.140625" style="425"/>
    <col min="10" max="10" width="11.5703125" style="425" bestFit="1" customWidth="1"/>
    <col min="11" max="11" width="8.140625" style="425" bestFit="1" customWidth="1"/>
    <col min="12" max="12" width="17.140625" style="425" customWidth="1"/>
    <col min="13" max="13" width="24" style="425" bestFit="1" customWidth="1"/>
    <col min="14" max="14" width="17.28515625" style="425" bestFit="1" customWidth="1"/>
    <col min="15" max="15" width="10.28515625" style="425" customWidth="1"/>
    <col min="16" max="16384" width="9.140625" style="425"/>
  </cols>
  <sheetData>
    <row r="1" spans="1:15" ht="30" x14ac:dyDescent="0.25">
      <c r="A1" s="451" t="s">
        <v>5216</v>
      </c>
      <c r="B1" s="452" t="s">
        <v>309</v>
      </c>
      <c r="C1" s="452" t="s">
        <v>310</v>
      </c>
      <c r="D1" s="451" t="s">
        <v>311</v>
      </c>
      <c r="E1" s="452" t="s">
        <v>313</v>
      </c>
      <c r="F1" s="452" t="s">
        <v>314</v>
      </c>
      <c r="G1" s="452" t="s">
        <v>315</v>
      </c>
      <c r="H1" s="451" t="s">
        <v>5217</v>
      </c>
      <c r="I1" s="451" t="s">
        <v>5218</v>
      </c>
      <c r="J1" s="451" t="s">
        <v>2810</v>
      </c>
      <c r="K1" s="451" t="s">
        <v>3713</v>
      </c>
      <c r="L1" s="451" t="s">
        <v>3714</v>
      </c>
      <c r="M1" s="452" t="s">
        <v>322</v>
      </c>
      <c r="N1" s="452" t="s">
        <v>323</v>
      </c>
      <c r="O1" s="452" t="s">
        <v>0</v>
      </c>
    </row>
    <row r="2" spans="1:15" x14ac:dyDescent="0.25">
      <c r="A2" s="425">
        <v>2016</v>
      </c>
      <c r="B2" s="426" t="s">
        <v>2808</v>
      </c>
      <c r="C2" s="426" t="s">
        <v>3886</v>
      </c>
      <c r="D2" s="428">
        <v>42471</v>
      </c>
      <c r="E2" s="426" t="s">
        <v>5147</v>
      </c>
      <c r="F2" s="426" t="s">
        <v>4279</v>
      </c>
      <c r="G2" s="426" t="s">
        <v>6505</v>
      </c>
      <c r="H2" s="428">
        <v>42472</v>
      </c>
      <c r="I2" s="425">
        <v>4</v>
      </c>
      <c r="J2" s="425">
        <v>195</v>
      </c>
      <c r="K2" s="425">
        <v>0</v>
      </c>
      <c r="L2" s="425" t="s">
        <v>3732</v>
      </c>
      <c r="M2" s="426" t="s">
        <v>5085</v>
      </c>
      <c r="N2" s="426" t="s">
        <v>5084</v>
      </c>
      <c r="O2" s="426">
        <v>8020</v>
      </c>
    </row>
    <row r="3" spans="1:15" x14ac:dyDescent="0.25">
      <c r="A3" s="425">
        <v>2016</v>
      </c>
      <c r="B3" s="426" t="s">
        <v>2808</v>
      </c>
      <c r="C3" s="426" t="s">
        <v>3886</v>
      </c>
      <c r="D3" s="428">
        <v>42473</v>
      </c>
      <c r="E3" s="426" t="s">
        <v>5154</v>
      </c>
      <c r="F3" s="426" t="s">
        <v>3735</v>
      </c>
      <c r="G3" s="426" t="s">
        <v>6506</v>
      </c>
      <c r="H3" s="428">
        <v>42473</v>
      </c>
      <c r="I3" s="425">
        <v>4</v>
      </c>
      <c r="J3" s="453">
        <v>5072.3</v>
      </c>
      <c r="K3" s="425">
        <v>0</v>
      </c>
      <c r="L3" s="425" t="s">
        <v>3732</v>
      </c>
      <c r="M3" s="426" t="s">
        <v>5085</v>
      </c>
      <c r="N3" s="426" t="s">
        <v>5084</v>
      </c>
      <c r="O3" s="426">
        <v>8020</v>
      </c>
    </row>
    <row r="4" spans="1:15" x14ac:dyDescent="0.25">
      <c r="A4" s="425">
        <v>2016</v>
      </c>
      <c r="B4" s="426" t="s">
        <v>6507</v>
      </c>
      <c r="C4" s="426" t="s">
        <v>6507</v>
      </c>
      <c r="D4" s="428">
        <v>42486</v>
      </c>
      <c r="E4" s="426"/>
      <c r="F4" s="426"/>
      <c r="G4" s="426"/>
      <c r="H4" s="428">
        <v>42486</v>
      </c>
      <c r="I4" s="425">
        <v>4</v>
      </c>
      <c r="J4" s="425">
        <v>195.55</v>
      </c>
      <c r="K4" s="425">
        <v>0</v>
      </c>
      <c r="L4" s="425" t="s">
        <v>3732</v>
      </c>
      <c r="M4" s="426" t="s">
        <v>5085</v>
      </c>
      <c r="N4" s="426" t="s">
        <v>5084</v>
      </c>
      <c r="O4" s="426">
        <v>8020</v>
      </c>
    </row>
    <row r="5" spans="1:15" x14ac:dyDescent="0.25">
      <c r="A5" s="425">
        <v>2016</v>
      </c>
      <c r="B5" s="426" t="s">
        <v>6508</v>
      </c>
      <c r="C5" s="426" t="s">
        <v>6508</v>
      </c>
      <c r="D5" s="428">
        <v>42486</v>
      </c>
      <c r="E5" s="426"/>
      <c r="F5" s="426"/>
      <c r="G5" s="426"/>
      <c r="H5" s="428">
        <v>42486</v>
      </c>
      <c r="I5" s="425">
        <v>4</v>
      </c>
      <c r="J5" s="425">
        <v>456.34</v>
      </c>
      <c r="K5" s="425">
        <v>0</v>
      </c>
      <c r="L5" s="425" t="s">
        <v>3732</v>
      </c>
      <c r="M5" s="426" t="s">
        <v>5085</v>
      </c>
      <c r="N5" s="426" t="s">
        <v>5084</v>
      </c>
      <c r="O5" s="426">
        <v>8020</v>
      </c>
    </row>
    <row r="6" spans="1:15" x14ac:dyDescent="0.25">
      <c r="A6" s="425">
        <v>2016</v>
      </c>
      <c r="B6" s="426" t="s">
        <v>5172</v>
      </c>
      <c r="C6" s="426" t="s">
        <v>829</v>
      </c>
      <c r="D6" s="428">
        <v>42486</v>
      </c>
      <c r="E6" s="426" t="s">
        <v>5173</v>
      </c>
      <c r="F6" s="426" t="s">
        <v>5174</v>
      </c>
      <c r="G6" s="426" t="s">
        <v>6509</v>
      </c>
      <c r="H6" s="428">
        <v>42487</v>
      </c>
      <c r="I6" s="425">
        <v>4</v>
      </c>
      <c r="J6" s="453">
        <v>61215.8</v>
      </c>
      <c r="K6" s="425">
        <v>0</v>
      </c>
      <c r="L6" s="425" t="s">
        <v>3721</v>
      </c>
      <c r="M6" s="426" t="s">
        <v>5085</v>
      </c>
      <c r="N6" s="426" t="s">
        <v>5084</v>
      </c>
      <c r="O6" s="426">
        <v>8020</v>
      </c>
    </row>
    <row r="7" spans="1:15" x14ac:dyDescent="0.25">
      <c r="A7" s="425">
        <v>2016</v>
      </c>
      <c r="B7" s="426" t="s">
        <v>2808</v>
      </c>
      <c r="C7" s="426" t="s">
        <v>3886</v>
      </c>
      <c r="D7" s="428">
        <v>42487</v>
      </c>
      <c r="E7" s="426" t="s">
        <v>5145</v>
      </c>
      <c r="F7" s="426" t="s">
        <v>4281</v>
      </c>
      <c r="G7" s="426" t="s">
        <v>6510</v>
      </c>
      <c r="H7" s="428">
        <v>42487</v>
      </c>
      <c r="I7" s="425">
        <v>4</v>
      </c>
      <c r="J7" s="425">
        <v>647.59</v>
      </c>
      <c r="K7" s="425">
        <v>0</v>
      </c>
      <c r="L7" s="425" t="s">
        <v>3732</v>
      </c>
      <c r="M7" s="426" t="s">
        <v>5085</v>
      </c>
      <c r="N7" s="426" t="s">
        <v>5084</v>
      </c>
      <c r="O7" s="426">
        <v>8020</v>
      </c>
    </row>
    <row r="8" spans="1:15" x14ac:dyDescent="0.25">
      <c r="A8" s="425">
        <v>2016</v>
      </c>
      <c r="B8" s="426" t="s">
        <v>6511</v>
      </c>
      <c r="C8" s="426"/>
      <c r="D8" s="428">
        <v>42487</v>
      </c>
      <c r="E8" s="426"/>
      <c r="F8" s="426"/>
      <c r="G8" s="426"/>
      <c r="H8" s="428">
        <v>42487</v>
      </c>
      <c r="I8" s="425">
        <v>4</v>
      </c>
      <c r="J8" s="453">
        <v>7558.57</v>
      </c>
      <c r="K8" s="425">
        <v>0</v>
      </c>
      <c r="L8" s="425" t="s">
        <v>3721</v>
      </c>
      <c r="M8" s="426" t="s">
        <v>5085</v>
      </c>
      <c r="N8" s="426" t="s">
        <v>5084</v>
      </c>
      <c r="O8" s="426">
        <v>8020</v>
      </c>
    </row>
    <row r="9" spans="1:15" x14ac:dyDescent="0.25">
      <c r="A9" s="425">
        <v>2016</v>
      </c>
      <c r="B9" s="426" t="s">
        <v>6512</v>
      </c>
      <c r="C9" s="426" t="s">
        <v>6512</v>
      </c>
      <c r="D9" s="428">
        <v>42490</v>
      </c>
      <c r="E9" s="426"/>
      <c r="F9" s="426"/>
      <c r="G9" s="426"/>
      <c r="H9" s="428">
        <v>42492</v>
      </c>
      <c r="I9" s="425">
        <v>4</v>
      </c>
      <c r="J9" s="425">
        <v>316.62</v>
      </c>
      <c r="K9" s="425">
        <v>0</v>
      </c>
      <c r="L9" s="425" t="s">
        <v>3732</v>
      </c>
      <c r="M9" s="426" t="s">
        <v>5085</v>
      </c>
      <c r="N9" s="426" t="s">
        <v>5084</v>
      </c>
      <c r="O9" s="426">
        <v>8020</v>
      </c>
    </row>
    <row r="10" spans="1:15" x14ac:dyDescent="0.25">
      <c r="A10" s="425">
        <v>2016</v>
      </c>
      <c r="B10" s="426" t="s">
        <v>2808</v>
      </c>
      <c r="C10" s="426" t="s">
        <v>3886</v>
      </c>
      <c r="D10" s="428">
        <v>42490</v>
      </c>
      <c r="E10" s="426" t="s">
        <v>5160</v>
      </c>
      <c r="F10" s="426" t="s">
        <v>4289</v>
      </c>
      <c r="G10" s="426" t="s">
        <v>6513</v>
      </c>
      <c r="H10" s="428">
        <v>42493</v>
      </c>
      <c r="I10" s="425">
        <v>4</v>
      </c>
      <c r="J10" s="425">
        <v>522.98</v>
      </c>
      <c r="K10" s="425">
        <v>0</v>
      </c>
      <c r="L10" s="425" t="s">
        <v>3732</v>
      </c>
      <c r="M10" s="426" t="s">
        <v>5085</v>
      </c>
      <c r="N10" s="426" t="s">
        <v>5084</v>
      </c>
      <c r="O10" s="426">
        <v>8020</v>
      </c>
    </row>
    <row r="11" spans="1:15" x14ac:dyDescent="0.25">
      <c r="B11" s="426"/>
      <c r="C11" s="426"/>
      <c r="D11" s="428"/>
      <c r="E11" s="426"/>
      <c r="F11" s="426"/>
      <c r="G11" s="426"/>
      <c r="H11" s="428"/>
      <c r="J11" s="441"/>
      <c r="M11" s="426"/>
      <c r="N11" s="426"/>
      <c r="O11" s="426"/>
    </row>
    <row r="12" spans="1:15" x14ac:dyDescent="0.25">
      <c r="B12" s="426"/>
      <c r="C12" s="426"/>
      <c r="D12" s="428"/>
      <c r="E12" s="426"/>
      <c r="F12" s="426"/>
      <c r="G12" s="426"/>
      <c r="H12" s="428"/>
      <c r="J12" s="427"/>
      <c r="K12" s="427"/>
      <c r="L12" s="427"/>
      <c r="M12" s="428"/>
    </row>
    <row r="13" spans="1:15" x14ac:dyDescent="0.25">
      <c r="B13" s="426"/>
      <c r="C13" s="426"/>
      <c r="D13" s="428"/>
      <c r="E13" s="426"/>
      <c r="F13" s="426"/>
      <c r="G13" s="426"/>
      <c r="H13" s="428"/>
      <c r="J13" s="427">
        <v>76180.749999999985</v>
      </c>
      <c r="K13" s="427">
        <v>0</v>
      </c>
      <c r="L13" s="429">
        <v>76180.749999999985</v>
      </c>
      <c r="M13" s="428"/>
    </row>
    <row r="14" spans="1:15" x14ac:dyDescent="0.25">
      <c r="B14" s="426"/>
      <c r="C14" s="426"/>
      <c r="D14" s="428"/>
      <c r="E14" s="426"/>
      <c r="F14" s="426"/>
      <c r="G14" s="426"/>
      <c r="H14" s="428"/>
      <c r="J14" s="427"/>
      <c r="K14" s="427"/>
      <c r="L14" s="427"/>
      <c r="M14" s="428"/>
    </row>
    <row r="15" spans="1:15" x14ac:dyDescent="0.25">
      <c r="A15" s="425">
        <v>2016</v>
      </c>
      <c r="B15" s="426" t="s">
        <v>6514</v>
      </c>
      <c r="C15" s="426" t="s">
        <v>5105</v>
      </c>
      <c r="D15" s="428">
        <v>42488</v>
      </c>
      <c r="E15" s="426" t="s">
        <v>5082</v>
      </c>
      <c r="F15" s="426" t="s">
        <v>3911</v>
      </c>
      <c r="G15" s="426" t="s">
        <v>6515</v>
      </c>
      <c r="H15" s="428">
        <v>42492</v>
      </c>
      <c r="I15" s="425">
        <v>4</v>
      </c>
      <c r="J15" s="425">
        <v>4.5999999999999996</v>
      </c>
      <c r="K15" s="425">
        <v>0</v>
      </c>
      <c r="L15" s="425" t="s">
        <v>3913</v>
      </c>
      <c r="M15" s="426" t="s">
        <v>5085</v>
      </c>
      <c r="N15" s="426" t="s">
        <v>5084</v>
      </c>
      <c r="O15" s="426">
        <v>8020</v>
      </c>
    </row>
    <row r="16" spans="1:15" x14ac:dyDescent="0.25">
      <c r="A16" s="425">
        <v>2016</v>
      </c>
      <c r="B16" s="426" t="s">
        <v>6516</v>
      </c>
      <c r="C16" s="426" t="s">
        <v>3886</v>
      </c>
      <c r="D16" s="428">
        <v>42488</v>
      </c>
      <c r="E16" s="426" t="s">
        <v>5082</v>
      </c>
      <c r="F16" s="426" t="s">
        <v>3911</v>
      </c>
      <c r="G16" s="426" t="s">
        <v>6517</v>
      </c>
      <c r="H16" s="428">
        <v>42492</v>
      </c>
      <c r="I16" s="425">
        <v>4</v>
      </c>
      <c r="J16" s="425">
        <v>12.6</v>
      </c>
      <c r="K16" s="425">
        <v>0</v>
      </c>
      <c r="L16" s="425" t="s">
        <v>3913</v>
      </c>
      <c r="M16" s="426" t="s">
        <v>5085</v>
      </c>
      <c r="N16" s="426" t="s">
        <v>5084</v>
      </c>
      <c r="O16" s="426">
        <v>8020</v>
      </c>
    </row>
    <row r="17" spans="1:15" x14ac:dyDescent="0.25">
      <c r="A17" s="425">
        <v>2016</v>
      </c>
      <c r="B17" s="426" t="s">
        <v>6518</v>
      </c>
      <c r="C17" s="426" t="s">
        <v>3886</v>
      </c>
      <c r="D17" s="428">
        <v>42488</v>
      </c>
      <c r="E17" s="426" t="s">
        <v>5082</v>
      </c>
      <c r="F17" s="426" t="s">
        <v>3911</v>
      </c>
      <c r="G17" s="426" t="s">
        <v>6519</v>
      </c>
      <c r="H17" s="428">
        <v>42492</v>
      </c>
      <c r="I17" s="425">
        <v>4</v>
      </c>
      <c r="J17" s="425">
        <v>42.84</v>
      </c>
      <c r="K17" s="425">
        <v>0</v>
      </c>
      <c r="L17" s="425" t="s">
        <v>3913</v>
      </c>
      <c r="M17" s="426" t="s">
        <v>5085</v>
      </c>
      <c r="N17" s="426" t="s">
        <v>5084</v>
      </c>
      <c r="O17" s="426">
        <v>8020</v>
      </c>
    </row>
    <row r="18" spans="1:15" x14ac:dyDescent="0.25">
      <c r="A18" s="425">
        <v>2016</v>
      </c>
      <c r="B18" s="426" t="s">
        <v>6520</v>
      </c>
      <c r="C18" s="426" t="s">
        <v>3886</v>
      </c>
      <c r="D18" s="428">
        <v>42488</v>
      </c>
      <c r="E18" s="426" t="s">
        <v>5082</v>
      </c>
      <c r="F18" s="426" t="s">
        <v>3911</v>
      </c>
      <c r="G18" s="426" t="s">
        <v>6521</v>
      </c>
      <c r="H18" s="428">
        <v>42492</v>
      </c>
      <c r="I18" s="425">
        <v>4</v>
      </c>
      <c r="J18" s="425">
        <v>83.27</v>
      </c>
      <c r="K18" s="425">
        <v>0</v>
      </c>
      <c r="L18" s="425" t="s">
        <v>3913</v>
      </c>
      <c r="M18" s="426" t="s">
        <v>5085</v>
      </c>
      <c r="N18" s="426" t="s">
        <v>5084</v>
      </c>
      <c r="O18" s="426">
        <v>8020</v>
      </c>
    </row>
    <row r="19" spans="1:15" x14ac:dyDescent="0.25">
      <c r="A19" s="425">
        <v>2016</v>
      </c>
      <c r="B19" s="426" t="s">
        <v>6522</v>
      </c>
      <c r="C19" s="426" t="s">
        <v>3886</v>
      </c>
      <c r="D19" s="428">
        <v>42488</v>
      </c>
      <c r="E19" s="426" t="s">
        <v>5082</v>
      </c>
      <c r="F19" s="426" t="s">
        <v>3911</v>
      </c>
      <c r="G19" s="426" t="s">
        <v>6523</v>
      </c>
      <c r="H19" s="428">
        <v>42492</v>
      </c>
      <c r="I19" s="425">
        <v>4</v>
      </c>
      <c r="J19" s="425">
        <v>121.56</v>
      </c>
      <c r="K19" s="425">
        <v>0</v>
      </c>
      <c r="L19" s="425" t="s">
        <v>3913</v>
      </c>
      <c r="M19" s="426" t="s">
        <v>5085</v>
      </c>
      <c r="N19" s="426" t="s">
        <v>5084</v>
      </c>
      <c r="O19" s="426">
        <v>8020</v>
      </c>
    </row>
    <row r="20" spans="1:15" x14ac:dyDescent="0.25">
      <c r="A20" s="425">
        <v>2016</v>
      </c>
      <c r="B20" s="426" t="s">
        <v>6524</v>
      </c>
      <c r="C20" s="426" t="s">
        <v>5105</v>
      </c>
      <c r="D20" s="428">
        <v>42488</v>
      </c>
      <c r="E20" s="426" t="s">
        <v>5082</v>
      </c>
      <c r="F20" s="426" t="s">
        <v>3911</v>
      </c>
      <c r="G20" s="426" t="s">
        <v>6525</v>
      </c>
      <c r="H20" s="428">
        <v>42492</v>
      </c>
      <c r="I20" s="425">
        <v>4</v>
      </c>
      <c r="J20" s="425">
        <v>202.62</v>
      </c>
      <c r="K20" s="425">
        <v>0</v>
      </c>
      <c r="L20" s="425" t="s">
        <v>3913</v>
      </c>
      <c r="M20" s="426" t="s">
        <v>5085</v>
      </c>
      <c r="N20" s="426" t="s">
        <v>5084</v>
      </c>
      <c r="O20" s="426">
        <v>8020</v>
      </c>
    </row>
    <row r="21" spans="1:15" x14ac:dyDescent="0.25">
      <c r="A21" s="425">
        <v>2016</v>
      </c>
      <c r="B21" s="426" t="s">
        <v>6526</v>
      </c>
      <c r="C21" s="426" t="s">
        <v>3886</v>
      </c>
      <c r="D21" s="428">
        <v>42488</v>
      </c>
      <c r="E21" s="426" t="s">
        <v>5082</v>
      </c>
      <c r="F21" s="426" t="s">
        <v>3911</v>
      </c>
      <c r="G21" s="426" t="s">
        <v>6527</v>
      </c>
      <c r="H21" s="428">
        <v>42492</v>
      </c>
      <c r="I21" s="425">
        <v>4</v>
      </c>
      <c r="J21" s="425">
        <v>271.31</v>
      </c>
      <c r="K21" s="425">
        <v>0</v>
      </c>
      <c r="L21" s="425" t="s">
        <v>3913</v>
      </c>
      <c r="M21" s="426" t="s">
        <v>5085</v>
      </c>
      <c r="N21" s="426" t="s">
        <v>5084</v>
      </c>
      <c r="O21" s="426">
        <v>8020</v>
      </c>
    </row>
    <row r="22" spans="1:15" x14ac:dyDescent="0.25">
      <c r="A22" s="425">
        <v>2016</v>
      </c>
      <c r="B22" s="426" t="s">
        <v>6528</v>
      </c>
      <c r="C22" s="426" t="s">
        <v>3886</v>
      </c>
      <c r="D22" s="428">
        <v>42488</v>
      </c>
      <c r="E22" s="426" t="s">
        <v>5082</v>
      </c>
      <c r="F22" s="426" t="s">
        <v>3911</v>
      </c>
      <c r="G22" s="426" t="s">
        <v>6529</v>
      </c>
      <c r="H22" s="428">
        <v>42492</v>
      </c>
      <c r="I22" s="425">
        <v>4</v>
      </c>
      <c r="J22" s="425">
        <v>336.96</v>
      </c>
      <c r="K22" s="425">
        <v>0</v>
      </c>
      <c r="L22" s="425" t="s">
        <v>3913</v>
      </c>
      <c r="M22" s="426" t="s">
        <v>5085</v>
      </c>
      <c r="N22" s="426" t="s">
        <v>5084</v>
      </c>
      <c r="O22" s="426">
        <v>8020</v>
      </c>
    </row>
    <row r="23" spans="1:15" x14ac:dyDescent="0.25">
      <c r="A23" s="425">
        <v>2016</v>
      </c>
      <c r="B23" s="426" t="s">
        <v>6530</v>
      </c>
      <c r="C23" s="426" t="s">
        <v>3886</v>
      </c>
      <c r="D23" s="428">
        <v>42488</v>
      </c>
      <c r="E23" s="426" t="s">
        <v>5082</v>
      </c>
      <c r="F23" s="426" t="s">
        <v>3911</v>
      </c>
      <c r="G23" s="426" t="s">
        <v>6531</v>
      </c>
      <c r="H23" s="428">
        <v>42492</v>
      </c>
      <c r="I23" s="425">
        <v>4</v>
      </c>
      <c r="J23" s="425">
        <v>474.97</v>
      </c>
      <c r="K23" s="425">
        <v>0</v>
      </c>
      <c r="L23" s="425" t="s">
        <v>3913</v>
      </c>
      <c r="M23" s="426" t="s">
        <v>5085</v>
      </c>
      <c r="N23" s="426" t="s">
        <v>5084</v>
      </c>
      <c r="O23" s="426">
        <v>8020</v>
      </c>
    </row>
    <row r="24" spans="1:15" x14ac:dyDescent="0.25">
      <c r="A24" s="425">
        <v>2016</v>
      </c>
      <c r="B24" s="426" t="s">
        <v>6532</v>
      </c>
      <c r="C24" s="426" t="s">
        <v>3886</v>
      </c>
      <c r="D24" s="428">
        <v>42488</v>
      </c>
      <c r="E24" s="426" t="s">
        <v>5082</v>
      </c>
      <c r="F24" s="426" t="s">
        <v>3911</v>
      </c>
      <c r="G24" s="426" t="s">
        <v>6533</v>
      </c>
      <c r="H24" s="428">
        <v>42492</v>
      </c>
      <c r="I24" s="425">
        <v>4</v>
      </c>
      <c r="J24" s="425">
        <v>502.66</v>
      </c>
      <c r="K24" s="425">
        <v>0</v>
      </c>
      <c r="L24" s="425" t="s">
        <v>3913</v>
      </c>
      <c r="M24" s="426" t="s">
        <v>5085</v>
      </c>
      <c r="N24" s="426" t="s">
        <v>5084</v>
      </c>
      <c r="O24" s="426">
        <v>8020</v>
      </c>
    </row>
    <row r="25" spans="1:15" x14ac:dyDescent="0.25">
      <c r="A25" s="425">
        <v>2016</v>
      </c>
      <c r="B25" s="426" t="s">
        <v>6534</v>
      </c>
      <c r="C25" s="426" t="s">
        <v>3886</v>
      </c>
      <c r="D25" s="428">
        <v>42488</v>
      </c>
      <c r="E25" s="426" t="s">
        <v>5082</v>
      </c>
      <c r="F25" s="426" t="s">
        <v>3911</v>
      </c>
      <c r="G25" s="426" t="s">
        <v>6535</v>
      </c>
      <c r="H25" s="428">
        <v>42492</v>
      </c>
      <c r="I25" s="425">
        <v>4</v>
      </c>
      <c r="J25" s="425">
        <v>579.72</v>
      </c>
      <c r="K25" s="425">
        <v>0</v>
      </c>
      <c r="L25" s="425" t="s">
        <v>3913</v>
      </c>
      <c r="M25" s="426" t="s">
        <v>5085</v>
      </c>
      <c r="N25" s="426" t="s">
        <v>5084</v>
      </c>
      <c r="O25" s="426">
        <v>8020</v>
      </c>
    </row>
    <row r="26" spans="1:15" x14ac:dyDescent="0.25">
      <c r="A26" s="425">
        <v>2016</v>
      </c>
      <c r="B26" s="426" t="s">
        <v>6536</v>
      </c>
      <c r="C26" s="426" t="s">
        <v>3886</v>
      </c>
      <c r="D26" s="428">
        <v>42488</v>
      </c>
      <c r="E26" s="426" t="s">
        <v>5082</v>
      </c>
      <c r="F26" s="426" t="s">
        <v>3911</v>
      </c>
      <c r="G26" s="426" t="s">
        <v>6537</v>
      </c>
      <c r="H26" s="428">
        <v>42492</v>
      </c>
      <c r="I26" s="425">
        <v>4</v>
      </c>
      <c r="J26" s="425">
        <v>646.20000000000005</v>
      </c>
      <c r="K26" s="425">
        <v>0</v>
      </c>
      <c r="L26" s="425" t="s">
        <v>3913</v>
      </c>
      <c r="M26" s="426" t="s">
        <v>5085</v>
      </c>
      <c r="N26" s="426" t="s">
        <v>5084</v>
      </c>
      <c r="O26" s="426">
        <v>8020</v>
      </c>
    </row>
    <row r="27" spans="1:15" x14ac:dyDescent="0.25">
      <c r="A27" s="425">
        <v>2016</v>
      </c>
      <c r="B27" s="426" t="s">
        <v>6538</v>
      </c>
      <c r="C27" s="426" t="s">
        <v>3886</v>
      </c>
      <c r="D27" s="428">
        <v>42488</v>
      </c>
      <c r="E27" s="426" t="s">
        <v>5082</v>
      </c>
      <c r="F27" s="426" t="s">
        <v>3911</v>
      </c>
      <c r="G27" s="426" t="s">
        <v>6539</v>
      </c>
      <c r="H27" s="428">
        <v>42492</v>
      </c>
      <c r="I27" s="425">
        <v>4</v>
      </c>
      <c r="J27" s="425">
        <v>917.47</v>
      </c>
      <c r="K27" s="425">
        <v>0</v>
      </c>
      <c r="L27" s="425" t="s">
        <v>3913</v>
      </c>
      <c r="M27" s="426" t="s">
        <v>5085</v>
      </c>
      <c r="N27" s="426" t="s">
        <v>5084</v>
      </c>
      <c r="O27" s="426">
        <v>8020</v>
      </c>
    </row>
    <row r="28" spans="1:15" x14ac:dyDescent="0.25">
      <c r="A28" s="425">
        <v>2016</v>
      </c>
      <c r="B28" s="426" t="s">
        <v>6540</v>
      </c>
      <c r="C28" s="426" t="s">
        <v>3886</v>
      </c>
      <c r="D28" s="428">
        <v>42488</v>
      </c>
      <c r="E28" s="426" t="s">
        <v>5082</v>
      </c>
      <c r="F28" s="426" t="s">
        <v>3911</v>
      </c>
      <c r="G28" s="426" t="s">
        <v>6541</v>
      </c>
      <c r="H28" s="428">
        <v>42492</v>
      </c>
      <c r="I28" s="425">
        <v>4</v>
      </c>
      <c r="J28" s="425">
        <v>957.47</v>
      </c>
      <c r="K28" s="425">
        <v>0</v>
      </c>
      <c r="L28" s="425" t="s">
        <v>3913</v>
      </c>
      <c r="M28" s="426" t="s">
        <v>5085</v>
      </c>
      <c r="N28" s="426" t="s">
        <v>5084</v>
      </c>
      <c r="O28" s="426">
        <v>8020</v>
      </c>
    </row>
    <row r="29" spans="1:15" x14ac:dyDescent="0.25">
      <c r="A29" s="425">
        <v>2016</v>
      </c>
      <c r="B29" s="426" t="s">
        <v>6542</v>
      </c>
      <c r="C29" s="426" t="s">
        <v>3886</v>
      </c>
      <c r="D29" s="428">
        <v>42488</v>
      </c>
      <c r="E29" s="426" t="s">
        <v>5082</v>
      </c>
      <c r="F29" s="426" t="s">
        <v>3911</v>
      </c>
      <c r="G29" s="426" t="s">
        <v>6543</v>
      </c>
      <c r="H29" s="428">
        <v>42492</v>
      </c>
      <c r="I29" s="425">
        <v>4</v>
      </c>
      <c r="J29" s="425">
        <v>972.31</v>
      </c>
      <c r="K29" s="425">
        <v>0</v>
      </c>
      <c r="L29" s="425" t="s">
        <v>3913</v>
      </c>
      <c r="M29" s="426" t="s">
        <v>5085</v>
      </c>
      <c r="N29" s="426" t="s">
        <v>5084</v>
      </c>
      <c r="O29" s="426">
        <v>8020</v>
      </c>
    </row>
    <row r="30" spans="1:15" x14ac:dyDescent="0.25">
      <c r="A30" s="425">
        <v>2016</v>
      </c>
      <c r="B30" s="426" t="s">
        <v>6544</v>
      </c>
      <c r="C30" s="426" t="s">
        <v>5105</v>
      </c>
      <c r="D30" s="428">
        <v>42488</v>
      </c>
      <c r="E30" s="426" t="s">
        <v>5082</v>
      </c>
      <c r="F30" s="426" t="s">
        <v>3911</v>
      </c>
      <c r="G30" s="426" t="s">
        <v>6545</v>
      </c>
      <c r="H30" s="428">
        <v>42492</v>
      </c>
      <c r="I30" s="425">
        <v>4</v>
      </c>
      <c r="J30" s="453">
        <v>1326.58</v>
      </c>
      <c r="K30" s="425">
        <v>0</v>
      </c>
      <c r="L30" s="425" t="s">
        <v>3913</v>
      </c>
      <c r="M30" s="426" t="s">
        <v>5085</v>
      </c>
      <c r="N30" s="426" t="s">
        <v>5084</v>
      </c>
      <c r="O30" s="426">
        <v>8020</v>
      </c>
    </row>
    <row r="31" spans="1:15" x14ac:dyDescent="0.25">
      <c r="A31" s="425">
        <v>2016</v>
      </c>
      <c r="B31" s="426" t="s">
        <v>6546</v>
      </c>
      <c r="C31" s="426" t="s">
        <v>3886</v>
      </c>
      <c r="D31" s="428">
        <v>42488</v>
      </c>
      <c r="E31" s="426" t="s">
        <v>5082</v>
      </c>
      <c r="F31" s="426" t="s">
        <v>3911</v>
      </c>
      <c r="G31" s="426" t="s">
        <v>6547</v>
      </c>
      <c r="H31" s="428">
        <v>42492</v>
      </c>
      <c r="I31" s="425">
        <v>4</v>
      </c>
      <c r="J31" s="453">
        <v>2199.91</v>
      </c>
      <c r="K31" s="425">
        <v>0</v>
      </c>
      <c r="L31" s="425" t="s">
        <v>3913</v>
      </c>
      <c r="M31" s="426" t="s">
        <v>5085</v>
      </c>
      <c r="N31" s="426" t="s">
        <v>5084</v>
      </c>
      <c r="O31" s="426">
        <v>8020</v>
      </c>
    </row>
    <row r="32" spans="1:15" x14ac:dyDescent="0.25">
      <c r="A32" s="425">
        <v>2016</v>
      </c>
      <c r="B32" s="426" t="s">
        <v>6548</v>
      </c>
      <c r="C32" s="426" t="s">
        <v>3886</v>
      </c>
      <c r="D32" s="428">
        <v>42488</v>
      </c>
      <c r="E32" s="426" t="s">
        <v>5082</v>
      </c>
      <c r="F32" s="426" t="s">
        <v>3911</v>
      </c>
      <c r="G32" s="426" t="s">
        <v>6549</v>
      </c>
      <c r="H32" s="428">
        <v>42492</v>
      </c>
      <c r="I32" s="425">
        <v>4</v>
      </c>
      <c r="J32" s="453">
        <v>3552.77</v>
      </c>
      <c r="K32" s="425">
        <v>0</v>
      </c>
      <c r="L32" s="425" t="s">
        <v>3913</v>
      </c>
      <c r="M32" s="426" t="s">
        <v>5085</v>
      </c>
      <c r="N32" s="426" t="s">
        <v>5084</v>
      </c>
      <c r="O32" s="426">
        <v>8020</v>
      </c>
    </row>
    <row r="33" spans="1:15" x14ac:dyDescent="0.25">
      <c r="A33" s="425">
        <v>2016</v>
      </c>
      <c r="B33" s="426" t="s">
        <v>6550</v>
      </c>
      <c r="C33" s="426" t="s">
        <v>3886</v>
      </c>
      <c r="D33" s="428">
        <v>42488</v>
      </c>
      <c r="E33" s="426" t="s">
        <v>5090</v>
      </c>
      <c r="F33" s="426" t="s">
        <v>4091</v>
      </c>
      <c r="G33" s="426" t="s">
        <v>6551</v>
      </c>
      <c r="H33" s="428">
        <v>42492</v>
      </c>
      <c r="I33" s="425">
        <v>4</v>
      </c>
      <c r="J33" s="453">
        <v>5634.98</v>
      </c>
      <c r="K33" s="425">
        <v>0</v>
      </c>
      <c r="L33" s="425" t="s">
        <v>3913</v>
      </c>
      <c r="M33" s="426" t="s">
        <v>5085</v>
      </c>
      <c r="N33" s="426" t="s">
        <v>5084</v>
      </c>
      <c r="O33" s="426">
        <v>8020</v>
      </c>
    </row>
    <row r="34" spans="1:15" x14ac:dyDescent="0.25">
      <c r="A34" s="425">
        <v>2016</v>
      </c>
      <c r="B34" s="426" t="s">
        <v>6552</v>
      </c>
      <c r="C34" s="426" t="s">
        <v>3886</v>
      </c>
      <c r="D34" s="428">
        <v>42488</v>
      </c>
      <c r="E34" s="426" t="s">
        <v>5082</v>
      </c>
      <c r="F34" s="426" t="s">
        <v>3911</v>
      </c>
      <c r="G34" s="426" t="s">
        <v>6553</v>
      </c>
      <c r="H34" s="428">
        <v>42492</v>
      </c>
      <c r="I34" s="425">
        <v>4</v>
      </c>
      <c r="J34" s="453">
        <v>13120.71</v>
      </c>
      <c r="K34" s="425">
        <v>0</v>
      </c>
      <c r="L34" s="425" t="s">
        <v>4107</v>
      </c>
      <c r="M34" s="426" t="s">
        <v>5085</v>
      </c>
      <c r="N34" s="426" t="s">
        <v>5084</v>
      </c>
      <c r="O34" s="426">
        <v>8020</v>
      </c>
    </row>
    <row r="35" spans="1:15" x14ac:dyDescent="0.25">
      <c r="A35" s="425">
        <v>2016</v>
      </c>
      <c r="B35" s="426" t="s">
        <v>6554</v>
      </c>
      <c r="C35" s="426" t="s">
        <v>3886</v>
      </c>
      <c r="D35" s="428">
        <v>42490</v>
      </c>
      <c r="E35" s="426" t="s">
        <v>5082</v>
      </c>
      <c r="F35" s="426" t="s">
        <v>3911</v>
      </c>
      <c r="G35" s="426" t="s">
        <v>6555</v>
      </c>
      <c r="H35" s="428">
        <v>42493</v>
      </c>
      <c r="I35" s="425">
        <v>4</v>
      </c>
      <c r="J35" s="453">
        <v>2038.84</v>
      </c>
      <c r="K35" s="425">
        <v>0</v>
      </c>
      <c r="L35" s="425" t="s">
        <v>4107</v>
      </c>
      <c r="M35" s="426" t="s">
        <v>5085</v>
      </c>
      <c r="N35" s="426" t="s">
        <v>5084</v>
      </c>
      <c r="O35" s="426">
        <v>8020</v>
      </c>
    </row>
    <row r="36" spans="1:15" x14ac:dyDescent="0.25">
      <c r="A36" s="425">
        <v>2016</v>
      </c>
      <c r="B36" s="426" t="s">
        <v>6556</v>
      </c>
      <c r="C36" s="426" t="s">
        <v>3886</v>
      </c>
      <c r="D36" s="428">
        <v>42490</v>
      </c>
      <c r="E36" s="426" t="s">
        <v>5082</v>
      </c>
      <c r="F36" s="426" t="s">
        <v>3911</v>
      </c>
      <c r="G36" s="426" t="s">
        <v>6557</v>
      </c>
      <c r="H36" s="428">
        <v>42493</v>
      </c>
      <c r="I36" s="425">
        <v>4</v>
      </c>
      <c r="J36" s="453">
        <v>4294.47</v>
      </c>
      <c r="K36" s="425">
        <v>0</v>
      </c>
      <c r="L36" s="425" t="s">
        <v>4107</v>
      </c>
      <c r="M36" s="426" t="s">
        <v>5085</v>
      </c>
      <c r="N36" s="426" t="s">
        <v>5084</v>
      </c>
      <c r="O36" s="426">
        <v>8020</v>
      </c>
    </row>
    <row r="37" spans="1:15" x14ac:dyDescent="0.25">
      <c r="A37" s="425">
        <v>2016</v>
      </c>
      <c r="B37" s="426" t="s">
        <v>6558</v>
      </c>
      <c r="C37" s="426" t="s">
        <v>3886</v>
      </c>
      <c r="D37" s="428">
        <v>42490</v>
      </c>
      <c r="E37" s="426" t="s">
        <v>5090</v>
      </c>
      <c r="F37" s="426" t="s">
        <v>4091</v>
      </c>
      <c r="G37" s="426" t="s">
        <v>6559</v>
      </c>
      <c r="H37" s="428">
        <v>42493</v>
      </c>
      <c r="I37" s="425">
        <v>4</v>
      </c>
      <c r="J37" s="453">
        <v>10778.03</v>
      </c>
      <c r="K37" s="425">
        <v>0</v>
      </c>
      <c r="L37" s="425" t="s">
        <v>4107</v>
      </c>
      <c r="M37" s="426" t="s">
        <v>5085</v>
      </c>
      <c r="N37" s="426" t="s">
        <v>5084</v>
      </c>
      <c r="O37" s="426">
        <v>8020</v>
      </c>
    </row>
    <row r="38" spans="1:15" x14ac:dyDescent="0.25">
      <c r="B38" s="426"/>
      <c r="C38" s="426"/>
      <c r="D38" s="428"/>
      <c r="E38" s="426"/>
      <c r="F38" s="426"/>
      <c r="G38" s="426"/>
      <c r="H38" s="428"/>
      <c r="J38" s="453"/>
      <c r="M38" s="426"/>
      <c r="N38" s="426"/>
      <c r="O38" s="426"/>
    </row>
    <row r="39" spans="1:15" x14ac:dyDescent="0.25">
      <c r="B39" s="426"/>
      <c r="C39" s="426"/>
      <c r="D39" s="428"/>
      <c r="E39" s="426"/>
      <c r="F39" s="426"/>
      <c r="G39" s="426"/>
      <c r="H39" s="428"/>
      <c r="J39" s="427"/>
      <c r="K39" s="427"/>
      <c r="L39" s="427"/>
      <c r="M39" s="428"/>
    </row>
    <row r="40" spans="1:15" x14ac:dyDescent="0.25">
      <c r="J40" s="427">
        <v>49072.85</v>
      </c>
      <c r="K40" s="427">
        <v>0</v>
      </c>
      <c r="L40" s="429">
        <v>49072.85</v>
      </c>
    </row>
    <row r="41" spans="1:15" x14ac:dyDescent="0.25">
      <c r="J41" s="427"/>
      <c r="K41" s="427"/>
      <c r="L41" s="427"/>
    </row>
    <row r="42" spans="1:15" x14ac:dyDescent="0.25">
      <c r="J42" s="427">
        <v>125253.59999999998</v>
      </c>
      <c r="K42" s="427">
        <v>0</v>
      </c>
      <c r="L42" s="427"/>
    </row>
  </sheetData>
  <pageMargins left="0.7" right="0.7" top="0.75" bottom="0.75" header="0.3" footer="0.3"/>
  <pageSetup scale="50" fitToHeight="0" orientation="landscape" r:id="rId1"/>
  <headerFooter>
    <oddFooter>&amp;L&amp;F &amp;A&amp;R&amp;P of &amp;N</oddFooter>
  </headerFooter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F00-000000000000}">
  <sheetPr filterMode="1">
    <pageSetUpPr fitToPage="1"/>
  </sheetPr>
  <dimension ref="A1:J111"/>
  <sheetViews>
    <sheetView workbookViewId="0">
      <selection activeCell="E9" sqref="E9"/>
    </sheetView>
  </sheetViews>
  <sheetFormatPr defaultColWidth="9.140625" defaultRowHeight="15" x14ac:dyDescent="0.25"/>
  <cols>
    <col min="1" max="1" width="31.5703125" style="425" customWidth="1"/>
    <col min="2" max="2" width="19.28515625" style="425" bestFit="1" customWidth="1"/>
    <col min="3" max="4" width="14.5703125" style="425" bestFit="1" customWidth="1"/>
    <col min="5" max="5" width="16" style="425" bestFit="1" customWidth="1"/>
    <col min="6" max="7" width="9.140625" style="425"/>
    <col min="8" max="8" width="14.85546875" style="425" bestFit="1" customWidth="1"/>
    <col min="9" max="9" width="12.28515625" style="425" bestFit="1" customWidth="1"/>
    <col min="10" max="10" width="4.7109375" style="425" bestFit="1" customWidth="1"/>
    <col min="11" max="16384" width="9.140625" style="425"/>
  </cols>
  <sheetData>
    <row r="1" spans="1:10" x14ac:dyDescent="0.25">
      <c r="A1" s="430" t="s">
        <v>2807</v>
      </c>
      <c r="B1" s="431" t="s">
        <v>2808</v>
      </c>
      <c r="C1" s="432"/>
      <c r="E1" s="454" t="s">
        <v>3981</v>
      </c>
      <c r="H1" s="494" t="s">
        <v>3758</v>
      </c>
      <c r="I1" s="494"/>
      <c r="J1" s="494"/>
    </row>
    <row r="2" spans="1:10" x14ac:dyDescent="0.25">
      <c r="A2" s="447" t="s">
        <v>6560</v>
      </c>
      <c r="B2" s="431" t="s">
        <v>2451</v>
      </c>
      <c r="C2" s="433">
        <v>76180.749999999985</v>
      </c>
      <c r="D2" s="433">
        <v>49072.85</v>
      </c>
      <c r="E2" s="427">
        <v>125253.59999999998</v>
      </c>
      <c r="H2" s="7" t="s">
        <v>299</v>
      </c>
      <c r="I2" s="458">
        <v>68774.37</v>
      </c>
      <c r="J2" s="7"/>
    </row>
    <row r="3" spans="1:10" x14ac:dyDescent="0.25">
      <c r="A3" s="435"/>
      <c r="B3" s="427"/>
      <c r="E3" s="446"/>
      <c r="H3" s="7" t="s">
        <v>300</v>
      </c>
      <c r="I3" s="354">
        <v>7406.38</v>
      </c>
      <c r="J3" s="7"/>
    </row>
    <row r="4" spans="1:10" ht="30" x14ac:dyDescent="0.25">
      <c r="A4" s="448" t="s">
        <v>1</v>
      </c>
      <c r="B4" s="449" t="s">
        <v>5275</v>
      </c>
      <c r="C4" s="450" t="s">
        <v>3982</v>
      </c>
      <c r="D4" s="450" t="s">
        <v>3980</v>
      </c>
      <c r="E4" s="450" t="s">
        <v>3981</v>
      </c>
      <c r="F4" s="7" t="s">
        <v>3983</v>
      </c>
      <c r="G4" s="7" t="s">
        <v>3983</v>
      </c>
      <c r="H4" s="7" t="s">
        <v>301</v>
      </c>
      <c r="I4" s="354">
        <v>18840.8</v>
      </c>
      <c r="J4" s="227">
        <v>0.21</v>
      </c>
    </row>
    <row r="5" spans="1:10" hidden="1" x14ac:dyDescent="0.25">
      <c r="A5" s="425" t="s">
        <v>6470</v>
      </c>
      <c r="B5" s="427">
        <v>9.6</v>
      </c>
      <c r="C5" s="429">
        <v>1.31</v>
      </c>
      <c r="D5" s="429">
        <v>0.87</v>
      </c>
      <c r="E5" s="429">
        <v>2.1800000000000002</v>
      </c>
      <c r="H5" s="7" t="s">
        <v>3760</v>
      </c>
      <c r="I5" s="356">
        <v>30232.05</v>
      </c>
      <c r="J5" s="227">
        <v>0.21</v>
      </c>
    </row>
    <row r="6" spans="1:10" hidden="1" x14ac:dyDescent="0.25">
      <c r="A6" s="425" t="s">
        <v>6471</v>
      </c>
      <c r="B6" s="427">
        <v>527.07999999999993</v>
      </c>
      <c r="C6" s="429">
        <v>72.28</v>
      </c>
      <c r="D6" s="429">
        <v>46.56</v>
      </c>
      <c r="E6" s="429">
        <v>118.84</v>
      </c>
      <c r="H6" s="7" t="s">
        <v>303</v>
      </c>
      <c r="I6" s="354">
        <v>125253.6</v>
      </c>
      <c r="J6" s="7"/>
    </row>
    <row r="7" spans="1:10" hidden="1" x14ac:dyDescent="0.25">
      <c r="A7" s="425" t="s">
        <v>4589</v>
      </c>
      <c r="B7" s="427">
        <v>97.5</v>
      </c>
      <c r="C7" s="429">
        <v>13.37</v>
      </c>
      <c r="D7" s="429">
        <v>8.61</v>
      </c>
      <c r="E7" s="429">
        <v>21.979999999999997</v>
      </c>
    </row>
    <row r="8" spans="1:10" x14ac:dyDescent="0.25">
      <c r="A8" s="425" t="s">
        <v>6561</v>
      </c>
      <c r="B8" s="427">
        <v>808.44</v>
      </c>
      <c r="C8" s="429">
        <v>110.87</v>
      </c>
      <c r="D8" s="429">
        <v>71.42</v>
      </c>
      <c r="E8" s="429">
        <v>182.29000000000002</v>
      </c>
      <c r="F8" s="425" t="s">
        <v>11756</v>
      </c>
      <c r="G8" s="118" t="s">
        <v>11757</v>
      </c>
    </row>
    <row r="9" spans="1:10" x14ac:dyDescent="0.25">
      <c r="A9" s="425" t="s">
        <v>6562</v>
      </c>
      <c r="B9" s="427">
        <v>1247.68</v>
      </c>
      <c r="C9" s="429">
        <v>171.1</v>
      </c>
      <c r="D9" s="429">
        <v>110.22</v>
      </c>
      <c r="E9" s="429">
        <v>281.32</v>
      </c>
      <c r="F9" s="425" t="s">
        <v>11745</v>
      </c>
      <c r="G9" s="118" t="s">
        <v>11730</v>
      </c>
    </row>
    <row r="10" spans="1:10" x14ac:dyDescent="0.25">
      <c r="A10" s="425" t="s">
        <v>6563</v>
      </c>
      <c r="B10" s="427">
        <v>2352</v>
      </c>
      <c r="C10" s="429">
        <v>322.54000000000002</v>
      </c>
      <c r="D10" s="429">
        <v>207.77</v>
      </c>
      <c r="E10" s="429">
        <v>530.31000000000006</v>
      </c>
      <c r="F10" s="425" t="s">
        <v>11750</v>
      </c>
      <c r="G10" s="118" t="s">
        <v>11735</v>
      </c>
    </row>
    <row r="11" spans="1:10" x14ac:dyDescent="0.25">
      <c r="A11" s="425" t="s">
        <v>6564</v>
      </c>
      <c r="B11" s="427">
        <v>1136.5999999999999</v>
      </c>
      <c r="C11" s="429">
        <v>155.87</v>
      </c>
      <c r="D11" s="429">
        <v>100.4</v>
      </c>
      <c r="E11" s="429">
        <v>256.27</v>
      </c>
      <c r="F11" s="425" t="s">
        <v>11747</v>
      </c>
      <c r="G11" s="118" t="s">
        <v>11733</v>
      </c>
    </row>
    <row r="12" spans="1:10" x14ac:dyDescent="0.25">
      <c r="A12" s="425" t="s">
        <v>6390</v>
      </c>
      <c r="B12" s="427">
        <v>792.4</v>
      </c>
      <c r="C12" s="429">
        <v>108.67</v>
      </c>
      <c r="D12" s="429">
        <v>70</v>
      </c>
      <c r="E12" s="429">
        <v>178.67000000000002</v>
      </c>
      <c r="F12" s="425" t="s">
        <v>11734</v>
      </c>
      <c r="G12" s="118" t="s">
        <v>11734</v>
      </c>
    </row>
    <row r="13" spans="1:10" x14ac:dyDescent="0.25">
      <c r="A13" s="425" t="s">
        <v>6565</v>
      </c>
      <c r="B13" s="427">
        <v>32.15</v>
      </c>
      <c r="C13" s="429">
        <v>4.41</v>
      </c>
      <c r="D13" s="429">
        <v>2.84</v>
      </c>
      <c r="E13" s="429">
        <v>7.25</v>
      </c>
      <c r="F13" s="425" t="s">
        <v>11742</v>
      </c>
      <c r="G13" s="118" t="s">
        <v>11742</v>
      </c>
    </row>
    <row r="14" spans="1:10" x14ac:dyDescent="0.25">
      <c r="A14" s="425" t="s">
        <v>6473</v>
      </c>
      <c r="B14" s="427">
        <v>627.87</v>
      </c>
      <c r="C14" s="429">
        <v>86.1</v>
      </c>
      <c r="D14" s="429">
        <v>55.46</v>
      </c>
      <c r="E14" s="429">
        <v>141.56</v>
      </c>
      <c r="F14" s="425" t="s">
        <v>11748</v>
      </c>
      <c r="G14" s="118" t="s">
        <v>11748</v>
      </c>
    </row>
    <row r="15" spans="1:10" x14ac:dyDescent="0.25">
      <c r="A15" s="425" t="s">
        <v>6566</v>
      </c>
      <c r="B15" s="427">
        <v>466.74</v>
      </c>
      <c r="C15" s="429">
        <v>64.010000000000005</v>
      </c>
      <c r="D15" s="429">
        <v>41.23</v>
      </c>
      <c r="E15" s="429">
        <v>105.24000000000001</v>
      </c>
      <c r="F15" s="425" t="s">
        <v>11738</v>
      </c>
      <c r="G15" s="118" t="s">
        <v>11738</v>
      </c>
    </row>
    <row r="16" spans="1:10" x14ac:dyDescent="0.25">
      <c r="A16" s="425" t="s">
        <v>6567</v>
      </c>
      <c r="B16" s="427">
        <v>578.30999999999995</v>
      </c>
      <c r="C16" s="429">
        <v>79.31</v>
      </c>
      <c r="D16" s="429">
        <v>51.09</v>
      </c>
      <c r="E16" s="429">
        <v>130.4</v>
      </c>
      <c r="F16" s="425" t="s">
        <v>11736</v>
      </c>
      <c r="G16" s="118" t="s">
        <v>11736</v>
      </c>
    </row>
    <row r="17" spans="1:7" x14ac:dyDescent="0.25">
      <c r="A17" s="425" t="s">
        <v>6176</v>
      </c>
      <c r="B17" s="427">
        <v>523.82000000000005</v>
      </c>
      <c r="C17" s="429">
        <v>71.83</v>
      </c>
      <c r="D17" s="429">
        <v>46.27</v>
      </c>
      <c r="E17" s="429">
        <v>118.1</v>
      </c>
      <c r="F17" s="7" t="s">
        <v>11717</v>
      </c>
      <c r="G17" s="118">
        <v>354</v>
      </c>
    </row>
    <row r="18" spans="1:7" x14ac:dyDescent="0.25">
      <c r="A18" s="425" t="s">
        <v>4600</v>
      </c>
      <c r="B18" s="427">
        <v>451.64</v>
      </c>
      <c r="C18" s="429">
        <v>61.94</v>
      </c>
      <c r="D18" s="429">
        <v>39.9</v>
      </c>
      <c r="E18" s="429">
        <v>101.84</v>
      </c>
      <c r="F18" s="7" t="s">
        <v>11721</v>
      </c>
      <c r="G18" s="118">
        <v>380</v>
      </c>
    </row>
    <row r="19" spans="1:7" x14ac:dyDescent="0.25">
      <c r="A19" s="425" t="s">
        <v>4607</v>
      </c>
      <c r="B19" s="427">
        <v>116.22</v>
      </c>
      <c r="C19" s="429">
        <v>15.94</v>
      </c>
      <c r="D19" s="429">
        <v>10.27</v>
      </c>
      <c r="E19" s="429">
        <v>26.21</v>
      </c>
      <c r="F19" s="7" t="s">
        <v>11763</v>
      </c>
      <c r="G19" s="118">
        <v>307</v>
      </c>
    </row>
    <row r="20" spans="1:7" x14ac:dyDescent="0.25">
      <c r="A20" s="425" t="s">
        <v>5974</v>
      </c>
      <c r="B20" s="427">
        <v>87.13</v>
      </c>
      <c r="C20" s="429">
        <v>11.95</v>
      </c>
      <c r="D20" s="429">
        <v>7.7</v>
      </c>
      <c r="E20" s="429">
        <v>19.649999999999999</v>
      </c>
      <c r="F20" s="425" t="s">
        <v>11764</v>
      </c>
      <c r="G20" s="118" t="s">
        <v>11737</v>
      </c>
    </row>
    <row r="21" spans="1:7" x14ac:dyDescent="0.25">
      <c r="A21" s="425" t="s">
        <v>6568</v>
      </c>
      <c r="B21" s="427">
        <v>677.16000000000008</v>
      </c>
      <c r="C21" s="429">
        <v>92.86</v>
      </c>
      <c r="D21" s="429">
        <v>59.82</v>
      </c>
      <c r="E21" s="429">
        <v>152.68</v>
      </c>
      <c r="F21" s="425" t="s">
        <v>11762</v>
      </c>
      <c r="G21" s="118" t="s">
        <v>11732</v>
      </c>
    </row>
    <row r="22" spans="1:7" x14ac:dyDescent="0.25">
      <c r="A22" s="425" t="s">
        <v>6569</v>
      </c>
      <c r="B22" s="427">
        <v>1043.73</v>
      </c>
      <c r="C22" s="429">
        <v>143.13</v>
      </c>
      <c r="D22" s="429">
        <v>92.2</v>
      </c>
      <c r="E22" s="429">
        <v>235.32999999999998</v>
      </c>
      <c r="F22" s="425" t="s">
        <v>11747</v>
      </c>
      <c r="G22" s="118" t="s">
        <v>11733</v>
      </c>
    </row>
    <row r="23" spans="1:7" x14ac:dyDescent="0.25">
      <c r="A23" s="425" t="s">
        <v>6474</v>
      </c>
      <c r="B23" s="427">
        <v>6286.6799999999994</v>
      </c>
      <c r="C23" s="429">
        <v>862.13</v>
      </c>
      <c r="D23" s="429">
        <v>555.35</v>
      </c>
      <c r="E23" s="429">
        <v>1417.48</v>
      </c>
      <c r="F23" s="425" t="s">
        <v>11723</v>
      </c>
      <c r="G23" s="118" t="s">
        <v>11723</v>
      </c>
    </row>
    <row r="24" spans="1:7" x14ac:dyDescent="0.25">
      <c r="A24" s="425" t="s">
        <v>6475</v>
      </c>
      <c r="B24" s="427">
        <v>112.9</v>
      </c>
      <c r="C24" s="429">
        <v>15.48</v>
      </c>
      <c r="D24" s="429">
        <v>9.9700000000000006</v>
      </c>
      <c r="E24" s="429">
        <v>25.450000000000003</v>
      </c>
      <c r="F24" s="425" t="s">
        <v>11734</v>
      </c>
      <c r="G24" s="118" t="s">
        <v>11734</v>
      </c>
    </row>
    <row r="25" spans="1:7" x14ac:dyDescent="0.25">
      <c r="A25" s="425" t="s">
        <v>6570</v>
      </c>
      <c r="B25" s="427">
        <v>44.2</v>
      </c>
      <c r="C25" s="429">
        <v>6.06</v>
      </c>
      <c r="D25" s="429">
        <v>3.9</v>
      </c>
      <c r="E25" s="429">
        <v>9.9599999999999991</v>
      </c>
      <c r="F25" s="425" t="s">
        <v>11742</v>
      </c>
      <c r="G25" s="118" t="s">
        <v>11742</v>
      </c>
    </row>
    <row r="26" spans="1:7" x14ac:dyDescent="0.25">
      <c r="A26" s="425" t="s">
        <v>5891</v>
      </c>
      <c r="B26" s="427">
        <v>40504.61</v>
      </c>
      <c r="C26" s="429">
        <v>5554.63</v>
      </c>
      <c r="D26" s="429">
        <v>3578.09</v>
      </c>
      <c r="E26" s="429">
        <v>9132.7200000000012</v>
      </c>
      <c r="F26" s="7" t="s">
        <v>11763</v>
      </c>
      <c r="G26" s="118">
        <v>307</v>
      </c>
    </row>
    <row r="27" spans="1:7" x14ac:dyDescent="0.25">
      <c r="A27" s="425" t="s">
        <v>6571</v>
      </c>
      <c r="B27" s="427">
        <v>60.27</v>
      </c>
      <c r="C27" s="429">
        <v>8.27</v>
      </c>
      <c r="D27" s="429">
        <v>5.32</v>
      </c>
      <c r="E27" s="429">
        <v>13.59</v>
      </c>
      <c r="F27" s="425" t="s">
        <v>11742</v>
      </c>
      <c r="G27" s="118" t="s">
        <v>11742</v>
      </c>
    </row>
    <row r="28" spans="1:7" x14ac:dyDescent="0.25">
      <c r="A28" s="425" t="s">
        <v>6572</v>
      </c>
      <c r="B28" s="427">
        <v>33726.15</v>
      </c>
      <c r="C28" s="429">
        <v>4625.0600000000004</v>
      </c>
      <c r="D28" s="429">
        <v>2979.3</v>
      </c>
      <c r="E28" s="429">
        <v>7604.3600000000006</v>
      </c>
      <c r="F28" s="425" t="s">
        <v>11765</v>
      </c>
      <c r="G28" s="118" t="s">
        <v>11765</v>
      </c>
    </row>
    <row r="29" spans="1:7" hidden="1" x14ac:dyDescent="0.25">
      <c r="A29" s="425" t="s">
        <v>5379</v>
      </c>
      <c r="B29" s="427">
        <v>357.79</v>
      </c>
      <c r="C29" s="429">
        <v>49.07</v>
      </c>
      <c r="D29" s="429">
        <v>31.61</v>
      </c>
      <c r="E29" s="429">
        <v>80.680000000000007</v>
      </c>
    </row>
    <row r="30" spans="1:7" hidden="1" x14ac:dyDescent="0.25">
      <c r="A30" s="425" t="s">
        <v>6482</v>
      </c>
      <c r="B30" s="427">
        <v>494.35</v>
      </c>
      <c r="C30" s="429">
        <v>67.790000000000006</v>
      </c>
      <c r="D30" s="429">
        <v>43.67</v>
      </c>
      <c r="E30" s="429">
        <v>111.46000000000001</v>
      </c>
    </row>
    <row r="31" spans="1:7" hidden="1" x14ac:dyDescent="0.25">
      <c r="A31" s="425" t="s">
        <v>6483</v>
      </c>
      <c r="B31" s="427">
        <v>54367.7</v>
      </c>
      <c r="C31" s="429">
        <v>7455.76</v>
      </c>
      <c r="D31" s="429">
        <v>4802.7299999999996</v>
      </c>
      <c r="E31" s="429">
        <v>12258.49</v>
      </c>
    </row>
    <row r="32" spans="1:7" hidden="1" x14ac:dyDescent="0.25">
      <c r="A32" s="425" t="s">
        <v>6573</v>
      </c>
      <c r="B32" s="427">
        <v>40.14</v>
      </c>
      <c r="C32" s="429">
        <v>5.5</v>
      </c>
      <c r="D32" s="429">
        <v>3.55</v>
      </c>
      <c r="E32" s="429">
        <v>9.0500000000000007</v>
      </c>
    </row>
    <row r="33" spans="1:5" hidden="1" x14ac:dyDescent="0.25">
      <c r="A33" s="425" t="s">
        <v>6395</v>
      </c>
      <c r="B33" s="427">
        <v>6695.8700000000008</v>
      </c>
      <c r="C33" s="429">
        <v>918.24</v>
      </c>
      <c r="D33" s="429">
        <v>591.5</v>
      </c>
      <c r="E33" s="429">
        <v>1509.74</v>
      </c>
    </row>
    <row r="34" spans="1:5" hidden="1" x14ac:dyDescent="0.25">
      <c r="A34" s="425" t="s">
        <v>6396</v>
      </c>
      <c r="B34" s="427">
        <v>19813.46</v>
      </c>
      <c r="C34" s="429">
        <v>2717.14</v>
      </c>
      <c r="D34" s="429">
        <v>1750.28</v>
      </c>
      <c r="E34" s="429">
        <v>4467.42</v>
      </c>
    </row>
    <row r="35" spans="1:5" hidden="1" x14ac:dyDescent="0.25">
      <c r="A35" s="425" t="s">
        <v>6397</v>
      </c>
      <c r="B35" s="427">
        <v>20.92</v>
      </c>
      <c r="C35" s="429">
        <v>2.87</v>
      </c>
      <c r="D35" s="429">
        <v>1.85</v>
      </c>
      <c r="E35" s="429">
        <v>4.7200000000000006</v>
      </c>
    </row>
    <row r="36" spans="1:5" hidden="1" x14ac:dyDescent="0.25">
      <c r="A36" s="425" t="s">
        <v>6485</v>
      </c>
      <c r="B36" s="427">
        <v>6293.8600000000006</v>
      </c>
      <c r="C36" s="429">
        <v>863.11</v>
      </c>
      <c r="D36" s="429">
        <v>555.99</v>
      </c>
      <c r="E36" s="429">
        <v>1419.1</v>
      </c>
    </row>
    <row r="37" spans="1:5" hidden="1" x14ac:dyDescent="0.25">
      <c r="A37" s="425" t="s">
        <v>6399</v>
      </c>
      <c r="B37" s="427">
        <v>132.91</v>
      </c>
      <c r="C37" s="429">
        <v>18.23</v>
      </c>
      <c r="D37" s="429">
        <v>11.74</v>
      </c>
      <c r="E37" s="429">
        <v>29.97</v>
      </c>
    </row>
    <row r="38" spans="1:5" hidden="1" x14ac:dyDescent="0.25">
      <c r="A38" s="425" t="s">
        <v>6486</v>
      </c>
      <c r="B38" s="427">
        <v>160.06</v>
      </c>
      <c r="C38" s="429">
        <v>21.95</v>
      </c>
      <c r="D38" s="429">
        <v>14.14</v>
      </c>
      <c r="E38" s="429">
        <v>36.090000000000003</v>
      </c>
    </row>
    <row r="39" spans="1:5" hidden="1" x14ac:dyDescent="0.25">
      <c r="A39" s="425" t="s">
        <v>6401</v>
      </c>
      <c r="B39" s="427">
        <v>223.86</v>
      </c>
      <c r="C39" s="429">
        <v>30.7</v>
      </c>
      <c r="D39" s="429">
        <v>19.78</v>
      </c>
      <c r="E39" s="429">
        <v>50.480000000000004</v>
      </c>
    </row>
    <row r="40" spans="1:5" hidden="1" x14ac:dyDescent="0.25">
      <c r="A40" s="425" t="s">
        <v>5900</v>
      </c>
      <c r="B40" s="427">
        <v>85.47</v>
      </c>
      <c r="C40" s="429">
        <v>11.72</v>
      </c>
      <c r="D40" s="429">
        <v>7.55</v>
      </c>
      <c r="E40" s="429">
        <v>19.27</v>
      </c>
    </row>
    <row r="41" spans="1:5" hidden="1" x14ac:dyDescent="0.25">
      <c r="A41" s="425" t="s">
        <v>6305</v>
      </c>
      <c r="B41" s="427">
        <v>750.81</v>
      </c>
      <c r="C41" s="429">
        <v>102.96</v>
      </c>
      <c r="D41" s="429">
        <v>66.319999999999993</v>
      </c>
      <c r="E41" s="429">
        <v>169.27999999999997</v>
      </c>
    </row>
    <row r="42" spans="1:5" hidden="1" x14ac:dyDescent="0.25">
      <c r="A42" s="425" t="s">
        <v>6306</v>
      </c>
      <c r="B42" s="427">
        <v>174.39</v>
      </c>
      <c r="C42" s="429">
        <v>23.92</v>
      </c>
      <c r="D42" s="429">
        <v>15.41</v>
      </c>
      <c r="E42" s="429">
        <v>39.33</v>
      </c>
    </row>
    <row r="43" spans="1:5" hidden="1" x14ac:dyDescent="0.25">
      <c r="A43" s="425" t="s">
        <v>6574</v>
      </c>
      <c r="B43" s="427">
        <v>447.27</v>
      </c>
      <c r="C43" s="429">
        <v>61.34</v>
      </c>
      <c r="D43" s="429">
        <v>39.51</v>
      </c>
      <c r="E43" s="429">
        <v>100.85</v>
      </c>
    </row>
    <row r="44" spans="1:5" hidden="1" x14ac:dyDescent="0.25">
      <c r="A44" s="425" t="s">
        <v>6575</v>
      </c>
      <c r="B44" s="427">
        <v>850.54</v>
      </c>
      <c r="C44" s="429">
        <v>116.64</v>
      </c>
      <c r="D44" s="429">
        <v>75.13</v>
      </c>
      <c r="E44" s="429">
        <v>191.76999999999998</v>
      </c>
    </row>
    <row r="45" spans="1:5" hidden="1" x14ac:dyDescent="0.25">
      <c r="A45" s="425" t="s">
        <v>6576</v>
      </c>
      <c r="B45" s="427">
        <v>1550</v>
      </c>
      <c r="C45" s="429">
        <v>212.56</v>
      </c>
      <c r="D45" s="429">
        <v>136.91999999999999</v>
      </c>
      <c r="E45" s="429">
        <v>349.48</v>
      </c>
    </row>
    <row r="46" spans="1:5" hidden="1" x14ac:dyDescent="0.25">
      <c r="A46" s="425" t="s">
        <v>6577</v>
      </c>
      <c r="B46" s="427">
        <v>7000</v>
      </c>
      <c r="C46" s="429">
        <v>959.95</v>
      </c>
      <c r="D46" s="429">
        <v>618.37</v>
      </c>
      <c r="E46" s="429">
        <v>1578.3200000000002</v>
      </c>
    </row>
    <row r="47" spans="1:5" hidden="1" x14ac:dyDescent="0.25">
      <c r="A47" s="425" t="s">
        <v>6578</v>
      </c>
      <c r="B47" s="427">
        <v>847</v>
      </c>
      <c r="C47" s="429">
        <v>116.15</v>
      </c>
      <c r="D47" s="429">
        <v>74.819999999999993</v>
      </c>
      <c r="E47" s="429">
        <v>190.97</v>
      </c>
    </row>
    <row r="48" spans="1:5" hidden="1" x14ac:dyDescent="0.25">
      <c r="A48" s="425" t="s">
        <v>6579</v>
      </c>
      <c r="B48" s="427">
        <v>616</v>
      </c>
      <c r="C48" s="429">
        <v>84.48</v>
      </c>
      <c r="D48" s="429">
        <v>54.42</v>
      </c>
      <c r="E48" s="429">
        <v>138.9</v>
      </c>
    </row>
    <row r="49" spans="1:5" hidden="1" x14ac:dyDescent="0.25">
      <c r="A49" s="425" t="s">
        <v>6580</v>
      </c>
      <c r="B49" s="427">
        <v>22823.91</v>
      </c>
      <c r="C49" s="429">
        <v>3129.98</v>
      </c>
      <c r="D49" s="429">
        <v>2016.22</v>
      </c>
      <c r="E49" s="429">
        <v>5146.2</v>
      </c>
    </row>
    <row r="50" spans="1:5" hidden="1" x14ac:dyDescent="0.25">
      <c r="A50" s="425" t="s">
        <v>6581</v>
      </c>
      <c r="B50" s="427">
        <v>6071.2800000000007</v>
      </c>
      <c r="C50" s="429">
        <v>832.59</v>
      </c>
      <c r="D50" s="429">
        <v>536.32000000000005</v>
      </c>
      <c r="E50" s="429">
        <v>1368.91</v>
      </c>
    </row>
    <row r="51" spans="1:5" hidden="1" x14ac:dyDescent="0.25">
      <c r="A51" s="425" t="s">
        <v>6235</v>
      </c>
      <c r="B51" s="427">
        <v>558.25</v>
      </c>
      <c r="C51" s="429">
        <v>76.56</v>
      </c>
      <c r="D51" s="429">
        <v>49.31</v>
      </c>
      <c r="E51" s="429">
        <v>125.87</v>
      </c>
    </row>
    <row r="52" spans="1:5" hidden="1" x14ac:dyDescent="0.25">
      <c r="A52" s="425" t="s">
        <v>5993</v>
      </c>
      <c r="B52" s="427">
        <v>1412.11</v>
      </c>
      <c r="C52" s="429">
        <v>193.65</v>
      </c>
      <c r="D52" s="429">
        <v>124.74</v>
      </c>
      <c r="E52" s="429">
        <v>318.39</v>
      </c>
    </row>
    <row r="53" spans="1:5" hidden="1" x14ac:dyDescent="0.25">
      <c r="A53" s="425" t="s">
        <v>5806</v>
      </c>
      <c r="B53" s="427">
        <v>225.82</v>
      </c>
      <c r="C53" s="429">
        <v>30.97</v>
      </c>
      <c r="D53" s="429">
        <v>19.95</v>
      </c>
      <c r="E53" s="429">
        <v>50.92</v>
      </c>
    </row>
    <row r="54" spans="1:5" hidden="1" x14ac:dyDescent="0.25">
      <c r="A54" s="425" t="s">
        <v>6314</v>
      </c>
      <c r="B54" s="427">
        <v>126.57</v>
      </c>
      <c r="C54" s="429">
        <v>17.36</v>
      </c>
      <c r="D54" s="429">
        <v>11.18</v>
      </c>
      <c r="E54" s="429">
        <v>28.54</v>
      </c>
    </row>
    <row r="55" spans="1:5" hidden="1" x14ac:dyDescent="0.25">
      <c r="A55" s="425" t="s">
        <v>6491</v>
      </c>
      <c r="B55" s="427">
        <v>934.04</v>
      </c>
      <c r="C55" s="429">
        <v>128.09</v>
      </c>
      <c r="D55" s="429">
        <v>82.51</v>
      </c>
      <c r="E55" s="429">
        <v>210.60000000000002</v>
      </c>
    </row>
    <row r="56" spans="1:5" hidden="1" x14ac:dyDescent="0.25">
      <c r="A56" s="425" t="s">
        <v>6315</v>
      </c>
      <c r="B56" s="427">
        <v>1575.1</v>
      </c>
      <c r="C56" s="429">
        <v>216</v>
      </c>
      <c r="D56" s="429">
        <v>139.13999999999999</v>
      </c>
      <c r="E56" s="429">
        <v>355.14</v>
      </c>
    </row>
    <row r="57" spans="1:5" hidden="1" x14ac:dyDescent="0.25">
      <c r="A57" s="425" t="s">
        <v>6316</v>
      </c>
      <c r="B57" s="427">
        <v>4000</v>
      </c>
      <c r="C57" s="429">
        <v>548.54</v>
      </c>
      <c r="D57" s="429">
        <v>353.35</v>
      </c>
      <c r="E57" s="429">
        <v>901.89</v>
      </c>
    </row>
    <row r="58" spans="1:5" hidden="1" x14ac:dyDescent="0.25">
      <c r="A58" s="425" t="s">
        <v>6411</v>
      </c>
      <c r="B58" s="427">
        <v>1862.39</v>
      </c>
      <c r="C58" s="429">
        <v>255.4</v>
      </c>
      <c r="D58" s="429">
        <v>164.52</v>
      </c>
      <c r="E58" s="429">
        <v>419.92</v>
      </c>
    </row>
    <row r="59" spans="1:5" hidden="1" x14ac:dyDescent="0.25">
      <c r="A59" s="425" t="s">
        <v>6492</v>
      </c>
      <c r="B59" s="427">
        <v>3100</v>
      </c>
      <c r="C59" s="429">
        <v>425.12</v>
      </c>
      <c r="D59" s="429">
        <v>273.85000000000002</v>
      </c>
      <c r="E59" s="429">
        <v>698.97</v>
      </c>
    </row>
    <row r="60" spans="1:5" hidden="1" x14ac:dyDescent="0.25">
      <c r="A60" s="425" t="s">
        <v>6317</v>
      </c>
      <c r="B60" s="427">
        <v>1029.57</v>
      </c>
      <c r="C60" s="429">
        <v>141.19</v>
      </c>
      <c r="D60" s="429">
        <v>90.95</v>
      </c>
      <c r="E60" s="429">
        <v>232.14</v>
      </c>
    </row>
    <row r="61" spans="1:5" hidden="1" x14ac:dyDescent="0.25">
      <c r="A61" s="425" t="s">
        <v>6582</v>
      </c>
      <c r="B61" s="427">
        <v>53169.73</v>
      </c>
      <c r="C61" s="429">
        <v>7291.48</v>
      </c>
      <c r="D61" s="429">
        <v>4696.8999999999996</v>
      </c>
      <c r="E61" s="429">
        <v>11988.38</v>
      </c>
    </row>
    <row r="62" spans="1:5" hidden="1" x14ac:dyDescent="0.25">
      <c r="A62" s="425" t="s">
        <v>6493</v>
      </c>
      <c r="B62" s="427">
        <v>514.99</v>
      </c>
      <c r="C62" s="429">
        <v>70.62</v>
      </c>
      <c r="D62" s="429">
        <v>45.49</v>
      </c>
      <c r="E62" s="429">
        <v>116.11000000000001</v>
      </c>
    </row>
    <row r="63" spans="1:5" hidden="1" x14ac:dyDescent="0.25">
      <c r="A63" s="425" t="s">
        <v>6583</v>
      </c>
      <c r="B63" s="427">
        <v>54.22</v>
      </c>
      <c r="C63" s="429">
        <v>7.44</v>
      </c>
      <c r="D63" s="429">
        <v>4.79</v>
      </c>
      <c r="E63" s="429">
        <v>12.23</v>
      </c>
    </row>
    <row r="64" spans="1:5" hidden="1" x14ac:dyDescent="0.25">
      <c r="A64" s="425" t="s">
        <v>6318</v>
      </c>
      <c r="B64" s="427">
        <v>1871.0800000000002</v>
      </c>
      <c r="C64" s="429">
        <v>256.58999999999997</v>
      </c>
      <c r="D64" s="429">
        <v>165.29</v>
      </c>
      <c r="E64" s="429">
        <v>421.88</v>
      </c>
    </row>
    <row r="65" spans="1:5" hidden="1" x14ac:dyDescent="0.25">
      <c r="A65" s="425" t="s">
        <v>6319</v>
      </c>
      <c r="B65" s="427">
        <v>198.5</v>
      </c>
      <c r="C65" s="429">
        <v>27.22</v>
      </c>
      <c r="D65" s="429">
        <v>17.54</v>
      </c>
      <c r="E65" s="429">
        <v>44.76</v>
      </c>
    </row>
    <row r="66" spans="1:5" hidden="1" x14ac:dyDescent="0.25">
      <c r="A66" s="425" t="s">
        <v>6320</v>
      </c>
      <c r="B66" s="427">
        <v>4795.97</v>
      </c>
      <c r="C66" s="429">
        <v>657.7</v>
      </c>
      <c r="D66" s="429">
        <v>423.67</v>
      </c>
      <c r="E66" s="429">
        <v>1081.3700000000001</v>
      </c>
    </row>
    <row r="67" spans="1:5" hidden="1" x14ac:dyDescent="0.25">
      <c r="A67" s="425" t="s">
        <v>6321</v>
      </c>
      <c r="B67" s="427">
        <v>838.51</v>
      </c>
      <c r="C67" s="429">
        <v>114.99</v>
      </c>
      <c r="D67" s="429">
        <v>74.069999999999993</v>
      </c>
      <c r="E67" s="429">
        <v>189.06</v>
      </c>
    </row>
    <row r="68" spans="1:5" hidden="1" x14ac:dyDescent="0.25">
      <c r="A68" s="425" t="s">
        <v>6322</v>
      </c>
      <c r="B68" s="427">
        <v>4186.7300000000005</v>
      </c>
      <c r="C68" s="429">
        <v>574.15</v>
      </c>
      <c r="D68" s="429">
        <v>369.85</v>
      </c>
      <c r="E68" s="429">
        <v>944</v>
      </c>
    </row>
    <row r="69" spans="1:5" hidden="1" x14ac:dyDescent="0.25">
      <c r="A69" s="425" t="s">
        <v>6324</v>
      </c>
      <c r="B69" s="427">
        <v>23.94</v>
      </c>
      <c r="C69" s="429">
        <v>3.28</v>
      </c>
      <c r="D69" s="429">
        <v>2.11</v>
      </c>
      <c r="E69" s="429">
        <v>5.39</v>
      </c>
    </row>
    <row r="70" spans="1:5" hidden="1" x14ac:dyDescent="0.25">
      <c r="A70" s="425" t="s">
        <v>6325</v>
      </c>
      <c r="B70" s="427">
        <v>4311.3899999999994</v>
      </c>
      <c r="C70" s="429">
        <v>591.25</v>
      </c>
      <c r="D70" s="429">
        <v>380.86</v>
      </c>
      <c r="E70" s="429">
        <v>972.11</v>
      </c>
    </row>
    <row r="71" spans="1:5" hidden="1" x14ac:dyDescent="0.25">
      <c r="A71" s="425" t="s">
        <v>6327</v>
      </c>
      <c r="B71" s="427">
        <v>4934.4400000000005</v>
      </c>
      <c r="C71" s="429">
        <v>676.69</v>
      </c>
      <c r="D71" s="429">
        <v>435.9</v>
      </c>
      <c r="E71" s="429">
        <v>1112.5900000000001</v>
      </c>
    </row>
    <row r="72" spans="1:5" hidden="1" x14ac:dyDescent="0.25">
      <c r="A72" s="425" t="s">
        <v>6584</v>
      </c>
      <c r="B72" s="427">
        <v>115.58</v>
      </c>
      <c r="C72" s="429">
        <v>15.85</v>
      </c>
      <c r="D72" s="429">
        <v>10.210000000000001</v>
      </c>
      <c r="E72" s="429">
        <v>26.060000000000002</v>
      </c>
    </row>
    <row r="73" spans="1:5" hidden="1" x14ac:dyDescent="0.25">
      <c r="A73" s="425" t="s">
        <v>5812</v>
      </c>
      <c r="B73" s="427">
        <v>3190.99</v>
      </c>
      <c r="C73" s="429">
        <v>437.6</v>
      </c>
      <c r="D73" s="429">
        <v>281.89</v>
      </c>
      <c r="E73" s="429">
        <v>719.49</v>
      </c>
    </row>
    <row r="74" spans="1:5" hidden="1" x14ac:dyDescent="0.25">
      <c r="A74" s="425" t="s">
        <v>6237</v>
      </c>
      <c r="B74" s="427">
        <v>558.25</v>
      </c>
      <c r="C74" s="429">
        <v>76.56</v>
      </c>
      <c r="D74" s="429">
        <v>49.31</v>
      </c>
      <c r="E74" s="429">
        <v>125.87</v>
      </c>
    </row>
    <row r="75" spans="1:5" hidden="1" x14ac:dyDescent="0.25">
      <c r="A75" s="425" t="s">
        <v>6328</v>
      </c>
      <c r="B75" s="427">
        <v>558.25</v>
      </c>
      <c r="C75" s="429">
        <v>76.56</v>
      </c>
      <c r="D75" s="429">
        <v>49.31</v>
      </c>
      <c r="E75" s="429">
        <v>125.87</v>
      </c>
    </row>
    <row r="76" spans="1:5" hidden="1" x14ac:dyDescent="0.25">
      <c r="A76" s="425" t="s">
        <v>6413</v>
      </c>
      <c r="B76" s="427">
        <v>22994.25</v>
      </c>
      <c r="C76" s="429">
        <v>3153.34</v>
      </c>
      <c r="D76" s="429">
        <v>2031.26</v>
      </c>
      <c r="E76" s="429">
        <v>5184.6000000000004</v>
      </c>
    </row>
    <row r="77" spans="1:5" hidden="1" x14ac:dyDescent="0.25">
      <c r="A77" s="425" t="s">
        <v>6238</v>
      </c>
      <c r="B77" s="427">
        <v>628.04</v>
      </c>
      <c r="C77" s="429">
        <v>86.13</v>
      </c>
      <c r="D77" s="429">
        <v>55.48</v>
      </c>
      <c r="E77" s="429">
        <v>141.60999999999999</v>
      </c>
    </row>
    <row r="78" spans="1:5" hidden="1" x14ac:dyDescent="0.25">
      <c r="A78" s="425" t="s">
        <v>6585</v>
      </c>
      <c r="B78" s="427">
        <v>2445.83</v>
      </c>
      <c r="C78" s="429">
        <v>335.41</v>
      </c>
      <c r="D78" s="429">
        <v>216.06</v>
      </c>
      <c r="E78" s="429">
        <v>551.47</v>
      </c>
    </row>
    <row r="79" spans="1:5" hidden="1" x14ac:dyDescent="0.25">
      <c r="A79" s="425" t="s">
        <v>6414</v>
      </c>
      <c r="B79" s="427">
        <v>9175.9</v>
      </c>
      <c r="C79" s="429">
        <v>1258.3399999999999</v>
      </c>
      <c r="D79" s="429">
        <v>810.58</v>
      </c>
      <c r="E79" s="429">
        <v>2068.92</v>
      </c>
    </row>
    <row r="80" spans="1:5" hidden="1" x14ac:dyDescent="0.25">
      <c r="A80" s="425" t="s">
        <v>6329</v>
      </c>
      <c r="B80" s="427">
        <v>29795.27</v>
      </c>
      <c r="C80" s="429">
        <v>4086</v>
      </c>
      <c r="D80" s="429">
        <v>2632.05</v>
      </c>
      <c r="E80" s="429">
        <v>6718.05</v>
      </c>
    </row>
    <row r="81" spans="1:5" hidden="1" x14ac:dyDescent="0.25">
      <c r="A81" s="425" t="s">
        <v>6330</v>
      </c>
      <c r="B81" s="427">
        <v>40705.379999999997</v>
      </c>
      <c r="C81" s="429">
        <v>5582.17</v>
      </c>
      <c r="D81" s="429">
        <v>3595.83</v>
      </c>
      <c r="E81" s="429">
        <v>9178</v>
      </c>
    </row>
    <row r="82" spans="1:5" hidden="1" x14ac:dyDescent="0.25">
      <c r="A82" s="425" t="s">
        <v>6415</v>
      </c>
      <c r="B82" s="427">
        <v>6545</v>
      </c>
      <c r="C82" s="429">
        <v>897.55</v>
      </c>
      <c r="D82" s="429">
        <v>578.16999999999996</v>
      </c>
      <c r="E82" s="429">
        <v>1475.7199999999998</v>
      </c>
    </row>
    <row r="83" spans="1:5" hidden="1" x14ac:dyDescent="0.25">
      <c r="A83" s="425" t="s">
        <v>6495</v>
      </c>
      <c r="B83" s="427">
        <v>11173</v>
      </c>
      <c r="C83" s="429">
        <v>1532.22</v>
      </c>
      <c r="D83" s="429">
        <v>987</v>
      </c>
      <c r="E83" s="429">
        <v>2519.2200000000003</v>
      </c>
    </row>
    <row r="84" spans="1:5" hidden="1" x14ac:dyDescent="0.25">
      <c r="A84" s="425" t="s">
        <v>6586</v>
      </c>
      <c r="B84" s="427">
        <v>21157</v>
      </c>
      <c r="C84" s="429">
        <v>2901.38</v>
      </c>
      <c r="D84" s="429">
        <v>1868.96</v>
      </c>
      <c r="E84" s="429">
        <v>4770.34</v>
      </c>
    </row>
    <row r="85" spans="1:5" hidden="1" x14ac:dyDescent="0.25">
      <c r="A85" s="442" t="s">
        <v>6587</v>
      </c>
      <c r="B85" s="432">
        <v>31890.51</v>
      </c>
      <c r="C85" s="429">
        <v>4373.33</v>
      </c>
      <c r="D85" s="429">
        <v>2817.14</v>
      </c>
      <c r="E85" s="429">
        <v>7190.4699999999993</v>
      </c>
    </row>
    <row r="86" spans="1:5" hidden="1" x14ac:dyDescent="0.25">
      <c r="A86" s="425" t="s">
        <v>6498</v>
      </c>
      <c r="B86" s="427">
        <v>35.19</v>
      </c>
      <c r="C86" s="429">
        <v>4.83</v>
      </c>
      <c r="D86" s="429">
        <v>3.11</v>
      </c>
      <c r="E86" s="429">
        <v>7.9399999999999995</v>
      </c>
    </row>
    <row r="87" spans="1:5" hidden="1" x14ac:dyDescent="0.25">
      <c r="A87" s="425" t="s">
        <v>6588</v>
      </c>
      <c r="B87" s="427">
        <v>2994.06</v>
      </c>
      <c r="C87" s="429">
        <v>410.59</v>
      </c>
      <c r="D87" s="429">
        <v>264.49</v>
      </c>
      <c r="E87" s="429">
        <v>675.07999999999993</v>
      </c>
    </row>
    <row r="88" spans="1:5" hidden="1" x14ac:dyDescent="0.25">
      <c r="A88" s="425" t="s">
        <v>6334</v>
      </c>
      <c r="B88" s="427">
        <v>9699.380000000001</v>
      </c>
      <c r="C88" s="429">
        <v>1330.13</v>
      </c>
      <c r="D88" s="429">
        <v>856.82</v>
      </c>
      <c r="E88" s="429">
        <v>2186.9500000000003</v>
      </c>
    </row>
    <row r="89" spans="1:5" hidden="1" x14ac:dyDescent="0.25">
      <c r="A89" s="425" t="s">
        <v>6335</v>
      </c>
      <c r="B89" s="427">
        <v>5472.46</v>
      </c>
      <c r="C89" s="429">
        <v>750.47</v>
      </c>
      <c r="D89" s="429">
        <v>483.43</v>
      </c>
      <c r="E89" s="429">
        <v>1233.9000000000001</v>
      </c>
    </row>
    <row r="90" spans="1:5" hidden="1" x14ac:dyDescent="0.25">
      <c r="A90" s="425" t="s">
        <v>6500</v>
      </c>
      <c r="B90" s="427">
        <v>425</v>
      </c>
      <c r="C90" s="429">
        <v>58.28</v>
      </c>
      <c r="D90" s="429">
        <v>37.54</v>
      </c>
      <c r="E90" s="429">
        <v>95.82</v>
      </c>
    </row>
    <row r="91" spans="1:5" hidden="1" x14ac:dyDescent="0.25">
      <c r="A91" s="425" t="s">
        <v>6589</v>
      </c>
      <c r="B91" s="427">
        <v>48.23</v>
      </c>
      <c r="C91" s="429">
        <v>6.61</v>
      </c>
      <c r="D91" s="429">
        <v>4.26</v>
      </c>
      <c r="E91" s="429">
        <v>10.870000000000001</v>
      </c>
    </row>
    <row r="92" spans="1:5" hidden="1" x14ac:dyDescent="0.25">
      <c r="A92" s="425" t="s">
        <v>6590</v>
      </c>
      <c r="B92" s="427">
        <v>1666.81</v>
      </c>
      <c r="C92" s="429">
        <v>228.58</v>
      </c>
      <c r="D92" s="429">
        <v>147.24</v>
      </c>
      <c r="E92" s="429">
        <v>375.82000000000005</v>
      </c>
    </row>
    <row r="93" spans="1:5" hidden="1" x14ac:dyDescent="0.25">
      <c r="A93" s="425" t="s">
        <v>6591</v>
      </c>
      <c r="B93" s="427">
        <v>73.7</v>
      </c>
      <c r="C93" s="429">
        <v>10.11</v>
      </c>
      <c r="D93" s="429">
        <v>6.51</v>
      </c>
      <c r="E93" s="429">
        <v>16.619999999999997</v>
      </c>
    </row>
    <row r="94" spans="1:5" hidden="1" x14ac:dyDescent="0.25">
      <c r="A94" s="425" t="s">
        <v>6592</v>
      </c>
      <c r="B94" s="427">
        <v>10599</v>
      </c>
      <c r="C94" s="429">
        <v>1453.5</v>
      </c>
      <c r="D94" s="429">
        <v>936.29</v>
      </c>
      <c r="E94" s="429">
        <v>2389.79</v>
      </c>
    </row>
    <row r="95" spans="1:5" hidden="1" x14ac:dyDescent="0.25">
      <c r="A95" s="425" t="s">
        <v>6593</v>
      </c>
      <c r="B95" s="427">
        <v>3317</v>
      </c>
      <c r="C95" s="429">
        <v>454.88</v>
      </c>
      <c r="D95" s="429">
        <v>293.02</v>
      </c>
      <c r="E95" s="429">
        <v>747.9</v>
      </c>
    </row>
    <row r="96" spans="1:5" hidden="1" x14ac:dyDescent="0.25">
      <c r="A96" s="425" t="s">
        <v>6594</v>
      </c>
      <c r="B96" s="427">
        <v>558.25</v>
      </c>
      <c r="C96" s="429">
        <v>76.56</v>
      </c>
      <c r="D96" s="429">
        <v>49.31</v>
      </c>
      <c r="E96" s="429">
        <v>125.87</v>
      </c>
    </row>
    <row r="97" spans="1:5" hidden="1" x14ac:dyDescent="0.25">
      <c r="A97" s="425" t="s">
        <v>6595</v>
      </c>
      <c r="B97" s="427">
        <v>1137.3800000000001</v>
      </c>
      <c r="C97" s="429">
        <v>155.97999999999999</v>
      </c>
      <c r="D97" s="429">
        <v>100.47</v>
      </c>
      <c r="E97" s="429">
        <v>256.45</v>
      </c>
    </row>
    <row r="98" spans="1:5" hidden="1" x14ac:dyDescent="0.25">
      <c r="A98" s="425" t="s">
        <v>6596</v>
      </c>
      <c r="B98" s="427">
        <v>88.41</v>
      </c>
      <c r="C98" s="429">
        <v>12.12</v>
      </c>
      <c r="D98" s="429">
        <v>7.81</v>
      </c>
      <c r="E98" s="429">
        <v>19.93</v>
      </c>
    </row>
    <row r="99" spans="1:5" hidden="1" x14ac:dyDescent="0.25">
      <c r="A99" s="425" t="s">
        <v>6597</v>
      </c>
      <c r="B99" s="427">
        <v>116.54</v>
      </c>
      <c r="C99" s="429">
        <v>15.98</v>
      </c>
      <c r="D99" s="429">
        <v>10.29</v>
      </c>
      <c r="E99" s="429">
        <v>26.27</v>
      </c>
    </row>
    <row r="100" spans="1:5" hidden="1" x14ac:dyDescent="0.25">
      <c r="A100" s="459" t="s">
        <v>6417</v>
      </c>
      <c r="B100" s="460">
        <v>131.91</v>
      </c>
      <c r="C100" s="455">
        <v>18.09</v>
      </c>
      <c r="D100" s="455">
        <v>11.65</v>
      </c>
      <c r="E100" s="455">
        <v>29.740000000000002</v>
      </c>
    </row>
    <row r="101" spans="1:5" hidden="1" x14ac:dyDescent="0.25">
      <c r="A101" s="459" t="s">
        <v>4456</v>
      </c>
      <c r="B101" s="460">
        <v>1813.15</v>
      </c>
      <c r="C101" s="455">
        <v>248.65</v>
      </c>
      <c r="D101" s="455">
        <v>160.16999999999999</v>
      </c>
      <c r="E101" s="455">
        <v>408.82</v>
      </c>
    </row>
    <row r="102" spans="1:5" hidden="1" x14ac:dyDescent="0.25">
      <c r="A102" s="459" t="s">
        <v>4917</v>
      </c>
      <c r="B102" s="460">
        <v>2130</v>
      </c>
      <c r="C102" s="455">
        <v>292.10000000000002</v>
      </c>
      <c r="D102" s="455">
        <v>188.16</v>
      </c>
      <c r="E102" s="455">
        <v>480.26</v>
      </c>
    </row>
    <row r="103" spans="1:5" hidden="1" x14ac:dyDescent="0.25">
      <c r="A103" s="459" t="s">
        <v>4168</v>
      </c>
      <c r="B103" s="460">
        <v>13019.76</v>
      </c>
      <c r="C103" s="455">
        <v>1785.48</v>
      </c>
      <c r="D103" s="455">
        <v>1150.1400000000001</v>
      </c>
      <c r="E103" s="455">
        <v>2935.62</v>
      </c>
    </row>
    <row r="104" spans="1:5" hidden="1" x14ac:dyDescent="0.25">
      <c r="A104" s="459" t="s">
        <v>4457</v>
      </c>
      <c r="B104" s="460">
        <v>2700</v>
      </c>
      <c r="C104" s="455">
        <v>370.27</v>
      </c>
      <c r="D104" s="455">
        <v>238.51</v>
      </c>
      <c r="E104" s="455">
        <v>608.78</v>
      </c>
    </row>
    <row r="105" spans="1:5" hidden="1" x14ac:dyDescent="0.25">
      <c r="A105" s="459" t="s">
        <v>6502</v>
      </c>
      <c r="B105" s="460">
        <v>6500.44</v>
      </c>
      <c r="C105" s="455">
        <v>891.44</v>
      </c>
      <c r="D105" s="455">
        <v>574.24</v>
      </c>
      <c r="E105" s="455">
        <v>1465.68</v>
      </c>
    </row>
    <row r="106" spans="1:5" hidden="1" x14ac:dyDescent="0.25">
      <c r="A106" s="461" t="s">
        <v>6418</v>
      </c>
      <c r="B106" s="462">
        <v>108.79</v>
      </c>
      <c r="C106" s="429">
        <v>14.92</v>
      </c>
      <c r="D106" s="429">
        <v>9.61</v>
      </c>
      <c r="E106" s="429">
        <v>24.53</v>
      </c>
    </row>
    <row r="107" spans="1:5" hidden="1" x14ac:dyDescent="0.25">
      <c r="A107" s="461" t="s">
        <v>6336</v>
      </c>
      <c r="B107" s="462">
        <v>92.46</v>
      </c>
      <c r="C107" s="429">
        <v>12.68</v>
      </c>
      <c r="D107" s="429">
        <v>8.17</v>
      </c>
      <c r="E107" s="429">
        <v>20.85</v>
      </c>
    </row>
    <row r="108" spans="1:5" ht="19.5" hidden="1" thickBot="1" x14ac:dyDescent="0.35">
      <c r="A108" s="456" t="s">
        <v>975</v>
      </c>
      <c r="B108" s="457">
        <v>555512.99000000022</v>
      </c>
      <c r="C108" s="457">
        <v>76180.749999999985</v>
      </c>
      <c r="D108" s="457">
        <v>49072.85</v>
      </c>
      <c r="E108" s="457">
        <v>125253.59999999996</v>
      </c>
    </row>
    <row r="110" spans="1:5" ht="15.75" thickBot="1" x14ac:dyDescent="0.3">
      <c r="B110" s="490">
        <v>91676.7</v>
      </c>
      <c r="C110" s="490">
        <v>12572.16</v>
      </c>
      <c r="D110" s="490">
        <v>8098.52</v>
      </c>
      <c r="E110" s="490">
        <v>20670.68</v>
      </c>
    </row>
    <row r="111" spans="1:5" ht="15.75" thickTop="1" x14ac:dyDescent="0.25"/>
  </sheetData>
  <autoFilter ref="A4:E108" xr:uid="{00000000-0009-0000-0000-00007F000000}">
    <filterColumn colId="0">
      <filters>
        <filter val="8110-16004-33300"/>
        <filter val="8110-16011-32000"/>
        <filter val="8110-16018-37100"/>
        <filter val="8110-16019-38000"/>
        <filter val="8110-16081-3070"/>
        <filter val="8110-16082-3202"/>
        <filter val="8110-16083-3301"/>
        <filter val="8110-16084-3401"/>
        <filter val="8110-16085-3090"/>
        <filter val="8110-20014-001204"/>
        <filter val="8110-20014-001218"/>
        <filter val="8112-10014-001707"/>
        <filter val="8112-15004-34300"/>
        <filter val="8112-16019-35400"/>
        <filter val="8112-16019-38000"/>
        <filter val="8112-16082-3340"/>
        <filter val="8112-16083-3070"/>
        <filter val="8112-16084-3202"/>
        <filter val="8116-10014-001807"/>
        <filter val="8116-16082-3202"/>
        <filter val="8116-16083-3610"/>
      </filters>
    </filterColumn>
  </autoFilter>
  <mergeCells count="1">
    <mergeCell ref="H1:J1"/>
  </mergeCells>
  <pageMargins left="0.7" right="0.7" top="0.75" bottom="0.75" header="0.3" footer="0.3"/>
  <pageSetup scale="84" fitToHeight="0" orientation="landscape" r:id="rId1"/>
  <headerFooter>
    <oddFooter>&amp;L&amp;F &amp;A&amp;R&amp;P of &amp;N</oddFooter>
  </headerFooter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000-000000000000}">
  <sheetPr>
    <pageSetUpPr fitToPage="1"/>
  </sheetPr>
  <dimension ref="A1:O41"/>
  <sheetViews>
    <sheetView topLeftCell="C1" workbookViewId="0">
      <selection activeCell="E9" sqref="E9"/>
    </sheetView>
  </sheetViews>
  <sheetFormatPr defaultColWidth="9.140625" defaultRowHeight="15" x14ac:dyDescent="0.25"/>
  <cols>
    <col min="1" max="1" width="5.85546875" style="425" bestFit="1" customWidth="1"/>
    <col min="2" max="3" width="28.85546875" style="425" bestFit="1" customWidth="1"/>
    <col min="4" max="4" width="9.7109375" style="425" bestFit="1" customWidth="1"/>
    <col min="5" max="5" width="12.85546875" style="425" bestFit="1" customWidth="1"/>
    <col min="6" max="6" width="28.85546875" style="425" bestFit="1" customWidth="1"/>
    <col min="7" max="7" width="21.42578125" style="425" bestFit="1" customWidth="1"/>
    <col min="8" max="8" width="16.28515625" style="425" customWidth="1"/>
    <col min="9" max="9" width="9.140625" style="425"/>
    <col min="10" max="11" width="11.5703125" style="425" bestFit="1" customWidth="1"/>
    <col min="12" max="12" width="20" style="425" customWidth="1"/>
    <col min="13" max="13" width="24" style="425" bestFit="1" customWidth="1"/>
    <col min="14" max="14" width="17.28515625" style="425" bestFit="1" customWidth="1"/>
    <col min="15" max="15" width="12" style="425" customWidth="1"/>
    <col min="16" max="16384" width="9.140625" style="425"/>
  </cols>
  <sheetData>
    <row r="1" spans="1:15" ht="30" x14ac:dyDescent="0.25">
      <c r="A1" s="451" t="s">
        <v>5216</v>
      </c>
      <c r="B1" s="452" t="s">
        <v>309</v>
      </c>
      <c r="C1" s="452" t="s">
        <v>310</v>
      </c>
      <c r="D1" s="451" t="s">
        <v>311</v>
      </c>
      <c r="E1" s="452" t="s">
        <v>313</v>
      </c>
      <c r="F1" s="452" t="s">
        <v>314</v>
      </c>
      <c r="G1" s="452" t="s">
        <v>315</v>
      </c>
      <c r="H1" s="451" t="s">
        <v>5217</v>
      </c>
      <c r="I1" s="451" t="s">
        <v>5218</v>
      </c>
      <c r="J1" s="451" t="s">
        <v>2810</v>
      </c>
      <c r="K1" s="451" t="s">
        <v>3713</v>
      </c>
      <c r="L1" s="451" t="s">
        <v>3714</v>
      </c>
      <c r="M1" s="452" t="s">
        <v>322</v>
      </c>
      <c r="N1" s="452" t="s">
        <v>323</v>
      </c>
      <c r="O1" s="452" t="s">
        <v>0</v>
      </c>
    </row>
    <row r="2" spans="1:15" x14ac:dyDescent="0.25">
      <c r="A2" s="425">
        <v>2016</v>
      </c>
      <c r="B2" s="426" t="s">
        <v>2808</v>
      </c>
      <c r="C2" s="426" t="s">
        <v>3886</v>
      </c>
      <c r="D2" s="428">
        <v>42493</v>
      </c>
      <c r="E2" s="426" t="s">
        <v>5147</v>
      </c>
      <c r="F2" s="426" t="s">
        <v>4279</v>
      </c>
      <c r="G2" s="426" t="s">
        <v>6598</v>
      </c>
      <c r="H2" s="428">
        <v>42494</v>
      </c>
      <c r="I2" s="425">
        <v>5</v>
      </c>
      <c r="J2" s="425">
        <v>195</v>
      </c>
      <c r="K2" s="425">
        <v>0</v>
      </c>
      <c r="L2" s="425" t="s">
        <v>3732</v>
      </c>
      <c r="M2" s="426" t="s">
        <v>5085</v>
      </c>
      <c r="N2" s="426" t="s">
        <v>5084</v>
      </c>
      <c r="O2" s="426">
        <v>8020</v>
      </c>
    </row>
    <row r="3" spans="1:15" x14ac:dyDescent="0.25">
      <c r="A3" s="425">
        <v>2016</v>
      </c>
      <c r="B3" s="426" t="s">
        <v>2808</v>
      </c>
      <c r="C3" s="426" t="s">
        <v>3886</v>
      </c>
      <c r="D3" s="428">
        <v>42507</v>
      </c>
      <c r="E3" s="426" t="s">
        <v>5168</v>
      </c>
      <c r="F3" s="426" t="s">
        <v>4558</v>
      </c>
      <c r="G3" s="426" t="s">
        <v>6599</v>
      </c>
      <c r="H3" s="428">
        <v>42514</v>
      </c>
      <c r="I3" s="425">
        <v>5</v>
      </c>
      <c r="J3" s="425">
        <v>427.38</v>
      </c>
      <c r="K3" s="425">
        <v>0</v>
      </c>
      <c r="L3" s="425" t="s">
        <v>3732</v>
      </c>
      <c r="M3" s="426" t="s">
        <v>5085</v>
      </c>
      <c r="N3" s="426" t="s">
        <v>5084</v>
      </c>
      <c r="O3" s="426">
        <v>8020</v>
      </c>
    </row>
    <row r="4" spans="1:15" x14ac:dyDescent="0.25">
      <c r="A4" s="425">
        <v>2016</v>
      </c>
      <c r="B4" s="426" t="s">
        <v>2808</v>
      </c>
      <c r="C4" s="426" t="s">
        <v>3886</v>
      </c>
      <c r="D4" s="428">
        <v>42508</v>
      </c>
      <c r="E4" s="426" t="s">
        <v>6600</v>
      </c>
      <c r="F4" s="426" t="s">
        <v>6601</v>
      </c>
      <c r="G4" s="426" t="s">
        <v>6602</v>
      </c>
      <c r="H4" s="428">
        <v>42509</v>
      </c>
      <c r="I4" s="425">
        <v>5</v>
      </c>
      <c r="J4" s="425">
        <v>408</v>
      </c>
      <c r="K4" s="425">
        <v>0</v>
      </c>
      <c r="L4" s="425" t="s">
        <v>3732</v>
      </c>
      <c r="M4" s="426" t="s">
        <v>5085</v>
      </c>
      <c r="N4" s="426" t="s">
        <v>5084</v>
      </c>
      <c r="O4" s="426">
        <v>8020</v>
      </c>
    </row>
    <row r="5" spans="1:15" x14ac:dyDescent="0.25">
      <c r="A5" s="425">
        <v>2016</v>
      </c>
      <c r="B5" s="426" t="s">
        <v>6603</v>
      </c>
      <c r="C5" s="426" t="s">
        <v>6603</v>
      </c>
      <c r="D5" s="428">
        <v>42509</v>
      </c>
      <c r="E5" s="426"/>
      <c r="F5" s="426"/>
      <c r="G5" s="426"/>
      <c r="H5" s="428">
        <v>42513</v>
      </c>
      <c r="I5" s="425">
        <v>5</v>
      </c>
      <c r="J5" s="425">
        <v>14.17</v>
      </c>
      <c r="K5" s="425">
        <v>0</v>
      </c>
      <c r="L5" s="425" t="s">
        <v>3732</v>
      </c>
      <c r="M5" s="426" t="s">
        <v>5085</v>
      </c>
      <c r="N5" s="426" t="s">
        <v>5084</v>
      </c>
      <c r="O5" s="426">
        <v>8020</v>
      </c>
    </row>
    <row r="6" spans="1:15" x14ac:dyDescent="0.25">
      <c r="A6" s="425">
        <v>2016</v>
      </c>
      <c r="B6" s="426" t="s">
        <v>6604</v>
      </c>
      <c r="C6" s="426" t="s">
        <v>6604</v>
      </c>
      <c r="D6" s="428">
        <v>42509</v>
      </c>
      <c r="E6" s="426"/>
      <c r="F6" s="426"/>
      <c r="G6" s="426"/>
      <c r="H6" s="428">
        <v>42513</v>
      </c>
      <c r="I6" s="425">
        <v>5</v>
      </c>
      <c r="J6" s="425">
        <v>24.58</v>
      </c>
      <c r="K6" s="425">
        <v>0</v>
      </c>
      <c r="L6" s="425" t="s">
        <v>3732</v>
      </c>
      <c r="M6" s="426" t="s">
        <v>5085</v>
      </c>
      <c r="N6" s="426" t="s">
        <v>5084</v>
      </c>
      <c r="O6" s="426">
        <v>8020</v>
      </c>
    </row>
    <row r="7" spans="1:15" x14ac:dyDescent="0.25">
      <c r="A7" s="425">
        <v>2016</v>
      </c>
      <c r="B7" s="426" t="s">
        <v>6605</v>
      </c>
      <c r="C7" s="426" t="s">
        <v>6605</v>
      </c>
      <c r="D7" s="428">
        <v>42509</v>
      </c>
      <c r="E7" s="426"/>
      <c r="F7" s="426"/>
      <c r="G7" s="426"/>
      <c r="H7" s="428">
        <v>42513</v>
      </c>
      <c r="I7" s="425">
        <v>5</v>
      </c>
      <c r="J7" s="425">
        <v>56.02</v>
      </c>
      <c r="K7" s="425">
        <v>0</v>
      </c>
      <c r="L7" s="425" t="s">
        <v>3732</v>
      </c>
      <c r="M7" s="426" t="s">
        <v>5085</v>
      </c>
      <c r="N7" s="426" t="s">
        <v>5084</v>
      </c>
      <c r="O7" s="426">
        <v>8020</v>
      </c>
    </row>
    <row r="8" spans="1:15" x14ac:dyDescent="0.25">
      <c r="A8" s="425">
        <v>2016</v>
      </c>
      <c r="B8" s="426" t="s">
        <v>2808</v>
      </c>
      <c r="C8" s="426" t="s">
        <v>3886</v>
      </c>
      <c r="D8" s="428">
        <v>42514</v>
      </c>
      <c r="E8" s="426" t="s">
        <v>5154</v>
      </c>
      <c r="F8" s="426" t="s">
        <v>3735</v>
      </c>
      <c r="G8" s="426" t="s">
        <v>6606</v>
      </c>
      <c r="H8" s="428">
        <v>42515</v>
      </c>
      <c r="I8" s="425">
        <v>5</v>
      </c>
      <c r="J8" s="425">
        <v>0</v>
      </c>
      <c r="K8" s="453">
        <v>2158.37</v>
      </c>
      <c r="L8" s="425" t="s">
        <v>3732</v>
      </c>
      <c r="M8" s="426" t="s">
        <v>5085</v>
      </c>
      <c r="N8" s="426" t="s">
        <v>5084</v>
      </c>
      <c r="O8" s="426">
        <v>8020</v>
      </c>
    </row>
    <row r="9" spans="1:15" x14ac:dyDescent="0.25">
      <c r="A9" s="425">
        <v>2016</v>
      </c>
      <c r="B9" s="426" t="s">
        <v>2808</v>
      </c>
      <c r="C9" s="426" t="s">
        <v>3886</v>
      </c>
      <c r="D9" s="428">
        <v>42514</v>
      </c>
      <c r="E9" s="426" t="s">
        <v>5154</v>
      </c>
      <c r="F9" s="426" t="s">
        <v>3735</v>
      </c>
      <c r="G9" s="426" t="s">
        <v>6607</v>
      </c>
      <c r="H9" s="428">
        <v>42515</v>
      </c>
      <c r="I9" s="425">
        <v>5</v>
      </c>
      <c r="J9" s="453">
        <v>5072.3</v>
      </c>
      <c r="K9" s="425">
        <v>0</v>
      </c>
      <c r="L9" s="425" t="s">
        <v>3732</v>
      </c>
      <c r="M9" s="426" t="s">
        <v>5085</v>
      </c>
      <c r="N9" s="426" t="s">
        <v>5084</v>
      </c>
      <c r="O9" s="426">
        <v>8020</v>
      </c>
    </row>
    <row r="10" spans="1:15" x14ac:dyDescent="0.25">
      <c r="A10" s="425">
        <v>2016</v>
      </c>
      <c r="B10" s="426" t="s">
        <v>5172</v>
      </c>
      <c r="C10" s="426" t="s">
        <v>829</v>
      </c>
      <c r="D10" s="428">
        <v>42519</v>
      </c>
      <c r="E10" s="426" t="s">
        <v>5173</v>
      </c>
      <c r="F10" s="426" t="s">
        <v>5174</v>
      </c>
      <c r="G10" s="426" t="s">
        <v>6608</v>
      </c>
      <c r="H10" s="428">
        <v>42521</v>
      </c>
      <c r="I10" s="425">
        <v>5</v>
      </c>
      <c r="J10" s="453">
        <v>56550.64</v>
      </c>
      <c r="K10" s="425">
        <v>0</v>
      </c>
      <c r="L10" s="425" t="s">
        <v>3721</v>
      </c>
      <c r="M10" s="426" t="s">
        <v>5085</v>
      </c>
      <c r="N10" s="426" t="s">
        <v>5084</v>
      </c>
      <c r="O10" s="426">
        <v>8020</v>
      </c>
    </row>
    <row r="11" spans="1:15" x14ac:dyDescent="0.25">
      <c r="A11" s="425">
        <v>2016</v>
      </c>
      <c r="B11" s="426" t="s">
        <v>6609</v>
      </c>
      <c r="C11" s="426"/>
      <c r="D11" s="428">
        <v>42521</v>
      </c>
      <c r="E11" s="426"/>
      <c r="F11" s="426"/>
      <c r="G11" s="426"/>
      <c r="H11" s="428">
        <v>42524</v>
      </c>
      <c r="I11" s="425">
        <v>5</v>
      </c>
      <c r="J11" s="425">
        <v>0</v>
      </c>
      <c r="K11" s="453">
        <v>3999.21</v>
      </c>
      <c r="L11" s="425" t="s">
        <v>3721</v>
      </c>
      <c r="M11" s="426" t="s">
        <v>5085</v>
      </c>
      <c r="N11" s="426" t="s">
        <v>5084</v>
      </c>
      <c r="O11" s="426">
        <v>8020</v>
      </c>
    </row>
    <row r="12" spans="1:15" x14ac:dyDescent="0.25">
      <c r="A12" s="425">
        <v>2016</v>
      </c>
      <c r="B12" s="426" t="s">
        <v>2808</v>
      </c>
      <c r="C12" s="426" t="s">
        <v>5105</v>
      </c>
      <c r="D12" s="428">
        <v>42521</v>
      </c>
      <c r="E12" s="426" t="s">
        <v>5160</v>
      </c>
      <c r="F12" s="426" t="s">
        <v>4289</v>
      </c>
      <c r="G12" s="426" t="s">
        <v>6610</v>
      </c>
      <c r="H12" s="428">
        <v>42522</v>
      </c>
      <c r="I12" s="425">
        <v>5</v>
      </c>
      <c r="J12" s="425">
        <v>615.54999999999995</v>
      </c>
      <c r="K12" s="425">
        <v>0</v>
      </c>
      <c r="L12" s="425" t="s">
        <v>3732</v>
      </c>
      <c r="M12" s="426" t="s">
        <v>5085</v>
      </c>
      <c r="N12" s="426" t="s">
        <v>5084</v>
      </c>
      <c r="O12" s="426">
        <v>8020</v>
      </c>
    </row>
    <row r="13" spans="1:15" x14ac:dyDescent="0.25">
      <c r="B13" s="426"/>
      <c r="C13" s="426"/>
      <c r="D13" s="428"/>
      <c r="E13" s="426"/>
      <c r="F13" s="426"/>
      <c r="G13" s="426"/>
      <c r="H13" s="428"/>
      <c r="J13" s="427"/>
      <c r="K13" s="427"/>
      <c r="L13" s="427"/>
      <c r="M13" s="428"/>
    </row>
    <row r="14" spans="1:15" x14ac:dyDescent="0.25">
      <c r="B14" s="426"/>
      <c r="C14" s="426"/>
      <c r="D14" s="428"/>
      <c r="E14" s="426"/>
      <c r="F14" s="426"/>
      <c r="G14" s="426"/>
      <c r="H14" s="428"/>
      <c r="J14" s="427">
        <v>63363.64</v>
      </c>
      <c r="K14" s="427">
        <v>6157.58</v>
      </c>
      <c r="L14" s="429">
        <v>57206.06</v>
      </c>
    </row>
    <row r="15" spans="1:15" x14ac:dyDescent="0.25">
      <c r="B15" s="426"/>
      <c r="C15" s="426"/>
      <c r="D15" s="428"/>
      <c r="E15" s="426"/>
      <c r="F15" s="426"/>
      <c r="G15" s="426"/>
      <c r="H15" s="428"/>
      <c r="J15" s="427"/>
      <c r="K15" s="427"/>
      <c r="L15" s="427"/>
      <c r="M15" s="428"/>
    </row>
    <row r="16" spans="1:15" x14ac:dyDescent="0.25">
      <c r="A16" s="425">
        <v>2016</v>
      </c>
      <c r="B16" s="426" t="s">
        <v>6611</v>
      </c>
      <c r="C16" s="426" t="s">
        <v>3886</v>
      </c>
      <c r="D16" s="428">
        <v>42521</v>
      </c>
      <c r="E16" s="426" t="s">
        <v>5082</v>
      </c>
      <c r="F16" s="426" t="s">
        <v>3911</v>
      </c>
      <c r="G16" s="426" t="s">
        <v>6612</v>
      </c>
      <c r="H16" s="428">
        <v>42523</v>
      </c>
      <c r="I16" s="425">
        <v>5</v>
      </c>
      <c r="J16" s="425">
        <v>12.72</v>
      </c>
      <c r="K16" s="425">
        <v>0</v>
      </c>
      <c r="L16" s="425" t="s">
        <v>3913</v>
      </c>
      <c r="M16" s="426" t="s">
        <v>5085</v>
      </c>
      <c r="N16" s="426" t="s">
        <v>5084</v>
      </c>
      <c r="O16" s="426">
        <v>8020</v>
      </c>
    </row>
    <row r="17" spans="1:15" x14ac:dyDescent="0.25">
      <c r="A17" s="425">
        <v>2016</v>
      </c>
      <c r="B17" s="426" t="s">
        <v>6613</v>
      </c>
      <c r="C17" s="426" t="s">
        <v>3886</v>
      </c>
      <c r="D17" s="428">
        <v>42521</v>
      </c>
      <c r="E17" s="426" t="s">
        <v>5082</v>
      </c>
      <c r="F17" s="426" t="s">
        <v>3911</v>
      </c>
      <c r="G17" s="426" t="s">
        <v>6614</v>
      </c>
      <c r="H17" s="428">
        <v>42523</v>
      </c>
      <c r="I17" s="425">
        <v>5</v>
      </c>
      <c r="J17" s="425">
        <v>71.3</v>
      </c>
      <c r="K17" s="425">
        <v>0</v>
      </c>
      <c r="L17" s="425" t="s">
        <v>3913</v>
      </c>
      <c r="M17" s="426" t="s">
        <v>5085</v>
      </c>
      <c r="N17" s="426" t="s">
        <v>5084</v>
      </c>
      <c r="O17" s="426">
        <v>8020</v>
      </c>
    </row>
    <row r="18" spans="1:15" x14ac:dyDescent="0.25">
      <c r="A18" s="425">
        <v>2016</v>
      </c>
      <c r="B18" s="426" t="s">
        <v>6615</v>
      </c>
      <c r="C18" s="426" t="s">
        <v>3886</v>
      </c>
      <c r="D18" s="428">
        <v>42521</v>
      </c>
      <c r="E18" s="426" t="s">
        <v>5082</v>
      </c>
      <c r="F18" s="426" t="s">
        <v>3911</v>
      </c>
      <c r="G18" s="426" t="s">
        <v>6616</v>
      </c>
      <c r="H18" s="428">
        <v>42523</v>
      </c>
      <c r="I18" s="425">
        <v>5</v>
      </c>
      <c r="J18" s="425">
        <v>73.239999999999995</v>
      </c>
      <c r="K18" s="425">
        <v>0</v>
      </c>
      <c r="L18" s="425" t="s">
        <v>3913</v>
      </c>
      <c r="M18" s="426" t="s">
        <v>5085</v>
      </c>
      <c r="N18" s="426" t="s">
        <v>5084</v>
      </c>
      <c r="O18" s="426">
        <v>8020</v>
      </c>
    </row>
    <row r="19" spans="1:15" x14ac:dyDescent="0.25">
      <c r="A19" s="425">
        <v>2016</v>
      </c>
      <c r="B19" s="426" t="s">
        <v>6617</v>
      </c>
      <c r="C19" s="426" t="s">
        <v>3886</v>
      </c>
      <c r="D19" s="428">
        <v>42521</v>
      </c>
      <c r="E19" s="426" t="s">
        <v>5082</v>
      </c>
      <c r="F19" s="426" t="s">
        <v>3911</v>
      </c>
      <c r="G19" s="426" t="s">
        <v>6618</v>
      </c>
      <c r="H19" s="428">
        <v>42523</v>
      </c>
      <c r="I19" s="425">
        <v>5</v>
      </c>
      <c r="J19" s="425">
        <v>200.75</v>
      </c>
      <c r="K19" s="425">
        <v>0</v>
      </c>
      <c r="L19" s="425" t="s">
        <v>3913</v>
      </c>
      <c r="M19" s="426" t="s">
        <v>5085</v>
      </c>
      <c r="N19" s="426" t="s">
        <v>5084</v>
      </c>
      <c r="O19" s="426">
        <v>8020</v>
      </c>
    </row>
    <row r="20" spans="1:15" x14ac:dyDescent="0.25">
      <c r="A20" s="425">
        <v>2016</v>
      </c>
      <c r="B20" s="426" t="s">
        <v>6619</v>
      </c>
      <c r="C20" s="426" t="s">
        <v>3886</v>
      </c>
      <c r="D20" s="428">
        <v>42521</v>
      </c>
      <c r="E20" s="426" t="s">
        <v>5082</v>
      </c>
      <c r="F20" s="426" t="s">
        <v>3911</v>
      </c>
      <c r="G20" s="426" t="s">
        <v>6620</v>
      </c>
      <c r="H20" s="428">
        <v>42523</v>
      </c>
      <c r="I20" s="425">
        <v>5</v>
      </c>
      <c r="J20" s="425">
        <v>231.83</v>
      </c>
      <c r="K20" s="425">
        <v>0</v>
      </c>
      <c r="L20" s="425" t="s">
        <v>3913</v>
      </c>
      <c r="M20" s="426" t="s">
        <v>5085</v>
      </c>
      <c r="N20" s="426" t="s">
        <v>5084</v>
      </c>
      <c r="O20" s="426">
        <v>8020</v>
      </c>
    </row>
    <row r="21" spans="1:15" x14ac:dyDescent="0.25">
      <c r="A21" s="425">
        <v>2016</v>
      </c>
      <c r="B21" s="426" t="s">
        <v>6621</v>
      </c>
      <c r="C21" s="426" t="s">
        <v>3886</v>
      </c>
      <c r="D21" s="428">
        <v>42521</v>
      </c>
      <c r="E21" s="426" t="s">
        <v>5082</v>
      </c>
      <c r="F21" s="426" t="s">
        <v>3911</v>
      </c>
      <c r="G21" s="426" t="s">
        <v>6622</v>
      </c>
      <c r="H21" s="428">
        <v>42523</v>
      </c>
      <c r="I21" s="425">
        <v>5</v>
      </c>
      <c r="J21" s="425">
        <v>430.66</v>
      </c>
      <c r="K21" s="425">
        <v>0</v>
      </c>
      <c r="L21" s="425" t="s">
        <v>3913</v>
      </c>
      <c r="M21" s="426" t="s">
        <v>5085</v>
      </c>
      <c r="N21" s="426" t="s">
        <v>5084</v>
      </c>
      <c r="O21" s="426">
        <v>8020</v>
      </c>
    </row>
    <row r="22" spans="1:15" x14ac:dyDescent="0.25">
      <c r="A22" s="425">
        <v>2016</v>
      </c>
      <c r="B22" s="426" t="s">
        <v>6623</v>
      </c>
      <c r="C22" s="426" t="s">
        <v>3886</v>
      </c>
      <c r="D22" s="428">
        <v>42521</v>
      </c>
      <c r="E22" s="426" t="s">
        <v>5082</v>
      </c>
      <c r="F22" s="426" t="s">
        <v>3911</v>
      </c>
      <c r="G22" s="426" t="s">
        <v>6624</v>
      </c>
      <c r="H22" s="428">
        <v>42523</v>
      </c>
      <c r="I22" s="425">
        <v>5</v>
      </c>
      <c r="J22" s="425">
        <v>461.54</v>
      </c>
      <c r="K22" s="425">
        <v>0</v>
      </c>
      <c r="L22" s="425" t="s">
        <v>3913</v>
      </c>
      <c r="M22" s="426" t="s">
        <v>5085</v>
      </c>
      <c r="N22" s="426" t="s">
        <v>5084</v>
      </c>
      <c r="O22" s="426">
        <v>8020</v>
      </c>
    </row>
    <row r="23" spans="1:15" x14ac:dyDescent="0.25">
      <c r="A23" s="425">
        <v>2016</v>
      </c>
      <c r="B23" s="426" t="s">
        <v>6625</v>
      </c>
      <c r="C23" s="426" t="s">
        <v>3886</v>
      </c>
      <c r="D23" s="428">
        <v>42521</v>
      </c>
      <c r="E23" s="426" t="s">
        <v>5082</v>
      </c>
      <c r="F23" s="426" t="s">
        <v>3911</v>
      </c>
      <c r="G23" s="426" t="s">
        <v>6626</v>
      </c>
      <c r="H23" s="428">
        <v>42523</v>
      </c>
      <c r="I23" s="425">
        <v>5</v>
      </c>
      <c r="J23" s="425">
        <v>506.16</v>
      </c>
      <c r="K23" s="425">
        <v>0</v>
      </c>
      <c r="L23" s="425" t="s">
        <v>3913</v>
      </c>
      <c r="M23" s="426" t="s">
        <v>5085</v>
      </c>
      <c r="N23" s="426" t="s">
        <v>5084</v>
      </c>
      <c r="O23" s="426">
        <v>8020</v>
      </c>
    </row>
    <row r="24" spans="1:15" x14ac:dyDescent="0.25">
      <c r="A24" s="425">
        <v>2016</v>
      </c>
      <c r="B24" s="426" t="s">
        <v>6627</v>
      </c>
      <c r="C24" s="426" t="s">
        <v>3886</v>
      </c>
      <c r="D24" s="428">
        <v>42521</v>
      </c>
      <c r="E24" s="426" t="s">
        <v>5082</v>
      </c>
      <c r="F24" s="426" t="s">
        <v>3911</v>
      </c>
      <c r="G24" s="426" t="s">
        <v>6628</v>
      </c>
      <c r="H24" s="428">
        <v>42523</v>
      </c>
      <c r="I24" s="425">
        <v>5</v>
      </c>
      <c r="J24" s="425">
        <v>532.79999999999995</v>
      </c>
      <c r="K24" s="425">
        <v>0</v>
      </c>
      <c r="L24" s="425" t="s">
        <v>3913</v>
      </c>
      <c r="M24" s="426" t="s">
        <v>5085</v>
      </c>
      <c r="N24" s="426" t="s">
        <v>5084</v>
      </c>
      <c r="O24" s="426">
        <v>8020</v>
      </c>
    </row>
    <row r="25" spans="1:15" x14ac:dyDescent="0.25">
      <c r="A25" s="425">
        <v>2016</v>
      </c>
      <c r="B25" s="426" t="s">
        <v>6629</v>
      </c>
      <c r="C25" s="426" t="s">
        <v>3886</v>
      </c>
      <c r="D25" s="428">
        <v>42521</v>
      </c>
      <c r="E25" s="426" t="s">
        <v>5082</v>
      </c>
      <c r="F25" s="426" t="s">
        <v>3911</v>
      </c>
      <c r="G25" s="426" t="s">
        <v>6630</v>
      </c>
      <c r="H25" s="428">
        <v>42523</v>
      </c>
      <c r="I25" s="425">
        <v>5</v>
      </c>
      <c r="J25" s="425">
        <v>691.89</v>
      </c>
      <c r="K25" s="425">
        <v>0</v>
      </c>
      <c r="L25" s="425" t="s">
        <v>3913</v>
      </c>
      <c r="M25" s="426" t="s">
        <v>5085</v>
      </c>
      <c r="N25" s="426" t="s">
        <v>5084</v>
      </c>
      <c r="O25" s="426">
        <v>8020</v>
      </c>
    </row>
    <row r="26" spans="1:15" x14ac:dyDescent="0.25">
      <c r="A26" s="425">
        <v>2016</v>
      </c>
      <c r="B26" s="426" t="s">
        <v>6631</v>
      </c>
      <c r="C26" s="426" t="s">
        <v>3886</v>
      </c>
      <c r="D26" s="428">
        <v>42521</v>
      </c>
      <c r="E26" s="426" t="s">
        <v>5082</v>
      </c>
      <c r="F26" s="426" t="s">
        <v>3911</v>
      </c>
      <c r="G26" s="426" t="s">
        <v>6632</v>
      </c>
      <c r="H26" s="428">
        <v>42523</v>
      </c>
      <c r="I26" s="425">
        <v>5</v>
      </c>
      <c r="J26" s="425">
        <v>783.38</v>
      </c>
      <c r="K26" s="425">
        <v>0</v>
      </c>
      <c r="L26" s="425" t="s">
        <v>3913</v>
      </c>
      <c r="M26" s="426" t="s">
        <v>5085</v>
      </c>
      <c r="N26" s="426" t="s">
        <v>5084</v>
      </c>
      <c r="O26" s="426">
        <v>8020</v>
      </c>
    </row>
    <row r="27" spans="1:15" x14ac:dyDescent="0.25">
      <c r="A27" s="425">
        <v>2016</v>
      </c>
      <c r="B27" s="426" t="s">
        <v>6633</v>
      </c>
      <c r="C27" s="426" t="s">
        <v>3886</v>
      </c>
      <c r="D27" s="428">
        <v>42521</v>
      </c>
      <c r="E27" s="426" t="s">
        <v>5082</v>
      </c>
      <c r="F27" s="426" t="s">
        <v>3911</v>
      </c>
      <c r="G27" s="426" t="s">
        <v>6634</v>
      </c>
      <c r="H27" s="428">
        <v>42523</v>
      </c>
      <c r="I27" s="425">
        <v>5</v>
      </c>
      <c r="J27" s="425">
        <v>815.33</v>
      </c>
      <c r="K27" s="425">
        <v>0</v>
      </c>
      <c r="L27" s="425" t="s">
        <v>3913</v>
      </c>
      <c r="M27" s="426" t="s">
        <v>5085</v>
      </c>
      <c r="N27" s="426" t="s">
        <v>5084</v>
      </c>
      <c r="O27" s="426">
        <v>8020</v>
      </c>
    </row>
    <row r="28" spans="1:15" x14ac:dyDescent="0.25">
      <c r="A28" s="425">
        <v>2016</v>
      </c>
      <c r="B28" s="426" t="s">
        <v>6635</v>
      </c>
      <c r="C28" s="426" t="s">
        <v>3886</v>
      </c>
      <c r="D28" s="428">
        <v>42521</v>
      </c>
      <c r="E28" s="426" t="s">
        <v>5082</v>
      </c>
      <c r="F28" s="426" t="s">
        <v>3911</v>
      </c>
      <c r="G28" s="426" t="s">
        <v>6636</v>
      </c>
      <c r="H28" s="428">
        <v>42523</v>
      </c>
      <c r="I28" s="425">
        <v>5</v>
      </c>
      <c r="J28" s="425">
        <v>850.7</v>
      </c>
      <c r="K28" s="425">
        <v>0</v>
      </c>
      <c r="L28" s="425" t="s">
        <v>3913</v>
      </c>
      <c r="M28" s="426" t="s">
        <v>5085</v>
      </c>
      <c r="N28" s="426" t="s">
        <v>5084</v>
      </c>
      <c r="O28" s="426">
        <v>8020</v>
      </c>
    </row>
    <row r="29" spans="1:15" x14ac:dyDescent="0.25">
      <c r="A29" s="425">
        <v>2016</v>
      </c>
      <c r="B29" s="426" t="s">
        <v>6637</v>
      </c>
      <c r="C29" s="426" t="s">
        <v>3886</v>
      </c>
      <c r="D29" s="428">
        <v>42521</v>
      </c>
      <c r="E29" s="426" t="s">
        <v>5082</v>
      </c>
      <c r="F29" s="426" t="s">
        <v>3911</v>
      </c>
      <c r="G29" s="426" t="s">
        <v>6638</v>
      </c>
      <c r="H29" s="428">
        <v>42523</v>
      </c>
      <c r="I29" s="425">
        <v>5</v>
      </c>
      <c r="J29" s="425">
        <v>866.39</v>
      </c>
      <c r="K29" s="425">
        <v>0</v>
      </c>
      <c r="L29" s="425" t="s">
        <v>3913</v>
      </c>
      <c r="M29" s="426" t="s">
        <v>5085</v>
      </c>
      <c r="N29" s="426" t="s">
        <v>5084</v>
      </c>
      <c r="O29" s="426">
        <v>8020</v>
      </c>
    </row>
    <row r="30" spans="1:15" x14ac:dyDescent="0.25">
      <c r="A30" s="425">
        <v>2016</v>
      </c>
      <c r="B30" s="426" t="s">
        <v>6639</v>
      </c>
      <c r="C30" s="426" t="s">
        <v>3886</v>
      </c>
      <c r="D30" s="428">
        <v>42521</v>
      </c>
      <c r="E30" s="426" t="s">
        <v>5082</v>
      </c>
      <c r="F30" s="426" t="s">
        <v>3911</v>
      </c>
      <c r="G30" s="426" t="s">
        <v>6640</v>
      </c>
      <c r="H30" s="428">
        <v>42523</v>
      </c>
      <c r="I30" s="425">
        <v>5</v>
      </c>
      <c r="J30" s="453">
        <v>2365.2600000000002</v>
      </c>
      <c r="K30" s="425">
        <v>0</v>
      </c>
      <c r="L30" s="425" t="s">
        <v>3913</v>
      </c>
      <c r="M30" s="426" t="s">
        <v>5085</v>
      </c>
      <c r="N30" s="426" t="s">
        <v>5084</v>
      </c>
      <c r="O30" s="426">
        <v>8020</v>
      </c>
    </row>
    <row r="31" spans="1:15" x14ac:dyDescent="0.25">
      <c r="A31" s="425">
        <v>2016</v>
      </c>
      <c r="B31" s="426" t="s">
        <v>6641</v>
      </c>
      <c r="C31" s="426" t="s">
        <v>5105</v>
      </c>
      <c r="D31" s="428">
        <v>42521</v>
      </c>
      <c r="E31" s="426" t="s">
        <v>5082</v>
      </c>
      <c r="F31" s="426" t="s">
        <v>3911</v>
      </c>
      <c r="G31" s="426" t="s">
        <v>6642</v>
      </c>
      <c r="H31" s="428">
        <v>42523</v>
      </c>
      <c r="I31" s="425">
        <v>5</v>
      </c>
      <c r="J31" s="453">
        <v>4421.2</v>
      </c>
      <c r="K31" s="425">
        <v>0</v>
      </c>
      <c r="L31" s="425" t="s">
        <v>4107</v>
      </c>
      <c r="M31" s="426" t="s">
        <v>5085</v>
      </c>
      <c r="N31" s="426" t="s">
        <v>5084</v>
      </c>
      <c r="O31" s="426">
        <v>8020</v>
      </c>
    </row>
    <row r="32" spans="1:15" x14ac:dyDescent="0.25">
      <c r="A32" s="425">
        <v>2016</v>
      </c>
      <c r="B32" s="426" t="s">
        <v>6643</v>
      </c>
      <c r="C32" s="426" t="s">
        <v>3886</v>
      </c>
      <c r="D32" s="428">
        <v>42521</v>
      </c>
      <c r="E32" s="426" t="s">
        <v>5090</v>
      </c>
      <c r="F32" s="426" t="s">
        <v>4091</v>
      </c>
      <c r="G32" s="426" t="s">
        <v>6644</v>
      </c>
      <c r="H32" s="428">
        <v>42523</v>
      </c>
      <c r="I32" s="425">
        <v>5</v>
      </c>
      <c r="J32" s="453">
        <v>7432.57</v>
      </c>
      <c r="K32" s="425">
        <v>0</v>
      </c>
      <c r="L32" s="425" t="s">
        <v>3913</v>
      </c>
      <c r="M32" s="426" t="s">
        <v>5085</v>
      </c>
      <c r="N32" s="426" t="s">
        <v>5084</v>
      </c>
      <c r="O32" s="426">
        <v>8020</v>
      </c>
    </row>
    <row r="33" spans="1:15" x14ac:dyDescent="0.25">
      <c r="A33" s="425">
        <v>2016</v>
      </c>
      <c r="B33" s="426" t="s">
        <v>6645</v>
      </c>
      <c r="C33" s="426" t="s">
        <v>5105</v>
      </c>
      <c r="D33" s="428">
        <v>42521</v>
      </c>
      <c r="E33" s="426" t="s">
        <v>5082</v>
      </c>
      <c r="F33" s="426" t="s">
        <v>3911</v>
      </c>
      <c r="G33" s="426" t="s">
        <v>6646</v>
      </c>
      <c r="H33" s="428">
        <v>42523</v>
      </c>
      <c r="I33" s="425">
        <v>5</v>
      </c>
      <c r="J33" s="453">
        <v>11964.2</v>
      </c>
      <c r="K33" s="425">
        <v>0</v>
      </c>
      <c r="L33" s="425" t="s">
        <v>4107</v>
      </c>
      <c r="M33" s="426" t="s">
        <v>5085</v>
      </c>
      <c r="N33" s="426" t="s">
        <v>5084</v>
      </c>
      <c r="O33" s="426">
        <v>8020</v>
      </c>
    </row>
    <row r="34" spans="1:15" x14ac:dyDescent="0.25">
      <c r="A34" s="425">
        <v>2016</v>
      </c>
      <c r="B34" s="426" t="s">
        <v>6647</v>
      </c>
      <c r="C34" s="426" t="s">
        <v>3886</v>
      </c>
      <c r="D34" s="428">
        <v>42521</v>
      </c>
      <c r="E34" s="426" t="s">
        <v>5090</v>
      </c>
      <c r="F34" s="426" t="s">
        <v>4091</v>
      </c>
      <c r="G34" s="426" t="s">
        <v>6648</v>
      </c>
      <c r="H34" s="428">
        <v>42523</v>
      </c>
      <c r="I34" s="425">
        <v>5</v>
      </c>
      <c r="J34" s="453">
        <v>12552.76</v>
      </c>
      <c r="K34" s="425">
        <v>0</v>
      </c>
      <c r="L34" s="425" t="s">
        <v>4107</v>
      </c>
      <c r="M34" s="426" t="s">
        <v>5085</v>
      </c>
      <c r="N34" s="426" t="s">
        <v>5084</v>
      </c>
      <c r="O34" s="426">
        <v>8020</v>
      </c>
    </row>
    <row r="35" spans="1:15" x14ac:dyDescent="0.25">
      <c r="A35" s="425">
        <v>2016</v>
      </c>
      <c r="B35" s="426" t="s">
        <v>6649</v>
      </c>
      <c r="C35" s="426" t="s">
        <v>3886</v>
      </c>
      <c r="D35" s="428">
        <v>42521</v>
      </c>
      <c r="E35" s="426" t="s">
        <v>5082</v>
      </c>
      <c r="F35" s="426" t="s">
        <v>3911</v>
      </c>
      <c r="G35" s="426" t="s">
        <v>6650</v>
      </c>
      <c r="H35" s="428">
        <v>42523</v>
      </c>
      <c r="I35" s="425">
        <v>5</v>
      </c>
      <c r="J35" s="453">
        <v>13960.69</v>
      </c>
      <c r="K35" s="425">
        <v>0</v>
      </c>
      <c r="L35" s="425" t="s">
        <v>4107</v>
      </c>
      <c r="M35" s="426" t="s">
        <v>5085</v>
      </c>
      <c r="N35" s="426" t="s">
        <v>5084</v>
      </c>
      <c r="O35" s="426">
        <v>8020</v>
      </c>
    </row>
    <row r="36" spans="1:15" x14ac:dyDescent="0.25">
      <c r="B36" s="426"/>
      <c r="C36" s="426"/>
      <c r="D36" s="428"/>
      <c r="E36" s="426"/>
      <c r="F36" s="426"/>
      <c r="G36" s="426"/>
      <c r="H36" s="428"/>
      <c r="J36" s="453"/>
      <c r="M36" s="426"/>
      <c r="N36" s="426"/>
      <c r="O36" s="426"/>
    </row>
    <row r="37" spans="1:15" x14ac:dyDescent="0.25">
      <c r="B37" s="426"/>
      <c r="C37" s="426"/>
      <c r="D37" s="428"/>
      <c r="E37" s="426"/>
      <c r="F37" s="426"/>
      <c r="G37" s="426"/>
      <c r="H37" s="428"/>
      <c r="J37" s="427"/>
      <c r="K37" s="427"/>
      <c r="L37" s="427"/>
      <c r="M37" s="428"/>
    </row>
    <row r="38" spans="1:15" x14ac:dyDescent="0.25">
      <c r="J38" s="427">
        <v>59225.37</v>
      </c>
      <c r="K38" s="427">
        <v>0</v>
      </c>
      <c r="L38" s="429">
        <v>59225.37</v>
      </c>
    </row>
    <row r="39" spans="1:15" x14ac:dyDescent="0.25">
      <c r="J39" s="427"/>
      <c r="K39" s="427"/>
      <c r="L39" s="427"/>
    </row>
    <row r="40" spans="1:15" x14ac:dyDescent="0.25">
      <c r="J40" s="427">
        <v>122589.01000000001</v>
      </c>
      <c r="K40" s="427">
        <v>6157.58</v>
      </c>
      <c r="L40" s="427"/>
    </row>
    <row r="41" spans="1:15" x14ac:dyDescent="0.25">
      <c r="J41" s="427"/>
      <c r="K41" s="427">
        <v>116431.43000000001</v>
      </c>
      <c r="L41" s="427"/>
    </row>
  </sheetData>
  <pageMargins left="0.7" right="0.7" top="0.75" bottom="0.75" header="0.3" footer="0.3"/>
  <pageSetup scale="47" fitToHeight="0" orientation="landscape" r:id="rId1"/>
  <headerFooter>
    <oddFooter>&amp;L&amp;F &amp;A&amp;R&amp;P of &amp;N</oddFooter>
  </headerFooter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100-000000000000}">
  <sheetPr filterMode="1">
    <pageSetUpPr fitToPage="1"/>
  </sheetPr>
  <dimension ref="A1:J126"/>
  <sheetViews>
    <sheetView topLeftCell="A20" workbookViewId="0">
      <selection activeCell="E9" sqref="E9"/>
    </sheetView>
  </sheetViews>
  <sheetFormatPr defaultColWidth="9.140625" defaultRowHeight="15" x14ac:dyDescent="0.25"/>
  <cols>
    <col min="1" max="1" width="30.28515625" style="425" bestFit="1" customWidth="1"/>
    <col min="2" max="2" width="19.28515625" style="425" bestFit="1" customWidth="1"/>
    <col min="3" max="4" width="14.5703125" style="425" bestFit="1" customWidth="1"/>
    <col min="5" max="5" width="16" style="425" bestFit="1" customWidth="1"/>
    <col min="6" max="7" width="9.140625" style="425"/>
    <col min="8" max="8" width="14.85546875" style="425" bestFit="1" customWidth="1"/>
    <col min="9" max="9" width="12.28515625" style="425" bestFit="1" customWidth="1"/>
    <col min="10" max="10" width="4.7109375" style="425" bestFit="1" customWidth="1"/>
    <col min="11" max="16384" width="9.140625" style="425"/>
  </cols>
  <sheetData>
    <row r="1" spans="1:10" x14ac:dyDescent="0.25">
      <c r="A1" s="463" t="s">
        <v>2807</v>
      </c>
      <c r="B1" s="464" t="s">
        <v>2808</v>
      </c>
      <c r="C1" s="432"/>
      <c r="D1" s="442"/>
      <c r="E1" s="465" t="s">
        <v>3981</v>
      </c>
      <c r="H1" s="494" t="s">
        <v>3758</v>
      </c>
      <c r="I1" s="494"/>
      <c r="J1" s="494"/>
    </row>
    <row r="2" spans="1:10" x14ac:dyDescent="0.25">
      <c r="A2" s="466" t="s">
        <v>6651</v>
      </c>
      <c r="B2" s="464" t="s">
        <v>2451</v>
      </c>
      <c r="C2" s="432">
        <v>57206.06</v>
      </c>
      <c r="D2" s="432">
        <v>59225.37</v>
      </c>
      <c r="E2" s="432">
        <v>116431.43</v>
      </c>
      <c r="H2" s="7" t="s">
        <v>299</v>
      </c>
      <c r="I2" s="458">
        <v>52551.43</v>
      </c>
      <c r="J2" s="7"/>
    </row>
    <row r="3" spans="1:10" x14ac:dyDescent="0.25">
      <c r="A3" s="467"/>
      <c r="B3" s="432"/>
      <c r="C3" s="468"/>
      <c r="D3" s="468"/>
      <c r="E3" s="468"/>
      <c r="H3" s="7" t="s">
        <v>300</v>
      </c>
      <c r="I3" s="354">
        <v>4654.63</v>
      </c>
      <c r="J3" s="7"/>
    </row>
    <row r="4" spans="1:10" ht="30" x14ac:dyDescent="0.25">
      <c r="A4" s="469" t="s">
        <v>1</v>
      </c>
      <c r="B4" s="450" t="s">
        <v>5275</v>
      </c>
      <c r="C4" s="450" t="s">
        <v>3982</v>
      </c>
      <c r="D4" s="450" t="s">
        <v>3980</v>
      </c>
      <c r="E4" s="450" t="s">
        <v>3981</v>
      </c>
      <c r="F4" s="7" t="s">
        <v>3983</v>
      </c>
      <c r="G4" s="7" t="s">
        <v>3983</v>
      </c>
      <c r="H4" s="7" t="s">
        <v>301</v>
      </c>
      <c r="I4" s="354">
        <v>16326.52</v>
      </c>
      <c r="J4" s="227">
        <v>0.21</v>
      </c>
    </row>
    <row r="5" spans="1:10" hidden="1" x14ac:dyDescent="0.25">
      <c r="A5" s="442" t="s">
        <v>6470</v>
      </c>
      <c r="B5" s="432">
        <v>2897.02</v>
      </c>
      <c r="C5" s="455">
        <v>107.91</v>
      </c>
      <c r="D5" s="455">
        <v>111.72</v>
      </c>
      <c r="E5" s="455">
        <v>219.63</v>
      </c>
      <c r="H5" s="7" t="s">
        <v>3760</v>
      </c>
      <c r="I5" s="356">
        <v>42898.85</v>
      </c>
      <c r="J5" s="227">
        <v>0.21</v>
      </c>
    </row>
    <row r="6" spans="1:10" hidden="1" x14ac:dyDescent="0.25">
      <c r="A6" s="442" t="s">
        <v>6294</v>
      </c>
      <c r="B6" s="432">
        <v>2742.8</v>
      </c>
      <c r="C6" s="455">
        <v>102.17</v>
      </c>
      <c r="D6" s="455">
        <v>105.78</v>
      </c>
      <c r="E6" s="455">
        <v>207.95</v>
      </c>
      <c r="H6" s="7" t="s">
        <v>303</v>
      </c>
      <c r="I6" s="354">
        <v>116431.43</v>
      </c>
      <c r="J6" s="7"/>
    </row>
    <row r="7" spans="1:10" hidden="1" x14ac:dyDescent="0.25">
      <c r="A7" s="442" t="s">
        <v>6652</v>
      </c>
      <c r="B7" s="432">
        <v>1393.87</v>
      </c>
      <c r="C7" s="455">
        <v>51.92</v>
      </c>
      <c r="D7" s="455">
        <v>53.75</v>
      </c>
      <c r="E7" s="455">
        <v>105.67</v>
      </c>
    </row>
    <row r="8" spans="1:10" hidden="1" x14ac:dyDescent="0.25">
      <c r="A8" s="442" t="s">
        <v>4589</v>
      </c>
      <c r="B8" s="432">
        <v>72.33</v>
      </c>
      <c r="C8" s="455">
        <v>2.69</v>
      </c>
      <c r="D8" s="455">
        <v>2.79</v>
      </c>
      <c r="E8" s="455">
        <v>5.48</v>
      </c>
    </row>
    <row r="9" spans="1:10" x14ac:dyDescent="0.25">
      <c r="A9" s="442" t="s">
        <v>6653</v>
      </c>
      <c r="B9" s="432">
        <v>944.23</v>
      </c>
      <c r="C9" s="455">
        <v>35.17</v>
      </c>
      <c r="D9" s="455">
        <v>36.409999999999997</v>
      </c>
      <c r="E9" s="455">
        <v>71.58</v>
      </c>
      <c r="F9" s="425" t="s">
        <v>11753</v>
      </c>
      <c r="G9" s="118" t="s">
        <v>11723</v>
      </c>
    </row>
    <row r="10" spans="1:10" x14ac:dyDescent="0.25">
      <c r="A10" s="442" t="s">
        <v>6472</v>
      </c>
      <c r="B10" s="432">
        <v>4072.75</v>
      </c>
      <c r="C10" s="455">
        <v>151.71</v>
      </c>
      <c r="D10" s="455">
        <v>157.07</v>
      </c>
      <c r="E10" s="455">
        <v>308.77999999999997</v>
      </c>
      <c r="F10" s="425" t="s">
        <v>11754</v>
      </c>
      <c r="G10" s="118" t="s">
        <v>11724</v>
      </c>
    </row>
    <row r="11" spans="1:10" x14ac:dyDescent="0.25">
      <c r="A11" s="442" t="s">
        <v>6654</v>
      </c>
      <c r="B11" s="432">
        <v>8599.2199999999993</v>
      </c>
      <c r="C11" s="455">
        <v>320.32</v>
      </c>
      <c r="D11" s="455">
        <v>331.63</v>
      </c>
      <c r="E11" s="455">
        <v>651.95000000000005</v>
      </c>
      <c r="F11" s="425" t="s">
        <v>11761</v>
      </c>
      <c r="G11" s="118" t="s">
        <v>11729</v>
      </c>
    </row>
    <row r="12" spans="1:10" x14ac:dyDescent="0.25">
      <c r="A12" s="442" t="s">
        <v>6563</v>
      </c>
      <c r="B12" s="432">
        <v>7485</v>
      </c>
      <c r="C12" s="455">
        <v>278.82</v>
      </c>
      <c r="D12" s="455">
        <v>288.66000000000003</v>
      </c>
      <c r="E12" s="455">
        <v>567.48</v>
      </c>
      <c r="F12" s="425" t="s">
        <v>11750</v>
      </c>
      <c r="G12" s="118" t="s">
        <v>11735</v>
      </c>
    </row>
    <row r="13" spans="1:10" x14ac:dyDescent="0.25">
      <c r="A13" s="442" t="s">
        <v>6390</v>
      </c>
      <c r="B13" s="432">
        <v>199.43</v>
      </c>
      <c r="C13" s="455">
        <v>7.43</v>
      </c>
      <c r="D13" s="455">
        <v>7.69</v>
      </c>
      <c r="E13" s="455">
        <v>15.120000000000001</v>
      </c>
      <c r="F13" s="425" t="s">
        <v>11734</v>
      </c>
      <c r="G13" s="118" t="s">
        <v>11734</v>
      </c>
    </row>
    <row r="14" spans="1:10" x14ac:dyDescent="0.25">
      <c r="A14" s="442" t="s">
        <v>6565</v>
      </c>
      <c r="B14" s="432">
        <v>10027.65</v>
      </c>
      <c r="C14" s="455">
        <v>373.53</v>
      </c>
      <c r="D14" s="455">
        <v>386.72</v>
      </c>
      <c r="E14" s="455">
        <v>760.25</v>
      </c>
      <c r="F14" s="425" t="s">
        <v>11742</v>
      </c>
      <c r="G14" s="118" t="s">
        <v>11742</v>
      </c>
    </row>
    <row r="15" spans="1:10" x14ac:dyDescent="0.25">
      <c r="A15" s="442" t="s">
        <v>6473</v>
      </c>
      <c r="B15" s="432">
        <v>933.48</v>
      </c>
      <c r="C15" s="455">
        <v>34.770000000000003</v>
      </c>
      <c r="D15" s="455">
        <v>36</v>
      </c>
      <c r="E15" s="455">
        <v>70.77000000000001</v>
      </c>
      <c r="F15" s="425" t="s">
        <v>11748</v>
      </c>
      <c r="G15" s="118" t="s">
        <v>11748</v>
      </c>
    </row>
    <row r="16" spans="1:10" x14ac:dyDescent="0.25">
      <c r="A16" s="442" t="s">
        <v>6566</v>
      </c>
      <c r="B16" s="432">
        <v>40.18</v>
      </c>
      <c r="C16" s="455">
        <v>1.5</v>
      </c>
      <c r="D16" s="455">
        <v>1.55</v>
      </c>
      <c r="E16" s="455">
        <v>3.05</v>
      </c>
      <c r="F16" s="425" t="s">
        <v>11738</v>
      </c>
      <c r="G16" s="118" t="s">
        <v>11738</v>
      </c>
    </row>
    <row r="17" spans="1:7" x14ac:dyDescent="0.25">
      <c r="A17" s="442" t="s">
        <v>6567</v>
      </c>
      <c r="B17" s="432">
        <v>35361.629999999997</v>
      </c>
      <c r="C17" s="455">
        <v>1317.23</v>
      </c>
      <c r="D17" s="455">
        <v>1363.72</v>
      </c>
      <c r="E17" s="455">
        <v>2680.95</v>
      </c>
      <c r="F17" s="425" t="s">
        <v>11736</v>
      </c>
      <c r="G17" s="118" t="s">
        <v>11736</v>
      </c>
    </row>
    <row r="18" spans="1:7" x14ac:dyDescent="0.25">
      <c r="A18" s="442" t="s">
        <v>6655</v>
      </c>
      <c r="B18" s="432">
        <v>91769.15</v>
      </c>
      <c r="C18" s="455">
        <v>3418.42</v>
      </c>
      <c r="D18" s="455">
        <v>3539.08</v>
      </c>
      <c r="E18" s="455">
        <v>6957.5</v>
      </c>
      <c r="F18" s="425" t="s">
        <v>11734</v>
      </c>
      <c r="G18" s="118" t="s">
        <v>11734</v>
      </c>
    </row>
    <row r="19" spans="1:7" x14ac:dyDescent="0.25">
      <c r="A19" s="442" t="s">
        <v>6176</v>
      </c>
      <c r="B19" s="432">
        <v>39.89</v>
      </c>
      <c r="C19" s="455">
        <v>1.49</v>
      </c>
      <c r="D19" s="455">
        <v>1.54</v>
      </c>
      <c r="E19" s="455">
        <v>3.0300000000000002</v>
      </c>
      <c r="F19" s="7" t="s">
        <v>11717</v>
      </c>
      <c r="G19" s="118">
        <v>354</v>
      </c>
    </row>
    <row r="20" spans="1:7" x14ac:dyDescent="0.25">
      <c r="A20" s="442" t="s">
        <v>6656</v>
      </c>
      <c r="B20" s="432">
        <v>1965</v>
      </c>
      <c r="C20" s="455">
        <v>73.2</v>
      </c>
      <c r="D20" s="455">
        <v>75.78</v>
      </c>
      <c r="E20" s="455">
        <v>148.98000000000002</v>
      </c>
      <c r="F20" s="425" t="s">
        <v>11758</v>
      </c>
      <c r="G20" s="118" t="s">
        <v>11743</v>
      </c>
    </row>
    <row r="21" spans="1:7" x14ac:dyDescent="0.25">
      <c r="A21" s="442" t="s">
        <v>6657</v>
      </c>
      <c r="B21" s="432">
        <v>943.9</v>
      </c>
      <c r="C21" s="455">
        <v>35.159999999999997</v>
      </c>
      <c r="D21" s="455">
        <v>36.4</v>
      </c>
      <c r="E21" s="455">
        <v>71.56</v>
      </c>
      <c r="F21" s="425" t="s">
        <v>11756</v>
      </c>
      <c r="G21" s="118" t="s">
        <v>11757</v>
      </c>
    </row>
    <row r="22" spans="1:7" x14ac:dyDescent="0.25">
      <c r="A22" s="442" t="s">
        <v>6658</v>
      </c>
      <c r="B22" s="432">
        <v>29834</v>
      </c>
      <c r="C22" s="455">
        <v>1111.32</v>
      </c>
      <c r="D22" s="455">
        <v>1150.55</v>
      </c>
      <c r="E22" s="455">
        <v>2261.87</v>
      </c>
      <c r="F22" s="425" t="s">
        <v>11761</v>
      </c>
      <c r="G22" s="118" t="s">
        <v>11729</v>
      </c>
    </row>
    <row r="23" spans="1:7" x14ac:dyDescent="0.25">
      <c r="A23" s="442" t="s">
        <v>6298</v>
      </c>
      <c r="B23" s="432">
        <v>12108.15</v>
      </c>
      <c r="C23" s="455">
        <v>451.03</v>
      </c>
      <c r="D23" s="455">
        <v>466.95</v>
      </c>
      <c r="E23" s="455">
        <v>917.98</v>
      </c>
      <c r="F23" s="425" t="s">
        <v>11762</v>
      </c>
      <c r="G23" s="118" t="s">
        <v>11732</v>
      </c>
    </row>
    <row r="24" spans="1:7" x14ac:dyDescent="0.25">
      <c r="A24" s="442" t="s">
        <v>6568</v>
      </c>
      <c r="B24" s="432">
        <v>8685.23</v>
      </c>
      <c r="C24" s="455">
        <v>323.52999999999997</v>
      </c>
      <c r="D24" s="455">
        <v>334.95</v>
      </c>
      <c r="E24" s="455">
        <v>658.48</v>
      </c>
      <c r="F24" s="425" t="s">
        <v>11762</v>
      </c>
      <c r="G24" s="118" t="s">
        <v>11732</v>
      </c>
    </row>
    <row r="25" spans="1:7" x14ac:dyDescent="0.25">
      <c r="A25" s="442" t="s">
        <v>6569</v>
      </c>
      <c r="B25" s="432">
        <v>152.16</v>
      </c>
      <c r="C25" s="455">
        <v>5.67</v>
      </c>
      <c r="D25" s="455">
        <v>5.87</v>
      </c>
      <c r="E25" s="455">
        <v>11.54</v>
      </c>
      <c r="F25" s="425" t="s">
        <v>11747</v>
      </c>
      <c r="G25" s="118" t="s">
        <v>11733</v>
      </c>
    </row>
    <row r="26" spans="1:7" x14ac:dyDescent="0.25">
      <c r="A26" s="442" t="s">
        <v>6474</v>
      </c>
      <c r="B26" s="432">
        <v>1657.79</v>
      </c>
      <c r="C26" s="455">
        <v>61.75</v>
      </c>
      <c r="D26" s="455">
        <v>63.93</v>
      </c>
      <c r="E26" s="455">
        <v>125.68</v>
      </c>
      <c r="F26" s="425" t="s">
        <v>11723</v>
      </c>
      <c r="G26" s="118" t="s">
        <v>11723</v>
      </c>
    </row>
    <row r="27" spans="1:7" x14ac:dyDescent="0.25">
      <c r="A27" s="442" t="s">
        <v>6659</v>
      </c>
      <c r="B27" s="432">
        <v>40.18</v>
      </c>
      <c r="C27" s="455">
        <v>1.5</v>
      </c>
      <c r="D27" s="455">
        <v>1.55</v>
      </c>
      <c r="E27" s="455">
        <v>3.05</v>
      </c>
      <c r="F27" s="425" t="s">
        <v>11725</v>
      </c>
      <c r="G27" s="118" t="s">
        <v>11725</v>
      </c>
    </row>
    <row r="28" spans="1:7" x14ac:dyDescent="0.25">
      <c r="A28" s="442" t="s">
        <v>6570</v>
      </c>
      <c r="B28" s="432">
        <v>5952.8399999999992</v>
      </c>
      <c r="C28" s="455">
        <v>221.74</v>
      </c>
      <c r="D28" s="455">
        <v>229.57</v>
      </c>
      <c r="E28" s="455">
        <v>451.31</v>
      </c>
      <c r="F28" s="425" t="s">
        <v>11742</v>
      </c>
      <c r="G28" s="118" t="s">
        <v>11742</v>
      </c>
    </row>
    <row r="29" spans="1:7" x14ac:dyDescent="0.25">
      <c r="A29" s="442" t="s">
        <v>6300</v>
      </c>
      <c r="B29" s="432">
        <v>2495</v>
      </c>
      <c r="C29" s="455">
        <v>92.94</v>
      </c>
      <c r="D29" s="455">
        <v>96.22</v>
      </c>
      <c r="E29" s="455">
        <v>189.16</v>
      </c>
      <c r="F29" s="425" t="s">
        <v>11750</v>
      </c>
      <c r="G29" s="118" t="s">
        <v>11735</v>
      </c>
    </row>
    <row r="30" spans="1:7" x14ac:dyDescent="0.25">
      <c r="A30" s="442" t="s">
        <v>6478</v>
      </c>
      <c r="B30" s="432">
        <v>5166.13</v>
      </c>
      <c r="C30" s="455">
        <v>192.44</v>
      </c>
      <c r="D30" s="455">
        <v>199.23</v>
      </c>
      <c r="E30" s="455">
        <v>391.66999999999996</v>
      </c>
      <c r="F30" s="425" t="s">
        <v>11742</v>
      </c>
      <c r="G30" s="118" t="s">
        <v>11742</v>
      </c>
    </row>
    <row r="31" spans="1:7" x14ac:dyDescent="0.25">
      <c r="A31" s="442" t="s">
        <v>4873</v>
      </c>
      <c r="B31" s="432">
        <v>112.9</v>
      </c>
      <c r="C31" s="455">
        <v>4.21</v>
      </c>
      <c r="D31" s="455">
        <v>4.3499999999999996</v>
      </c>
      <c r="E31" s="455">
        <v>8.5599999999999987</v>
      </c>
      <c r="F31" s="7" t="s">
        <v>11755</v>
      </c>
      <c r="G31" s="118">
        <v>304</v>
      </c>
    </row>
    <row r="32" spans="1:7" x14ac:dyDescent="0.25">
      <c r="A32" s="442" t="s">
        <v>6660</v>
      </c>
      <c r="B32" s="432">
        <v>3231.9</v>
      </c>
      <c r="C32" s="455">
        <v>120.39</v>
      </c>
      <c r="D32" s="455">
        <v>124.64</v>
      </c>
      <c r="E32" s="455">
        <v>245.03</v>
      </c>
      <c r="F32" s="425" t="s">
        <v>11762</v>
      </c>
      <c r="G32" s="118" t="s">
        <v>11732</v>
      </c>
    </row>
    <row r="33" spans="1:7" x14ac:dyDescent="0.25">
      <c r="A33" s="442" t="s">
        <v>6661</v>
      </c>
      <c r="B33" s="432">
        <v>1261.5</v>
      </c>
      <c r="C33" s="455">
        <v>46.99</v>
      </c>
      <c r="D33" s="455">
        <v>48.65</v>
      </c>
      <c r="E33" s="455">
        <v>95.64</v>
      </c>
      <c r="F33" s="425" t="s">
        <v>11750</v>
      </c>
      <c r="G33" s="118" t="s">
        <v>11735</v>
      </c>
    </row>
    <row r="34" spans="1:7" x14ac:dyDescent="0.25">
      <c r="A34" s="442" t="s">
        <v>6662</v>
      </c>
      <c r="B34" s="432">
        <v>2529.29</v>
      </c>
      <c r="C34" s="455">
        <v>94.22</v>
      </c>
      <c r="D34" s="455">
        <v>97.54</v>
      </c>
      <c r="E34" s="455">
        <v>191.76</v>
      </c>
      <c r="F34" s="425" t="s">
        <v>11725</v>
      </c>
      <c r="G34" s="118" t="s">
        <v>11725</v>
      </c>
    </row>
    <row r="35" spans="1:7" x14ac:dyDescent="0.25">
      <c r="A35" s="442" t="s">
        <v>6663</v>
      </c>
      <c r="B35" s="432">
        <v>64719.17</v>
      </c>
      <c r="C35" s="455">
        <v>2410.8000000000002</v>
      </c>
      <c r="D35" s="455">
        <v>2495.9</v>
      </c>
      <c r="E35" s="455">
        <v>4906.7000000000007</v>
      </c>
      <c r="F35" s="425" t="s">
        <v>11736</v>
      </c>
      <c r="G35" s="118" t="s">
        <v>11736</v>
      </c>
    </row>
    <row r="36" spans="1:7" x14ac:dyDescent="0.25">
      <c r="A36" s="442" t="s">
        <v>6664</v>
      </c>
      <c r="B36" s="432">
        <v>22216.58</v>
      </c>
      <c r="C36" s="455">
        <v>827.57</v>
      </c>
      <c r="D36" s="455">
        <v>856.78</v>
      </c>
      <c r="E36" s="455">
        <v>1684.35</v>
      </c>
      <c r="F36" s="425" t="s">
        <v>11748</v>
      </c>
      <c r="G36" s="118" t="s">
        <v>11748</v>
      </c>
    </row>
    <row r="37" spans="1:7" x14ac:dyDescent="0.25">
      <c r="A37" s="442" t="s">
        <v>6571</v>
      </c>
      <c r="B37" s="432">
        <v>4979.24</v>
      </c>
      <c r="C37" s="455">
        <v>185.48</v>
      </c>
      <c r="D37" s="455">
        <v>192.02</v>
      </c>
      <c r="E37" s="455">
        <v>377.5</v>
      </c>
      <c r="F37" s="425" t="s">
        <v>11742</v>
      </c>
      <c r="G37" s="118" t="s">
        <v>11742</v>
      </c>
    </row>
    <row r="38" spans="1:7" hidden="1" x14ac:dyDescent="0.25">
      <c r="A38" s="442" t="s">
        <v>4791</v>
      </c>
      <c r="B38" s="432">
        <v>32.15</v>
      </c>
      <c r="C38" s="455">
        <v>1.2</v>
      </c>
      <c r="D38" s="455">
        <v>1.24</v>
      </c>
      <c r="E38" s="455">
        <v>2.44</v>
      </c>
    </row>
    <row r="39" spans="1:7" hidden="1" x14ac:dyDescent="0.25">
      <c r="A39" s="442" t="s">
        <v>6483</v>
      </c>
      <c r="B39" s="432">
        <v>42518.400000000001</v>
      </c>
      <c r="C39" s="455">
        <v>1583.82</v>
      </c>
      <c r="D39" s="455">
        <v>1639.72</v>
      </c>
      <c r="E39" s="455">
        <v>3223.54</v>
      </c>
    </row>
    <row r="40" spans="1:7" hidden="1" x14ac:dyDescent="0.25">
      <c r="A40" s="442" t="s">
        <v>6573</v>
      </c>
      <c r="B40" s="432">
        <v>89.05</v>
      </c>
      <c r="C40" s="455">
        <v>3.32</v>
      </c>
      <c r="D40" s="455">
        <v>3.43</v>
      </c>
      <c r="E40" s="455">
        <v>6.75</v>
      </c>
    </row>
    <row r="41" spans="1:7" hidden="1" x14ac:dyDescent="0.25">
      <c r="A41" s="442" t="s">
        <v>6395</v>
      </c>
      <c r="B41" s="432">
        <v>7157.64</v>
      </c>
      <c r="C41" s="455">
        <v>266.62</v>
      </c>
      <c r="D41" s="455">
        <v>276.02999999999997</v>
      </c>
      <c r="E41" s="455">
        <v>542.65</v>
      </c>
    </row>
    <row r="42" spans="1:7" hidden="1" x14ac:dyDescent="0.25">
      <c r="A42" s="442" t="s">
        <v>6665</v>
      </c>
      <c r="B42" s="432">
        <v>161.07</v>
      </c>
      <c r="C42" s="455">
        <v>6</v>
      </c>
      <c r="D42" s="455">
        <v>6.21</v>
      </c>
      <c r="E42" s="455">
        <v>12.21</v>
      </c>
    </row>
    <row r="43" spans="1:7" hidden="1" x14ac:dyDescent="0.25">
      <c r="A43" s="442" t="s">
        <v>6396</v>
      </c>
      <c r="B43" s="432">
        <v>3274.15</v>
      </c>
      <c r="C43" s="455">
        <v>121.96</v>
      </c>
      <c r="D43" s="455">
        <v>126.27</v>
      </c>
      <c r="E43" s="455">
        <v>248.23</v>
      </c>
    </row>
    <row r="44" spans="1:7" hidden="1" x14ac:dyDescent="0.25">
      <c r="A44" s="442" t="s">
        <v>6397</v>
      </c>
      <c r="B44" s="432">
        <v>621.30999999999995</v>
      </c>
      <c r="C44" s="455">
        <v>23.14</v>
      </c>
      <c r="D44" s="455">
        <v>23.96</v>
      </c>
      <c r="E44" s="455">
        <v>47.1</v>
      </c>
    </row>
    <row r="45" spans="1:7" hidden="1" x14ac:dyDescent="0.25">
      <c r="A45" s="442" t="s">
        <v>6303</v>
      </c>
      <c r="B45" s="432">
        <v>1691.3700000000001</v>
      </c>
      <c r="C45" s="455">
        <v>63</v>
      </c>
      <c r="D45" s="455">
        <v>65.23</v>
      </c>
      <c r="E45" s="455">
        <v>128.23000000000002</v>
      </c>
    </row>
    <row r="46" spans="1:7" hidden="1" x14ac:dyDescent="0.25">
      <c r="A46" s="442" t="s">
        <v>6485</v>
      </c>
      <c r="B46" s="432">
        <v>1721.02</v>
      </c>
      <c r="C46" s="455">
        <v>64.11</v>
      </c>
      <c r="D46" s="455">
        <v>66.37</v>
      </c>
      <c r="E46" s="455">
        <v>130.48000000000002</v>
      </c>
    </row>
    <row r="47" spans="1:7" hidden="1" x14ac:dyDescent="0.25">
      <c r="A47" s="442" t="s">
        <v>6486</v>
      </c>
      <c r="B47" s="432">
        <v>97.67</v>
      </c>
      <c r="C47" s="455">
        <v>3.64</v>
      </c>
      <c r="D47" s="455">
        <v>3.77</v>
      </c>
      <c r="E47" s="455">
        <v>7.41</v>
      </c>
    </row>
    <row r="48" spans="1:7" hidden="1" x14ac:dyDescent="0.25">
      <c r="A48" s="442" t="s">
        <v>6401</v>
      </c>
      <c r="B48" s="432">
        <v>1253.75</v>
      </c>
      <c r="C48" s="455">
        <v>46.7</v>
      </c>
      <c r="D48" s="455">
        <v>48.35</v>
      </c>
      <c r="E48" s="455">
        <v>95.050000000000011</v>
      </c>
    </row>
    <row r="49" spans="1:5" hidden="1" x14ac:dyDescent="0.25">
      <c r="A49" s="442" t="s">
        <v>6666</v>
      </c>
      <c r="B49" s="432">
        <v>1500</v>
      </c>
      <c r="C49" s="455">
        <v>55.88</v>
      </c>
      <c r="D49" s="455">
        <v>57.85</v>
      </c>
      <c r="E49" s="455">
        <v>113.73</v>
      </c>
    </row>
    <row r="50" spans="1:5" hidden="1" x14ac:dyDescent="0.25">
      <c r="A50" s="442" t="s">
        <v>6667</v>
      </c>
      <c r="B50" s="432">
        <v>32772</v>
      </c>
      <c r="C50" s="455">
        <v>1220.76</v>
      </c>
      <c r="D50" s="455">
        <v>1263.8499999999999</v>
      </c>
      <c r="E50" s="455">
        <v>2484.6099999999997</v>
      </c>
    </row>
    <row r="51" spans="1:5" hidden="1" x14ac:dyDescent="0.25">
      <c r="A51" s="442" t="s">
        <v>6305</v>
      </c>
      <c r="B51" s="432">
        <v>168.60000000000002</v>
      </c>
      <c r="C51" s="455">
        <v>6.28</v>
      </c>
      <c r="D51" s="455">
        <v>6.5</v>
      </c>
      <c r="E51" s="455">
        <v>12.780000000000001</v>
      </c>
    </row>
    <row r="52" spans="1:5" hidden="1" x14ac:dyDescent="0.25">
      <c r="A52" s="442" t="s">
        <v>6488</v>
      </c>
      <c r="B52" s="432">
        <v>279.62</v>
      </c>
      <c r="C52" s="455">
        <v>10.42</v>
      </c>
      <c r="D52" s="455">
        <v>10.78</v>
      </c>
      <c r="E52" s="455">
        <v>21.2</v>
      </c>
    </row>
    <row r="53" spans="1:5" hidden="1" x14ac:dyDescent="0.25">
      <c r="A53" s="442" t="s">
        <v>6668</v>
      </c>
      <c r="B53" s="432">
        <v>181.23</v>
      </c>
      <c r="C53" s="455">
        <v>6.75</v>
      </c>
      <c r="D53" s="455">
        <v>6.99</v>
      </c>
      <c r="E53" s="455">
        <v>13.74</v>
      </c>
    </row>
    <row r="54" spans="1:5" hidden="1" x14ac:dyDescent="0.25">
      <c r="A54" s="442" t="s">
        <v>6306</v>
      </c>
      <c r="B54" s="432">
        <v>636.51</v>
      </c>
      <c r="C54" s="455">
        <v>23.71</v>
      </c>
      <c r="D54" s="455">
        <v>24.55</v>
      </c>
      <c r="E54" s="455">
        <v>48.260000000000005</v>
      </c>
    </row>
    <row r="55" spans="1:5" hidden="1" x14ac:dyDescent="0.25">
      <c r="A55" s="442" t="s">
        <v>6669</v>
      </c>
      <c r="B55" s="432">
        <v>9.0399999999999991</v>
      </c>
      <c r="C55" s="455">
        <v>0.34</v>
      </c>
      <c r="D55" s="455">
        <v>0.35</v>
      </c>
      <c r="E55" s="455">
        <v>0.69</v>
      </c>
    </row>
    <row r="56" spans="1:5" hidden="1" x14ac:dyDescent="0.25">
      <c r="A56" s="442" t="s">
        <v>6307</v>
      </c>
      <c r="B56" s="432">
        <v>1310.9499999999998</v>
      </c>
      <c r="C56" s="455">
        <v>48.83</v>
      </c>
      <c r="D56" s="455">
        <v>50.56</v>
      </c>
      <c r="E56" s="455">
        <v>99.39</v>
      </c>
    </row>
    <row r="57" spans="1:5" hidden="1" x14ac:dyDescent="0.25">
      <c r="A57" s="442" t="s">
        <v>6670</v>
      </c>
      <c r="B57" s="432">
        <v>423.83</v>
      </c>
      <c r="C57" s="455">
        <v>15.79</v>
      </c>
      <c r="D57" s="455">
        <v>16.350000000000001</v>
      </c>
      <c r="E57" s="455">
        <v>32.14</v>
      </c>
    </row>
    <row r="58" spans="1:5" hidden="1" x14ac:dyDescent="0.25">
      <c r="A58" s="442" t="s">
        <v>6671</v>
      </c>
      <c r="B58" s="432">
        <v>2967.41</v>
      </c>
      <c r="C58" s="455">
        <v>110.54</v>
      </c>
      <c r="D58" s="455">
        <v>114.44</v>
      </c>
      <c r="E58" s="455">
        <v>224.98000000000002</v>
      </c>
    </row>
    <row r="59" spans="1:5" hidden="1" x14ac:dyDescent="0.25">
      <c r="A59" s="442" t="s">
        <v>6672</v>
      </c>
      <c r="B59" s="432">
        <v>4823.03</v>
      </c>
      <c r="C59" s="455">
        <v>179.66</v>
      </c>
      <c r="D59" s="455">
        <v>186</v>
      </c>
      <c r="E59" s="455">
        <v>365.65999999999997</v>
      </c>
    </row>
    <row r="60" spans="1:5" hidden="1" x14ac:dyDescent="0.25">
      <c r="A60" s="442" t="s">
        <v>6673</v>
      </c>
      <c r="B60" s="432">
        <v>4138.1400000000003</v>
      </c>
      <c r="C60" s="455">
        <v>154.15</v>
      </c>
      <c r="D60" s="455">
        <v>159.59</v>
      </c>
      <c r="E60" s="455">
        <v>313.74</v>
      </c>
    </row>
    <row r="61" spans="1:5" hidden="1" x14ac:dyDescent="0.25">
      <c r="A61" s="442" t="s">
        <v>6674</v>
      </c>
      <c r="B61" s="432">
        <v>1535.88</v>
      </c>
      <c r="C61" s="455">
        <v>57.21</v>
      </c>
      <c r="D61" s="455">
        <v>59.23</v>
      </c>
      <c r="E61" s="455">
        <v>116.44</v>
      </c>
    </row>
    <row r="62" spans="1:5" hidden="1" x14ac:dyDescent="0.25">
      <c r="A62" s="442" t="s">
        <v>6578</v>
      </c>
      <c r="B62" s="432">
        <v>190.48000000000002</v>
      </c>
      <c r="C62" s="455">
        <v>7.1</v>
      </c>
      <c r="D62" s="455">
        <v>7.35</v>
      </c>
      <c r="E62" s="455">
        <v>14.45</v>
      </c>
    </row>
    <row r="63" spans="1:5" hidden="1" x14ac:dyDescent="0.25">
      <c r="A63" s="442" t="s">
        <v>6579</v>
      </c>
      <c r="B63" s="432">
        <v>155.29</v>
      </c>
      <c r="C63" s="455">
        <v>5.78</v>
      </c>
      <c r="D63" s="455">
        <v>5.99</v>
      </c>
      <c r="E63" s="455">
        <v>11.77</v>
      </c>
    </row>
    <row r="64" spans="1:5" hidden="1" x14ac:dyDescent="0.25">
      <c r="A64" s="442" t="s">
        <v>6675</v>
      </c>
      <c r="B64" s="432">
        <v>116.74</v>
      </c>
      <c r="C64" s="455">
        <v>4.3499999999999996</v>
      </c>
      <c r="D64" s="455">
        <v>4.5</v>
      </c>
      <c r="E64" s="455">
        <v>8.85</v>
      </c>
    </row>
    <row r="65" spans="1:5" hidden="1" x14ac:dyDescent="0.25">
      <c r="A65" s="442" t="s">
        <v>6403</v>
      </c>
      <c r="B65" s="432">
        <v>3541.16</v>
      </c>
      <c r="C65" s="455">
        <v>131.91</v>
      </c>
      <c r="D65" s="455">
        <v>136.57</v>
      </c>
      <c r="E65" s="455">
        <v>268.48</v>
      </c>
    </row>
    <row r="66" spans="1:5" hidden="1" x14ac:dyDescent="0.25">
      <c r="A66" s="442" t="s">
        <v>6676</v>
      </c>
      <c r="B66" s="432">
        <v>9366.9499999999989</v>
      </c>
      <c r="C66" s="455">
        <v>348.92</v>
      </c>
      <c r="D66" s="455">
        <v>361.24</v>
      </c>
      <c r="E66" s="455">
        <v>710.16000000000008</v>
      </c>
    </row>
    <row r="67" spans="1:5" hidden="1" x14ac:dyDescent="0.25">
      <c r="A67" s="442" t="s">
        <v>6408</v>
      </c>
      <c r="B67" s="432">
        <v>651.78</v>
      </c>
      <c r="C67" s="455">
        <v>24.28</v>
      </c>
      <c r="D67" s="455">
        <v>25.14</v>
      </c>
      <c r="E67" s="455">
        <v>49.42</v>
      </c>
    </row>
    <row r="68" spans="1:5" hidden="1" x14ac:dyDescent="0.25">
      <c r="A68" s="442" t="s">
        <v>6580</v>
      </c>
      <c r="B68" s="432">
        <v>1751.75</v>
      </c>
      <c r="C68" s="455">
        <v>65.25</v>
      </c>
      <c r="D68" s="455">
        <v>67.56</v>
      </c>
      <c r="E68" s="455">
        <v>132.81</v>
      </c>
    </row>
    <row r="69" spans="1:5" hidden="1" x14ac:dyDescent="0.25">
      <c r="A69" s="442" t="s">
        <v>6581</v>
      </c>
      <c r="B69" s="432">
        <v>2935.78</v>
      </c>
      <c r="C69" s="455">
        <v>109.36</v>
      </c>
      <c r="D69" s="455">
        <v>113.22</v>
      </c>
      <c r="E69" s="455">
        <v>222.57999999999998</v>
      </c>
    </row>
    <row r="70" spans="1:5" hidden="1" x14ac:dyDescent="0.25">
      <c r="A70" s="442" t="s">
        <v>5399</v>
      </c>
      <c r="B70" s="432">
        <v>12300.33</v>
      </c>
      <c r="C70" s="455">
        <v>458.19</v>
      </c>
      <c r="D70" s="455">
        <v>474.36</v>
      </c>
      <c r="E70" s="455">
        <v>932.55</v>
      </c>
    </row>
    <row r="71" spans="1:5" hidden="1" x14ac:dyDescent="0.25">
      <c r="A71" s="442" t="s">
        <v>5993</v>
      </c>
      <c r="B71" s="432">
        <v>6216</v>
      </c>
      <c r="C71" s="455">
        <v>231.55</v>
      </c>
      <c r="D71" s="455">
        <v>239.72</v>
      </c>
      <c r="E71" s="455">
        <v>471.27</v>
      </c>
    </row>
    <row r="72" spans="1:5" hidden="1" x14ac:dyDescent="0.25">
      <c r="A72" s="442" t="s">
        <v>5908</v>
      </c>
      <c r="B72" s="432">
        <v>1465.13</v>
      </c>
      <c r="C72" s="455">
        <v>54.58</v>
      </c>
      <c r="D72" s="455">
        <v>56.5</v>
      </c>
      <c r="E72" s="455">
        <v>111.08</v>
      </c>
    </row>
    <row r="73" spans="1:5" hidden="1" x14ac:dyDescent="0.25">
      <c r="A73" s="442" t="s">
        <v>5806</v>
      </c>
      <c r="B73" s="432">
        <v>890.42</v>
      </c>
      <c r="C73" s="455">
        <v>33.17</v>
      </c>
      <c r="D73" s="455">
        <v>34.340000000000003</v>
      </c>
      <c r="E73" s="455">
        <v>67.510000000000005</v>
      </c>
    </row>
    <row r="74" spans="1:5" hidden="1" x14ac:dyDescent="0.25">
      <c r="A74" s="442" t="s">
        <v>6677</v>
      </c>
      <c r="B74" s="432">
        <v>28909.64</v>
      </c>
      <c r="C74" s="455">
        <v>1076.8900000000001</v>
      </c>
      <c r="D74" s="455">
        <v>1114.9000000000001</v>
      </c>
      <c r="E74" s="455">
        <v>2191.79</v>
      </c>
    </row>
    <row r="75" spans="1:5" hidden="1" x14ac:dyDescent="0.25">
      <c r="A75" s="442" t="s">
        <v>6491</v>
      </c>
      <c r="B75" s="432">
        <v>1995.36</v>
      </c>
      <c r="C75" s="455">
        <v>74.33</v>
      </c>
      <c r="D75" s="455">
        <v>76.95</v>
      </c>
      <c r="E75" s="455">
        <v>151.28</v>
      </c>
    </row>
    <row r="76" spans="1:5" hidden="1" x14ac:dyDescent="0.25">
      <c r="A76" s="442" t="s">
        <v>6315</v>
      </c>
      <c r="B76" s="432">
        <v>6060.89</v>
      </c>
      <c r="C76" s="455">
        <v>225.77</v>
      </c>
      <c r="D76" s="455">
        <v>233.74</v>
      </c>
      <c r="E76" s="455">
        <v>459.51</v>
      </c>
    </row>
    <row r="77" spans="1:5" hidden="1" x14ac:dyDescent="0.25">
      <c r="A77" s="442" t="s">
        <v>6316</v>
      </c>
      <c r="B77" s="432">
        <v>17946.099999999999</v>
      </c>
      <c r="C77" s="455">
        <v>668.5</v>
      </c>
      <c r="D77" s="455">
        <v>692.09</v>
      </c>
      <c r="E77" s="455">
        <v>1360.5900000000001</v>
      </c>
    </row>
    <row r="78" spans="1:5" hidden="1" x14ac:dyDescent="0.25">
      <c r="A78" s="442" t="s">
        <v>6411</v>
      </c>
      <c r="B78" s="432">
        <v>1782.09</v>
      </c>
      <c r="C78" s="455">
        <v>66.38</v>
      </c>
      <c r="D78" s="455">
        <v>68.73</v>
      </c>
      <c r="E78" s="455">
        <v>135.11000000000001</v>
      </c>
    </row>
    <row r="79" spans="1:5" hidden="1" x14ac:dyDescent="0.25">
      <c r="A79" s="442" t="s">
        <v>6492</v>
      </c>
      <c r="B79" s="432">
        <v>1275</v>
      </c>
      <c r="C79" s="455">
        <v>47.49</v>
      </c>
      <c r="D79" s="455">
        <v>49.17</v>
      </c>
      <c r="E79" s="455">
        <v>96.66</v>
      </c>
    </row>
    <row r="80" spans="1:5" hidden="1" x14ac:dyDescent="0.25">
      <c r="A80" s="442" t="s">
        <v>6317</v>
      </c>
      <c r="B80" s="432">
        <v>19736.77</v>
      </c>
      <c r="C80" s="455">
        <v>735.2</v>
      </c>
      <c r="D80" s="455">
        <v>761.15</v>
      </c>
      <c r="E80" s="455">
        <v>1496.35</v>
      </c>
    </row>
    <row r="81" spans="1:5" hidden="1" x14ac:dyDescent="0.25">
      <c r="A81" s="442" t="s">
        <v>6582</v>
      </c>
      <c r="B81" s="432">
        <v>1529.26</v>
      </c>
      <c r="C81" s="455">
        <v>56.97</v>
      </c>
      <c r="D81" s="455">
        <v>58.98</v>
      </c>
      <c r="E81" s="455">
        <v>115.94999999999999</v>
      </c>
    </row>
    <row r="82" spans="1:5" hidden="1" x14ac:dyDescent="0.25">
      <c r="A82" s="442" t="s">
        <v>6678</v>
      </c>
      <c r="B82" s="432">
        <v>17375</v>
      </c>
      <c r="C82" s="455">
        <v>647.22</v>
      </c>
      <c r="D82" s="455">
        <v>670.07</v>
      </c>
      <c r="E82" s="455">
        <v>1317.29</v>
      </c>
    </row>
    <row r="83" spans="1:5" hidden="1" x14ac:dyDescent="0.25">
      <c r="A83" s="442" t="s">
        <v>6679</v>
      </c>
      <c r="B83" s="432">
        <v>47.4</v>
      </c>
      <c r="C83" s="455">
        <v>1.77</v>
      </c>
      <c r="D83" s="455">
        <v>1.83</v>
      </c>
      <c r="E83" s="455">
        <v>3.6</v>
      </c>
    </row>
    <row r="84" spans="1:5" hidden="1" x14ac:dyDescent="0.25">
      <c r="A84" s="442" t="s">
        <v>4994</v>
      </c>
      <c r="B84" s="432">
        <v>1650</v>
      </c>
      <c r="C84" s="455">
        <v>61.46</v>
      </c>
      <c r="D84" s="455">
        <v>63.63</v>
      </c>
      <c r="E84" s="455">
        <v>125.09</v>
      </c>
    </row>
    <row r="85" spans="1:5" hidden="1" x14ac:dyDescent="0.25">
      <c r="A85" s="442" t="s">
        <v>6318</v>
      </c>
      <c r="B85" s="432">
        <v>4911.38</v>
      </c>
      <c r="C85" s="455">
        <v>182.95</v>
      </c>
      <c r="D85" s="455">
        <v>189.41</v>
      </c>
      <c r="E85" s="455">
        <v>372.36</v>
      </c>
    </row>
    <row r="86" spans="1:5" hidden="1" x14ac:dyDescent="0.25">
      <c r="A86" s="442" t="s">
        <v>6319</v>
      </c>
      <c r="B86" s="432">
        <v>334.22</v>
      </c>
      <c r="C86" s="455">
        <v>12.45</v>
      </c>
      <c r="D86" s="455">
        <v>12.89</v>
      </c>
      <c r="E86" s="455">
        <v>25.34</v>
      </c>
    </row>
    <row r="87" spans="1:5" hidden="1" x14ac:dyDescent="0.25">
      <c r="A87" s="442" t="s">
        <v>6320</v>
      </c>
      <c r="B87" s="432">
        <v>1596.19</v>
      </c>
      <c r="C87" s="455">
        <v>59.46</v>
      </c>
      <c r="D87" s="455">
        <v>61.56</v>
      </c>
      <c r="E87" s="455">
        <v>121.02000000000001</v>
      </c>
    </row>
    <row r="88" spans="1:5" hidden="1" x14ac:dyDescent="0.25">
      <c r="A88" s="442" t="s">
        <v>6322</v>
      </c>
      <c r="B88" s="432">
        <v>1061.74</v>
      </c>
      <c r="C88" s="455">
        <v>39.549999999999997</v>
      </c>
      <c r="D88" s="455">
        <v>40.950000000000003</v>
      </c>
      <c r="E88" s="455">
        <v>80.5</v>
      </c>
    </row>
    <row r="89" spans="1:5" hidden="1" x14ac:dyDescent="0.25">
      <c r="A89" s="442" t="s">
        <v>6325</v>
      </c>
      <c r="B89" s="432">
        <v>1110.44</v>
      </c>
      <c r="C89" s="455">
        <v>41.36</v>
      </c>
      <c r="D89" s="455">
        <v>42.82</v>
      </c>
      <c r="E89" s="455">
        <v>84.18</v>
      </c>
    </row>
    <row r="90" spans="1:5" hidden="1" x14ac:dyDescent="0.25">
      <c r="A90" s="442" t="s">
        <v>6326</v>
      </c>
      <c r="B90" s="432">
        <v>1041.44</v>
      </c>
      <c r="C90" s="455">
        <v>38.79</v>
      </c>
      <c r="D90" s="455">
        <v>40.159999999999997</v>
      </c>
      <c r="E90" s="455">
        <v>78.949999999999989</v>
      </c>
    </row>
    <row r="91" spans="1:5" hidden="1" x14ac:dyDescent="0.25">
      <c r="A91" s="442" t="s">
        <v>6327</v>
      </c>
      <c r="B91" s="432">
        <v>5339.9600000000009</v>
      </c>
      <c r="C91" s="455">
        <v>198.91</v>
      </c>
      <c r="D91" s="455">
        <v>205.94</v>
      </c>
      <c r="E91" s="455">
        <v>404.85</v>
      </c>
    </row>
    <row r="92" spans="1:5" hidden="1" x14ac:dyDescent="0.25">
      <c r="A92" s="442" t="s">
        <v>6494</v>
      </c>
      <c r="B92" s="432">
        <v>23.94</v>
      </c>
      <c r="C92" s="455">
        <v>0.89</v>
      </c>
      <c r="D92" s="455">
        <v>0.92</v>
      </c>
      <c r="E92" s="455">
        <v>1.81</v>
      </c>
    </row>
    <row r="93" spans="1:5" hidden="1" x14ac:dyDescent="0.25">
      <c r="A93" s="442" t="s">
        <v>6412</v>
      </c>
      <c r="B93" s="432">
        <v>260.95</v>
      </c>
      <c r="C93" s="455">
        <v>9.7200000000000006</v>
      </c>
      <c r="D93" s="455">
        <v>10.06</v>
      </c>
      <c r="E93" s="455">
        <v>19.78</v>
      </c>
    </row>
    <row r="94" spans="1:5" hidden="1" x14ac:dyDescent="0.25">
      <c r="A94" s="442" t="s">
        <v>6680</v>
      </c>
      <c r="B94" s="432">
        <v>1830.8600000000001</v>
      </c>
      <c r="C94" s="455">
        <v>68.2</v>
      </c>
      <c r="D94" s="455">
        <v>70.61</v>
      </c>
      <c r="E94" s="455">
        <v>138.81</v>
      </c>
    </row>
    <row r="95" spans="1:5" hidden="1" x14ac:dyDescent="0.25">
      <c r="A95" s="442" t="s">
        <v>6584</v>
      </c>
      <c r="B95" s="432">
        <v>42.39</v>
      </c>
      <c r="C95" s="455">
        <v>1.58</v>
      </c>
      <c r="D95" s="455">
        <v>1.63</v>
      </c>
      <c r="E95" s="455">
        <v>3.21</v>
      </c>
    </row>
    <row r="96" spans="1:5" hidden="1" x14ac:dyDescent="0.25">
      <c r="A96" s="442" t="s">
        <v>5001</v>
      </c>
      <c r="B96" s="432">
        <v>1350</v>
      </c>
      <c r="C96" s="455">
        <v>50.29</v>
      </c>
      <c r="D96" s="455">
        <v>52.06</v>
      </c>
      <c r="E96" s="455">
        <v>102.35</v>
      </c>
    </row>
    <row r="97" spans="1:5" hidden="1" x14ac:dyDescent="0.25">
      <c r="A97" s="442" t="s">
        <v>5812</v>
      </c>
      <c r="B97" s="432">
        <v>2188.83</v>
      </c>
      <c r="C97" s="455">
        <v>81.53</v>
      </c>
      <c r="D97" s="455">
        <v>84.41</v>
      </c>
      <c r="E97" s="455">
        <v>165.94</v>
      </c>
    </row>
    <row r="98" spans="1:5" hidden="1" x14ac:dyDescent="0.25">
      <c r="A98" s="442" t="s">
        <v>6328</v>
      </c>
      <c r="B98" s="432">
        <v>1535.19</v>
      </c>
      <c r="C98" s="455">
        <v>57.19</v>
      </c>
      <c r="D98" s="455">
        <v>59.2</v>
      </c>
      <c r="E98" s="455">
        <v>116.39</v>
      </c>
    </row>
    <row r="99" spans="1:5" hidden="1" x14ac:dyDescent="0.25">
      <c r="A99" s="442" t="s">
        <v>6413</v>
      </c>
      <c r="B99" s="432">
        <v>104.67</v>
      </c>
      <c r="C99" s="455">
        <v>3.9</v>
      </c>
      <c r="D99" s="455">
        <v>4.04</v>
      </c>
      <c r="E99" s="455">
        <v>7.9399999999999995</v>
      </c>
    </row>
    <row r="100" spans="1:5" hidden="1" x14ac:dyDescent="0.25">
      <c r="A100" s="459" t="s">
        <v>6585</v>
      </c>
      <c r="B100" s="460">
        <v>5599.09</v>
      </c>
      <c r="C100" s="455">
        <v>208.57</v>
      </c>
      <c r="D100" s="455">
        <v>215.93</v>
      </c>
      <c r="E100" s="455">
        <v>424.5</v>
      </c>
    </row>
    <row r="101" spans="1:5" hidden="1" x14ac:dyDescent="0.25">
      <c r="A101" s="459" t="s">
        <v>6329</v>
      </c>
      <c r="B101" s="460">
        <v>4630.43</v>
      </c>
      <c r="C101" s="455">
        <v>172.48</v>
      </c>
      <c r="D101" s="455">
        <v>178.57</v>
      </c>
      <c r="E101" s="455">
        <v>351.04999999999995</v>
      </c>
    </row>
    <row r="102" spans="1:5" hidden="1" x14ac:dyDescent="0.25">
      <c r="A102" s="459" t="s">
        <v>6330</v>
      </c>
      <c r="B102" s="460">
        <v>13243.779999999999</v>
      </c>
      <c r="C102" s="455">
        <v>493.33</v>
      </c>
      <c r="D102" s="455">
        <v>510.75</v>
      </c>
      <c r="E102" s="455">
        <v>1004.0799999999999</v>
      </c>
    </row>
    <row r="103" spans="1:5" hidden="1" x14ac:dyDescent="0.25">
      <c r="A103" s="459" t="s">
        <v>6415</v>
      </c>
      <c r="B103" s="460">
        <v>1489.94</v>
      </c>
      <c r="C103" s="455">
        <v>55.5</v>
      </c>
      <c r="D103" s="455">
        <v>57.46</v>
      </c>
      <c r="E103" s="455">
        <v>112.96000000000001</v>
      </c>
    </row>
    <row r="104" spans="1:5" hidden="1" x14ac:dyDescent="0.25">
      <c r="A104" s="459" t="s">
        <v>6331</v>
      </c>
      <c r="B104" s="460">
        <v>12408</v>
      </c>
      <c r="C104" s="455">
        <v>462.2</v>
      </c>
      <c r="D104" s="455">
        <v>478.52</v>
      </c>
      <c r="E104" s="455">
        <v>940.72</v>
      </c>
    </row>
    <row r="105" spans="1:5" hidden="1" x14ac:dyDescent="0.25">
      <c r="A105" s="459" t="s">
        <v>6495</v>
      </c>
      <c r="B105" s="460">
        <v>4806.09</v>
      </c>
      <c r="C105" s="455">
        <v>179.03</v>
      </c>
      <c r="D105" s="455">
        <v>185.35</v>
      </c>
      <c r="E105" s="455">
        <v>364.38</v>
      </c>
    </row>
    <row r="106" spans="1:5" hidden="1" x14ac:dyDescent="0.25">
      <c r="A106" s="459" t="s">
        <v>6498</v>
      </c>
      <c r="B106" s="460">
        <v>3357</v>
      </c>
      <c r="C106" s="455">
        <v>125.05</v>
      </c>
      <c r="D106" s="455">
        <v>129.46</v>
      </c>
      <c r="E106" s="455">
        <v>254.51</v>
      </c>
    </row>
    <row r="107" spans="1:5" hidden="1" x14ac:dyDescent="0.25">
      <c r="A107" s="459" t="s">
        <v>6334</v>
      </c>
      <c r="B107" s="460">
        <v>17750</v>
      </c>
      <c r="C107" s="455">
        <v>661.19</v>
      </c>
      <c r="D107" s="455">
        <v>684.53</v>
      </c>
      <c r="E107" s="455">
        <v>1345.72</v>
      </c>
    </row>
    <row r="108" spans="1:5" hidden="1" x14ac:dyDescent="0.25">
      <c r="A108" s="459" t="s">
        <v>6681</v>
      </c>
      <c r="B108" s="460">
        <v>3925.14</v>
      </c>
      <c r="C108" s="455">
        <v>146.21</v>
      </c>
      <c r="D108" s="455">
        <v>151.37</v>
      </c>
      <c r="E108" s="455">
        <v>297.58000000000004</v>
      </c>
    </row>
    <row r="109" spans="1:5" hidden="1" x14ac:dyDescent="0.25">
      <c r="A109" s="459" t="s">
        <v>6590</v>
      </c>
      <c r="B109" s="460">
        <v>139.56</v>
      </c>
      <c r="C109" s="455">
        <v>5.2</v>
      </c>
      <c r="D109" s="455">
        <v>5.38</v>
      </c>
      <c r="E109" s="455">
        <v>10.58</v>
      </c>
    </row>
    <row r="110" spans="1:5" hidden="1" x14ac:dyDescent="0.25">
      <c r="A110" s="459" t="s">
        <v>6591</v>
      </c>
      <c r="B110" s="460">
        <v>121.93</v>
      </c>
      <c r="C110" s="455">
        <v>4.54</v>
      </c>
      <c r="D110" s="455">
        <v>4.7</v>
      </c>
      <c r="E110" s="455">
        <v>9.24</v>
      </c>
    </row>
    <row r="111" spans="1:5" hidden="1" x14ac:dyDescent="0.25">
      <c r="A111" s="459" t="s">
        <v>6593</v>
      </c>
      <c r="B111" s="460">
        <v>44.21</v>
      </c>
      <c r="C111" s="455">
        <v>1.65</v>
      </c>
      <c r="D111" s="455">
        <v>1.7</v>
      </c>
      <c r="E111" s="455">
        <v>3.3499999999999996</v>
      </c>
    </row>
    <row r="112" spans="1:5" hidden="1" x14ac:dyDescent="0.25">
      <c r="A112" s="459" t="s">
        <v>6595</v>
      </c>
      <c r="B112" s="460">
        <v>1406.07</v>
      </c>
      <c r="C112" s="455">
        <v>52.38</v>
      </c>
      <c r="D112" s="455">
        <v>54.23</v>
      </c>
      <c r="E112" s="455">
        <v>106.61</v>
      </c>
    </row>
    <row r="113" spans="1:5" hidden="1" x14ac:dyDescent="0.25">
      <c r="A113" s="459" t="s">
        <v>6596</v>
      </c>
      <c r="B113" s="460">
        <v>877.54</v>
      </c>
      <c r="C113" s="455">
        <v>32.69</v>
      </c>
      <c r="D113" s="455">
        <v>33.840000000000003</v>
      </c>
      <c r="E113" s="455">
        <v>66.53</v>
      </c>
    </row>
    <row r="114" spans="1:5" hidden="1" x14ac:dyDescent="0.25">
      <c r="A114" s="459" t="s">
        <v>6682</v>
      </c>
      <c r="B114" s="460">
        <v>840592.3</v>
      </c>
      <c r="C114" s="455">
        <v>31312.16</v>
      </c>
      <c r="D114" s="455">
        <v>32417.48</v>
      </c>
      <c r="E114" s="455">
        <v>63729.64</v>
      </c>
    </row>
    <row r="115" spans="1:5" hidden="1" x14ac:dyDescent="0.25">
      <c r="A115" s="459" t="s">
        <v>6417</v>
      </c>
      <c r="B115" s="460">
        <v>16.329999999999998</v>
      </c>
      <c r="C115" s="455">
        <v>0.61</v>
      </c>
      <c r="D115" s="455">
        <v>0.63</v>
      </c>
      <c r="E115" s="455">
        <v>1.24</v>
      </c>
    </row>
    <row r="116" spans="1:5" hidden="1" x14ac:dyDescent="0.25">
      <c r="A116" s="459" t="s">
        <v>3977</v>
      </c>
      <c r="B116" s="460">
        <v>558.25</v>
      </c>
      <c r="C116" s="455">
        <v>20.79</v>
      </c>
      <c r="D116" s="455">
        <v>21.53</v>
      </c>
      <c r="E116" s="455">
        <v>42.32</v>
      </c>
    </row>
    <row r="117" spans="1:5" hidden="1" x14ac:dyDescent="0.25">
      <c r="A117" s="459" t="s">
        <v>4456</v>
      </c>
      <c r="B117" s="460">
        <v>345.58</v>
      </c>
      <c r="C117" s="455">
        <v>12.87</v>
      </c>
      <c r="D117" s="455">
        <v>13.33</v>
      </c>
      <c r="E117" s="455">
        <v>26.2</v>
      </c>
    </row>
    <row r="118" spans="1:5" hidden="1" x14ac:dyDescent="0.25">
      <c r="A118" s="459" t="s">
        <v>4168</v>
      </c>
      <c r="B118" s="460">
        <v>7641</v>
      </c>
      <c r="C118" s="455">
        <v>284.63</v>
      </c>
      <c r="D118" s="455">
        <v>294.68</v>
      </c>
      <c r="E118" s="455">
        <v>579.30999999999995</v>
      </c>
    </row>
    <row r="119" spans="1:5" hidden="1" x14ac:dyDescent="0.25">
      <c r="A119" s="459" t="s">
        <v>4457</v>
      </c>
      <c r="B119" s="460">
        <v>9763</v>
      </c>
      <c r="C119" s="455">
        <v>363.67</v>
      </c>
      <c r="D119" s="455">
        <v>376.51</v>
      </c>
      <c r="E119" s="455">
        <v>740.18000000000006</v>
      </c>
    </row>
    <row r="120" spans="1:5" hidden="1" x14ac:dyDescent="0.25">
      <c r="A120" s="459" t="s">
        <v>6502</v>
      </c>
      <c r="B120" s="460">
        <v>2241.4499999999998</v>
      </c>
      <c r="C120" s="455">
        <v>83.49</v>
      </c>
      <c r="D120" s="455">
        <v>86.44</v>
      </c>
      <c r="E120" s="455">
        <v>169.93</v>
      </c>
    </row>
    <row r="121" spans="1:5" hidden="1" x14ac:dyDescent="0.25">
      <c r="A121" s="459" t="s">
        <v>6418</v>
      </c>
      <c r="B121" s="460">
        <v>16.329999999999998</v>
      </c>
      <c r="C121" s="455">
        <v>0.61</v>
      </c>
      <c r="D121" s="455">
        <v>0.63</v>
      </c>
      <c r="E121" s="455">
        <v>1.24</v>
      </c>
    </row>
    <row r="122" spans="1:5" hidden="1" x14ac:dyDescent="0.25">
      <c r="A122" s="459" t="s">
        <v>6683</v>
      </c>
      <c r="B122" s="460">
        <v>138.69</v>
      </c>
      <c r="C122" s="455">
        <v>5.17</v>
      </c>
      <c r="D122" s="455">
        <v>5.35</v>
      </c>
      <c r="E122" s="455">
        <v>10.52</v>
      </c>
    </row>
    <row r="123" spans="1:5" ht="19.5" hidden="1" thickBot="1" x14ac:dyDescent="0.35">
      <c r="A123" s="470" t="s">
        <v>975</v>
      </c>
      <c r="B123" s="471">
        <v>1535726.64</v>
      </c>
      <c r="C123" s="471">
        <v>57206.06</v>
      </c>
      <c r="D123" s="471">
        <v>59225.37</v>
      </c>
      <c r="E123" s="471">
        <v>116431.43</v>
      </c>
    </row>
    <row r="125" spans="1:5" ht="15.75" thickBot="1" x14ac:dyDescent="0.3">
      <c r="B125" s="490">
        <v>327523.57</v>
      </c>
      <c r="C125" s="490">
        <v>12200.329999999998</v>
      </c>
      <c r="D125" s="490">
        <v>12630.949999999999</v>
      </c>
      <c r="E125" s="490">
        <v>24831.279999999995</v>
      </c>
    </row>
    <row r="126" spans="1:5" ht="15.75" thickTop="1" x14ac:dyDescent="0.25"/>
  </sheetData>
  <autoFilter ref="A4:E123" xr:uid="{00000000-0009-0000-0000-000081000000}">
    <filterColumn colId="0">
      <filters>
        <filter val="8110-16006-33400"/>
        <filter val="8110-16009-33100"/>
        <filter val="8110-16011-31100"/>
        <filter val="8110-16018-37100"/>
        <filter val="8110-16081-3070"/>
        <filter val="8110-16082-3202"/>
        <filter val="8110-16083-3301"/>
        <filter val="8110-16084-3401"/>
        <filter val="8110-16085-3090"/>
        <filter val="8110-16086-3070"/>
        <filter val="8110-20014-001204"/>
        <filter val="8112-15020-39300"/>
        <filter val="8112-16004-33300"/>
        <filter val="8112-16011-31100"/>
        <filter val="8112-16018-35400"/>
        <filter val="8112-16019-35400"/>
        <filter val="8112-16019-38000"/>
        <filter val="8112-16082-3340"/>
        <filter val="8112-16083-3040"/>
        <filter val="8112-16084-3202"/>
        <filter val="8114-16018-37100"/>
        <filter val="8114-16081-3202"/>
        <filter val="8116-10014-001804"/>
        <filter val="8116-16018-35400"/>
        <filter val="8116-16018-37100"/>
        <filter val="8116-16081-3040"/>
        <filter val="8116-16081-3090"/>
        <filter val="8116-16081-3301"/>
        <filter val="8116-16082-3202"/>
      </filters>
    </filterColumn>
  </autoFilter>
  <mergeCells count="1">
    <mergeCell ref="H1:J1"/>
  </mergeCells>
  <pageMargins left="0.7" right="0.7" top="0.75" bottom="0.75" header="0.3" footer="0.3"/>
  <pageSetup scale="84" fitToHeight="0" orientation="landscape" r:id="rId1"/>
  <headerFooter>
    <oddFooter>&amp;L&amp;F &amp;A&amp;R&amp;P of &amp;N</oddFooter>
  </headerFooter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200-000000000000}">
  <sheetPr>
    <pageSetUpPr fitToPage="1"/>
  </sheetPr>
  <dimension ref="A1:O46"/>
  <sheetViews>
    <sheetView topLeftCell="A7" workbookViewId="0">
      <selection activeCell="E9" sqref="E9"/>
    </sheetView>
  </sheetViews>
  <sheetFormatPr defaultColWidth="9.140625" defaultRowHeight="15" x14ac:dyDescent="0.25"/>
  <cols>
    <col min="1" max="1" width="5.85546875" style="425" bestFit="1" customWidth="1"/>
    <col min="2" max="2" width="29" style="425" bestFit="1" customWidth="1"/>
    <col min="3" max="3" width="23.140625" style="425" bestFit="1" customWidth="1"/>
    <col min="4" max="4" width="9.7109375" style="425" bestFit="1" customWidth="1"/>
    <col min="5" max="5" width="12.85546875" style="425" bestFit="1" customWidth="1"/>
    <col min="6" max="6" width="28.85546875" style="425" bestFit="1" customWidth="1"/>
    <col min="7" max="7" width="18.7109375" style="425" bestFit="1" customWidth="1"/>
    <col min="8" max="8" width="16.28515625" style="425" customWidth="1"/>
    <col min="9" max="9" width="9.140625" style="425"/>
    <col min="10" max="11" width="11.5703125" style="425" bestFit="1" customWidth="1"/>
    <col min="12" max="12" width="20.42578125" style="425" customWidth="1"/>
    <col min="13" max="13" width="24" style="425" bestFit="1" customWidth="1"/>
    <col min="14" max="14" width="17.28515625" style="425" bestFit="1" customWidth="1"/>
    <col min="15" max="15" width="9.28515625" style="425" bestFit="1" customWidth="1"/>
    <col min="16" max="16384" width="9.140625" style="425"/>
  </cols>
  <sheetData>
    <row r="1" spans="1:15" ht="30" x14ac:dyDescent="0.25">
      <c r="A1" s="451" t="s">
        <v>5216</v>
      </c>
      <c r="B1" s="452" t="s">
        <v>309</v>
      </c>
      <c r="C1" s="452" t="s">
        <v>310</v>
      </c>
      <c r="D1" s="451" t="s">
        <v>311</v>
      </c>
      <c r="E1" s="452" t="s">
        <v>313</v>
      </c>
      <c r="F1" s="452" t="s">
        <v>314</v>
      </c>
      <c r="G1" s="452" t="s">
        <v>315</v>
      </c>
      <c r="H1" s="451" t="s">
        <v>5217</v>
      </c>
      <c r="I1" s="451" t="s">
        <v>5218</v>
      </c>
      <c r="J1" s="451" t="s">
        <v>2810</v>
      </c>
      <c r="K1" s="451" t="s">
        <v>3713</v>
      </c>
      <c r="L1" s="451" t="s">
        <v>3714</v>
      </c>
      <c r="M1" s="452" t="s">
        <v>322</v>
      </c>
      <c r="N1" s="452" t="s">
        <v>323</v>
      </c>
      <c r="O1" s="452" t="s">
        <v>0</v>
      </c>
    </row>
    <row r="2" spans="1:15" x14ac:dyDescent="0.25">
      <c r="A2" s="425">
        <v>2016</v>
      </c>
      <c r="B2" s="426" t="s">
        <v>2808</v>
      </c>
      <c r="C2" s="426" t="s">
        <v>3886</v>
      </c>
      <c r="D2" s="428">
        <v>42527</v>
      </c>
      <c r="E2" s="426" t="s">
        <v>5147</v>
      </c>
      <c r="F2" s="426" t="s">
        <v>4279</v>
      </c>
      <c r="G2" s="426" t="s">
        <v>6684</v>
      </c>
      <c r="H2" s="428">
        <v>42528</v>
      </c>
      <c r="I2" s="425">
        <v>6</v>
      </c>
      <c r="J2" s="425">
        <v>195</v>
      </c>
      <c r="K2" s="425">
        <v>0</v>
      </c>
      <c r="L2" s="425" t="s">
        <v>3732</v>
      </c>
      <c r="M2" s="426" t="s">
        <v>5085</v>
      </c>
      <c r="N2" s="426" t="s">
        <v>5084</v>
      </c>
      <c r="O2" s="426">
        <v>8020</v>
      </c>
    </row>
    <row r="3" spans="1:15" x14ac:dyDescent="0.25">
      <c r="A3" s="425">
        <v>2016</v>
      </c>
      <c r="B3" s="426" t="s">
        <v>2808</v>
      </c>
      <c r="C3" s="426" t="s">
        <v>3886</v>
      </c>
      <c r="D3" s="428">
        <v>42530</v>
      </c>
      <c r="E3" s="426" t="s">
        <v>5168</v>
      </c>
      <c r="F3" s="426" t="s">
        <v>4558</v>
      </c>
      <c r="G3" s="426" t="s">
        <v>6685</v>
      </c>
      <c r="H3" s="428">
        <v>42530</v>
      </c>
      <c r="I3" s="425">
        <v>6</v>
      </c>
      <c r="J3" s="425">
        <v>19.55</v>
      </c>
      <c r="K3" s="425">
        <v>0</v>
      </c>
      <c r="L3" s="425" t="s">
        <v>3732</v>
      </c>
      <c r="M3" s="426" t="s">
        <v>5085</v>
      </c>
      <c r="N3" s="426" t="s">
        <v>5084</v>
      </c>
      <c r="O3" s="426">
        <v>8020</v>
      </c>
    </row>
    <row r="4" spans="1:15" x14ac:dyDescent="0.25">
      <c r="A4" s="425">
        <v>2016</v>
      </c>
      <c r="B4" s="426" t="s">
        <v>2808</v>
      </c>
      <c r="C4" s="426" t="s">
        <v>3886</v>
      </c>
      <c r="D4" s="428">
        <v>42544</v>
      </c>
      <c r="E4" s="426" t="s">
        <v>5154</v>
      </c>
      <c r="F4" s="426" t="s">
        <v>3735</v>
      </c>
      <c r="G4" s="426" t="s">
        <v>6686</v>
      </c>
      <c r="H4" s="428">
        <v>42545</v>
      </c>
      <c r="I4" s="425">
        <v>6</v>
      </c>
      <c r="J4" s="453">
        <v>5072.3</v>
      </c>
      <c r="K4" s="425">
        <v>0</v>
      </c>
      <c r="L4" s="425" t="s">
        <v>3732</v>
      </c>
      <c r="M4" s="426" t="s">
        <v>5085</v>
      </c>
      <c r="N4" s="426" t="s">
        <v>5084</v>
      </c>
      <c r="O4" s="426">
        <v>8020</v>
      </c>
    </row>
    <row r="5" spans="1:15" x14ac:dyDescent="0.25">
      <c r="A5" s="425">
        <v>2016</v>
      </c>
      <c r="B5" s="426" t="s">
        <v>2808</v>
      </c>
      <c r="C5" s="426" t="s">
        <v>3886</v>
      </c>
      <c r="D5" s="428">
        <v>42549</v>
      </c>
      <c r="E5" s="426" t="s">
        <v>5160</v>
      </c>
      <c r="F5" s="426" t="s">
        <v>4289</v>
      </c>
      <c r="G5" s="426" t="s">
        <v>6687</v>
      </c>
      <c r="H5" s="428">
        <v>42550</v>
      </c>
      <c r="I5" s="425">
        <v>6</v>
      </c>
      <c r="J5" s="425">
        <v>879.87</v>
      </c>
      <c r="K5" s="425">
        <v>0</v>
      </c>
      <c r="L5" s="425" t="s">
        <v>3732</v>
      </c>
      <c r="M5" s="426" t="s">
        <v>5085</v>
      </c>
      <c r="N5" s="426" t="s">
        <v>5084</v>
      </c>
      <c r="O5" s="426">
        <v>8020</v>
      </c>
    </row>
    <row r="6" spans="1:15" x14ac:dyDescent="0.25">
      <c r="A6" s="425">
        <v>2016</v>
      </c>
      <c r="B6" s="426" t="s">
        <v>5172</v>
      </c>
      <c r="C6" s="426" t="s">
        <v>829</v>
      </c>
      <c r="D6" s="428">
        <v>42549</v>
      </c>
      <c r="E6" s="426" t="s">
        <v>5173</v>
      </c>
      <c r="F6" s="426" t="s">
        <v>5174</v>
      </c>
      <c r="G6" s="426" t="s">
        <v>6688</v>
      </c>
      <c r="H6" s="428">
        <v>42550</v>
      </c>
      <c r="I6" s="425">
        <v>6</v>
      </c>
      <c r="J6" s="453">
        <v>55898.98</v>
      </c>
      <c r="K6" s="425">
        <v>0</v>
      </c>
      <c r="L6" s="425" t="s">
        <v>3721</v>
      </c>
      <c r="M6" s="426" t="s">
        <v>5085</v>
      </c>
      <c r="N6" s="426" t="s">
        <v>5084</v>
      </c>
      <c r="O6" s="426">
        <v>8020</v>
      </c>
    </row>
    <row r="7" spans="1:15" x14ac:dyDescent="0.25">
      <c r="A7" s="425">
        <v>2016</v>
      </c>
      <c r="B7" s="426" t="s">
        <v>6689</v>
      </c>
      <c r="C7" s="426"/>
      <c r="D7" s="428">
        <v>42550</v>
      </c>
      <c r="E7" s="426"/>
      <c r="F7" s="426"/>
      <c r="G7" s="426"/>
      <c r="H7" s="428">
        <v>42550</v>
      </c>
      <c r="I7" s="425">
        <v>6</v>
      </c>
      <c r="J7" s="425">
        <v>0</v>
      </c>
      <c r="K7" s="453">
        <v>10399.549999999999</v>
      </c>
      <c r="L7" s="425" t="s">
        <v>3721</v>
      </c>
      <c r="M7" s="426" t="s">
        <v>5085</v>
      </c>
      <c r="N7" s="426" t="s">
        <v>5084</v>
      </c>
      <c r="O7" s="426">
        <v>8020</v>
      </c>
    </row>
    <row r="8" spans="1:15" x14ac:dyDescent="0.25">
      <c r="A8" s="425">
        <v>2016</v>
      </c>
      <c r="B8" s="426" t="s">
        <v>2808</v>
      </c>
      <c r="C8" s="426" t="s">
        <v>3886</v>
      </c>
      <c r="D8" s="428">
        <v>42550</v>
      </c>
      <c r="E8" s="426" t="s">
        <v>5148</v>
      </c>
      <c r="F8" s="426" t="s">
        <v>3738</v>
      </c>
      <c r="G8" s="426" t="s">
        <v>6690</v>
      </c>
      <c r="H8" s="428">
        <v>42550</v>
      </c>
      <c r="I8" s="425">
        <v>6</v>
      </c>
      <c r="J8" s="425">
        <v>631.28</v>
      </c>
      <c r="K8" s="425">
        <v>0</v>
      </c>
      <c r="L8" s="425" t="s">
        <v>3732</v>
      </c>
      <c r="M8" s="426" t="s">
        <v>5085</v>
      </c>
      <c r="N8" s="426" t="s">
        <v>5084</v>
      </c>
      <c r="O8" s="426">
        <v>8020</v>
      </c>
    </row>
    <row r="9" spans="1:15" x14ac:dyDescent="0.25">
      <c r="B9" s="426"/>
      <c r="C9" s="426"/>
      <c r="D9" s="428"/>
      <c r="E9" s="426"/>
      <c r="F9" s="426"/>
      <c r="G9" s="426"/>
      <c r="H9" s="428"/>
      <c r="J9" s="427"/>
      <c r="K9" s="427"/>
      <c r="L9" s="427"/>
      <c r="M9" s="428"/>
    </row>
    <row r="10" spans="1:15" x14ac:dyDescent="0.25">
      <c r="B10" s="426"/>
      <c r="C10" s="426"/>
      <c r="D10" s="428"/>
      <c r="E10" s="426"/>
      <c r="F10" s="426"/>
      <c r="G10" s="426"/>
      <c r="H10" s="428"/>
      <c r="J10" s="427">
        <v>62696.98</v>
      </c>
      <c r="K10" s="427">
        <v>10399.549999999999</v>
      </c>
      <c r="L10" s="429">
        <v>52297.430000000008</v>
      </c>
    </row>
    <row r="11" spans="1:15" x14ac:dyDescent="0.25">
      <c r="B11" s="426"/>
      <c r="C11" s="426"/>
      <c r="D11" s="428"/>
      <c r="E11" s="426"/>
      <c r="F11" s="426"/>
      <c r="G11" s="426"/>
      <c r="H11" s="428"/>
      <c r="J11" s="427"/>
      <c r="K11" s="427"/>
      <c r="L11" s="427"/>
      <c r="M11" s="428"/>
    </row>
    <row r="12" spans="1:15" x14ac:dyDescent="0.25">
      <c r="A12" s="425">
        <v>2016</v>
      </c>
      <c r="B12" s="426" t="s">
        <v>6691</v>
      </c>
      <c r="C12" s="426" t="s">
        <v>3886</v>
      </c>
      <c r="D12" s="428">
        <v>42550</v>
      </c>
      <c r="E12" s="426" t="s">
        <v>5082</v>
      </c>
      <c r="F12" s="426" t="s">
        <v>3911</v>
      </c>
      <c r="G12" s="426" t="s">
        <v>6692</v>
      </c>
      <c r="H12" s="428">
        <v>42550</v>
      </c>
      <c r="I12" s="425">
        <v>6</v>
      </c>
      <c r="J12" s="425">
        <v>28.21</v>
      </c>
      <c r="K12" s="425">
        <v>0</v>
      </c>
      <c r="L12" s="425" t="s">
        <v>3913</v>
      </c>
      <c r="M12" s="426" t="s">
        <v>5085</v>
      </c>
      <c r="N12" s="426" t="s">
        <v>5084</v>
      </c>
      <c r="O12" s="426">
        <v>8020</v>
      </c>
    </row>
    <row r="13" spans="1:15" x14ac:dyDescent="0.25">
      <c r="A13" s="425">
        <v>2016</v>
      </c>
      <c r="B13" s="426" t="s">
        <v>6693</v>
      </c>
      <c r="C13" s="426" t="s">
        <v>3886</v>
      </c>
      <c r="D13" s="428">
        <v>42550</v>
      </c>
      <c r="E13" s="426" t="s">
        <v>5082</v>
      </c>
      <c r="F13" s="426" t="s">
        <v>3911</v>
      </c>
      <c r="G13" s="426" t="s">
        <v>6694</v>
      </c>
      <c r="H13" s="428">
        <v>42550</v>
      </c>
      <c r="I13" s="425">
        <v>6</v>
      </c>
      <c r="J13" s="425">
        <v>55.29</v>
      </c>
      <c r="K13" s="425">
        <v>0</v>
      </c>
      <c r="L13" s="425" t="s">
        <v>3913</v>
      </c>
      <c r="M13" s="426" t="s">
        <v>5085</v>
      </c>
      <c r="N13" s="426" t="s">
        <v>5084</v>
      </c>
      <c r="O13" s="426">
        <v>8020</v>
      </c>
    </row>
    <row r="14" spans="1:15" x14ac:dyDescent="0.25">
      <c r="A14" s="425">
        <v>2016</v>
      </c>
      <c r="B14" s="426" t="s">
        <v>6695</v>
      </c>
      <c r="C14" s="426" t="s">
        <v>3886</v>
      </c>
      <c r="D14" s="428">
        <v>42550</v>
      </c>
      <c r="E14" s="426" t="s">
        <v>5082</v>
      </c>
      <c r="F14" s="426" t="s">
        <v>3911</v>
      </c>
      <c r="G14" s="426" t="s">
        <v>6696</v>
      </c>
      <c r="H14" s="428">
        <v>42550</v>
      </c>
      <c r="I14" s="425">
        <v>6</v>
      </c>
      <c r="J14" s="425">
        <v>68.25</v>
      </c>
      <c r="K14" s="425">
        <v>0</v>
      </c>
      <c r="L14" s="425" t="s">
        <v>3913</v>
      </c>
      <c r="M14" s="426" t="s">
        <v>5085</v>
      </c>
      <c r="N14" s="426" t="s">
        <v>5084</v>
      </c>
      <c r="O14" s="426">
        <v>8020</v>
      </c>
    </row>
    <row r="15" spans="1:15" x14ac:dyDescent="0.25">
      <c r="A15" s="425">
        <v>2016</v>
      </c>
      <c r="B15" s="426" t="s">
        <v>6697</v>
      </c>
      <c r="C15" s="426" t="s">
        <v>3886</v>
      </c>
      <c r="D15" s="428">
        <v>42550</v>
      </c>
      <c r="E15" s="426" t="s">
        <v>5082</v>
      </c>
      <c r="F15" s="426" t="s">
        <v>3911</v>
      </c>
      <c r="G15" s="426" t="s">
        <v>6698</v>
      </c>
      <c r="H15" s="428">
        <v>42550</v>
      </c>
      <c r="I15" s="425">
        <v>6</v>
      </c>
      <c r="J15" s="425">
        <v>209.23</v>
      </c>
      <c r="K15" s="425">
        <v>0</v>
      </c>
      <c r="L15" s="425" t="s">
        <v>3913</v>
      </c>
      <c r="M15" s="426" t="s">
        <v>5085</v>
      </c>
      <c r="N15" s="426" t="s">
        <v>5084</v>
      </c>
      <c r="O15" s="426">
        <v>8020</v>
      </c>
    </row>
    <row r="16" spans="1:15" x14ac:dyDescent="0.25">
      <c r="A16" s="425">
        <v>2016</v>
      </c>
      <c r="B16" s="426" t="s">
        <v>6699</v>
      </c>
      <c r="C16" s="426" t="s">
        <v>3886</v>
      </c>
      <c r="D16" s="428">
        <v>42550</v>
      </c>
      <c r="E16" s="426" t="s">
        <v>5082</v>
      </c>
      <c r="F16" s="426" t="s">
        <v>3911</v>
      </c>
      <c r="G16" s="426" t="s">
        <v>6700</v>
      </c>
      <c r="H16" s="428">
        <v>42550</v>
      </c>
      <c r="I16" s="425">
        <v>6</v>
      </c>
      <c r="J16" s="425">
        <v>228.54</v>
      </c>
      <c r="K16" s="425">
        <v>0</v>
      </c>
      <c r="L16" s="425" t="s">
        <v>3913</v>
      </c>
      <c r="M16" s="426" t="s">
        <v>5085</v>
      </c>
      <c r="N16" s="426" t="s">
        <v>5084</v>
      </c>
      <c r="O16" s="426">
        <v>8020</v>
      </c>
    </row>
    <row r="17" spans="1:15" x14ac:dyDescent="0.25">
      <c r="A17" s="425">
        <v>2016</v>
      </c>
      <c r="B17" s="426" t="s">
        <v>6701</v>
      </c>
      <c r="C17" s="426" t="s">
        <v>3886</v>
      </c>
      <c r="D17" s="428">
        <v>42550</v>
      </c>
      <c r="E17" s="426" t="s">
        <v>5082</v>
      </c>
      <c r="F17" s="426" t="s">
        <v>3911</v>
      </c>
      <c r="G17" s="426" t="s">
        <v>6702</v>
      </c>
      <c r="H17" s="428">
        <v>42550</v>
      </c>
      <c r="I17" s="425">
        <v>6</v>
      </c>
      <c r="J17" s="425">
        <v>334.1</v>
      </c>
      <c r="K17" s="425">
        <v>0</v>
      </c>
      <c r="L17" s="425" t="s">
        <v>3913</v>
      </c>
      <c r="M17" s="426" t="s">
        <v>5085</v>
      </c>
      <c r="N17" s="426" t="s">
        <v>5084</v>
      </c>
      <c r="O17" s="426">
        <v>8020</v>
      </c>
    </row>
    <row r="18" spans="1:15" x14ac:dyDescent="0.25">
      <c r="A18" s="425">
        <v>2016</v>
      </c>
      <c r="B18" s="426" t="s">
        <v>6703</v>
      </c>
      <c r="C18" s="426" t="s">
        <v>3886</v>
      </c>
      <c r="D18" s="428">
        <v>42550</v>
      </c>
      <c r="E18" s="426" t="s">
        <v>5082</v>
      </c>
      <c r="F18" s="426" t="s">
        <v>3911</v>
      </c>
      <c r="G18" s="426" t="s">
        <v>6704</v>
      </c>
      <c r="H18" s="428">
        <v>42550</v>
      </c>
      <c r="I18" s="425">
        <v>6</v>
      </c>
      <c r="J18" s="425">
        <v>350.89</v>
      </c>
      <c r="K18" s="425">
        <v>0</v>
      </c>
      <c r="L18" s="425" t="s">
        <v>3913</v>
      </c>
      <c r="M18" s="426" t="s">
        <v>5085</v>
      </c>
      <c r="N18" s="426" t="s">
        <v>5084</v>
      </c>
      <c r="O18" s="426">
        <v>8020</v>
      </c>
    </row>
    <row r="19" spans="1:15" x14ac:dyDescent="0.25">
      <c r="A19" s="425">
        <v>2016</v>
      </c>
      <c r="B19" s="426" t="s">
        <v>6705</v>
      </c>
      <c r="C19" s="426" t="s">
        <v>3886</v>
      </c>
      <c r="D19" s="428">
        <v>42550</v>
      </c>
      <c r="E19" s="426" t="s">
        <v>5082</v>
      </c>
      <c r="F19" s="426" t="s">
        <v>3911</v>
      </c>
      <c r="G19" s="426" t="s">
        <v>6706</v>
      </c>
      <c r="H19" s="428">
        <v>42550</v>
      </c>
      <c r="I19" s="425">
        <v>6</v>
      </c>
      <c r="J19" s="425">
        <v>395.74</v>
      </c>
      <c r="K19" s="425">
        <v>0</v>
      </c>
      <c r="L19" s="425" t="s">
        <v>3913</v>
      </c>
      <c r="M19" s="426" t="s">
        <v>5085</v>
      </c>
      <c r="N19" s="426" t="s">
        <v>5084</v>
      </c>
      <c r="O19" s="426">
        <v>8020</v>
      </c>
    </row>
    <row r="20" spans="1:15" x14ac:dyDescent="0.25">
      <c r="A20" s="425">
        <v>2016</v>
      </c>
      <c r="B20" s="426" t="s">
        <v>6707</v>
      </c>
      <c r="C20" s="426" t="s">
        <v>3886</v>
      </c>
      <c r="D20" s="428">
        <v>42550</v>
      </c>
      <c r="E20" s="426" t="s">
        <v>5082</v>
      </c>
      <c r="F20" s="426" t="s">
        <v>3911</v>
      </c>
      <c r="G20" s="426" t="s">
        <v>6708</v>
      </c>
      <c r="H20" s="428">
        <v>42550</v>
      </c>
      <c r="I20" s="425">
        <v>6</v>
      </c>
      <c r="J20" s="425">
        <v>510.86</v>
      </c>
      <c r="K20" s="425">
        <v>0</v>
      </c>
      <c r="L20" s="425" t="s">
        <v>3913</v>
      </c>
      <c r="M20" s="426" t="s">
        <v>5085</v>
      </c>
      <c r="N20" s="426" t="s">
        <v>5084</v>
      </c>
      <c r="O20" s="426">
        <v>8020</v>
      </c>
    </row>
    <row r="21" spans="1:15" x14ac:dyDescent="0.25">
      <c r="A21" s="425">
        <v>2016</v>
      </c>
      <c r="B21" s="426" t="s">
        <v>6709</v>
      </c>
      <c r="C21" s="426" t="s">
        <v>3886</v>
      </c>
      <c r="D21" s="428">
        <v>42550</v>
      </c>
      <c r="E21" s="426" t="s">
        <v>5082</v>
      </c>
      <c r="F21" s="426" t="s">
        <v>3911</v>
      </c>
      <c r="G21" s="426" t="s">
        <v>6710</v>
      </c>
      <c r="H21" s="428">
        <v>42550</v>
      </c>
      <c r="I21" s="425">
        <v>6</v>
      </c>
      <c r="J21" s="425">
        <v>733.16</v>
      </c>
      <c r="K21" s="425">
        <v>0</v>
      </c>
      <c r="L21" s="425" t="s">
        <v>3913</v>
      </c>
      <c r="M21" s="426" t="s">
        <v>5085</v>
      </c>
      <c r="N21" s="426" t="s">
        <v>5084</v>
      </c>
      <c r="O21" s="426">
        <v>8020</v>
      </c>
    </row>
    <row r="22" spans="1:15" x14ac:dyDescent="0.25">
      <c r="A22" s="425">
        <v>2016</v>
      </c>
      <c r="B22" s="426" t="s">
        <v>6711</v>
      </c>
      <c r="C22" s="426" t="s">
        <v>3886</v>
      </c>
      <c r="D22" s="428">
        <v>42550</v>
      </c>
      <c r="E22" s="426" t="s">
        <v>5082</v>
      </c>
      <c r="F22" s="426" t="s">
        <v>3911</v>
      </c>
      <c r="G22" s="426" t="s">
        <v>6712</v>
      </c>
      <c r="H22" s="428">
        <v>42550</v>
      </c>
      <c r="I22" s="425">
        <v>6</v>
      </c>
      <c r="J22" s="425">
        <v>800.37</v>
      </c>
      <c r="K22" s="425">
        <v>0</v>
      </c>
      <c r="L22" s="425" t="s">
        <v>3913</v>
      </c>
      <c r="M22" s="426" t="s">
        <v>5085</v>
      </c>
      <c r="N22" s="426" t="s">
        <v>5084</v>
      </c>
      <c r="O22" s="426">
        <v>8020</v>
      </c>
    </row>
    <row r="23" spans="1:15" x14ac:dyDescent="0.25">
      <c r="A23" s="425">
        <v>2016</v>
      </c>
      <c r="B23" s="426" t="s">
        <v>6713</v>
      </c>
      <c r="C23" s="426" t="s">
        <v>3886</v>
      </c>
      <c r="D23" s="428">
        <v>42550</v>
      </c>
      <c r="E23" s="426" t="s">
        <v>5082</v>
      </c>
      <c r="F23" s="426" t="s">
        <v>3911</v>
      </c>
      <c r="G23" s="426" t="s">
        <v>6714</v>
      </c>
      <c r="H23" s="428">
        <v>42550</v>
      </c>
      <c r="I23" s="425">
        <v>6</v>
      </c>
      <c r="J23" s="425">
        <v>929.14</v>
      </c>
      <c r="K23" s="425">
        <v>0</v>
      </c>
      <c r="L23" s="425" t="s">
        <v>3913</v>
      </c>
      <c r="M23" s="426" t="s">
        <v>5085</v>
      </c>
      <c r="N23" s="426" t="s">
        <v>5084</v>
      </c>
      <c r="O23" s="426">
        <v>8020</v>
      </c>
    </row>
    <row r="24" spans="1:15" x14ac:dyDescent="0.25">
      <c r="A24" s="425">
        <v>2016</v>
      </c>
      <c r="B24" s="426" t="s">
        <v>6715</v>
      </c>
      <c r="C24" s="426" t="s">
        <v>3886</v>
      </c>
      <c r="D24" s="428">
        <v>42550</v>
      </c>
      <c r="E24" s="426" t="s">
        <v>5082</v>
      </c>
      <c r="F24" s="426" t="s">
        <v>3911</v>
      </c>
      <c r="G24" s="426" t="s">
        <v>6716</v>
      </c>
      <c r="H24" s="428">
        <v>42550</v>
      </c>
      <c r="I24" s="425">
        <v>6</v>
      </c>
      <c r="J24" s="425">
        <v>944.21</v>
      </c>
      <c r="K24" s="425">
        <v>0</v>
      </c>
      <c r="L24" s="425" t="s">
        <v>3913</v>
      </c>
      <c r="M24" s="426" t="s">
        <v>5085</v>
      </c>
      <c r="N24" s="426" t="s">
        <v>5084</v>
      </c>
      <c r="O24" s="426">
        <v>8020</v>
      </c>
    </row>
    <row r="25" spans="1:15" x14ac:dyDescent="0.25">
      <c r="A25" s="425">
        <v>2016</v>
      </c>
      <c r="B25" s="426" t="s">
        <v>6717</v>
      </c>
      <c r="C25" s="426" t="s">
        <v>3886</v>
      </c>
      <c r="D25" s="428">
        <v>42550</v>
      </c>
      <c r="E25" s="426" t="s">
        <v>5082</v>
      </c>
      <c r="F25" s="426" t="s">
        <v>3911</v>
      </c>
      <c r="G25" s="426" t="s">
        <v>6718</v>
      </c>
      <c r="H25" s="428">
        <v>42550</v>
      </c>
      <c r="I25" s="425">
        <v>6</v>
      </c>
      <c r="J25" s="453">
        <v>1202.07</v>
      </c>
      <c r="K25" s="425">
        <v>0</v>
      </c>
      <c r="L25" s="425" t="s">
        <v>3913</v>
      </c>
      <c r="M25" s="426" t="s">
        <v>5085</v>
      </c>
      <c r="N25" s="426" t="s">
        <v>5084</v>
      </c>
      <c r="O25" s="426">
        <v>8020</v>
      </c>
    </row>
    <row r="26" spans="1:15" x14ac:dyDescent="0.25">
      <c r="A26" s="425">
        <v>2016</v>
      </c>
      <c r="B26" s="426" t="s">
        <v>6719</v>
      </c>
      <c r="C26" s="426" t="s">
        <v>3886</v>
      </c>
      <c r="D26" s="428">
        <v>42550</v>
      </c>
      <c r="E26" s="426" t="s">
        <v>5082</v>
      </c>
      <c r="F26" s="426" t="s">
        <v>3911</v>
      </c>
      <c r="G26" s="426" t="s">
        <v>6720</v>
      </c>
      <c r="H26" s="428">
        <v>42550</v>
      </c>
      <c r="I26" s="425">
        <v>6</v>
      </c>
      <c r="J26" s="453">
        <v>2457.41</v>
      </c>
      <c r="K26" s="425">
        <v>0</v>
      </c>
      <c r="L26" s="425" t="s">
        <v>3913</v>
      </c>
      <c r="M26" s="426" t="s">
        <v>5085</v>
      </c>
      <c r="N26" s="426" t="s">
        <v>5084</v>
      </c>
      <c r="O26" s="426">
        <v>8020</v>
      </c>
    </row>
    <row r="27" spans="1:15" x14ac:dyDescent="0.25">
      <c r="A27" s="425">
        <v>2016</v>
      </c>
      <c r="B27" s="426" t="s">
        <v>6721</v>
      </c>
      <c r="C27" s="426" t="s">
        <v>3886</v>
      </c>
      <c r="D27" s="428">
        <v>42550</v>
      </c>
      <c r="E27" s="426" t="s">
        <v>5090</v>
      </c>
      <c r="F27" s="426" t="s">
        <v>4091</v>
      </c>
      <c r="G27" s="426" t="s">
        <v>6722</v>
      </c>
      <c r="H27" s="428">
        <v>42550</v>
      </c>
      <c r="I27" s="425">
        <v>6</v>
      </c>
      <c r="J27" s="453">
        <v>7153.45</v>
      </c>
      <c r="K27" s="425">
        <v>0</v>
      </c>
      <c r="L27" s="425" t="s">
        <v>3913</v>
      </c>
      <c r="M27" s="426" t="s">
        <v>5085</v>
      </c>
      <c r="N27" s="426" t="s">
        <v>5084</v>
      </c>
      <c r="O27" s="426">
        <v>8020</v>
      </c>
    </row>
    <row r="28" spans="1:15" x14ac:dyDescent="0.25">
      <c r="A28" s="425">
        <v>2016</v>
      </c>
      <c r="B28" s="426" t="s">
        <v>4185</v>
      </c>
      <c r="C28" s="426" t="s">
        <v>816</v>
      </c>
      <c r="D28" s="428">
        <v>42551</v>
      </c>
      <c r="E28" s="426" t="s">
        <v>5082</v>
      </c>
      <c r="F28" s="426" t="s">
        <v>3911</v>
      </c>
      <c r="G28" s="426" t="s">
        <v>6723</v>
      </c>
      <c r="H28" s="428">
        <v>42557</v>
      </c>
      <c r="I28" s="425">
        <v>6</v>
      </c>
      <c r="J28" s="425">
        <v>0</v>
      </c>
      <c r="K28" s="425">
        <v>109.07</v>
      </c>
      <c r="L28" s="425" t="s">
        <v>3913</v>
      </c>
      <c r="M28" s="426" t="s">
        <v>5085</v>
      </c>
      <c r="N28" s="426" t="s">
        <v>5084</v>
      </c>
      <c r="O28" s="426">
        <v>8020</v>
      </c>
    </row>
    <row r="29" spans="1:15" x14ac:dyDescent="0.25">
      <c r="A29" s="425">
        <v>2016</v>
      </c>
      <c r="B29" s="426" t="s">
        <v>6724</v>
      </c>
      <c r="C29" s="426" t="s">
        <v>3886</v>
      </c>
      <c r="D29" s="428">
        <v>42551</v>
      </c>
      <c r="E29" s="426" t="s">
        <v>5082</v>
      </c>
      <c r="F29" s="426" t="s">
        <v>3911</v>
      </c>
      <c r="G29" s="426" t="s">
        <v>6725</v>
      </c>
      <c r="H29" s="428">
        <v>42557</v>
      </c>
      <c r="I29" s="425">
        <v>6</v>
      </c>
      <c r="J29" s="425">
        <v>0</v>
      </c>
      <c r="K29" s="425">
        <v>109.07</v>
      </c>
      <c r="L29" s="425" t="s">
        <v>3913</v>
      </c>
      <c r="M29" s="426" t="s">
        <v>5085</v>
      </c>
      <c r="N29" s="426" t="s">
        <v>5084</v>
      </c>
      <c r="O29" s="426">
        <v>8020</v>
      </c>
    </row>
    <row r="30" spans="1:15" x14ac:dyDescent="0.25">
      <c r="A30" s="425">
        <v>2016</v>
      </c>
      <c r="B30" s="426" t="s">
        <v>6726</v>
      </c>
      <c r="C30" s="426" t="s">
        <v>3886</v>
      </c>
      <c r="D30" s="428">
        <v>42551</v>
      </c>
      <c r="E30" s="426" t="s">
        <v>5082</v>
      </c>
      <c r="F30" s="426" t="s">
        <v>3911</v>
      </c>
      <c r="G30" s="426" t="s">
        <v>6727</v>
      </c>
      <c r="H30" s="428">
        <v>42552</v>
      </c>
      <c r="I30" s="425">
        <v>6</v>
      </c>
      <c r="J30" s="425">
        <v>0</v>
      </c>
      <c r="K30" s="425">
        <v>229.56</v>
      </c>
      <c r="L30" s="425" t="s">
        <v>3913</v>
      </c>
      <c r="M30" s="426" t="s">
        <v>5085</v>
      </c>
      <c r="N30" s="426" t="s">
        <v>5084</v>
      </c>
      <c r="O30" s="426">
        <v>8020</v>
      </c>
    </row>
    <row r="31" spans="1:15" x14ac:dyDescent="0.25">
      <c r="A31" s="425">
        <v>2016</v>
      </c>
      <c r="B31" s="426" t="s">
        <v>6728</v>
      </c>
      <c r="C31" s="426" t="s">
        <v>3886</v>
      </c>
      <c r="D31" s="428">
        <v>42551</v>
      </c>
      <c r="E31" s="426" t="s">
        <v>5082</v>
      </c>
      <c r="F31" s="426" t="s">
        <v>3911</v>
      </c>
      <c r="G31" s="426" t="s">
        <v>6729</v>
      </c>
      <c r="H31" s="428">
        <v>42552</v>
      </c>
      <c r="I31" s="425">
        <v>6</v>
      </c>
      <c r="J31" s="425">
        <v>0</v>
      </c>
      <c r="K31" s="425">
        <v>236.59</v>
      </c>
      <c r="L31" s="425" t="s">
        <v>3913</v>
      </c>
      <c r="M31" s="426" t="s">
        <v>5085</v>
      </c>
      <c r="N31" s="426" t="s">
        <v>5084</v>
      </c>
      <c r="O31" s="426">
        <v>8020</v>
      </c>
    </row>
    <row r="32" spans="1:15" x14ac:dyDescent="0.25">
      <c r="A32" s="425">
        <v>2016</v>
      </c>
      <c r="B32" s="426" t="s">
        <v>6730</v>
      </c>
      <c r="C32" s="426" t="s">
        <v>3886</v>
      </c>
      <c r="D32" s="428">
        <v>42551</v>
      </c>
      <c r="E32" s="426" t="s">
        <v>5090</v>
      </c>
      <c r="F32" s="426" t="s">
        <v>4091</v>
      </c>
      <c r="G32" s="426" t="s">
        <v>6731</v>
      </c>
      <c r="H32" s="428">
        <v>42552</v>
      </c>
      <c r="I32" s="425">
        <v>6</v>
      </c>
      <c r="J32" s="425">
        <v>0</v>
      </c>
      <c r="K32" s="425">
        <v>576.78</v>
      </c>
      <c r="L32" s="425" t="s">
        <v>3913</v>
      </c>
      <c r="M32" s="426" t="s">
        <v>5085</v>
      </c>
      <c r="N32" s="426" t="s">
        <v>5084</v>
      </c>
      <c r="O32" s="426">
        <v>8020</v>
      </c>
    </row>
    <row r="33" spans="1:15" x14ac:dyDescent="0.25">
      <c r="A33" s="425">
        <v>2016</v>
      </c>
      <c r="B33" s="426" t="s">
        <v>6732</v>
      </c>
      <c r="C33" s="426" t="s">
        <v>3886</v>
      </c>
      <c r="D33" s="428">
        <v>42551</v>
      </c>
      <c r="E33" s="426" t="s">
        <v>5082</v>
      </c>
      <c r="F33" s="426" t="s">
        <v>3911</v>
      </c>
      <c r="G33" s="426" t="s">
        <v>6733</v>
      </c>
      <c r="H33" s="428">
        <v>42552</v>
      </c>
      <c r="I33" s="425">
        <v>6</v>
      </c>
      <c r="J33" s="425">
        <v>0</v>
      </c>
      <c r="K33" s="425">
        <v>640.20000000000005</v>
      </c>
      <c r="L33" s="425" t="s">
        <v>3913</v>
      </c>
      <c r="M33" s="426" t="s">
        <v>5085</v>
      </c>
      <c r="N33" s="426" t="s">
        <v>5084</v>
      </c>
      <c r="O33" s="426">
        <v>8020</v>
      </c>
    </row>
    <row r="34" spans="1:15" x14ac:dyDescent="0.25">
      <c r="A34" s="425">
        <v>2016</v>
      </c>
      <c r="B34" s="426" t="s">
        <v>6734</v>
      </c>
      <c r="C34" s="426" t="s">
        <v>3886</v>
      </c>
      <c r="D34" s="428">
        <v>42551</v>
      </c>
      <c r="E34" s="426" t="s">
        <v>5090</v>
      </c>
      <c r="F34" s="426" t="s">
        <v>4091</v>
      </c>
      <c r="G34" s="426" t="s">
        <v>6735</v>
      </c>
      <c r="H34" s="428">
        <v>42552</v>
      </c>
      <c r="I34" s="425">
        <v>6</v>
      </c>
      <c r="J34" s="425">
        <v>0</v>
      </c>
      <c r="K34" s="425">
        <v>671.75</v>
      </c>
      <c r="L34" s="425" t="s">
        <v>3913</v>
      </c>
      <c r="M34" s="426" t="s">
        <v>5085</v>
      </c>
      <c r="N34" s="426" t="s">
        <v>5084</v>
      </c>
      <c r="O34" s="426">
        <v>8020</v>
      </c>
    </row>
    <row r="35" spans="1:15" x14ac:dyDescent="0.25">
      <c r="A35" s="425">
        <v>2016</v>
      </c>
      <c r="B35" s="426" t="s">
        <v>6736</v>
      </c>
      <c r="C35" s="426" t="s">
        <v>3886</v>
      </c>
      <c r="D35" s="428">
        <v>42551</v>
      </c>
      <c r="E35" s="426" t="s">
        <v>5082</v>
      </c>
      <c r="F35" s="426" t="s">
        <v>3911</v>
      </c>
      <c r="G35" s="426" t="s">
        <v>6737</v>
      </c>
      <c r="H35" s="428">
        <v>42552</v>
      </c>
      <c r="I35" s="425">
        <v>6</v>
      </c>
      <c r="J35" s="425">
        <v>0</v>
      </c>
      <c r="K35" s="453">
        <v>1449.66</v>
      </c>
      <c r="L35" s="425" t="s">
        <v>3913</v>
      </c>
      <c r="M35" s="426" t="s">
        <v>5085</v>
      </c>
      <c r="N35" s="426" t="s">
        <v>5084</v>
      </c>
      <c r="O35" s="426">
        <v>8020</v>
      </c>
    </row>
    <row r="36" spans="1:15" x14ac:dyDescent="0.25">
      <c r="A36" s="425">
        <v>2016</v>
      </c>
      <c r="B36" s="426" t="s">
        <v>6738</v>
      </c>
      <c r="C36" s="426" t="s">
        <v>3886</v>
      </c>
      <c r="D36" s="428">
        <v>42551</v>
      </c>
      <c r="E36" s="426" t="s">
        <v>5082</v>
      </c>
      <c r="F36" s="426" t="s">
        <v>3911</v>
      </c>
      <c r="G36" s="426" t="s">
        <v>6723</v>
      </c>
      <c r="H36" s="428">
        <v>42552</v>
      </c>
      <c r="I36" s="425">
        <v>6</v>
      </c>
      <c r="J36" s="425">
        <v>109.07</v>
      </c>
      <c r="K36" s="425">
        <v>0</v>
      </c>
      <c r="L36" s="425" t="s">
        <v>3913</v>
      </c>
      <c r="M36" s="426" t="s">
        <v>5085</v>
      </c>
      <c r="N36" s="426" t="s">
        <v>5084</v>
      </c>
      <c r="O36" s="426">
        <v>8020</v>
      </c>
    </row>
    <row r="37" spans="1:15" x14ac:dyDescent="0.25">
      <c r="A37" s="425">
        <v>2016</v>
      </c>
      <c r="B37" s="426" t="s">
        <v>6739</v>
      </c>
      <c r="C37" s="426" t="s">
        <v>5105</v>
      </c>
      <c r="D37" s="428">
        <v>42551</v>
      </c>
      <c r="E37" s="426" t="s">
        <v>5082</v>
      </c>
      <c r="F37" s="426" t="s">
        <v>3911</v>
      </c>
      <c r="G37" s="426" t="s">
        <v>6740</v>
      </c>
      <c r="H37" s="428">
        <v>42552</v>
      </c>
      <c r="I37" s="425">
        <v>6</v>
      </c>
      <c r="J37" s="453">
        <v>6857.81</v>
      </c>
      <c r="K37" s="425">
        <v>0</v>
      </c>
      <c r="L37" s="425" t="s">
        <v>4107</v>
      </c>
      <c r="M37" s="426" t="s">
        <v>5085</v>
      </c>
      <c r="N37" s="426" t="s">
        <v>5084</v>
      </c>
      <c r="O37" s="426">
        <v>8020</v>
      </c>
    </row>
    <row r="38" spans="1:15" x14ac:dyDescent="0.25">
      <c r="A38" s="425">
        <v>2016</v>
      </c>
      <c r="B38" s="426" t="s">
        <v>6741</v>
      </c>
      <c r="C38" s="426" t="s">
        <v>5105</v>
      </c>
      <c r="D38" s="428">
        <v>42551</v>
      </c>
      <c r="E38" s="426" t="s">
        <v>5082</v>
      </c>
      <c r="F38" s="426" t="s">
        <v>3911</v>
      </c>
      <c r="G38" s="426" t="s">
        <v>6742</v>
      </c>
      <c r="H38" s="428">
        <v>42552</v>
      </c>
      <c r="I38" s="425">
        <v>6</v>
      </c>
      <c r="J38" s="453">
        <v>13319.11</v>
      </c>
      <c r="K38" s="425">
        <v>0</v>
      </c>
      <c r="L38" s="425" t="s">
        <v>4107</v>
      </c>
      <c r="M38" s="426" t="s">
        <v>5085</v>
      </c>
      <c r="N38" s="426" t="s">
        <v>5084</v>
      </c>
      <c r="O38" s="426">
        <v>8020</v>
      </c>
    </row>
    <row r="39" spans="1:15" x14ac:dyDescent="0.25">
      <c r="A39" s="425">
        <v>2016</v>
      </c>
      <c r="B39" s="426" t="s">
        <v>6743</v>
      </c>
      <c r="C39" s="426" t="s">
        <v>5105</v>
      </c>
      <c r="D39" s="428">
        <v>42551</v>
      </c>
      <c r="E39" s="426" t="s">
        <v>5082</v>
      </c>
      <c r="F39" s="426" t="s">
        <v>3911</v>
      </c>
      <c r="G39" s="426" t="s">
        <v>6744</v>
      </c>
      <c r="H39" s="428">
        <v>42552</v>
      </c>
      <c r="I39" s="425">
        <v>6</v>
      </c>
      <c r="J39" s="453">
        <v>15217.44</v>
      </c>
      <c r="K39" s="425">
        <v>0</v>
      </c>
      <c r="L39" s="425" t="s">
        <v>4107</v>
      </c>
      <c r="M39" s="426" t="s">
        <v>5085</v>
      </c>
      <c r="N39" s="426" t="s">
        <v>5084</v>
      </c>
      <c r="O39" s="426">
        <v>8020</v>
      </c>
    </row>
    <row r="40" spans="1:15" x14ac:dyDescent="0.25">
      <c r="A40" s="425">
        <v>2016</v>
      </c>
      <c r="B40" s="426" t="s">
        <v>6745</v>
      </c>
      <c r="C40" s="426" t="s">
        <v>3886</v>
      </c>
      <c r="D40" s="428">
        <v>42551</v>
      </c>
      <c r="E40" s="426" t="s">
        <v>5090</v>
      </c>
      <c r="F40" s="426" t="s">
        <v>4091</v>
      </c>
      <c r="G40" s="426" t="s">
        <v>6746</v>
      </c>
      <c r="H40" s="428">
        <v>42552</v>
      </c>
      <c r="I40" s="425">
        <v>6</v>
      </c>
      <c r="J40" s="453">
        <v>19733.45</v>
      </c>
      <c r="K40" s="425">
        <v>0</v>
      </c>
      <c r="L40" s="425" t="s">
        <v>4107</v>
      </c>
      <c r="M40" s="426" t="s">
        <v>5085</v>
      </c>
      <c r="N40" s="426" t="s">
        <v>5084</v>
      </c>
      <c r="O40" s="426">
        <v>8020</v>
      </c>
    </row>
    <row r="41" spans="1:15" x14ac:dyDescent="0.25">
      <c r="B41" s="426"/>
      <c r="C41" s="426"/>
      <c r="D41" s="428"/>
      <c r="E41" s="426"/>
      <c r="F41" s="426"/>
      <c r="G41" s="426"/>
      <c r="H41" s="428"/>
      <c r="J41" s="453"/>
      <c r="M41" s="426"/>
      <c r="N41" s="426"/>
      <c r="O41" s="426"/>
    </row>
    <row r="42" spans="1:15" x14ac:dyDescent="0.25">
      <c r="B42" s="426"/>
      <c r="C42" s="426"/>
      <c r="D42" s="428"/>
      <c r="E42" s="426"/>
      <c r="F42" s="426"/>
      <c r="G42" s="426"/>
      <c r="H42" s="428"/>
      <c r="J42" s="427"/>
      <c r="K42" s="427"/>
      <c r="L42" s="427"/>
      <c r="M42" s="428"/>
    </row>
    <row r="43" spans="1:15" x14ac:dyDescent="0.25">
      <c r="J43" s="427">
        <v>71637.8</v>
      </c>
      <c r="K43" s="427">
        <v>4022.6800000000003</v>
      </c>
      <c r="L43" s="429">
        <v>67615.12</v>
      </c>
    </row>
    <row r="44" spans="1:15" x14ac:dyDescent="0.25">
      <c r="J44" s="427"/>
      <c r="K44" s="427"/>
      <c r="L44" s="427"/>
    </row>
    <row r="45" spans="1:15" x14ac:dyDescent="0.25">
      <c r="J45" s="427">
        <v>134334.78</v>
      </c>
      <c r="K45" s="427">
        <v>14422.23</v>
      </c>
      <c r="L45" s="427"/>
    </row>
    <row r="46" spans="1:15" x14ac:dyDescent="0.25">
      <c r="J46" s="427"/>
      <c r="K46" s="427">
        <v>119912.55</v>
      </c>
      <c r="L46" s="427"/>
    </row>
  </sheetData>
  <pageMargins left="0.7" right="0.7" top="0.75" bottom="0.75" header="0.3" footer="0.3"/>
  <pageSetup scale="49" fitToHeight="0" orientation="landscape" r:id="rId1"/>
  <headerFooter>
    <oddFooter>&amp;L&amp;F &amp;A&amp;R&amp;P of &amp;N</oddFooter>
  </headerFooter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300-000000000000}">
  <sheetPr filterMode="1">
    <pageSetUpPr fitToPage="1"/>
  </sheetPr>
  <dimension ref="A1:J121"/>
  <sheetViews>
    <sheetView topLeftCell="A4" workbookViewId="0">
      <selection activeCell="E9" sqref="E9"/>
    </sheetView>
  </sheetViews>
  <sheetFormatPr defaultColWidth="9.140625" defaultRowHeight="15" x14ac:dyDescent="0.25"/>
  <cols>
    <col min="1" max="1" width="30.5703125" style="425" bestFit="1" customWidth="1"/>
    <col min="2" max="2" width="19.28515625" style="425" bestFit="1" customWidth="1"/>
    <col min="3" max="4" width="14.5703125" style="425" bestFit="1" customWidth="1"/>
    <col min="5" max="5" width="16" style="425" bestFit="1" customWidth="1"/>
    <col min="6" max="7" width="9.140625" style="425"/>
    <col min="8" max="8" width="14.85546875" style="425" bestFit="1" customWidth="1"/>
    <col min="9" max="9" width="12.28515625" style="425" bestFit="1" customWidth="1"/>
    <col min="10" max="10" width="4.7109375" style="425" bestFit="1" customWidth="1"/>
    <col min="11" max="16384" width="9.140625" style="425"/>
  </cols>
  <sheetData>
    <row r="1" spans="1:10" x14ac:dyDescent="0.25">
      <c r="A1" s="463" t="s">
        <v>2807</v>
      </c>
      <c r="B1" s="464" t="s">
        <v>2808</v>
      </c>
      <c r="C1" s="432"/>
      <c r="D1" s="442"/>
      <c r="E1" s="465" t="s">
        <v>3981</v>
      </c>
      <c r="H1" s="494" t="s">
        <v>3758</v>
      </c>
      <c r="I1" s="494"/>
      <c r="J1" s="494"/>
    </row>
    <row r="2" spans="1:10" x14ac:dyDescent="0.25">
      <c r="A2" s="466" t="s">
        <v>6747</v>
      </c>
      <c r="B2" s="464" t="s">
        <v>2451</v>
      </c>
      <c r="C2" s="432">
        <v>52297.430000000008</v>
      </c>
      <c r="D2" s="432">
        <v>67615.12</v>
      </c>
      <c r="E2" s="432">
        <v>119912.55</v>
      </c>
      <c r="H2" s="7" t="s">
        <v>299</v>
      </c>
      <c r="I2" s="458">
        <v>45499.43</v>
      </c>
      <c r="J2" s="7"/>
    </row>
    <row r="3" spans="1:10" x14ac:dyDescent="0.25">
      <c r="A3" s="467"/>
      <c r="B3" s="432"/>
      <c r="C3" s="468"/>
      <c r="D3" s="468"/>
      <c r="E3" s="468"/>
      <c r="H3" s="7" t="s">
        <v>300</v>
      </c>
      <c r="I3" s="354">
        <v>6798</v>
      </c>
      <c r="J3" s="7"/>
    </row>
    <row r="4" spans="1:10" ht="30" x14ac:dyDescent="0.25">
      <c r="A4" s="469" t="s">
        <v>1</v>
      </c>
      <c r="B4" s="450" t="s">
        <v>5275</v>
      </c>
      <c r="C4" s="450" t="s">
        <v>3982</v>
      </c>
      <c r="D4" s="450" t="s">
        <v>3980</v>
      </c>
      <c r="E4" s="450" t="s">
        <v>3981</v>
      </c>
      <c r="F4" s="7" t="s">
        <v>3983</v>
      </c>
      <c r="G4" s="7" t="s">
        <v>3983</v>
      </c>
      <c r="H4" s="7" t="s">
        <v>301</v>
      </c>
      <c r="I4" s="354">
        <v>12487.31</v>
      </c>
      <c r="J4" s="227">
        <v>0.21</v>
      </c>
    </row>
    <row r="5" spans="1:10" hidden="1" x14ac:dyDescent="0.25">
      <c r="A5" s="425" t="s">
        <v>6470</v>
      </c>
      <c r="B5" s="429">
        <v>6885.55</v>
      </c>
      <c r="C5" s="455">
        <v>547.03</v>
      </c>
      <c r="D5" s="455">
        <v>707.26</v>
      </c>
      <c r="E5" s="455">
        <v>1254.29</v>
      </c>
      <c r="H5" s="7" t="s">
        <v>3760</v>
      </c>
      <c r="I5" s="356">
        <v>55127.81</v>
      </c>
      <c r="J5" s="227">
        <v>0.21</v>
      </c>
    </row>
    <row r="6" spans="1:10" hidden="1" x14ac:dyDescent="0.25">
      <c r="A6" s="425" t="s">
        <v>6748</v>
      </c>
      <c r="B6" s="429">
        <v>174.56</v>
      </c>
      <c r="C6" s="455">
        <v>13.87</v>
      </c>
      <c r="D6" s="455">
        <v>17.93</v>
      </c>
      <c r="E6" s="455">
        <v>31.799999999999997</v>
      </c>
      <c r="H6" s="7" t="s">
        <v>303</v>
      </c>
      <c r="I6" s="354">
        <v>119912.54999999999</v>
      </c>
      <c r="J6" s="7"/>
    </row>
    <row r="7" spans="1:10" hidden="1" x14ac:dyDescent="0.25">
      <c r="A7" s="425" t="s">
        <v>6386</v>
      </c>
      <c r="B7" s="429">
        <v>1413.79</v>
      </c>
      <c r="C7" s="455">
        <v>112.32</v>
      </c>
      <c r="D7" s="455">
        <v>145.22</v>
      </c>
      <c r="E7" s="455">
        <v>257.53999999999996</v>
      </c>
    </row>
    <row r="8" spans="1:10" hidden="1" x14ac:dyDescent="0.25">
      <c r="A8" s="425" t="s">
        <v>6294</v>
      </c>
      <c r="B8" s="429">
        <v>631.35</v>
      </c>
      <c r="C8" s="455">
        <v>50.16</v>
      </c>
      <c r="D8" s="455">
        <v>64.849999999999994</v>
      </c>
      <c r="E8" s="455">
        <v>115.00999999999999</v>
      </c>
    </row>
    <row r="9" spans="1:10" hidden="1" x14ac:dyDescent="0.25">
      <c r="A9" s="425" t="s">
        <v>6114</v>
      </c>
      <c r="B9" s="429">
        <v>46.23</v>
      </c>
      <c r="C9" s="455">
        <v>3.67</v>
      </c>
      <c r="D9" s="455">
        <v>4.75</v>
      </c>
      <c r="E9" s="455">
        <v>8.42</v>
      </c>
    </row>
    <row r="10" spans="1:10" x14ac:dyDescent="0.25">
      <c r="A10" s="425" t="s">
        <v>6654</v>
      </c>
      <c r="B10" s="429">
        <v>7133.8</v>
      </c>
      <c r="C10" s="455">
        <v>566.76</v>
      </c>
      <c r="D10" s="455">
        <v>732.76</v>
      </c>
      <c r="E10" s="455">
        <v>1299.52</v>
      </c>
      <c r="F10" s="425" t="s">
        <v>11761</v>
      </c>
      <c r="G10" s="118" t="s">
        <v>11729</v>
      </c>
    </row>
    <row r="11" spans="1:10" x14ac:dyDescent="0.25">
      <c r="A11" s="425" t="s">
        <v>6564</v>
      </c>
      <c r="B11" s="429">
        <v>5000</v>
      </c>
      <c r="C11" s="455">
        <v>397.23</v>
      </c>
      <c r="D11" s="455">
        <v>513.58000000000004</v>
      </c>
      <c r="E11" s="455">
        <v>910.81000000000006</v>
      </c>
      <c r="F11" s="425" t="s">
        <v>11747</v>
      </c>
      <c r="G11" s="118" t="s">
        <v>11733</v>
      </c>
    </row>
    <row r="12" spans="1:10" x14ac:dyDescent="0.25">
      <c r="A12" s="425" t="s">
        <v>6390</v>
      </c>
      <c r="B12" s="429">
        <v>50216.74</v>
      </c>
      <c r="C12" s="455">
        <v>3989.56</v>
      </c>
      <c r="D12" s="455">
        <v>5158.08</v>
      </c>
      <c r="E12" s="455">
        <v>9147.64</v>
      </c>
      <c r="F12" s="425" t="s">
        <v>11734</v>
      </c>
      <c r="G12" s="118" t="s">
        <v>11734</v>
      </c>
    </row>
    <row r="13" spans="1:10" x14ac:dyDescent="0.25">
      <c r="A13" s="425" t="s">
        <v>6391</v>
      </c>
      <c r="B13" s="429">
        <v>49750</v>
      </c>
      <c r="C13" s="455">
        <v>3952.48</v>
      </c>
      <c r="D13" s="455">
        <v>5110.1400000000003</v>
      </c>
      <c r="E13" s="455">
        <v>9062.6200000000008</v>
      </c>
      <c r="F13" s="425" t="s">
        <v>11729</v>
      </c>
      <c r="G13" s="118" t="s">
        <v>11729</v>
      </c>
    </row>
    <row r="14" spans="1:10" x14ac:dyDescent="0.25">
      <c r="A14" s="425" t="s">
        <v>6473</v>
      </c>
      <c r="B14" s="429">
        <v>740.38</v>
      </c>
      <c r="C14" s="455">
        <v>58.82</v>
      </c>
      <c r="D14" s="455">
        <v>76.05</v>
      </c>
      <c r="E14" s="455">
        <v>134.87</v>
      </c>
      <c r="F14" s="425" t="s">
        <v>11748</v>
      </c>
      <c r="G14" s="118" t="s">
        <v>11748</v>
      </c>
    </row>
    <row r="15" spans="1:10" x14ac:dyDescent="0.25">
      <c r="A15" s="425" t="s">
        <v>6566</v>
      </c>
      <c r="B15" s="429">
        <v>2194.2199999999998</v>
      </c>
      <c r="C15" s="455">
        <v>174.32</v>
      </c>
      <c r="D15" s="455">
        <v>225.38</v>
      </c>
      <c r="E15" s="455">
        <v>399.7</v>
      </c>
      <c r="F15" s="425" t="s">
        <v>11738</v>
      </c>
      <c r="G15" s="118" t="s">
        <v>11738</v>
      </c>
    </row>
    <row r="16" spans="1:10" x14ac:dyDescent="0.25">
      <c r="A16" s="425" t="s">
        <v>6567</v>
      </c>
      <c r="B16" s="429">
        <v>112.9</v>
      </c>
      <c r="C16" s="455">
        <v>8.9700000000000006</v>
      </c>
      <c r="D16" s="455">
        <v>11.6</v>
      </c>
      <c r="E16" s="455">
        <v>20.57</v>
      </c>
      <c r="F16" s="425" t="s">
        <v>11736</v>
      </c>
      <c r="G16" s="118" t="s">
        <v>11736</v>
      </c>
    </row>
    <row r="17" spans="1:7" x14ac:dyDescent="0.25">
      <c r="A17" s="425" t="s">
        <v>6474</v>
      </c>
      <c r="B17" s="429">
        <v>2840.03</v>
      </c>
      <c r="C17" s="455">
        <v>225.63</v>
      </c>
      <c r="D17" s="455">
        <v>291.72000000000003</v>
      </c>
      <c r="E17" s="455">
        <v>517.35</v>
      </c>
      <c r="F17" s="425" t="s">
        <v>11723</v>
      </c>
      <c r="G17" s="118" t="s">
        <v>11723</v>
      </c>
    </row>
    <row r="18" spans="1:7" x14ac:dyDescent="0.25">
      <c r="A18" s="425" t="s">
        <v>6659</v>
      </c>
      <c r="B18" s="429">
        <v>2047.41</v>
      </c>
      <c r="C18" s="455">
        <v>162.66</v>
      </c>
      <c r="D18" s="455">
        <v>210.3</v>
      </c>
      <c r="E18" s="455">
        <v>372.96000000000004</v>
      </c>
      <c r="F18" s="425" t="s">
        <v>11725</v>
      </c>
      <c r="G18" s="118" t="s">
        <v>11725</v>
      </c>
    </row>
    <row r="19" spans="1:7" x14ac:dyDescent="0.25">
      <c r="A19" s="425" t="s">
        <v>6475</v>
      </c>
      <c r="B19" s="429">
        <v>112.9</v>
      </c>
      <c r="C19" s="455">
        <v>8.9700000000000006</v>
      </c>
      <c r="D19" s="455">
        <v>11.6</v>
      </c>
      <c r="E19" s="455">
        <v>20.57</v>
      </c>
      <c r="F19" s="425" t="s">
        <v>11734</v>
      </c>
      <c r="G19" s="118" t="s">
        <v>11734</v>
      </c>
    </row>
    <row r="20" spans="1:7" x14ac:dyDescent="0.25">
      <c r="A20" s="425" t="s">
        <v>6477</v>
      </c>
      <c r="B20" s="429">
        <v>800</v>
      </c>
      <c r="C20" s="455">
        <v>63.56</v>
      </c>
      <c r="D20" s="455">
        <v>82.17</v>
      </c>
      <c r="E20" s="455">
        <v>145.73000000000002</v>
      </c>
      <c r="F20" s="425" t="s">
        <v>11747</v>
      </c>
      <c r="G20" s="118" t="s">
        <v>11733</v>
      </c>
    </row>
    <row r="21" spans="1:7" x14ac:dyDescent="0.25">
      <c r="A21" s="425" t="s">
        <v>6478</v>
      </c>
      <c r="B21" s="429">
        <v>32.15</v>
      </c>
      <c r="C21" s="455">
        <v>2.5499999999999998</v>
      </c>
      <c r="D21" s="455">
        <v>3.3</v>
      </c>
      <c r="E21" s="455">
        <v>5.85</v>
      </c>
      <c r="F21" s="425" t="s">
        <v>11742</v>
      </c>
      <c r="G21" s="118" t="s">
        <v>11742</v>
      </c>
    </row>
    <row r="22" spans="1:7" x14ac:dyDescent="0.25">
      <c r="A22" s="425" t="s">
        <v>6749</v>
      </c>
      <c r="B22" s="429">
        <v>25000</v>
      </c>
      <c r="C22" s="455">
        <v>1986.17</v>
      </c>
      <c r="D22" s="455">
        <v>2567.91</v>
      </c>
      <c r="E22" s="455">
        <v>4554.08</v>
      </c>
      <c r="F22" s="425" t="s">
        <v>11747</v>
      </c>
      <c r="G22" s="118" t="s">
        <v>11733</v>
      </c>
    </row>
    <row r="23" spans="1:7" x14ac:dyDescent="0.25">
      <c r="A23" s="425" t="s">
        <v>6750</v>
      </c>
      <c r="B23" s="429">
        <v>1875.41</v>
      </c>
      <c r="C23" s="455">
        <v>149</v>
      </c>
      <c r="D23" s="455">
        <v>192.64</v>
      </c>
      <c r="E23" s="455">
        <v>341.64</v>
      </c>
      <c r="F23" s="425" t="s">
        <v>11761</v>
      </c>
      <c r="G23" s="118" t="s">
        <v>11729</v>
      </c>
    </row>
    <row r="24" spans="1:7" x14ac:dyDescent="0.25">
      <c r="A24" s="425" t="s">
        <v>6662</v>
      </c>
      <c r="B24" s="429">
        <v>1221.94</v>
      </c>
      <c r="C24" s="455">
        <v>97.08</v>
      </c>
      <c r="D24" s="455">
        <v>125.51</v>
      </c>
      <c r="E24" s="455">
        <v>222.59</v>
      </c>
      <c r="F24" s="425" t="s">
        <v>11725</v>
      </c>
      <c r="G24" s="118" t="s">
        <v>11725</v>
      </c>
    </row>
    <row r="25" spans="1:7" hidden="1" x14ac:dyDescent="0.25">
      <c r="A25" s="425" t="s">
        <v>6751</v>
      </c>
      <c r="B25" s="429">
        <v>160.30000000000001</v>
      </c>
      <c r="C25" s="455">
        <v>12.74</v>
      </c>
      <c r="D25" s="455">
        <v>16.47</v>
      </c>
      <c r="E25" s="455">
        <v>29.21</v>
      </c>
    </row>
    <row r="26" spans="1:7" hidden="1" x14ac:dyDescent="0.25">
      <c r="A26" s="425" t="s">
        <v>6483</v>
      </c>
      <c r="B26" s="429">
        <v>8746.7000000000007</v>
      </c>
      <c r="C26" s="455">
        <v>694.9</v>
      </c>
      <c r="D26" s="455">
        <v>898.43</v>
      </c>
      <c r="E26" s="455">
        <v>1593.33</v>
      </c>
    </row>
    <row r="27" spans="1:7" hidden="1" x14ac:dyDescent="0.25">
      <c r="A27" s="425" t="s">
        <v>6573</v>
      </c>
      <c r="B27" s="429">
        <v>38.44</v>
      </c>
      <c r="C27" s="455">
        <v>3.05</v>
      </c>
      <c r="D27" s="455">
        <v>3.95</v>
      </c>
      <c r="E27" s="455">
        <v>7</v>
      </c>
    </row>
    <row r="28" spans="1:7" hidden="1" x14ac:dyDescent="0.25">
      <c r="A28" s="425" t="s">
        <v>6395</v>
      </c>
      <c r="B28" s="429">
        <v>-406.5900000000006</v>
      </c>
      <c r="C28" s="455">
        <v>-32.299999999999997</v>
      </c>
      <c r="D28" s="455">
        <v>-41.76</v>
      </c>
      <c r="E28" s="455">
        <v>-74.06</v>
      </c>
    </row>
    <row r="29" spans="1:7" hidden="1" x14ac:dyDescent="0.25">
      <c r="A29" s="425" t="s">
        <v>6396</v>
      </c>
      <c r="B29" s="429">
        <v>1585.8899999999999</v>
      </c>
      <c r="C29" s="455">
        <v>125.99</v>
      </c>
      <c r="D29" s="455">
        <v>162.9</v>
      </c>
      <c r="E29" s="455">
        <v>288.89</v>
      </c>
    </row>
    <row r="30" spans="1:7" hidden="1" x14ac:dyDescent="0.25">
      <c r="A30" s="425" t="s">
        <v>6397</v>
      </c>
      <c r="B30" s="429">
        <v>404.27</v>
      </c>
      <c r="C30" s="455">
        <v>32.119999999999997</v>
      </c>
      <c r="D30" s="455">
        <v>41.53</v>
      </c>
      <c r="E30" s="455">
        <v>73.650000000000006</v>
      </c>
    </row>
    <row r="31" spans="1:7" hidden="1" x14ac:dyDescent="0.25">
      <c r="A31" s="425" t="s">
        <v>6303</v>
      </c>
      <c r="B31" s="429">
        <v>7308.9500000000007</v>
      </c>
      <c r="C31" s="455">
        <v>580.66999999999996</v>
      </c>
      <c r="D31" s="455">
        <v>750.75</v>
      </c>
      <c r="E31" s="455">
        <v>1331.42</v>
      </c>
    </row>
    <row r="32" spans="1:7" hidden="1" x14ac:dyDescent="0.25">
      <c r="A32" s="425" t="s">
        <v>6485</v>
      </c>
      <c r="B32" s="429">
        <v>398.17</v>
      </c>
      <c r="C32" s="455">
        <v>31.63</v>
      </c>
      <c r="D32" s="455">
        <v>40.9</v>
      </c>
      <c r="E32" s="455">
        <v>72.53</v>
      </c>
    </row>
    <row r="33" spans="1:5" hidden="1" x14ac:dyDescent="0.25">
      <c r="A33" s="425" t="s">
        <v>6752</v>
      </c>
      <c r="B33" s="429">
        <v>391.98</v>
      </c>
      <c r="C33" s="455">
        <v>31.14</v>
      </c>
      <c r="D33" s="455">
        <v>40.26</v>
      </c>
      <c r="E33" s="455">
        <v>71.400000000000006</v>
      </c>
    </row>
    <row r="34" spans="1:5" hidden="1" x14ac:dyDescent="0.25">
      <c r="A34" s="425" t="s">
        <v>6753</v>
      </c>
      <c r="B34" s="429">
        <v>-460.88</v>
      </c>
      <c r="C34" s="455">
        <v>-36.619999999999997</v>
      </c>
      <c r="D34" s="455">
        <v>-47.34</v>
      </c>
      <c r="E34" s="455">
        <v>-83.960000000000008</v>
      </c>
    </row>
    <row r="35" spans="1:5" hidden="1" x14ac:dyDescent="0.25">
      <c r="A35" s="425" t="s">
        <v>6401</v>
      </c>
      <c r="B35" s="429">
        <v>506.6</v>
      </c>
      <c r="C35" s="455">
        <v>40.25</v>
      </c>
      <c r="D35" s="455">
        <v>52.04</v>
      </c>
      <c r="E35" s="455">
        <v>92.289999999999992</v>
      </c>
    </row>
    <row r="36" spans="1:5" hidden="1" x14ac:dyDescent="0.25">
      <c r="A36" s="425" t="s">
        <v>6754</v>
      </c>
      <c r="B36" s="429">
        <v>108.67</v>
      </c>
      <c r="C36" s="455">
        <v>8.6300000000000008</v>
      </c>
      <c r="D36" s="455">
        <v>11.16</v>
      </c>
      <c r="E36" s="455">
        <v>19.79</v>
      </c>
    </row>
    <row r="37" spans="1:5" hidden="1" x14ac:dyDescent="0.25">
      <c r="A37" s="425" t="s">
        <v>6666</v>
      </c>
      <c r="B37" s="429">
        <v>6499.1999999999989</v>
      </c>
      <c r="C37" s="455">
        <v>516.34</v>
      </c>
      <c r="D37" s="455">
        <v>667.57</v>
      </c>
      <c r="E37" s="455">
        <v>1183.9100000000001</v>
      </c>
    </row>
    <row r="38" spans="1:5" hidden="1" x14ac:dyDescent="0.25">
      <c r="A38" s="425" t="s">
        <v>6667</v>
      </c>
      <c r="B38" s="429">
        <v>64.11</v>
      </c>
      <c r="C38" s="455">
        <v>5.09</v>
      </c>
      <c r="D38" s="455">
        <v>6.59</v>
      </c>
      <c r="E38" s="455">
        <v>11.68</v>
      </c>
    </row>
    <row r="39" spans="1:5" hidden="1" x14ac:dyDescent="0.25">
      <c r="A39" s="425" t="s">
        <v>6305</v>
      </c>
      <c r="B39" s="429">
        <v>307.58999999999997</v>
      </c>
      <c r="C39" s="455">
        <v>24.44</v>
      </c>
      <c r="D39" s="455">
        <v>31.59</v>
      </c>
      <c r="E39" s="455">
        <v>56.03</v>
      </c>
    </row>
    <row r="40" spans="1:5" hidden="1" x14ac:dyDescent="0.25">
      <c r="A40" s="425" t="s">
        <v>6488</v>
      </c>
      <c r="B40" s="429">
        <v>34.979999999999997</v>
      </c>
      <c r="C40" s="455">
        <v>2.78</v>
      </c>
      <c r="D40" s="455">
        <v>3.59</v>
      </c>
      <c r="E40" s="455">
        <v>6.3699999999999992</v>
      </c>
    </row>
    <row r="41" spans="1:5" hidden="1" x14ac:dyDescent="0.25">
      <c r="A41" s="425" t="s">
        <v>6306</v>
      </c>
      <c r="B41" s="429">
        <v>223.98</v>
      </c>
      <c r="C41" s="455">
        <v>17.79</v>
      </c>
      <c r="D41" s="455">
        <v>23.01</v>
      </c>
      <c r="E41" s="455">
        <v>40.799999999999997</v>
      </c>
    </row>
    <row r="42" spans="1:5" hidden="1" x14ac:dyDescent="0.25">
      <c r="A42" s="425" t="s">
        <v>6755</v>
      </c>
      <c r="B42" s="429">
        <v>154.16</v>
      </c>
      <c r="C42" s="455">
        <v>12.25</v>
      </c>
      <c r="D42" s="455">
        <v>15.83</v>
      </c>
      <c r="E42" s="455">
        <v>28.08</v>
      </c>
    </row>
    <row r="43" spans="1:5" hidden="1" x14ac:dyDescent="0.25">
      <c r="A43" s="425" t="s">
        <v>6756</v>
      </c>
      <c r="B43" s="429">
        <v>438.24</v>
      </c>
      <c r="C43" s="455">
        <v>34.82</v>
      </c>
      <c r="D43" s="455">
        <v>45.01</v>
      </c>
      <c r="E43" s="455">
        <v>79.83</v>
      </c>
    </row>
    <row r="44" spans="1:5" hidden="1" x14ac:dyDescent="0.25">
      <c r="A44" s="425" t="s">
        <v>6757</v>
      </c>
      <c r="B44" s="429">
        <v>123.37</v>
      </c>
      <c r="C44" s="455">
        <v>9.8000000000000007</v>
      </c>
      <c r="D44" s="455">
        <v>12.67</v>
      </c>
      <c r="E44" s="455">
        <v>22.47</v>
      </c>
    </row>
    <row r="45" spans="1:5" hidden="1" x14ac:dyDescent="0.25">
      <c r="A45" s="425" t="s">
        <v>6758</v>
      </c>
      <c r="B45" s="429">
        <v>126.55</v>
      </c>
      <c r="C45" s="455">
        <v>10.050000000000001</v>
      </c>
      <c r="D45" s="455">
        <v>13</v>
      </c>
      <c r="E45" s="455">
        <v>23.05</v>
      </c>
    </row>
    <row r="46" spans="1:5" hidden="1" x14ac:dyDescent="0.25">
      <c r="A46" s="425" t="s">
        <v>6577</v>
      </c>
      <c r="B46" s="429">
        <v>7000</v>
      </c>
      <c r="C46" s="455">
        <v>556.13</v>
      </c>
      <c r="D46" s="455">
        <v>719.01</v>
      </c>
      <c r="E46" s="455">
        <v>1275.1399999999999</v>
      </c>
    </row>
    <row r="47" spans="1:5" hidden="1" x14ac:dyDescent="0.25">
      <c r="A47" s="425" t="s">
        <v>6403</v>
      </c>
      <c r="B47" s="429">
        <v>4376.22</v>
      </c>
      <c r="C47" s="455">
        <v>347.68</v>
      </c>
      <c r="D47" s="455">
        <v>449.51</v>
      </c>
      <c r="E47" s="455">
        <v>797.19</v>
      </c>
    </row>
    <row r="48" spans="1:5" hidden="1" x14ac:dyDescent="0.25">
      <c r="A48" s="425" t="s">
        <v>6311</v>
      </c>
      <c r="B48" s="429">
        <v>3142.38</v>
      </c>
      <c r="C48" s="455">
        <v>249.65</v>
      </c>
      <c r="D48" s="455">
        <v>322.77</v>
      </c>
      <c r="E48" s="455">
        <v>572.41999999999996</v>
      </c>
    </row>
    <row r="49" spans="1:5" hidden="1" x14ac:dyDescent="0.25">
      <c r="A49" s="425" t="s">
        <v>6759</v>
      </c>
      <c r="B49" s="429">
        <v>13635.97</v>
      </c>
      <c r="C49" s="455">
        <v>1083.33</v>
      </c>
      <c r="D49" s="455">
        <v>1400.64</v>
      </c>
      <c r="E49" s="455">
        <v>2483.9700000000003</v>
      </c>
    </row>
    <row r="50" spans="1:5" hidden="1" x14ac:dyDescent="0.25">
      <c r="A50" s="425" t="s">
        <v>6760</v>
      </c>
      <c r="B50" s="429">
        <v>9974.5</v>
      </c>
      <c r="C50" s="455">
        <v>792.44</v>
      </c>
      <c r="D50" s="455">
        <v>1024.54</v>
      </c>
      <c r="E50" s="455">
        <v>1816.98</v>
      </c>
    </row>
    <row r="51" spans="1:5" hidden="1" x14ac:dyDescent="0.25">
      <c r="A51" s="425" t="s">
        <v>6761</v>
      </c>
      <c r="B51" s="429">
        <v>6262.89</v>
      </c>
      <c r="C51" s="455">
        <v>497.57</v>
      </c>
      <c r="D51" s="455">
        <v>643.29999999999995</v>
      </c>
      <c r="E51" s="455">
        <v>1140.8699999999999</v>
      </c>
    </row>
    <row r="52" spans="1:5" hidden="1" x14ac:dyDescent="0.25">
      <c r="A52" s="425" t="s">
        <v>6762</v>
      </c>
      <c r="B52" s="429">
        <v>21169.870000000003</v>
      </c>
      <c r="C52" s="455">
        <v>1681.88</v>
      </c>
      <c r="D52" s="455">
        <v>2174.4899999999998</v>
      </c>
      <c r="E52" s="455">
        <v>3856.37</v>
      </c>
    </row>
    <row r="53" spans="1:5" hidden="1" x14ac:dyDescent="0.25">
      <c r="A53" s="425" t="s">
        <v>6580</v>
      </c>
      <c r="B53" s="429">
        <v>4673.8999999999996</v>
      </c>
      <c r="C53" s="455">
        <v>371.33</v>
      </c>
      <c r="D53" s="455">
        <v>480.09</v>
      </c>
      <c r="E53" s="455">
        <v>851.42</v>
      </c>
    </row>
    <row r="54" spans="1:5" hidden="1" x14ac:dyDescent="0.25">
      <c r="A54" s="425" t="s">
        <v>6581</v>
      </c>
      <c r="B54" s="429">
        <v>3704.5</v>
      </c>
      <c r="C54" s="455">
        <v>294.31</v>
      </c>
      <c r="D54" s="455">
        <v>380.51</v>
      </c>
      <c r="E54" s="455">
        <v>674.81999999999994</v>
      </c>
    </row>
    <row r="55" spans="1:5" hidden="1" x14ac:dyDescent="0.25">
      <c r="A55" s="425" t="s">
        <v>6763</v>
      </c>
      <c r="B55" s="429">
        <v>4440</v>
      </c>
      <c r="C55" s="455">
        <v>352.74</v>
      </c>
      <c r="D55" s="455">
        <v>456.06</v>
      </c>
      <c r="E55" s="455">
        <v>808.8</v>
      </c>
    </row>
    <row r="56" spans="1:5" hidden="1" x14ac:dyDescent="0.25">
      <c r="A56" s="425" t="s">
        <v>5399</v>
      </c>
      <c r="B56" s="429">
        <v>1396.43</v>
      </c>
      <c r="C56" s="455">
        <v>110.94</v>
      </c>
      <c r="D56" s="455">
        <v>143.44</v>
      </c>
      <c r="E56" s="455">
        <v>254.38</v>
      </c>
    </row>
    <row r="57" spans="1:5" hidden="1" x14ac:dyDescent="0.25">
      <c r="A57" s="425" t="s">
        <v>5993</v>
      </c>
      <c r="B57" s="429">
        <v>3737.5699999999997</v>
      </c>
      <c r="C57" s="455">
        <v>296.94</v>
      </c>
      <c r="D57" s="455">
        <v>383.91</v>
      </c>
      <c r="E57" s="455">
        <v>680.85</v>
      </c>
    </row>
    <row r="58" spans="1:5" hidden="1" x14ac:dyDescent="0.25">
      <c r="A58" s="425" t="s">
        <v>5908</v>
      </c>
      <c r="B58" s="429">
        <v>558.28</v>
      </c>
      <c r="C58" s="455">
        <v>44.35</v>
      </c>
      <c r="D58" s="455">
        <v>57.34</v>
      </c>
      <c r="E58" s="455">
        <v>101.69</v>
      </c>
    </row>
    <row r="59" spans="1:5" hidden="1" x14ac:dyDescent="0.25">
      <c r="A59" s="425" t="s">
        <v>5806</v>
      </c>
      <c r="B59" s="429">
        <v>225.82</v>
      </c>
      <c r="C59" s="455">
        <v>17.940000000000001</v>
      </c>
      <c r="D59" s="455">
        <v>23.2</v>
      </c>
      <c r="E59" s="455">
        <v>41.14</v>
      </c>
    </row>
    <row r="60" spans="1:5" hidden="1" x14ac:dyDescent="0.25">
      <c r="A60" s="425" t="s">
        <v>6490</v>
      </c>
      <c r="B60" s="429">
        <v>177.95999999999998</v>
      </c>
      <c r="C60" s="455">
        <v>14.14</v>
      </c>
      <c r="D60" s="455">
        <v>18.28</v>
      </c>
      <c r="E60" s="455">
        <v>32.42</v>
      </c>
    </row>
    <row r="61" spans="1:5" hidden="1" x14ac:dyDescent="0.25">
      <c r="A61" s="425" t="s">
        <v>6315</v>
      </c>
      <c r="B61" s="429">
        <v>12170</v>
      </c>
      <c r="C61" s="455">
        <v>966.87</v>
      </c>
      <c r="D61" s="455">
        <v>1250.06</v>
      </c>
      <c r="E61" s="455">
        <v>2216.9299999999998</v>
      </c>
    </row>
    <row r="62" spans="1:5" hidden="1" x14ac:dyDescent="0.25">
      <c r="A62" s="425" t="s">
        <v>6316</v>
      </c>
      <c r="B62" s="429">
        <v>3025.15</v>
      </c>
      <c r="C62" s="455">
        <v>240.34</v>
      </c>
      <c r="D62" s="455">
        <v>310.73</v>
      </c>
      <c r="E62" s="455">
        <v>551.07000000000005</v>
      </c>
    </row>
    <row r="63" spans="1:5" hidden="1" x14ac:dyDescent="0.25">
      <c r="A63" s="425" t="s">
        <v>6317</v>
      </c>
      <c r="B63" s="429">
        <v>4000</v>
      </c>
      <c r="C63" s="455">
        <v>317.79000000000002</v>
      </c>
      <c r="D63" s="455">
        <v>410.87</v>
      </c>
      <c r="E63" s="455">
        <v>728.66000000000008</v>
      </c>
    </row>
    <row r="64" spans="1:5" hidden="1" x14ac:dyDescent="0.25">
      <c r="A64" s="425" t="s">
        <v>6582</v>
      </c>
      <c r="B64" s="429">
        <v>949.93000000000006</v>
      </c>
      <c r="C64" s="455">
        <v>75.47</v>
      </c>
      <c r="D64" s="455">
        <v>97.57</v>
      </c>
      <c r="E64" s="455">
        <v>173.04</v>
      </c>
    </row>
    <row r="65" spans="1:5" hidden="1" x14ac:dyDescent="0.25">
      <c r="A65" s="425" t="s">
        <v>6493</v>
      </c>
      <c r="B65" s="429">
        <v>48.23</v>
      </c>
      <c r="C65" s="455">
        <v>3.83</v>
      </c>
      <c r="D65" s="455">
        <v>4.95</v>
      </c>
      <c r="E65" s="455">
        <v>8.7800000000000011</v>
      </c>
    </row>
    <row r="66" spans="1:5" hidden="1" x14ac:dyDescent="0.25">
      <c r="A66" s="425" t="s">
        <v>6318</v>
      </c>
      <c r="B66" s="429">
        <v>1152.47</v>
      </c>
      <c r="C66" s="455">
        <v>91.56</v>
      </c>
      <c r="D66" s="455">
        <v>118.38</v>
      </c>
      <c r="E66" s="455">
        <v>209.94</v>
      </c>
    </row>
    <row r="67" spans="1:5" hidden="1" x14ac:dyDescent="0.25">
      <c r="A67" s="425" t="s">
        <v>6319</v>
      </c>
      <c r="B67" s="429">
        <v>476.36</v>
      </c>
      <c r="C67" s="455">
        <v>37.85</v>
      </c>
      <c r="D67" s="455">
        <v>48.93</v>
      </c>
      <c r="E67" s="455">
        <v>86.78</v>
      </c>
    </row>
    <row r="68" spans="1:5" hidden="1" x14ac:dyDescent="0.25">
      <c r="A68" s="425" t="s">
        <v>6320</v>
      </c>
      <c r="B68" s="429">
        <v>2858.6099999999997</v>
      </c>
      <c r="C68" s="455">
        <v>227.11</v>
      </c>
      <c r="D68" s="455">
        <v>293.63</v>
      </c>
      <c r="E68" s="455">
        <v>520.74</v>
      </c>
    </row>
    <row r="69" spans="1:5" hidden="1" x14ac:dyDescent="0.25">
      <c r="A69" s="425" t="s">
        <v>6322</v>
      </c>
      <c r="B69" s="429">
        <v>1863.67</v>
      </c>
      <c r="C69" s="455">
        <v>148.06</v>
      </c>
      <c r="D69" s="455">
        <v>191.43</v>
      </c>
      <c r="E69" s="455">
        <v>339.49</v>
      </c>
    </row>
    <row r="70" spans="1:5" hidden="1" x14ac:dyDescent="0.25">
      <c r="A70" s="425" t="s">
        <v>6325</v>
      </c>
      <c r="B70" s="429">
        <v>1099.1299999999999</v>
      </c>
      <c r="C70" s="455">
        <v>87.32</v>
      </c>
      <c r="D70" s="455">
        <v>112.9</v>
      </c>
      <c r="E70" s="455">
        <v>200.22</v>
      </c>
    </row>
    <row r="71" spans="1:5" hidden="1" x14ac:dyDescent="0.25">
      <c r="A71" s="425" t="s">
        <v>6326</v>
      </c>
      <c r="B71" s="429">
        <v>82.59</v>
      </c>
      <c r="C71" s="455">
        <v>6.56</v>
      </c>
      <c r="D71" s="455">
        <v>8.48</v>
      </c>
      <c r="E71" s="455">
        <v>15.04</v>
      </c>
    </row>
    <row r="72" spans="1:5" hidden="1" x14ac:dyDescent="0.25">
      <c r="A72" s="425" t="s">
        <v>6327</v>
      </c>
      <c r="B72" s="429">
        <v>5541.82</v>
      </c>
      <c r="C72" s="455">
        <v>440.28</v>
      </c>
      <c r="D72" s="455">
        <v>569.24</v>
      </c>
      <c r="E72" s="455">
        <v>1009.52</v>
      </c>
    </row>
    <row r="73" spans="1:5" hidden="1" x14ac:dyDescent="0.25">
      <c r="A73" s="425" t="s">
        <v>6412</v>
      </c>
      <c r="B73" s="429">
        <v>20599.18</v>
      </c>
      <c r="C73" s="455">
        <v>1636.54</v>
      </c>
      <c r="D73" s="455">
        <v>2115.87</v>
      </c>
      <c r="E73" s="455">
        <v>3752.41</v>
      </c>
    </row>
    <row r="74" spans="1:5" hidden="1" x14ac:dyDescent="0.25">
      <c r="A74" s="425" t="s">
        <v>6764</v>
      </c>
      <c r="B74" s="429">
        <v>256.93</v>
      </c>
      <c r="C74" s="455">
        <v>20.41</v>
      </c>
      <c r="D74" s="455">
        <v>26.39</v>
      </c>
      <c r="E74" s="455">
        <v>46.8</v>
      </c>
    </row>
    <row r="75" spans="1:5" hidden="1" x14ac:dyDescent="0.25">
      <c r="A75" s="425" t="s">
        <v>6765</v>
      </c>
      <c r="B75" s="429">
        <v>308.42</v>
      </c>
      <c r="C75" s="455">
        <v>24.5</v>
      </c>
      <c r="D75" s="455">
        <v>31.68</v>
      </c>
      <c r="E75" s="455">
        <v>56.18</v>
      </c>
    </row>
    <row r="76" spans="1:5" hidden="1" x14ac:dyDescent="0.25">
      <c r="A76" s="425" t="s">
        <v>6766</v>
      </c>
      <c r="B76" s="429">
        <v>467.9</v>
      </c>
      <c r="C76" s="455">
        <v>37.17</v>
      </c>
      <c r="D76" s="455">
        <v>48.06</v>
      </c>
      <c r="E76" s="455">
        <v>85.23</v>
      </c>
    </row>
    <row r="77" spans="1:5" hidden="1" x14ac:dyDescent="0.25">
      <c r="A77" s="425" t="s">
        <v>6584</v>
      </c>
      <c r="B77" s="429">
        <v>95.67</v>
      </c>
      <c r="C77" s="455">
        <v>7.6</v>
      </c>
      <c r="D77" s="455">
        <v>9.83</v>
      </c>
      <c r="E77" s="455">
        <v>17.43</v>
      </c>
    </row>
    <row r="78" spans="1:5" hidden="1" x14ac:dyDescent="0.25">
      <c r="A78" s="425" t="s">
        <v>5812</v>
      </c>
      <c r="B78" s="429">
        <v>306.81</v>
      </c>
      <c r="C78" s="455">
        <v>24.38</v>
      </c>
      <c r="D78" s="455">
        <v>31.51</v>
      </c>
      <c r="E78" s="455">
        <v>55.89</v>
      </c>
    </row>
    <row r="79" spans="1:5" hidden="1" x14ac:dyDescent="0.25">
      <c r="A79" s="425" t="s">
        <v>6328</v>
      </c>
      <c r="B79" s="429">
        <v>1116.51</v>
      </c>
      <c r="C79" s="455">
        <v>88.7</v>
      </c>
      <c r="D79" s="455">
        <v>114.68</v>
      </c>
      <c r="E79" s="455">
        <v>203.38</v>
      </c>
    </row>
    <row r="80" spans="1:5" hidden="1" x14ac:dyDescent="0.25">
      <c r="A80" s="425" t="s">
        <v>6414</v>
      </c>
      <c r="B80" s="429">
        <v>13742.5</v>
      </c>
      <c r="C80" s="455">
        <v>1091.8</v>
      </c>
      <c r="D80" s="455">
        <v>1411.58</v>
      </c>
      <c r="E80" s="455">
        <v>2503.38</v>
      </c>
    </row>
    <row r="81" spans="1:5" hidden="1" x14ac:dyDescent="0.25">
      <c r="A81" s="425" t="s">
        <v>6329</v>
      </c>
      <c r="B81" s="429">
        <v>33335.01</v>
      </c>
      <c r="C81" s="455">
        <v>2648.36</v>
      </c>
      <c r="D81" s="455">
        <v>3424.05</v>
      </c>
      <c r="E81" s="455">
        <v>6072.41</v>
      </c>
    </row>
    <row r="82" spans="1:5" hidden="1" x14ac:dyDescent="0.25">
      <c r="A82" s="425" t="s">
        <v>6330</v>
      </c>
      <c r="B82" s="429">
        <v>23692.849999999995</v>
      </c>
      <c r="C82" s="455">
        <v>1882.32</v>
      </c>
      <c r="D82" s="455">
        <v>2433.64</v>
      </c>
      <c r="E82" s="455">
        <v>4315.96</v>
      </c>
    </row>
    <row r="83" spans="1:5" hidden="1" x14ac:dyDescent="0.25">
      <c r="A83" s="425" t="s">
        <v>6415</v>
      </c>
      <c r="B83" s="429">
        <v>9167.99</v>
      </c>
      <c r="C83" s="455">
        <v>728.37</v>
      </c>
      <c r="D83" s="455">
        <v>941.7</v>
      </c>
      <c r="E83" s="455">
        <v>1670.0700000000002</v>
      </c>
    </row>
    <row r="84" spans="1:5" hidden="1" x14ac:dyDescent="0.25">
      <c r="A84" s="425" t="s">
        <v>6331</v>
      </c>
      <c r="B84" s="429">
        <v>123488.12</v>
      </c>
      <c r="C84" s="455">
        <v>9810.73</v>
      </c>
      <c r="D84" s="455">
        <v>12684.25</v>
      </c>
      <c r="E84" s="455">
        <v>22494.98</v>
      </c>
    </row>
    <row r="85" spans="1:5" hidden="1" x14ac:dyDescent="0.25">
      <c r="A85" s="425" t="s">
        <v>6586</v>
      </c>
      <c r="B85" s="429">
        <v>4363.53</v>
      </c>
      <c r="C85" s="455">
        <v>346.67</v>
      </c>
      <c r="D85" s="455">
        <v>448.21</v>
      </c>
      <c r="E85" s="455">
        <v>794.88</v>
      </c>
    </row>
    <row r="86" spans="1:5" hidden="1" x14ac:dyDescent="0.25">
      <c r="A86" s="425" t="s">
        <v>6587</v>
      </c>
      <c r="B86" s="429">
        <v>1500</v>
      </c>
      <c r="C86" s="455">
        <v>119.17</v>
      </c>
      <c r="D86" s="455">
        <v>154.07</v>
      </c>
      <c r="E86" s="455">
        <v>273.24</v>
      </c>
    </row>
    <row r="87" spans="1:5" hidden="1" x14ac:dyDescent="0.25">
      <c r="A87" s="425" t="s">
        <v>6332</v>
      </c>
      <c r="B87" s="429">
        <v>5483.33</v>
      </c>
      <c r="C87" s="455">
        <v>435.63</v>
      </c>
      <c r="D87" s="455">
        <v>563.23</v>
      </c>
      <c r="E87" s="455">
        <v>998.86</v>
      </c>
    </row>
    <row r="88" spans="1:5" hidden="1" x14ac:dyDescent="0.25">
      <c r="A88" s="425" t="s">
        <v>6497</v>
      </c>
      <c r="B88" s="429">
        <v>6789.21</v>
      </c>
      <c r="C88" s="455">
        <v>539.38</v>
      </c>
      <c r="D88" s="455">
        <v>697.36</v>
      </c>
      <c r="E88" s="455">
        <v>1236.74</v>
      </c>
    </row>
    <row r="89" spans="1:5" hidden="1" x14ac:dyDescent="0.25">
      <c r="A89" s="425" t="s">
        <v>6335</v>
      </c>
      <c r="B89" s="429">
        <v>5157</v>
      </c>
      <c r="C89" s="455">
        <v>409.71</v>
      </c>
      <c r="D89" s="455">
        <v>529.71</v>
      </c>
      <c r="E89" s="455">
        <v>939.42000000000007</v>
      </c>
    </row>
    <row r="90" spans="1:5" hidden="1" x14ac:dyDescent="0.25">
      <c r="A90" s="425" t="s">
        <v>6681</v>
      </c>
      <c r="B90" s="429">
        <v>1697.07</v>
      </c>
      <c r="C90" s="455">
        <v>134.83000000000001</v>
      </c>
      <c r="D90" s="455">
        <v>174.32</v>
      </c>
      <c r="E90" s="455">
        <v>309.14999999999998</v>
      </c>
    </row>
    <row r="91" spans="1:5" hidden="1" x14ac:dyDescent="0.25">
      <c r="A91" s="425" t="s">
        <v>6590</v>
      </c>
      <c r="B91" s="429">
        <v>7322.62</v>
      </c>
      <c r="C91" s="455">
        <v>581.76</v>
      </c>
      <c r="D91" s="455">
        <v>752.15</v>
      </c>
      <c r="E91" s="455">
        <v>1333.9099999999999</v>
      </c>
    </row>
    <row r="92" spans="1:5" hidden="1" x14ac:dyDescent="0.25">
      <c r="A92" s="425" t="s">
        <v>6591</v>
      </c>
      <c r="B92" s="429">
        <v>1048.9100000000001</v>
      </c>
      <c r="C92" s="455">
        <v>83.33</v>
      </c>
      <c r="D92" s="455">
        <v>107.74</v>
      </c>
      <c r="E92" s="455">
        <v>191.07</v>
      </c>
    </row>
    <row r="93" spans="1:5" hidden="1" x14ac:dyDescent="0.25">
      <c r="A93" s="425" t="s">
        <v>6592</v>
      </c>
      <c r="B93" s="429">
        <v>2585.25</v>
      </c>
      <c r="C93" s="455">
        <v>205.39</v>
      </c>
      <c r="D93" s="455">
        <v>265.55</v>
      </c>
      <c r="E93" s="455">
        <v>470.94</v>
      </c>
    </row>
    <row r="94" spans="1:5" hidden="1" x14ac:dyDescent="0.25">
      <c r="A94" s="425" t="s">
        <v>6593</v>
      </c>
      <c r="B94" s="429">
        <v>12870.12</v>
      </c>
      <c r="C94" s="455">
        <v>1022.49</v>
      </c>
      <c r="D94" s="455">
        <v>1321.97</v>
      </c>
      <c r="E94" s="455">
        <v>2344.46</v>
      </c>
    </row>
    <row r="95" spans="1:5" hidden="1" x14ac:dyDescent="0.25">
      <c r="A95" s="425" t="s">
        <v>6767</v>
      </c>
      <c r="B95" s="429">
        <v>1400.26</v>
      </c>
      <c r="C95" s="455">
        <v>111.25</v>
      </c>
      <c r="D95" s="455">
        <v>143.83000000000001</v>
      </c>
      <c r="E95" s="455">
        <v>255.08</v>
      </c>
    </row>
    <row r="96" spans="1:5" hidden="1" x14ac:dyDescent="0.25">
      <c r="A96" s="425" t="s">
        <v>6594</v>
      </c>
      <c r="B96" s="429">
        <v>500</v>
      </c>
      <c r="C96" s="455">
        <v>39.72</v>
      </c>
      <c r="D96" s="455">
        <v>51.36</v>
      </c>
      <c r="E96" s="455">
        <v>91.08</v>
      </c>
    </row>
    <row r="97" spans="1:5" hidden="1" x14ac:dyDescent="0.25">
      <c r="A97" s="425" t="s">
        <v>6595</v>
      </c>
      <c r="B97" s="429">
        <v>2210.36</v>
      </c>
      <c r="C97" s="455">
        <v>175.61</v>
      </c>
      <c r="D97" s="455">
        <v>227.04</v>
      </c>
      <c r="E97" s="455">
        <v>402.65</v>
      </c>
    </row>
    <row r="98" spans="1:5" hidden="1" x14ac:dyDescent="0.25">
      <c r="A98" s="425" t="s">
        <v>6596</v>
      </c>
      <c r="B98" s="429">
        <v>4592.68</v>
      </c>
      <c r="C98" s="455">
        <v>364.87</v>
      </c>
      <c r="D98" s="455">
        <v>471.74</v>
      </c>
      <c r="E98" s="455">
        <v>836.61</v>
      </c>
    </row>
    <row r="99" spans="1:5" hidden="1" x14ac:dyDescent="0.25">
      <c r="A99" s="425" t="s">
        <v>6768</v>
      </c>
      <c r="B99" s="429">
        <v>3203.05</v>
      </c>
      <c r="C99" s="455">
        <v>254.47</v>
      </c>
      <c r="D99" s="455">
        <v>329.01</v>
      </c>
      <c r="E99" s="455">
        <v>583.48</v>
      </c>
    </row>
    <row r="100" spans="1:5" hidden="1" x14ac:dyDescent="0.25">
      <c r="A100" s="425" t="s">
        <v>6769</v>
      </c>
      <c r="B100" s="429">
        <v>48.23</v>
      </c>
      <c r="C100" s="455">
        <v>3.83</v>
      </c>
      <c r="D100" s="455">
        <v>4.95</v>
      </c>
      <c r="E100" s="455">
        <v>8.7800000000000011</v>
      </c>
    </row>
    <row r="101" spans="1:5" hidden="1" x14ac:dyDescent="0.25">
      <c r="A101" s="425" t="s">
        <v>4725</v>
      </c>
      <c r="B101" s="429">
        <v>281.52999999999997</v>
      </c>
      <c r="C101" s="455">
        <v>22.37</v>
      </c>
      <c r="D101" s="455">
        <v>28.92</v>
      </c>
      <c r="E101" s="455">
        <v>51.290000000000006</v>
      </c>
    </row>
    <row r="102" spans="1:5" hidden="1" x14ac:dyDescent="0.25">
      <c r="A102" s="425" t="s">
        <v>6770</v>
      </c>
      <c r="B102" s="429">
        <v>16.329999999999998</v>
      </c>
      <c r="C102" s="455">
        <v>1.3</v>
      </c>
      <c r="D102" s="455">
        <v>1.68</v>
      </c>
      <c r="E102" s="455">
        <v>2.98</v>
      </c>
    </row>
    <row r="103" spans="1:5" hidden="1" x14ac:dyDescent="0.25">
      <c r="A103" s="425" t="s">
        <v>6417</v>
      </c>
      <c r="B103" s="429">
        <v>92.46</v>
      </c>
      <c r="C103" s="455">
        <v>7.35</v>
      </c>
      <c r="D103" s="455">
        <v>9.5</v>
      </c>
      <c r="E103" s="455">
        <v>16.850000000000001</v>
      </c>
    </row>
    <row r="104" spans="1:5" hidden="1" x14ac:dyDescent="0.25">
      <c r="A104" s="425" t="s">
        <v>4456</v>
      </c>
      <c r="B104" s="429">
        <v>332.43</v>
      </c>
      <c r="C104" s="455">
        <v>26.41</v>
      </c>
      <c r="D104" s="455">
        <v>34.15</v>
      </c>
      <c r="E104" s="455">
        <v>60.56</v>
      </c>
    </row>
    <row r="105" spans="1:5" hidden="1" x14ac:dyDescent="0.25">
      <c r="A105" s="425" t="s">
        <v>4917</v>
      </c>
      <c r="B105" s="429">
        <v>1485</v>
      </c>
      <c r="C105" s="455">
        <v>117.98</v>
      </c>
      <c r="D105" s="455">
        <v>152.53</v>
      </c>
      <c r="E105" s="455">
        <v>270.51</v>
      </c>
    </row>
    <row r="106" spans="1:5" hidden="1" x14ac:dyDescent="0.25">
      <c r="A106" s="425" t="s">
        <v>4168</v>
      </c>
      <c r="B106" s="429">
        <v>6009.84</v>
      </c>
      <c r="C106" s="455">
        <v>477.45</v>
      </c>
      <c r="D106" s="455">
        <v>617.33999999999992</v>
      </c>
      <c r="E106" s="455">
        <v>1094.79</v>
      </c>
    </row>
    <row r="107" spans="1:5" hidden="1" x14ac:dyDescent="0.25">
      <c r="A107" s="425" t="s">
        <v>4457</v>
      </c>
      <c r="B107" s="429">
        <v>740.23</v>
      </c>
      <c r="C107" s="455">
        <v>58.81</v>
      </c>
      <c r="D107" s="455">
        <v>76.03</v>
      </c>
      <c r="E107" s="455">
        <v>134.84</v>
      </c>
    </row>
    <row r="108" spans="1:5" hidden="1" x14ac:dyDescent="0.25">
      <c r="A108" s="425" t="s">
        <v>6502</v>
      </c>
      <c r="B108" s="429">
        <v>49703.35</v>
      </c>
      <c r="C108" s="455">
        <v>3948.77</v>
      </c>
      <c r="D108" s="455">
        <v>5105.3500000000004</v>
      </c>
      <c r="E108" s="455">
        <v>9054.1200000000008</v>
      </c>
    </row>
    <row r="109" spans="1:5" hidden="1" x14ac:dyDescent="0.25">
      <c r="A109" s="425" t="s">
        <v>4732</v>
      </c>
      <c r="B109" s="429">
        <v>9222.19</v>
      </c>
      <c r="C109" s="455">
        <v>732.67</v>
      </c>
      <c r="D109" s="455">
        <v>947.27</v>
      </c>
      <c r="E109" s="455">
        <v>1679.94</v>
      </c>
    </row>
    <row r="110" spans="1:5" hidden="1" x14ac:dyDescent="0.25">
      <c r="A110" s="425" t="s">
        <v>5416</v>
      </c>
      <c r="B110" s="429">
        <v>23.12</v>
      </c>
      <c r="C110" s="455">
        <v>1.84</v>
      </c>
      <c r="D110" s="455">
        <v>2.37</v>
      </c>
      <c r="E110" s="455">
        <v>4.21</v>
      </c>
    </row>
    <row r="111" spans="1:5" hidden="1" x14ac:dyDescent="0.25">
      <c r="A111" s="425" t="s">
        <v>6178</v>
      </c>
      <c r="B111" s="429">
        <v>23.12</v>
      </c>
      <c r="C111" s="455">
        <v>1.84</v>
      </c>
      <c r="D111" s="455">
        <v>2.37</v>
      </c>
      <c r="E111" s="455">
        <v>4.21</v>
      </c>
    </row>
    <row r="112" spans="1:5" hidden="1" x14ac:dyDescent="0.25">
      <c r="A112" s="425" t="s">
        <v>6418</v>
      </c>
      <c r="B112" s="429">
        <v>160.56</v>
      </c>
      <c r="C112" s="455">
        <v>12.76</v>
      </c>
      <c r="D112" s="455">
        <v>16.489999999999998</v>
      </c>
      <c r="E112" s="455">
        <v>29.25</v>
      </c>
    </row>
    <row r="113" spans="1:5" hidden="1" x14ac:dyDescent="0.25">
      <c r="A113" s="425" t="s">
        <v>6503</v>
      </c>
      <c r="B113" s="429">
        <v>16.329999999999998</v>
      </c>
      <c r="C113" s="455">
        <v>1.3</v>
      </c>
      <c r="D113" s="455">
        <v>1.68</v>
      </c>
      <c r="E113" s="455">
        <v>2.98</v>
      </c>
    </row>
    <row r="114" spans="1:5" hidden="1" x14ac:dyDescent="0.25">
      <c r="A114" s="425" t="s">
        <v>6240</v>
      </c>
      <c r="B114" s="429">
        <v>23.12</v>
      </c>
      <c r="C114" s="455">
        <v>1.84</v>
      </c>
      <c r="D114" s="455">
        <v>2.37</v>
      </c>
      <c r="E114" s="455">
        <v>4.21</v>
      </c>
    </row>
    <row r="115" spans="1:5" hidden="1" x14ac:dyDescent="0.25">
      <c r="A115" s="425" t="s">
        <v>6336</v>
      </c>
      <c r="B115" s="429">
        <v>46.23</v>
      </c>
      <c r="C115" s="455">
        <v>3.67</v>
      </c>
      <c r="D115" s="455">
        <v>4.75</v>
      </c>
      <c r="E115" s="455">
        <v>8.42</v>
      </c>
    </row>
    <row r="116" spans="1:5" hidden="1" x14ac:dyDescent="0.25">
      <c r="A116" s="425" t="s">
        <v>6683</v>
      </c>
      <c r="B116" s="429">
        <v>16.329999999999998</v>
      </c>
      <c r="C116" s="455">
        <v>1.3</v>
      </c>
      <c r="D116" s="455">
        <v>1.68</v>
      </c>
      <c r="E116" s="455">
        <v>2.98</v>
      </c>
    </row>
    <row r="117" spans="1:5" ht="19.5" hidden="1" thickBot="1" x14ac:dyDescent="0.35">
      <c r="A117" s="470" t="s">
        <v>975</v>
      </c>
      <c r="B117" s="471">
        <v>658269.96999999986</v>
      </c>
      <c r="C117" s="471">
        <v>52297.429999999986</v>
      </c>
      <c r="D117" s="471">
        <v>67615.119999999981</v>
      </c>
      <c r="E117" s="471">
        <v>119912.55000000003</v>
      </c>
    </row>
    <row r="120" spans="1:5" ht="15.75" thickBot="1" x14ac:dyDescent="0.3">
      <c r="B120" s="490">
        <v>149077.87999999998</v>
      </c>
      <c r="C120" s="490">
        <v>11843.759999999997</v>
      </c>
      <c r="D120" s="490">
        <v>15312.739999999998</v>
      </c>
      <c r="E120" s="490">
        <v>27156.499999999996</v>
      </c>
    </row>
    <row r="121" spans="1:5" ht="15.75" thickTop="1" x14ac:dyDescent="0.25"/>
  </sheetData>
  <autoFilter ref="A4:E117" xr:uid="{00000000-0009-0000-0000-000083000000}">
    <filterColumn colId="0">
      <filters>
        <filter val="8110-16011-31100"/>
        <filter val="8110-16019-38000"/>
        <filter val="8110-16081-3070"/>
        <filter val="8110-16081-3110"/>
        <filter val="8110-16083-3301"/>
        <filter val="8110-16084-3401"/>
        <filter val="8110-16085-3090"/>
        <filter val="8112-16082-3340"/>
        <filter val="8112-16083-3040"/>
        <filter val="8112-16083-3070"/>
        <filter val="8114-16019-38000"/>
        <filter val="8114-16081-3202"/>
        <filter val="8114-16082-38000"/>
        <filter val="8116-16011-31100"/>
        <filter val="8116-16081-3040"/>
      </filters>
    </filterColumn>
  </autoFilter>
  <mergeCells count="1">
    <mergeCell ref="H1:J1"/>
  </mergeCells>
  <pageMargins left="0.7" right="0.7" top="0.75" bottom="0.75" header="0.3" footer="0.3"/>
  <pageSetup scale="84" fitToHeight="0" orientation="landscape" r:id="rId1"/>
  <headerFooter>
    <oddFooter>&amp;L&amp;F &amp;A&amp;R&amp;P of &amp;N</oddFooter>
  </headerFooter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400-000000000000}">
  <sheetPr>
    <pageSetUpPr fitToPage="1"/>
  </sheetPr>
  <dimension ref="A1:O37"/>
  <sheetViews>
    <sheetView workbookViewId="0">
      <selection activeCell="E9" sqref="E9"/>
    </sheetView>
  </sheetViews>
  <sheetFormatPr defaultColWidth="9.140625" defaultRowHeight="15" x14ac:dyDescent="0.25"/>
  <cols>
    <col min="1" max="1" width="5.85546875" style="425" bestFit="1" customWidth="1"/>
    <col min="2" max="2" width="28" style="425" bestFit="1" customWidth="1"/>
    <col min="3" max="3" width="23.140625" style="425" bestFit="1" customWidth="1"/>
    <col min="4" max="4" width="9.7109375" style="425" bestFit="1" customWidth="1"/>
    <col min="5" max="5" width="12.85546875" style="425" bestFit="1" customWidth="1"/>
    <col min="6" max="6" width="28.85546875" style="425" bestFit="1" customWidth="1"/>
    <col min="7" max="7" width="20.7109375" style="425" bestFit="1" customWidth="1"/>
    <col min="8" max="8" width="14" style="425" customWidth="1"/>
    <col min="9" max="9" width="9.140625" style="425"/>
    <col min="10" max="10" width="11.5703125" style="425" bestFit="1" customWidth="1"/>
    <col min="11" max="11" width="9.5703125" style="425" bestFit="1" customWidth="1"/>
    <col min="12" max="12" width="22.5703125" style="425" customWidth="1"/>
    <col min="13" max="13" width="24" style="425" bestFit="1" customWidth="1"/>
    <col min="14" max="14" width="17.28515625" style="425" bestFit="1" customWidth="1"/>
    <col min="15" max="15" width="11.85546875" style="425" customWidth="1"/>
    <col min="16" max="16384" width="9.140625" style="425"/>
  </cols>
  <sheetData>
    <row r="1" spans="1:15" ht="30" x14ac:dyDescent="0.25">
      <c r="A1" s="451" t="s">
        <v>5216</v>
      </c>
      <c r="B1" s="452" t="s">
        <v>309</v>
      </c>
      <c r="C1" s="452" t="s">
        <v>310</v>
      </c>
      <c r="D1" s="451" t="s">
        <v>311</v>
      </c>
      <c r="E1" s="452" t="s">
        <v>313</v>
      </c>
      <c r="F1" s="452" t="s">
        <v>314</v>
      </c>
      <c r="G1" s="452" t="s">
        <v>315</v>
      </c>
      <c r="H1" s="451" t="s">
        <v>5217</v>
      </c>
      <c r="I1" s="451" t="s">
        <v>5218</v>
      </c>
      <c r="J1" s="451" t="s">
        <v>2810</v>
      </c>
      <c r="K1" s="451" t="s">
        <v>3713</v>
      </c>
      <c r="L1" s="451" t="s">
        <v>3714</v>
      </c>
      <c r="M1" s="452" t="s">
        <v>322</v>
      </c>
      <c r="N1" s="452" t="s">
        <v>323</v>
      </c>
      <c r="O1" s="452" t="s">
        <v>0</v>
      </c>
    </row>
    <row r="2" spans="1:15" x14ac:dyDescent="0.25">
      <c r="A2" s="425">
        <v>2016</v>
      </c>
      <c r="B2" s="426" t="s">
        <v>2808</v>
      </c>
      <c r="C2" s="426" t="s">
        <v>3886</v>
      </c>
      <c r="D2" s="428">
        <v>42582</v>
      </c>
      <c r="E2" s="426" t="s">
        <v>5160</v>
      </c>
      <c r="F2" s="426" t="s">
        <v>4289</v>
      </c>
      <c r="G2" s="426" t="s">
        <v>6771</v>
      </c>
      <c r="H2" s="428">
        <v>42584</v>
      </c>
      <c r="I2" s="425">
        <v>7</v>
      </c>
      <c r="J2" s="425">
        <v>995.08</v>
      </c>
      <c r="K2" s="425">
        <v>0</v>
      </c>
      <c r="L2" s="425" t="s">
        <v>3732</v>
      </c>
      <c r="M2" s="426" t="s">
        <v>5085</v>
      </c>
      <c r="N2" s="426" t="s">
        <v>5084</v>
      </c>
      <c r="O2" s="426">
        <v>8020</v>
      </c>
    </row>
    <row r="3" spans="1:15" x14ac:dyDescent="0.25">
      <c r="A3" s="425">
        <v>2016</v>
      </c>
      <c r="B3" s="426" t="s">
        <v>4185</v>
      </c>
      <c r="C3" s="426" t="s">
        <v>816</v>
      </c>
      <c r="D3" s="428">
        <v>42552</v>
      </c>
      <c r="E3" s="426" t="s">
        <v>5160</v>
      </c>
      <c r="F3" s="426" t="s">
        <v>4289</v>
      </c>
      <c r="G3" s="426" t="s">
        <v>6422</v>
      </c>
      <c r="H3" s="428">
        <v>42583</v>
      </c>
      <c r="I3" s="425">
        <v>7</v>
      </c>
      <c r="J3" s="425">
        <v>0</v>
      </c>
      <c r="K3" s="425">
        <v>460.6</v>
      </c>
      <c r="L3" s="425" t="s">
        <v>3732</v>
      </c>
      <c r="M3" s="426" t="s">
        <v>5085</v>
      </c>
      <c r="N3" s="426" t="s">
        <v>5084</v>
      </c>
      <c r="O3" s="426">
        <v>8020</v>
      </c>
    </row>
    <row r="4" spans="1:15" x14ac:dyDescent="0.25">
      <c r="A4" s="425">
        <v>2016</v>
      </c>
      <c r="B4" s="426" t="s">
        <v>2808</v>
      </c>
      <c r="C4" s="426" t="s">
        <v>3886</v>
      </c>
      <c r="D4" s="428">
        <v>42564</v>
      </c>
      <c r="E4" s="426" t="s">
        <v>5148</v>
      </c>
      <c r="F4" s="426" t="s">
        <v>3738</v>
      </c>
      <c r="G4" s="426" t="s">
        <v>6772</v>
      </c>
      <c r="H4" s="428">
        <v>42564</v>
      </c>
      <c r="I4" s="425">
        <v>7</v>
      </c>
      <c r="J4" s="425">
        <v>329.45</v>
      </c>
      <c r="K4" s="425">
        <v>0</v>
      </c>
      <c r="L4" s="425" t="s">
        <v>3732</v>
      </c>
      <c r="M4" s="426" t="s">
        <v>5085</v>
      </c>
      <c r="N4" s="426" t="s">
        <v>5084</v>
      </c>
      <c r="O4" s="426">
        <v>8020</v>
      </c>
    </row>
    <row r="5" spans="1:15" x14ac:dyDescent="0.25">
      <c r="A5" s="425">
        <v>2016</v>
      </c>
      <c r="B5" s="426" t="s">
        <v>2808</v>
      </c>
      <c r="C5" s="426" t="s">
        <v>5105</v>
      </c>
      <c r="D5" s="428">
        <v>42565</v>
      </c>
      <c r="E5" s="426" t="s">
        <v>5147</v>
      </c>
      <c r="F5" s="426" t="s">
        <v>4279</v>
      </c>
      <c r="G5" s="426" t="s">
        <v>6773</v>
      </c>
      <c r="H5" s="428">
        <v>42569</v>
      </c>
      <c r="I5" s="425">
        <v>7</v>
      </c>
      <c r="J5" s="425">
        <v>195</v>
      </c>
      <c r="K5" s="425">
        <v>0</v>
      </c>
      <c r="L5" s="425" t="s">
        <v>3732</v>
      </c>
      <c r="M5" s="426" t="s">
        <v>5085</v>
      </c>
      <c r="N5" s="426" t="s">
        <v>5084</v>
      </c>
      <c r="O5" s="426">
        <v>8020</v>
      </c>
    </row>
    <row r="6" spans="1:15" x14ac:dyDescent="0.25">
      <c r="A6" s="425">
        <v>2016</v>
      </c>
      <c r="B6" s="426" t="s">
        <v>5172</v>
      </c>
      <c r="C6" s="426" t="s">
        <v>829</v>
      </c>
      <c r="D6" s="428">
        <v>42580</v>
      </c>
      <c r="E6" s="426" t="s">
        <v>5173</v>
      </c>
      <c r="F6" s="426" t="s">
        <v>5174</v>
      </c>
      <c r="G6" s="426" t="s">
        <v>6774</v>
      </c>
      <c r="H6" s="428">
        <v>42580</v>
      </c>
      <c r="I6" s="425">
        <v>7</v>
      </c>
      <c r="J6" s="453">
        <v>72539.53</v>
      </c>
      <c r="K6" s="425">
        <v>0</v>
      </c>
      <c r="L6" s="425" t="s">
        <v>3721</v>
      </c>
      <c r="M6" s="426" t="s">
        <v>5085</v>
      </c>
      <c r="N6" s="426" t="s">
        <v>5084</v>
      </c>
      <c r="O6" s="426">
        <v>8020</v>
      </c>
    </row>
    <row r="7" spans="1:15" x14ac:dyDescent="0.25">
      <c r="A7" s="425">
        <v>2016</v>
      </c>
      <c r="B7" s="426" t="s">
        <v>2808</v>
      </c>
      <c r="C7" s="426" t="s">
        <v>3886</v>
      </c>
      <c r="D7" s="428">
        <v>42577</v>
      </c>
      <c r="E7" s="426" t="s">
        <v>5154</v>
      </c>
      <c r="F7" s="426" t="s">
        <v>3735</v>
      </c>
      <c r="G7" s="426" t="s">
        <v>6775</v>
      </c>
      <c r="H7" s="428">
        <v>42578</v>
      </c>
      <c r="I7" s="425">
        <v>7</v>
      </c>
      <c r="J7" s="453">
        <v>5072.3</v>
      </c>
      <c r="K7" s="425">
        <v>0</v>
      </c>
      <c r="L7" s="425" t="s">
        <v>3732</v>
      </c>
      <c r="M7" s="426" t="s">
        <v>5085</v>
      </c>
      <c r="N7" s="426" t="s">
        <v>5084</v>
      </c>
      <c r="O7" s="426">
        <v>8020</v>
      </c>
    </row>
    <row r="8" spans="1:15" x14ac:dyDescent="0.25">
      <c r="A8" s="425">
        <v>2016</v>
      </c>
      <c r="B8" s="426" t="s">
        <v>6776</v>
      </c>
      <c r="C8" s="426"/>
      <c r="D8" s="428">
        <v>42582</v>
      </c>
      <c r="E8" s="426"/>
      <c r="F8" s="426"/>
      <c r="G8" s="426"/>
      <c r="H8" s="428">
        <v>42583</v>
      </c>
      <c r="I8" s="425">
        <v>7</v>
      </c>
      <c r="J8" s="425">
        <v>0</v>
      </c>
      <c r="K8" s="453">
        <v>4257.8900000000003</v>
      </c>
      <c r="L8" s="425" t="s">
        <v>3721</v>
      </c>
      <c r="M8" s="426" t="s">
        <v>5085</v>
      </c>
      <c r="N8" s="426" t="s">
        <v>5084</v>
      </c>
      <c r="O8" s="426">
        <v>8020</v>
      </c>
    </row>
    <row r="9" spans="1:15" x14ac:dyDescent="0.25">
      <c r="B9" s="426"/>
      <c r="C9" s="426"/>
      <c r="D9" s="428"/>
      <c r="E9" s="426"/>
      <c r="F9" s="426"/>
      <c r="G9" s="426"/>
      <c r="H9" s="428"/>
      <c r="J9" s="427"/>
      <c r="K9" s="427"/>
      <c r="L9" s="427"/>
      <c r="M9" s="428"/>
    </row>
    <row r="10" spans="1:15" x14ac:dyDescent="0.25">
      <c r="B10" s="426"/>
      <c r="C10" s="426"/>
      <c r="D10" s="428"/>
      <c r="E10" s="426"/>
      <c r="F10" s="426"/>
      <c r="G10" s="426"/>
      <c r="H10" s="428"/>
      <c r="J10" s="427">
        <v>79131.360000000001</v>
      </c>
      <c r="K10" s="427">
        <v>4718.4900000000007</v>
      </c>
      <c r="L10" s="429">
        <v>74412.87</v>
      </c>
    </row>
    <row r="11" spans="1:15" x14ac:dyDescent="0.25">
      <c r="B11" s="426"/>
      <c r="C11" s="426"/>
      <c r="D11" s="428"/>
      <c r="E11" s="426"/>
      <c r="F11" s="426"/>
      <c r="G11" s="426"/>
      <c r="H11" s="428"/>
      <c r="J11" s="427"/>
      <c r="K11" s="427"/>
      <c r="L11" s="427"/>
      <c r="M11" s="428"/>
    </row>
    <row r="12" spans="1:15" x14ac:dyDescent="0.25">
      <c r="A12" s="425">
        <v>2016</v>
      </c>
      <c r="B12" s="426" t="s">
        <v>6777</v>
      </c>
      <c r="C12" s="426" t="s">
        <v>3886</v>
      </c>
      <c r="D12" s="428">
        <v>42580</v>
      </c>
      <c r="E12" s="426" t="s">
        <v>5090</v>
      </c>
      <c r="F12" s="426" t="s">
        <v>4091</v>
      </c>
      <c r="G12" s="426" t="s">
        <v>6778</v>
      </c>
      <c r="H12" s="428">
        <v>42583</v>
      </c>
      <c r="I12" s="425">
        <v>7</v>
      </c>
      <c r="J12" s="425">
        <v>0</v>
      </c>
      <c r="K12" s="453">
        <v>2308.38</v>
      </c>
      <c r="L12" s="453" t="s">
        <v>4107</v>
      </c>
      <c r="M12" s="426" t="s">
        <v>5085</v>
      </c>
      <c r="N12" s="426" t="s">
        <v>5084</v>
      </c>
      <c r="O12" s="426">
        <v>8020</v>
      </c>
    </row>
    <row r="13" spans="1:15" x14ac:dyDescent="0.25">
      <c r="A13" s="425">
        <v>2016</v>
      </c>
      <c r="B13" s="426" t="s">
        <v>6779</v>
      </c>
      <c r="C13" s="426" t="s">
        <v>3886</v>
      </c>
      <c r="D13" s="428">
        <v>42580</v>
      </c>
      <c r="E13" s="426" t="s">
        <v>5090</v>
      </c>
      <c r="F13" s="426" t="s">
        <v>4091</v>
      </c>
      <c r="G13" s="426" t="s">
        <v>6780</v>
      </c>
      <c r="H13" s="428">
        <v>42583</v>
      </c>
      <c r="I13" s="425">
        <v>7</v>
      </c>
      <c r="J13" s="453">
        <v>6259.1</v>
      </c>
      <c r="K13" s="425">
        <v>0</v>
      </c>
      <c r="L13" s="453" t="s">
        <v>4107</v>
      </c>
      <c r="M13" s="426" t="s">
        <v>5085</v>
      </c>
      <c r="N13" s="426" t="s">
        <v>5084</v>
      </c>
      <c r="O13" s="426">
        <v>8020</v>
      </c>
    </row>
    <row r="14" spans="1:15" x14ac:dyDescent="0.25">
      <c r="A14" s="425">
        <v>2016</v>
      </c>
      <c r="B14" s="426" t="s">
        <v>6781</v>
      </c>
      <c r="C14" s="426" t="s">
        <v>3886</v>
      </c>
      <c r="D14" s="428">
        <v>42580</v>
      </c>
      <c r="E14" s="426" t="s">
        <v>5090</v>
      </c>
      <c r="F14" s="426" t="s">
        <v>4091</v>
      </c>
      <c r="G14" s="426" t="s">
        <v>6782</v>
      </c>
      <c r="H14" s="428">
        <v>42583</v>
      </c>
      <c r="I14" s="425">
        <v>7</v>
      </c>
      <c r="J14" s="453">
        <v>7381.57</v>
      </c>
      <c r="K14" s="425">
        <v>0</v>
      </c>
      <c r="L14" s="453" t="s">
        <v>4107</v>
      </c>
      <c r="M14" s="426" t="s">
        <v>5085</v>
      </c>
      <c r="N14" s="426" t="s">
        <v>5084</v>
      </c>
      <c r="O14" s="426">
        <v>8020</v>
      </c>
    </row>
    <row r="15" spans="1:15" x14ac:dyDescent="0.25">
      <c r="A15" s="425">
        <v>2016</v>
      </c>
      <c r="B15" s="426" t="s">
        <v>6783</v>
      </c>
      <c r="C15" s="426" t="s">
        <v>3886</v>
      </c>
      <c r="D15" s="428">
        <v>42580</v>
      </c>
      <c r="E15" s="426" t="s">
        <v>5082</v>
      </c>
      <c r="F15" s="426" t="s">
        <v>3911</v>
      </c>
      <c r="G15" s="426" t="s">
        <v>6784</v>
      </c>
      <c r="H15" s="428">
        <v>42583</v>
      </c>
      <c r="I15" s="425">
        <v>7</v>
      </c>
      <c r="J15" s="425">
        <v>650.48</v>
      </c>
      <c r="K15" s="425">
        <v>0</v>
      </c>
      <c r="L15" s="453" t="s">
        <v>3913</v>
      </c>
      <c r="M15" s="426" t="s">
        <v>5085</v>
      </c>
      <c r="N15" s="426" t="s">
        <v>5084</v>
      </c>
      <c r="O15" s="426">
        <v>8020</v>
      </c>
    </row>
    <row r="16" spans="1:15" x14ac:dyDescent="0.25">
      <c r="A16" s="425">
        <v>2016</v>
      </c>
      <c r="B16" s="426" t="s">
        <v>6785</v>
      </c>
      <c r="C16" s="426" t="s">
        <v>3886</v>
      </c>
      <c r="D16" s="428">
        <v>42580</v>
      </c>
      <c r="E16" s="426" t="s">
        <v>5082</v>
      </c>
      <c r="F16" s="426" t="s">
        <v>3911</v>
      </c>
      <c r="G16" s="426" t="s">
        <v>6786</v>
      </c>
      <c r="H16" s="428">
        <v>42583</v>
      </c>
      <c r="I16" s="425">
        <v>7</v>
      </c>
      <c r="J16" s="425">
        <v>298.22000000000003</v>
      </c>
      <c r="K16" s="425">
        <v>0</v>
      </c>
      <c r="L16" s="453" t="s">
        <v>3913</v>
      </c>
      <c r="M16" s="426" t="s">
        <v>5085</v>
      </c>
      <c r="N16" s="426" t="s">
        <v>5084</v>
      </c>
      <c r="O16" s="426">
        <v>8020</v>
      </c>
    </row>
    <row r="17" spans="1:15" x14ac:dyDescent="0.25">
      <c r="A17" s="425">
        <v>2016</v>
      </c>
      <c r="B17" s="426" t="s">
        <v>6787</v>
      </c>
      <c r="C17" s="426" t="s">
        <v>3886</v>
      </c>
      <c r="D17" s="428">
        <v>42580</v>
      </c>
      <c r="E17" s="426" t="s">
        <v>5082</v>
      </c>
      <c r="F17" s="426" t="s">
        <v>3911</v>
      </c>
      <c r="G17" s="426" t="s">
        <v>6788</v>
      </c>
      <c r="H17" s="428">
        <v>42583</v>
      </c>
      <c r="I17" s="425">
        <v>7</v>
      </c>
      <c r="J17" s="425">
        <v>108.57</v>
      </c>
      <c r="K17" s="425">
        <v>0</v>
      </c>
      <c r="L17" s="453" t="s">
        <v>3913</v>
      </c>
      <c r="M17" s="426" t="s">
        <v>5085</v>
      </c>
      <c r="N17" s="426" t="s">
        <v>5084</v>
      </c>
      <c r="O17" s="426">
        <v>8020</v>
      </c>
    </row>
    <row r="18" spans="1:15" x14ac:dyDescent="0.25">
      <c r="A18" s="425">
        <v>2016</v>
      </c>
      <c r="B18" s="426" t="s">
        <v>6789</v>
      </c>
      <c r="C18" s="426" t="s">
        <v>3886</v>
      </c>
      <c r="D18" s="428">
        <v>42582</v>
      </c>
      <c r="E18" s="426" t="s">
        <v>5082</v>
      </c>
      <c r="F18" s="426" t="s">
        <v>3911</v>
      </c>
      <c r="G18" s="426" t="s">
        <v>6790</v>
      </c>
      <c r="H18" s="428">
        <v>42585</v>
      </c>
      <c r="I18" s="425">
        <v>7</v>
      </c>
      <c r="J18" s="425">
        <v>178.76</v>
      </c>
      <c r="K18" s="425">
        <v>0</v>
      </c>
      <c r="L18" s="453" t="s">
        <v>3913</v>
      </c>
      <c r="M18" s="426" t="s">
        <v>5085</v>
      </c>
      <c r="N18" s="426" t="s">
        <v>5084</v>
      </c>
      <c r="O18" s="426">
        <v>8020</v>
      </c>
    </row>
    <row r="19" spans="1:15" x14ac:dyDescent="0.25">
      <c r="A19" s="425">
        <v>2016</v>
      </c>
      <c r="B19" s="426" t="s">
        <v>6791</v>
      </c>
      <c r="C19" s="426" t="s">
        <v>3886</v>
      </c>
      <c r="D19" s="428">
        <v>42580</v>
      </c>
      <c r="E19" s="426" t="s">
        <v>5082</v>
      </c>
      <c r="F19" s="426" t="s">
        <v>3911</v>
      </c>
      <c r="G19" s="426" t="s">
        <v>6792</v>
      </c>
      <c r="H19" s="428">
        <v>42583</v>
      </c>
      <c r="I19" s="425">
        <v>7</v>
      </c>
      <c r="J19" s="425">
        <v>427.92</v>
      </c>
      <c r="K19" s="425">
        <v>0</v>
      </c>
      <c r="L19" s="453" t="s">
        <v>3913</v>
      </c>
      <c r="M19" s="426" t="s">
        <v>5085</v>
      </c>
      <c r="N19" s="426" t="s">
        <v>5084</v>
      </c>
      <c r="O19" s="426">
        <v>8020</v>
      </c>
    </row>
    <row r="20" spans="1:15" x14ac:dyDescent="0.25">
      <c r="A20" s="425">
        <v>2016</v>
      </c>
      <c r="B20" s="426" t="s">
        <v>6793</v>
      </c>
      <c r="C20" s="426" t="s">
        <v>3886</v>
      </c>
      <c r="D20" s="428">
        <v>42580</v>
      </c>
      <c r="E20" s="426" t="s">
        <v>5082</v>
      </c>
      <c r="F20" s="426" t="s">
        <v>3911</v>
      </c>
      <c r="G20" s="426" t="s">
        <v>6794</v>
      </c>
      <c r="H20" s="428">
        <v>42583</v>
      </c>
      <c r="I20" s="425">
        <v>7</v>
      </c>
      <c r="J20" s="453">
        <v>2702.57</v>
      </c>
      <c r="K20" s="425">
        <v>0</v>
      </c>
      <c r="L20" s="453" t="s">
        <v>3913</v>
      </c>
      <c r="M20" s="426" t="s">
        <v>5085</v>
      </c>
      <c r="N20" s="426" t="s">
        <v>5084</v>
      </c>
      <c r="O20" s="426">
        <v>8020</v>
      </c>
    </row>
    <row r="21" spans="1:15" x14ac:dyDescent="0.25">
      <c r="A21" s="425">
        <v>2016</v>
      </c>
      <c r="B21" s="426" t="s">
        <v>6795</v>
      </c>
      <c r="C21" s="426" t="s">
        <v>3886</v>
      </c>
      <c r="D21" s="428">
        <v>42580</v>
      </c>
      <c r="E21" s="426" t="s">
        <v>5082</v>
      </c>
      <c r="F21" s="426" t="s">
        <v>3911</v>
      </c>
      <c r="G21" s="426" t="s">
        <v>6796</v>
      </c>
      <c r="H21" s="428">
        <v>42583</v>
      </c>
      <c r="I21" s="425">
        <v>7</v>
      </c>
      <c r="J21" s="425">
        <v>725.61</v>
      </c>
      <c r="K21" s="425">
        <v>0</v>
      </c>
      <c r="L21" s="453" t="s">
        <v>3913</v>
      </c>
      <c r="M21" s="426" t="s">
        <v>5085</v>
      </c>
      <c r="N21" s="426" t="s">
        <v>5084</v>
      </c>
      <c r="O21" s="426">
        <v>8020</v>
      </c>
    </row>
    <row r="22" spans="1:15" x14ac:dyDescent="0.25">
      <c r="A22" s="425">
        <v>2016</v>
      </c>
      <c r="B22" s="426" t="s">
        <v>6797</v>
      </c>
      <c r="C22" s="426" t="s">
        <v>3886</v>
      </c>
      <c r="D22" s="428">
        <v>42580</v>
      </c>
      <c r="E22" s="426" t="s">
        <v>5082</v>
      </c>
      <c r="F22" s="426" t="s">
        <v>3911</v>
      </c>
      <c r="G22" s="426" t="s">
        <v>6798</v>
      </c>
      <c r="H22" s="428">
        <v>42583</v>
      </c>
      <c r="I22" s="425">
        <v>7</v>
      </c>
      <c r="J22" s="425">
        <v>374.06</v>
      </c>
      <c r="K22" s="425">
        <v>0</v>
      </c>
      <c r="L22" s="453" t="s">
        <v>3913</v>
      </c>
      <c r="M22" s="426" t="s">
        <v>5085</v>
      </c>
      <c r="N22" s="426" t="s">
        <v>5084</v>
      </c>
      <c r="O22" s="426">
        <v>8020</v>
      </c>
    </row>
    <row r="23" spans="1:15" x14ac:dyDescent="0.25">
      <c r="A23" s="425">
        <v>2016</v>
      </c>
      <c r="B23" s="426" t="s">
        <v>6799</v>
      </c>
      <c r="C23" s="426" t="s">
        <v>3886</v>
      </c>
      <c r="D23" s="428">
        <v>42580</v>
      </c>
      <c r="E23" s="426" t="s">
        <v>5082</v>
      </c>
      <c r="F23" s="426" t="s">
        <v>3911</v>
      </c>
      <c r="G23" s="426" t="s">
        <v>6800</v>
      </c>
      <c r="H23" s="428">
        <v>42583</v>
      </c>
      <c r="I23" s="425">
        <v>7</v>
      </c>
      <c r="J23" s="425">
        <v>671.51</v>
      </c>
      <c r="K23" s="425">
        <v>0</v>
      </c>
      <c r="L23" s="453" t="s">
        <v>3913</v>
      </c>
      <c r="M23" s="426" t="s">
        <v>5085</v>
      </c>
      <c r="N23" s="426" t="s">
        <v>5084</v>
      </c>
      <c r="O23" s="426">
        <v>8020</v>
      </c>
    </row>
    <row r="24" spans="1:15" x14ac:dyDescent="0.25">
      <c r="A24" s="425">
        <v>2016</v>
      </c>
      <c r="B24" s="426" t="s">
        <v>6801</v>
      </c>
      <c r="C24" s="426" t="s">
        <v>3886</v>
      </c>
      <c r="D24" s="428">
        <v>42580</v>
      </c>
      <c r="E24" s="426" t="s">
        <v>5082</v>
      </c>
      <c r="F24" s="426" t="s">
        <v>3911</v>
      </c>
      <c r="G24" s="426" t="s">
        <v>6802</v>
      </c>
      <c r="H24" s="428">
        <v>42583</v>
      </c>
      <c r="I24" s="425">
        <v>7</v>
      </c>
      <c r="J24" s="453">
        <v>1427.76</v>
      </c>
      <c r="K24" s="425">
        <v>0</v>
      </c>
      <c r="L24" s="453" t="s">
        <v>3913</v>
      </c>
      <c r="M24" s="426" t="s">
        <v>5085</v>
      </c>
      <c r="N24" s="426" t="s">
        <v>5084</v>
      </c>
      <c r="O24" s="426">
        <v>8020</v>
      </c>
    </row>
    <row r="25" spans="1:15" x14ac:dyDescent="0.25">
      <c r="A25" s="425">
        <v>2016</v>
      </c>
      <c r="B25" s="426" t="s">
        <v>6803</v>
      </c>
      <c r="C25" s="426" t="s">
        <v>3886</v>
      </c>
      <c r="D25" s="428">
        <v>42580</v>
      </c>
      <c r="E25" s="426" t="s">
        <v>5082</v>
      </c>
      <c r="F25" s="426" t="s">
        <v>3911</v>
      </c>
      <c r="G25" s="426" t="s">
        <v>6804</v>
      </c>
      <c r="H25" s="428">
        <v>42583</v>
      </c>
      <c r="I25" s="425">
        <v>7</v>
      </c>
      <c r="J25" s="425">
        <v>495.45</v>
      </c>
      <c r="K25" s="425">
        <v>0</v>
      </c>
      <c r="L25" s="453" t="s">
        <v>3913</v>
      </c>
      <c r="M25" s="426" t="s">
        <v>5085</v>
      </c>
      <c r="N25" s="426" t="s">
        <v>5084</v>
      </c>
      <c r="O25" s="426">
        <v>8020</v>
      </c>
    </row>
    <row r="26" spans="1:15" x14ac:dyDescent="0.25">
      <c r="A26" s="425">
        <v>2016</v>
      </c>
      <c r="B26" s="426" t="s">
        <v>6805</v>
      </c>
      <c r="C26" s="426" t="s">
        <v>3886</v>
      </c>
      <c r="D26" s="428">
        <v>42580</v>
      </c>
      <c r="E26" s="426" t="s">
        <v>5082</v>
      </c>
      <c r="F26" s="426" t="s">
        <v>3911</v>
      </c>
      <c r="G26" s="426" t="s">
        <v>6806</v>
      </c>
      <c r="H26" s="428">
        <v>42583</v>
      </c>
      <c r="I26" s="425">
        <v>7</v>
      </c>
      <c r="J26" s="425">
        <v>803.81</v>
      </c>
      <c r="K26" s="425">
        <v>0</v>
      </c>
      <c r="L26" s="453" t="s">
        <v>3913</v>
      </c>
      <c r="M26" s="426" t="s">
        <v>5085</v>
      </c>
      <c r="N26" s="426" t="s">
        <v>5084</v>
      </c>
      <c r="O26" s="426">
        <v>8020</v>
      </c>
    </row>
    <row r="27" spans="1:15" x14ac:dyDescent="0.25">
      <c r="A27" s="425">
        <v>2016</v>
      </c>
      <c r="B27" s="426" t="s">
        <v>6807</v>
      </c>
      <c r="C27" s="426" t="s">
        <v>3886</v>
      </c>
      <c r="D27" s="428">
        <v>42580</v>
      </c>
      <c r="E27" s="426" t="s">
        <v>5082</v>
      </c>
      <c r="F27" s="426" t="s">
        <v>3911</v>
      </c>
      <c r="G27" s="426" t="s">
        <v>6808</v>
      </c>
      <c r="H27" s="428">
        <v>42583</v>
      </c>
      <c r="I27" s="425">
        <v>7</v>
      </c>
      <c r="J27" s="425">
        <v>132.35</v>
      </c>
      <c r="K27" s="425">
        <v>0</v>
      </c>
      <c r="L27" s="453" t="s">
        <v>3913</v>
      </c>
      <c r="M27" s="426" t="s">
        <v>5085</v>
      </c>
      <c r="N27" s="426" t="s">
        <v>5084</v>
      </c>
      <c r="O27" s="426">
        <v>8020</v>
      </c>
    </row>
    <row r="28" spans="1:15" x14ac:dyDescent="0.25">
      <c r="A28" s="425">
        <v>2016</v>
      </c>
      <c r="B28" s="426" t="s">
        <v>6809</v>
      </c>
      <c r="C28" s="426" t="s">
        <v>3886</v>
      </c>
      <c r="D28" s="428">
        <v>42580</v>
      </c>
      <c r="E28" s="426" t="s">
        <v>5082</v>
      </c>
      <c r="F28" s="426" t="s">
        <v>3911</v>
      </c>
      <c r="G28" s="426" t="s">
        <v>6810</v>
      </c>
      <c r="H28" s="428">
        <v>42583</v>
      </c>
      <c r="I28" s="425">
        <v>7</v>
      </c>
      <c r="J28" s="425">
        <v>397.45</v>
      </c>
      <c r="K28" s="425">
        <v>0</v>
      </c>
      <c r="L28" s="453" t="s">
        <v>3913</v>
      </c>
      <c r="M28" s="426" t="s">
        <v>5085</v>
      </c>
      <c r="N28" s="426" t="s">
        <v>5084</v>
      </c>
      <c r="O28" s="426">
        <v>8020</v>
      </c>
    </row>
    <row r="29" spans="1:15" x14ac:dyDescent="0.25">
      <c r="A29" s="425">
        <v>2016</v>
      </c>
      <c r="B29" s="426" t="s">
        <v>6811</v>
      </c>
      <c r="C29" s="426" t="s">
        <v>5105</v>
      </c>
      <c r="D29" s="428">
        <v>42580</v>
      </c>
      <c r="E29" s="426" t="s">
        <v>5082</v>
      </c>
      <c r="F29" s="426" t="s">
        <v>3911</v>
      </c>
      <c r="G29" s="426" t="s">
        <v>6812</v>
      </c>
      <c r="H29" s="428">
        <v>42583</v>
      </c>
      <c r="I29" s="425">
        <v>7</v>
      </c>
      <c r="J29" s="425">
        <v>84.53</v>
      </c>
      <c r="K29" s="425">
        <v>0</v>
      </c>
      <c r="L29" s="453" t="s">
        <v>3913</v>
      </c>
      <c r="M29" s="426" t="s">
        <v>5085</v>
      </c>
      <c r="N29" s="426" t="s">
        <v>5084</v>
      </c>
      <c r="O29" s="426">
        <v>8020</v>
      </c>
    </row>
    <row r="30" spans="1:15" x14ac:dyDescent="0.25">
      <c r="A30" s="425">
        <v>2016</v>
      </c>
      <c r="B30" s="426" t="s">
        <v>6813</v>
      </c>
      <c r="C30" s="426" t="s">
        <v>3886</v>
      </c>
      <c r="D30" s="428">
        <v>42580</v>
      </c>
      <c r="E30" s="426" t="s">
        <v>5082</v>
      </c>
      <c r="F30" s="426" t="s">
        <v>3911</v>
      </c>
      <c r="G30" s="426" t="s">
        <v>6814</v>
      </c>
      <c r="H30" s="428">
        <v>42583</v>
      </c>
      <c r="I30" s="425">
        <v>7</v>
      </c>
      <c r="J30" s="453">
        <v>10664.24</v>
      </c>
      <c r="K30" s="425">
        <v>0</v>
      </c>
      <c r="L30" s="453" t="s">
        <v>4107</v>
      </c>
      <c r="M30" s="426" t="s">
        <v>5085</v>
      </c>
      <c r="N30" s="426" t="s">
        <v>5084</v>
      </c>
      <c r="O30" s="426">
        <v>8020</v>
      </c>
    </row>
    <row r="31" spans="1:15" x14ac:dyDescent="0.25">
      <c r="A31" s="425">
        <v>2016</v>
      </c>
      <c r="B31" s="426" t="s">
        <v>6815</v>
      </c>
      <c r="C31" s="426" t="s">
        <v>3886</v>
      </c>
      <c r="D31" s="428">
        <v>42580</v>
      </c>
      <c r="E31" s="426" t="s">
        <v>5082</v>
      </c>
      <c r="F31" s="426" t="s">
        <v>3911</v>
      </c>
      <c r="G31" s="426" t="s">
        <v>6816</v>
      </c>
      <c r="H31" s="428">
        <v>42583</v>
      </c>
      <c r="I31" s="425">
        <v>7</v>
      </c>
      <c r="J31" s="453">
        <v>4186.5600000000004</v>
      </c>
      <c r="K31" s="425">
        <v>0</v>
      </c>
      <c r="L31" s="453" t="s">
        <v>4107</v>
      </c>
      <c r="M31" s="426" t="s">
        <v>5085</v>
      </c>
      <c r="N31" s="426" t="s">
        <v>5084</v>
      </c>
      <c r="O31" s="426">
        <v>8020</v>
      </c>
    </row>
    <row r="32" spans="1:15" x14ac:dyDescent="0.25">
      <c r="A32" s="425">
        <v>2016</v>
      </c>
      <c r="B32" s="426" t="s">
        <v>6817</v>
      </c>
      <c r="C32" s="426" t="s">
        <v>3886</v>
      </c>
      <c r="D32" s="428">
        <v>42580</v>
      </c>
      <c r="E32" s="426" t="s">
        <v>5082</v>
      </c>
      <c r="F32" s="426" t="s">
        <v>3911</v>
      </c>
      <c r="G32" s="426" t="s">
        <v>6818</v>
      </c>
      <c r="H32" s="428">
        <v>42583</v>
      </c>
      <c r="I32" s="425">
        <v>7</v>
      </c>
      <c r="J32" s="453">
        <v>14243.36</v>
      </c>
      <c r="K32" s="425">
        <v>0</v>
      </c>
      <c r="L32" s="453" t="s">
        <v>4107</v>
      </c>
      <c r="M32" s="426" t="s">
        <v>5085</v>
      </c>
      <c r="N32" s="426" t="s">
        <v>5084</v>
      </c>
      <c r="O32" s="426">
        <v>8020</v>
      </c>
    </row>
    <row r="33" spans="2:15" x14ac:dyDescent="0.25">
      <c r="B33" s="426"/>
      <c r="C33" s="426"/>
      <c r="D33" s="428"/>
      <c r="E33" s="426"/>
      <c r="F33" s="426"/>
      <c r="G33" s="426"/>
      <c r="H33" s="428"/>
      <c r="M33" s="426"/>
      <c r="N33" s="426"/>
      <c r="O33" s="426"/>
    </row>
    <row r="34" spans="2:15" x14ac:dyDescent="0.25">
      <c r="B34" s="426"/>
      <c r="C34" s="426"/>
      <c r="D34" s="428"/>
      <c r="E34" s="426"/>
      <c r="F34" s="426"/>
      <c r="G34" s="426"/>
      <c r="H34" s="428"/>
      <c r="J34" s="427">
        <v>52213.88</v>
      </c>
      <c r="K34" s="427">
        <v>2308.38</v>
      </c>
      <c r="L34" s="427">
        <v>49905.5</v>
      </c>
      <c r="N34" s="426"/>
      <c r="O34" s="426"/>
    </row>
    <row r="35" spans="2:15" x14ac:dyDescent="0.25">
      <c r="B35" s="426"/>
      <c r="C35" s="426"/>
      <c r="D35" s="428"/>
      <c r="E35" s="426"/>
      <c r="F35" s="426"/>
      <c r="G35" s="426"/>
      <c r="H35" s="428"/>
      <c r="J35" s="453"/>
      <c r="M35" s="426"/>
      <c r="N35" s="426"/>
      <c r="O35" s="426"/>
    </row>
    <row r="36" spans="2:15" x14ac:dyDescent="0.25">
      <c r="J36" s="427"/>
      <c r="K36" s="427"/>
      <c r="L36" s="427"/>
    </row>
    <row r="37" spans="2:15" x14ac:dyDescent="0.25">
      <c r="J37" s="427">
        <v>131345.24</v>
      </c>
      <c r="K37" s="427">
        <v>7026.8700000000008</v>
      </c>
      <c r="L37" s="472">
        <v>124318.37</v>
      </c>
    </row>
  </sheetData>
  <pageMargins left="0.7" right="0.7" top="0.75" bottom="0.75" header="0.3" footer="0.3"/>
  <pageSetup scale="49" fitToHeight="0" orientation="landscape" r:id="rId1"/>
  <headerFooter>
    <oddFooter>&amp;L&amp;F &amp;A&amp;R&amp;P of &amp;N</oddFooter>
  </headerFooter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500-000000000000}">
  <sheetPr filterMode="1">
    <pageSetUpPr fitToPage="1"/>
  </sheetPr>
  <dimension ref="A1:J141"/>
  <sheetViews>
    <sheetView topLeftCell="A4" workbookViewId="0">
      <selection activeCell="E9" sqref="E9"/>
    </sheetView>
  </sheetViews>
  <sheetFormatPr defaultColWidth="9.140625" defaultRowHeight="15" x14ac:dyDescent="0.25"/>
  <cols>
    <col min="1" max="1" width="28.85546875" style="425" customWidth="1"/>
    <col min="2" max="2" width="19.28515625" style="425" bestFit="1" customWidth="1"/>
    <col min="3" max="4" width="14.5703125" style="425" bestFit="1" customWidth="1"/>
    <col min="5" max="5" width="16" style="425" bestFit="1" customWidth="1"/>
    <col min="6" max="7" width="9.140625" style="425"/>
    <col min="8" max="8" width="14.85546875" style="425" bestFit="1" customWidth="1"/>
    <col min="9" max="9" width="12.28515625" style="425" bestFit="1" customWidth="1"/>
    <col min="10" max="10" width="4.7109375" style="425" bestFit="1" customWidth="1"/>
    <col min="11" max="16384" width="9.140625" style="425"/>
  </cols>
  <sheetData>
    <row r="1" spans="1:10" ht="30" x14ac:dyDescent="0.25">
      <c r="A1" s="463" t="s">
        <v>2807</v>
      </c>
      <c r="B1" s="464" t="s">
        <v>2808</v>
      </c>
      <c r="C1" s="473" t="s">
        <v>3982</v>
      </c>
      <c r="D1" s="474" t="s">
        <v>3980</v>
      </c>
      <c r="E1" s="465" t="s">
        <v>3981</v>
      </c>
      <c r="H1" s="494" t="s">
        <v>3758</v>
      </c>
      <c r="I1" s="494"/>
      <c r="J1" s="494"/>
    </row>
    <row r="2" spans="1:10" ht="30" x14ac:dyDescent="0.25">
      <c r="A2" s="475" t="s">
        <v>6819</v>
      </c>
      <c r="B2" s="464" t="s">
        <v>2451</v>
      </c>
      <c r="C2" s="432">
        <v>74412.87</v>
      </c>
      <c r="D2" s="432">
        <v>49905.5</v>
      </c>
      <c r="E2" s="432">
        <v>124318.37</v>
      </c>
      <c r="H2" s="7" t="s">
        <v>299</v>
      </c>
      <c r="I2" s="458">
        <v>68281.64</v>
      </c>
      <c r="J2" s="7"/>
    </row>
    <row r="3" spans="1:10" x14ac:dyDescent="0.25">
      <c r="A3" s="467"/>
      <c r="B3" s="432"/>
      <c r="C3" s="468"/>
      <c r="D3" s="468"/>
      <c r="E3" s="468"/>
      <c r="H3" s="7" t="s">
        <v>300</v>
      </c>
      <c r="I3" s="354">
        <v>6131.23</v>
      </c>
      <c r="J3" s="7"/>
    </row>
    <row r="4" spans="1:10" ht="30" x14ac:dyDescent="0.25">
      <c r="A4" s="469" t="s">
        <v>1</v>
      </c>
      <c r="B4" s="450" t="s">
        <v>5275</v>
      </c>
      <c r="C4" s="450" t="s">
        <v>3982</v>
      </c>
      <c r="D4" s="450" t="s">
        <v>3980</v>
      </c>
      <c r="E4" s="450" t="s">
        <v>3981</v>
      </c>
      <c r="F4" s="7" t="s">
        <v>3983</v>
      </c>
      <c r="G4" s="7" t="s">
        <v>3983</v>
      </c>
      <c r="H4" s="7" t="s">
        <v>301</v>
      </c>
      <c r="I4" s="354">
        <v>9479.0499999999993</v>
      </c>
      <c r="J4" s="227">
        <v>0.21</v>
      </c>
    </row>
    <row r="5" spans="1:10" hidden="1" x14ac:dyDescent="0.25">
      <c r="A5" s="425" t="s">
        <v>6471</v>
      </c>
      <c r="B5" s="429">
        <v>1470.32</v>
      </c>
      <c r="C5" s="455">
        <v>66.099999999999994</v>
      </c>
      <c r="D5" s="455">
        <v>44.33</v>
      </c>
      <c r="E5" s="455">
        <v>110.42999999999999</v>
      </c>
      <c r="H5" s="7" t="s">
        <v>3760</v>
      </c>
      <c r="I5" s="356">
        <v>40426.449999999997</v>
      </c>
      <c r="J5" s="227">
        <v>0.21</v>
      </c>
    </row>
    <row r="6" spans="1:10" hidden="1" x14ac:dyDescent="0.25">
      <c r="A6" s="425" t="s">
        <v>6820</v>
      </c>
      <c r="B6" s="429">
        <v>3920</v>
      </c>
      <c r="C6" s="455">
        <v>176.23</v>
      </c>
      <c r="D6" s="455">
        <v>118.19</v>
      </c>
      <c r="E6" s="455">
        <v>294.41999999999996</v>
      </c>
      <c r="H6" s="7" t="s">
        <v>303</v>
      </c>
      <c r="I6" s="354">
        <v>124318.37</v>
      </c>
      <c r="J6" s="7"/>
    </row>
    <row r="7" spans="1:10" hidden="1" x14ac:dyDescent="0.25">
      <c r="A7" s="425" t="s">
        <v>6821</v>
      </c>
      <c r="B7" s="429">
        <v>1710.68</v>
      </c>
      <c r="C7" s="455">
        <v>76.91</v>
      </c>
      <c r="D7" s="455">
        <v>51.58</v>
      </c>
      <c r="E7" s="455">
        <v>128.49</v>
      </c>
    </row>
    <row r="8" spans="1:10" hidden="1" x14ac:dyDescent="0.25">
      <c r="A8" s="425" t="s">
        <v>6822</v>
      </c>
      <c r="B8" s="429">
        <v>9064.73</v>
      </c>
      <c r="C8" s="455">
        <v>407.52</v>
      </c>
      <c r="D8" s="455">
        <v>273.31</v>
      </c>
      <c r="E8" s="455">
        <v>680.82999999999993</v>
      </c>
    </row>
    <row r="9" spans="1:10" hidden="1" x14ac:dyDescent="0.25">
      <c r="A9" s="425" t="s">
        <v>4589</v>
      </c>
      <c r="B9" s="429">
        <v>64.290000000000006</v>
      </c>
      <c r="C9" s="455">
        <v>2.89</v>
      </c>
      <c r="D9" s="455">
        <v>1.94</v>
      </c>
      <c r="E9" s="455">
        <v>4.83</v>
      </c>
    </row>
    <row r="10" spans="1:10" hidden="1" x14ac:dyDescent="0.25">
      <c r="A10" s="425" t="s">
        <v>6115</v>
      </c>
      <c r="B10" s="429">
        <v>32.659999999999997</v>
      </c>
      <c r="C10" s="455">
        <v>1.47</v>
      </c>
      <c r="D10" s="455">
        <v>0.98</v>
      </c>
      <c r="E10" s="455">
        <v>2.4500000000000002</v>
      </c>
    </row>
    <row r="11" spans="1:10" x14ac:dyDescent="0.25">
      <c r="A11" s="425" t="s">
        <v>6473</v>
      </c>
      <c r="B11" s="429">
        <v>466.78</v>
      </c>
      <c r="C11" s="455">
        <v>20.99</v>
      </c>
      <c r="D11" s="455">
        <v>14.07</v>
      </c>
      <c r="E11" s="455">
        <v>35.06</v>
      </c>
      <c r="F11" s="425" t="s">
        <v>11748</v>
      </c>
      <c r="G11" s="118" t="s">
        <v>11748</v>
      </c>
    </row>
    <row r="12" spans="1:10" x14ac:dyDescent="0.25">
      <c r="A12" s="425" t="s">
        <v>6566</v>
      </c>
      <c r="B12" s="429">
        <v>805.01</v>
      </c>
      <c r="C12" s="455">
        <v>36.19</v>
      </c>
      <c r="D12" s="455">
        <v>24.27</v>
      </c>
      <c r="E12" s="455">
        <v>60.459999999999994</v>
      </c>
      <c r="F12" s="425" t="s">
        <v>11738</v>
      </c>
      <c r="G12" s="118" t="s">
        <v>11738</v>
      </c>
    </row>
    <row r="13" spans="1:10" x14ac:dyDescent="0.25">
      <c r="A13" s="425" t="s">
        <v>6297</v>
      </c>
      <c r="B13" s="429">
        <v>1831.23</v>
      </c>
      <c r="C13" s="455">
        <v>82.33</v>
      </c>
      <c r="D13" s="455">
        <v>55.21</v>
      </c>
      <c r="E13" s="455">
        <v>137.54</v>
      </c>
      <c r="F13" s="425" t="s">
        <v>11754</v>
      </c>
      <c r="G13" s="118" t="s">
        <v>11724</v>
      </c>
    </row>
    <row r="14" spans="1:10" x14ac:dyDescent="0.25">
      <c r="A14" s="425" t="s">
        <v>6823</v>
      </c>
      <c r="B14" s="429">
        <v>415.25</v>
      </c>
      <c r="C14" s="455">
        <v>18.670000000000002</v>
      </c>
      <c r="D14" s="455">
        <v>12.52</v>
      </c>
      <c r="E14" s="455">
        <v>31.19</v>
      </c>
      <c r="F14" s="425" t="s">
        <v>11758</v>
      </c>
      <c r="G14" s="118" t="s">
        <v>11743</v>
      </c>
    </row>
    <row r="15" spans="1:10" x14ac:dyDescent="0.25">
      <c r="A15" s="425" t="s">
        <v>6824</v>
      </c>
      <c r="B15" s="429">
        <v>366.64</v>
      </c>
      <c r="C15" s="455">
        <v>16.48</v>
      </c>
      <c r="D15" s="455">
        <v>11.05</v>
      </c>
      <c r="E15" s="455">
        <v>27.53</v>
      </c>
      <c r="F15" s="425" t="s">
        <v>11750</v>
      </c>
      <c r="G15" s="118" t="s">
        <v>11735</v>
      </c>
    </row>
    <row r="16" spans="1:10" x14ac:dyDescent="0.25">
      <c r="A16" s="425" t="s">
        <v>6474</v>
      </c>
      <c r="B16" s="429">
        <v>643.57000000000005</v>
      </c>
      <c r="C16" s="455">
        <v>28.93</v>
      </c>
      <c r="D16" s="455">
        <v>19.399999999999999</v>
      </c>
      <c r="E16" s="455">
        <v>48.33</v>
      </c>
      <c r="F16" s="425" t="s">
        <v>11723</v>
      </c>
      <c r="G16" s="118" t="s">
        <v>11723</v>
      </c>
    </row>
    <row r="17" spans="1:7" x14ac:dyDescent="0.25">
      <c r="A17" s="425" t="s">
        <v>6659</v>
      </c>
      <c r="B17" s="429">
        <v>40.18</v>
      </c>
      <c r="C17" s="455">
        <v>1.81</v>
      </c>
      <c r="D17" s="455">
        <v>1.21</v>
      </c>
      <c r="E17" s="455">
        <v>3.02</v>
      </c>
      <c r="F17" s="425" t="s">
        <v>11725</v>
      </c>
      <c r="G17" s="118" t="s">
        <v>11725</v>
      </c>
    </row>
    <row r="18" spans="1:7" x14ac:dyDescent="0.25">
      <c r="A18" s="425" t="s">
        <v>6475</v>
      </c>
      <c r="B18" s="429">
        <v>225.82</v>
      </c>
      <c r="C18" s="455">
        <v>10.15</v>
      </c>
      <c r="D18" s="455">
        <v>6.81</v>
      </c>
      <c r="E18" s="455">
        <v>16.96</v>
      </c>
      <c r="F18" s="425" t="s">
        <v>11734</v>
      </c>
      <c r="G18" s="118" t="s">
        <v>11734</v>
      </c>
    </row>
    <row r="19" spans="1:7" x14ac:dyDescent="0.25">
      <c r="A19" s="425" t="s">
        <v>6825</v>
      </c>
      <c r="B19" s="429">
        <v>1995</v>
      </c>
      <c r="C19" s="455">
        <v>89.69</v>
      </c>
      <c r="D19" s="455">
        <v>60.15</v>
      </c>
      <c r="E19" s="455">
        <v>149.84</v>
      </c>
      <c r="F19" s="425" t="s">
        <v>11750</v>
      </c>
      <c r="G19" s="118" t="s">
        <v>11735</v>
      </c>
    </row>
    <row r="20" spans="1:7" x14ac:dyDescent="0.25">
      <c r="A20" s="425" t="s">
        <v>6661</v>
      </c>
      <c r="B20" s="429">
        <v>1496.6599999999999</v>
      </c>
      <c r="C20" s="455">
        <v>67.290000000000006</v>
      </c>
      <c r="D20" s="455">
        <v>45.13</v>
      </c>
      <c r="E20" s="455">
        <v>112.42000000000002</v>
      </c>
      <c r="F20" s="425" t="s">
        <v>11750</v>
      </c>
      <c r="G20" s="118" t="s">
        <v>11735</v>
      </c>
    </row>
    <row r="21" spans="1:7" x14ac:dyDescent="0.25">
      <c r="A21" s="425" t="s">
        <v>6826</v>
      </c>
      <c r="B21" s="429">
        <v>1071.9000000000001</v>
      </c>
      <c r="C21" s="455">
        <v>48.19</v>
      </c>
      <c r="D21" s="455">
        <v>32.32</v>
      </c>
      <c r="E21" s="455">
        <v>80.509999999999991</v>
      </c>
      <c r="F21" s="425" t="s">
        <v>11760</v>
      </c>
      <c r="G21" s="118" t="s">
        <v>11731</v>
      </c>
    </row>
    <row r="22" spans="1:7" x14ac:dyDescent="0.25">
      <c r="A22" s="425" t="s">
        <v>6662</v>
      </c>
      <c r="B22" s="429">
        <v>3782.16</v>
      </c>
      <c r="C22" s="455">
        <v>170.03</v>
      </c>
      <c r="D22" s="455">
        <v>114.03</v>
      </c>
      <c r="E22" s="455">
        <v>284.06</v>
      </c>
      <c r="F22" s="425" t="s">
        <v>11725</v>
      </c>
      <c r="G22" s="118" t="s">
        <v>11725</v>
      </c>
    </row>
    <row r="23" spans="1:7" x14ac:dyDescent="0.25">
      <c r="A23" s="425" t="s">
        <v>6827</v>
      </c>
      <c r="B23" s="429">
        <v>338.72</v>
      </c>
      <c r="C23" s="455">
        <v>15.23</v>
      </c>
      <c r="D23" s="455">
        <v>10.210000000000001</v>
      </c>
      <c r="E23" s="455">
        <v>25.44</v>
      </c>
      <c r="F23" s="425" t="s">
        <v>11734</v>
      </c>
      <c r="G23" s="118" t="s">
        <v>11734</v>
      </c>
    </row>
    <row r="24" spans="1:7" hidden="1" x14ac:dyDescent="0.25">
      <c r="A24" s="425" t="s">
        <v>4024</v>
      </c>
      <c r="B24" s="429">
        <v>91.05</v>
      </c>
      <c r="C24" s="455">
        <v>4.09</v>
      </c>
      <c r="D24" s="455">
        <v>2.75</v>
      </c>
      <c r="E24" s="455">
        <v>6.84</v>
      </c>
    </row>
    <row r="25" spans="1:7" hidden="1" x14ac:dyDescent="0.25">
      <c r="A25" s="425" t="s">
        <v>6751</v>
      </c>
      <c r="B25" s="429">
        <v>160.30000000000001</v>
      </c>
      <c r="C25" s="455">
        <v>7.21</v>
      </c>
      <c r="D25" s="455">
        <v>4.83</v>
      </c>
      <c r="E25" s="455">
        <v>12.04</v>
      </c>
    </row>
    <row r="26" spans="1:7" hidden="1" x14ac:dyDescent="0.25">
      <c r="A26" s="425" t="s">
        <v>6483</v>
      </c>
      <c r="B26" s="429">
        <v>26272.379999999997</v>
      </c>
      <c r="C26" s="455">
        <v>1181.1300000000001</v>
      </c>
      <c r="D26" s="455">
        <v>792.13</v>
      </c>
      <c r="E26" s="455">
        <v>1973.2600000000002</v>
      </c>
    </row>
    <row r="27" spans="1:7" hidden="1" x14ac:dyDescent="0.25">
      <c r="A27" s="425" t="s">
        <v>6395</v>
      </c>
      <c r="B27" s="429">
        <v>5187.18</v>
      </c>
      <c r="C27" s="455">
        <v>233.2</v>
      </c>
      <c r="D27" s="455">
        <v>156.4</v>
      </c>
      <c r="E27" s="455">
        <v>389.6</v>
      </c>
    </row>
    <row r="28" spans="1:7" hidden="1" x14ac:dyDescent="0.25">
      <c r="A28" s="425" t="s">
        <v>6665</v>
      </c>
      <c r="B28" s="429">
        <v>-161.07</v>
      </c>
      <c r="C28" s="455">
        <v>-7.24</v>
      </c>
      <c r="D28" s="455">
        <v>-4.8600000000000003</v>
      </c>
      <c r="E28" s="455">
        <v>-12.100000000000001</v>
      </c>
    </row>
    <row r="29" spans="1:7" hidden="1" x14ac:dyDescent="0.25">
      <c r="A29" s="425" t="s">
        <v>6396</v>
      </c>
      <c r="B29" s="429">
        <v>11170.36</v>
      </c>
      <c r="C29" s="455">
        <v>502.19</v>
      </c>
      <c r="D29" s="455">
        <v>336.79</v>
      </c>
      <c r="E29" s="455">
        <v>838.98</v>
      </c>
    </row>
    <row r="30" spans="1:7" hidden="1" x14ac:dyDescent="0.25">
      <c r="A30" s="425" t="s">
        <v>6397</v>
      </c>
      <c r="B30" s="429">
        <v>263.38</v>
      </c>
      <c r="C30" s="455">
        <v>11.84</v>
      </c>
      <c r="D30" s="455">
        <v>7.94</v>
      </c>
      <c r="E30" s="455">
        <v>19.78</v>
      </c>
    </row>
    <row r="31" spans="1:7" hidden="1" x14ac:dyDescent="0.25">
      <c r="A31" s="425" t="s">
        <v>6303</v>
      </c>
      <c r="B31" s="429">
        <v>5587.17</v>
      </c>
      <c r="C31" s="455">
        <v>251.18</v>
      </c>
      <c r="D31" s="455">
        <v>168.46</v>
      </c>
      <c r="E31" s="455">
        <v>419.64</v>
      </c>
    </row>
    <row r="32" spans="1:7" hidden="1" x14ac:dyDescent="0.25">
      <c r="A32" s="425" t="s">
        <v>6484</v>
      </c>
      <c r="B32" s="429">
        <v>22100</v>
      </c>
      <c r="C32" s="455">
        <v>993.55</v>
      </c>
      <c r="D32" s="455">
        <v>666.33</v>
      </c>
      <c r="E32" s="455">
        <v>1659.88</v>
      </c>
    </row>
    <row r="33" spans="1:5" hidden="1" x14ac:dyDescent="0.25">
      <c r="A33" s="425" t="s">
        <v>6485</v>
      </c>
      <c r="B33" s="429">
        <v>3140.45</v>
      </c>
      <c r="C33" s="455">
        <v>141.19</v>
      </c>
      <c r="D33" s="455">
        <v>94.69</v>
      </c>
      <c r="E33" s="455">
        <v>235.88</v>
      </c>
    </row>
    <row r="34" spans="1:5" hidden="1" x14ac:dyDescent="0.25">
      <c r="A34" s="425" t="s">
        <v>6752</v>
      </c>
      <c r="B34" s="429">
        <v>78.84</v>
      </c>
      <c r="C34" s="455">
        <v>3.54</v>
      </c>
      <c r="D34" s="455">
        <v>2.38</v>
      </c>
      <c r="E34" s="455">
        <v>5.92</v>
      </c>
    </row>
    <row r="35" spans="1:5" hidden="1" x14ac:dyDescent="0.25">
      <c r="A35" s="425" t="s">
        <v>6399</v>
      </c>
      <c r="B35" s="429">
        <v>380.51</v>
      </c>
      <c r="C35" s="455">
        <v>17.11</v>
      </c>
      <c r="D35" s="455">
        <v>11.47</v>
      </c>
      <c r="E35" s="455">
        <v>28.58</v>
      </c>
    </row>
    <row r="36" spans="1:5" hidden="1" x14ac:dyDescent="0.25">
      <c r="A36" s="425" t="s">
        <v>6828</v>
      </c>
      <c r="B36" s="429">
        <v>168.76000000000002</v>
      </c>
      <c r="C36" s="455">
        <v>7.59</v>
      </c>
      <c r="D36" s="455">
        <v>5.09</v>
      </c>
      <c r="E36" s="455">
        <v>12.68</v>
      </c>
    </row>
    <row r="37" spans="1:5" hidden="1" x14ac:dyDescent="0.25">
      <c r="A37" s="425" t="s">
        <v>6829</v>
      </c>
      <c r="B37" s="429">
        <v>956.35</v>
      </c>
      <c r="C37" s="455">
        <v>42.99</v>
      </c>
      <c r="D37" s="455">
        <v>28.83</v>
      </c>
      <c r="E37" s="455">
        <v>71.819999999999993</v>
      </c>
    </row>
    <row r="38" spans="1:5" hidden="1" x14ac:dyDescent="0.25">
      <c r="A38" s="425" t="s">
        <v>6754</v>
      </c>
      <c r="B38" s="429">
        <v>155.34</v>
      </c>
      <c r="C38" s="455">
        <v>6.98</v>
      </c>
      <c r="D38" s="455">
        <v>4.68</v>
      </c>
      <c r="E38" s="455">
        <v>11.66</v>
      </c>
    </row>
    <row r="39" spans="1:5" hidden="1" x14ac:dyDescent="0.25">
      <c r="A39" s="425" t="s">
        <v>6830</v>
      </c>
      <c r="B39" s="429">
        <v>5087.92</v>
      </c>
      <c r="C39" s="455">
        <v>228.74</v>
      </c>
      <c r="D39" s="455">
        <v>153.4</v>
      </c>
      <c r="E39" s="455">
        <v>382.14</v>
      </c>
    </row>
    <row r="40" spans="1:5" hidden="1" x14ac:dyDescent="0.25">
      <c r="A40" s="425" t="s">
        <v>6666</v>
      </c>
      <c r="B40" s="429">
        <v>13175.050000000001</v>
      </c>
      <c r="C40" s="455">
        <v>592.30999999999995</v>
      </c>
      <c r="D40" s="455">
        <v>397.24</v>
      </c>
      <c r="E40" s="455">
        <v>989.55</v>
      </c>
    </row>
    <row r="41" spans="1:5" hidden="1" x14ac:dyDescent="0.25">
      <c r="A41" s="425" t="s">
        <v>5900</v>
      </c>
      <c r="B41" s="429">
        <v>60.81</v>
      </c>
      <c r="C41" s="455">
        <v>2.73</v>
      </c>
      <c r="D41" s="455">
        <v>1.83</v>
      </c>
      <c r="E41" s="455">
        <v>4.5600000000000005</v>
      </c>
    </row>
    <row r="42" spans="1:5" hidden="1" x14ac:dyDescent="0.25">
      <c r="A42" s="425" t="s">
        <v>6831</v>
      </c>
      <c r="B42" s="429">
        <v>103.25</v>
      </c>
      <c r="C42" s="455">
        <v>4.6399999999999997</v>
      </c>
      <c r="D42" s="455">
        <v>3.11</v>
      </c>
      <c r="E42" s="455">
        <v>7.75</v>
      </c>
    </row>
    <row r="43" spans="1:5" hidden="1" x14ac:dyDescent="0.25">
      <c r="A43" s="425" t="s">
        <v>6305</v>
      </c>
      <c r="B43" s="429">
        <v>153.13999999999999</v>
      </c>
      <c r="C43" s="455">
        <v>6.88</v>
      </c>
      <c r="D43" s="455">
        <v>4.62</v>
      </c>
      <c r="E43" s="455">
        <v>11.5</v>
      </c>
    </row>
    <row r="44" spans="1:5" hidden="1" x14ac:dyDescent="0.25">
      <c r="A44" s="425" t="s">
        <v>6832</v>
      </c>
      <c r="B44" s="429">
        <v>1173.43</v>
      </c>
      <c r="C44" s="455">
        <v>52.75</v>
      </c>
      <c r="D44" s="455">
        <v>35.380000000000003</v>
      </c>
      <c r="E44" s="455">
        <v>88.13</v>
      </c>
    </row>
    <row r="45" spans="1:5" hidden="1" x14ac:dyDescent="0.25">
      <c r="A45" s="425" t="s">
        <v>6833</v>
      </c>
      <c r="B45" s="429">
        <v>953.81000000000006</v>
      </c>
      <c r="C45" s="455">
        <v>42.88</v>
      </c>
      <c r="D45" s="455">
        <v>28.76</v>
      </c>
      <c r="E45" s="455">
        <v>71.64</v>
      </c>
    </row>
    <row r="46" spans="1:5" hidden="1" x14ac:dyDescent="0.25">
      <c r="A46" s="425" t="s">
        <v>6306</v>
      </c>
      <c r="B46" s="429">
        <v>255.43000000000006</v>
      </c>
      <c r="C46" s="455">
        <v>11.48</v>
      </c>
      <c r="D46" s="455">
        <v>7.7</v>
      </c>
      <c r="E46" s="455">
        <v>19.18</v>
      </c>
    </row>
    <row r="47" spans="1:5" hidden="1" x14ac:dyDescent="0.25">
      <c r="A47" s="425" t="s">
        <v>6755</v>
      </c>
      <c r="B47" s="429">
        <v>124.59</v>
      </c>
      <c r="C47" s="455">
        <v>5.6</v>
      </c>
      <c r="D47" s="455">
        <v>3.76</v>
      </c>
      <c r="E47" s="455">
        <v>9.36</v>
      </c>
    </row>
    <row r="48" spans="1:5" hidden="1" x14ac:dyDescent="0.25">
      <c r="A48" s="425" t="s">
        <v>6307</v>
      </c>
      <c r="B48" s="429">
        <v>2844.5299999999997</v>
      </c>
      <c r="C48" s="455">
        <v>127.88</v>
      </c>
      <c r="D48" s="455">
        <v>85.76</v>
      </c>
      <c r="E48" s="455">
        <v>213.64</v>
      </c>
    </row>
    <row r="49" spans="1:5" hidden="1" x14ac:dyDescent="0.25">
      <c r="A49" s="425" t="s">
        <v>6757</v>
      </c>
      <c r="B49" s="429">
        <v>5002.3999999999996</v>
      </c>
      <c r="C49" s="455">
        <v>224.89</v>
      </c>
      <c r="D49" s="455">
        <v>150.83000000000001</v>
      </c>
      <c r="E49" s="455">
        <v>375.72</v>
      </c>
    </row>
    <row r="50" spans="1:5" hidden="1" x14ac:dyDescent="0.25">
      <c r="A50" s="425" t="s">
        <v>6834</v>
      </c>
      <c r="B50" s="429">
        <v>24.66</v>
      </c>
      <c r="C50" s="455">
        <v>1.1100000000000001</v>
      </c>
      <c r="D50" s="455">
        <v>0.74</v>
      </c>
      <c r="E50" s="455">
        <v>1.85</v>
      </c>
    </row>
    <row r="51" spans="1:5" hidden="1" x14ac:dyDescent="0.25">
      <c r="A51" s="425" t="s">
        <v>6835</v>
      </c>
      <c r="B51" s="429">
        <v>95.76</v>
      </c>
      <c r="C51" s="455">
        <v>4.3099999999999996</v>
      </c>
      <c r="D51" s="455">
        <v>2.89</v>
      </c>
      <c r="E51" s="455">
        <v>7.1999999999999993</v>
      </c>
    </row>
    <row r="52" spans="1:5" hidden="1" x14ac:dyDescent="0.25">
      <c r="A52" s="425" t="s">
        <v>6758</v>
      </c>
      <c r="B52" s="429">
        <v>772.16</v>
      </c>
      <c r="C52" s="455">
        <v>34.71</v>
      </c>
      <c r="D52" s="455">
        <v>23.28</v>
      </c>
      <c r="E52" s="455">
        <v>57.99</v>
      </c>
    </row>
    <row r="53" spans="1:5" hidden="1" x14ac:dyDescent="0.25">
      <c r="A53" s="425" t="s">
        <v>6836</v>
      </c>
      <c r="B53" s="429">
        <v>1300</v>
      </c>
      <c r="C53" s="455">
        <v>58.44</v>
      </c>
      <c r="D53" s="455">
        <v>39.200000000000003</v>
      </c>
      <c r="E53" s="455">
        <v>97.64</v>
      </c>
    </row>
    <row r="54" spans="1:5" hidden="1" x14ac:dyDescent="0.25">
      <c r="A54" s="425" t="s">
        <v>6673</v>
      </c>
      <c r="B54" s="429">
        <v>80.36</v>
      </c>
      <c r="C54" s="455">
        <v>3.61</v>
      </c>
      <c r="D54" s="455">
        <v>2.42</v>
      </c>
      <c r="E54" s="455">
        <v>6.0299999999999994</v>
      </c>
    </row>
    <row r="55" spans="1:5" hidden="1" x14ac:dyDescent="0.25">
      <c r="A55" s="425" t="s">
        <v>6837</v>
      </c>
      <c r="B55" s="429">
        <v>374.98</v>
      </c>
      <c r="C55" s="455">
        <v>16.86</v>
      </c>
      <c r="D55" s="455">
        <v>11.31</v>
      </c>
      <c r="E55" s="455">
        <v>28.17</v>
      </c>
    </row>
    <row r="56" spans="1:5" hidden="1" x14ac:dyDescent="0.25">
      <c r="A56" s="425" t="s">
        <v>6403</v>
      </c>
      <c r="B56" s="429">
        <v>2634.87</v>
      </c>
      <c r="C56" s="455">
        <v>118.46</v>
      </c>
      <c r="D56" s="455">
        <v>79.44</v>
      </c>
      <c r="E56" s="455">
        <v>197.89999999999998</v>
      </c>
    </row>
    <row r="57" spans="1:5" hidden="1" x14ac:dyDescent="0.25">
      <c r="A57" s="425" t="s">
        <v>6311</v>
      </c>
      <c r="B57" s="429">
        <v>622.99</v>
      </c>
      <c r="C57" s="455">
        <v>28.01</v>
      </c>
      <c r="D57" s="455">
        <v>18.78</v>
      </c>
      <c r="E57" s="455">
        <v>46.790000000000006</v>
      </c>
    </row>
    <row r="58" spans="1:5" hidden="1" x14ac:dyDescent="0.25">
      <c r="A58" s="425" t="s">
        <v>6838</v>
      </c>
      <c r="B58" s="429">
        <v>923.4</v>
      </c>
      <c r="C58" s="455">
        <v>41.51</v>
      </c>
      <c r="D58" s="455">
        <v>27.84</v>
      </c>
      <c r="E58" s="455">
        <v>69.349999999999994</v>
      </c>
    </row>
    <row r="59" spans="1:5" hidden="1" x14ac:dyDescent="0.25">
      <c r="A59" s="425" t="s">
        <v>6759</v>
      </c>
      <c r="B59" s="429">
        <v>3822.47</v>
      </c>
      <c r="C59" s="455">
        <v>171.85</v>
      </c>
      <c r="D59" s="455">
        <v>115.25</v>
      </c>
      <c r="E59" s="455">
        <v>287.10000000000002</v>
      </c>
    </row>
    <row r="60" spans="1:5" hidden="1" x14ac:dyDescent="0.25">
      <c r="A60" s="425" t="s">
        <v>6839</v>
      </c>
      <c r="B60" s="429">
        <v>3150.16</v>
      </c>
      <c r="C60" s="455">
        <v>141.62</v>
      </c>
      <c r="D60" s="455">
        <v>94.98</v>
      </c>
      <c r="E60" s="455">
        <v>236.60000000000002</v>
      </c>
    </row>
    <row r="61" spans="1:5" hidden="1" x14ac:dyDescent="0.25">
      <c r="A61" s="425" t="s">
        <v>6760</v>
      </c>
      <c r="B61" s="429">
        <v>5130.83</v>
      </c>
      <c r="C61" s="455">
        <v>230.67</v>
      </c>
      <c r="D61" s="455">
        <v>154.69999999999999</v>
      </c>
      <c r="E61" s="455">
        <v>385.37</v>
      </c>
    </row>
    <row r="62" spans="1:5" hidden="1" x14ac:dyDescent="0.25">
      <c r="A62" s="425" t="s">
        <v>6840</v>
      </c>
      <c r="B62" s="429">
        <v>2830</v>
      </c>
      <c r="C62" s="455">
        <v>127.23</v>
      </c>
      <c r="D62" s="455">
        <v>85.33</v>
      </c>
      <c r="E62" s="455">
        <v>212.56</v>
      </c>
    </row>
    <row r="63" spans="1:5" hidden="1" x14ac:dyDescent="0.25">
      <c r="A63" s="425" t="s">
        <v>6841</v>
      </c>
      <c r="B63" s="429">
        <v>396.23</v>
      </c>
      <c r="C63" s="455">
        <v>17.809999999999999</v>
      </c>
      <c r="D63" s="455">
        <v>11.95</v>
      </c>
      <c r="E63" s="455">
        <v>29.759999999999998</v>
      </c>
    </row>
    <row r="64" spans="1:5" hidden="1" x14ac:dyDescent="0.25">
      <c r="A64" s="425" t="s">
        <v>6762</v>
      </c>
      <c r="B64" s="429">
        <v>903.26</v>
      </c>
      <c r="C64" s="455">
        <v>40.61</v>
      </c>
      <c r="D64" s="455">
        <v>27.23</v>
      </c>
      <c r="E64" s="455">
        <v>67.84</v>
      </c>
    </row>
    <row r="65" spans="1:5" hidden="1" x14ac:dyDescent="0.25">
      <c r="A65" s="425" t="s">
        <v>6581</v>
      </c>
      <c r="B65" s="429">
        <v>4900</v>
      </c>
      <c r="C65" s="455">
        <v>220.29</v>
      </c>
      <c r="D65" s="455">
        <v>147.74</v>
      </c>
      <c r="E65" s="455">
        <v>368.03</v>
      </c>
    </row>
    <row r="66" spans="1:5" hidden="1" x14ac:dyDescent="0.25">
      <c r="A66" s="425" t="s">
        <v>6763</v>
      </c>
      <c r="B66" s="429">
        <v>665</v>
      </c>
      <c r="C66" s="455">
        <v>29.9</v>
      </c>
      <c r="D66" s="455">
        <v>20.05</v>
      </c>
      <c r="E66" s="455">
        <v>49.95</v>
      </c>
    </row>
    <row r="67" spans="1:5" hidden="1" x14ac:dyDescent="0.25">
      <c r="A67" s="425" t="s">
        <v>6842</v>
      </c>
      <c r="B67" s="429">
        <v>24.99</v>
      </c>
      <c r="C67" s="455">
        <v>1.1200000000000001</v>
      </c>
      <c r="D67" s="455">
        <v>0.75</v>
      </c>
      <c r="E67" s="455">
        <v>1.87</v>
      </c>
    </row>
    <row r="68" spans="1:5" hidden="1" x14ac:dyDescent="0.25">
      <c r="A68" s="425" t="s">
        <v>6843</v>
      </c>
      <c r="B68" s="429">
        <v>1107.98</v>
      </c>
      <c r="C68" s="455">
        <v>49.81</v>
      </c>
      <c r="D68" s="455">
        <v>33.409999999999997</v>
      </c>
      <c r="E68" s="455">
        <v>83.22</v>
      </c>
    </row>
    <row r="69" spans="1:5" hidden="1" x14ac:dyDescent="0.25">
      <c r="A69" s="425" t="s">
        <v>6844</v>
      </c>
      <c r="B69" s="429">
        <v>11876.76</v>
      </c>
      <c r="C69" s="455">
        <v>533.94000000000005</v>
      </c>
      <c r="D69" s="455">
        <v>358.09</v>
      </c>
      <c r="E69" s="455">
        <v>892.03</v>
      </c>
    </row>
    <row r="70" spans="1:5" hidden="1" x14ac:dyDescent="0.25">
      <c r="A70" s="425" t="s">
        <v>5399</v>
      </c>
      <c r="B70" s="429">
        <v>113365.5</v>
      </c>
      <c r="C70" s="455">
        <v>5096.57</v>
      </c>
      <c r="D70" s="455">
        <v>3418.05</v>
      </c>
      <c r="E70" s="455">
        <v>8514.619999999999</v>
      </c>
    </row>
    <row r="71" spans="1:5" hidden="1" x14ac:dyDescent="0.25">
      <c r="A71" s="425" t="s">
        <v>6235</v>
      </c>
      <c r="B71" s="429">
        <v>21050.9</v>
      </c>
      <c r="C71" s="455">
        <v>946.39</v>
      </c>
      <c r="D71" s="455">
        <v>634.70000000000005</v>
      </c>
      <c r="E71" s="455">
        <v>1581.0900000000001</v>
      </c>
    </row>
    <row r="72" spans="1:5" hidden="1" x14ac:dyDescent="0.25">
      <c r="A72" s="425" t="s">
        <v>5993</v>
      </c>
      <c r="B72" s="429">
        <v>136878.79999999999</v>
      </c>
      <c r="C72" s="455">
        <v>6153.66</v>
      </c>
      <c r="D72" s="455">
        <v>4126.99</v>
      </c>
      <c r="E72" s="455">
        <v>10280.65</v>
      </c>
    </row>
    <row r="73" spans="1:5" hidden="1" x14ac:dyDescent="0.25">
      <c r="A73" s="425" t="s">
        <v>5908</v>
      </c>
      <c r="B73" s="429">
        <v>41789.729999999996</v>
      </c>
      <c r="C73" s="455">
        <v>1878.74</v>
      </c>
      <c r="D73" s="455">
        <v>1259.99</v>
      </c>
      <c r="E73" s="455">
        <v>3138.73</v>
      </c>
    </row>
    <row r="74" spans="1:5" hidden="1" x14ac:dyDescent="0.25">
      <c r="A74" s="425" t="s">
        <v>5806</v>
      </c>
      <c r="B74" s="429">
        <v>789.92</v>
      </c>
      <c r="C74" s="455">
        <v>35.51</v>
      </c>
      <c r="D74" s="455">
        <v>23.82</v>
      </c>
      <c r="E74" s="455">
        <v>59.33</v>
      </c>
    </row>
    <row r="75" spans="1:5" hidden="1" x14ac:dyDescent="0.25">
      <c r="A75" s="425" t="s">
        <v>6314</v>
      </c>
      <c r="B75" s="429">
        <v>364.95</v>
      </c>
      <c r="C75" s="455">
        <v>16.41</v>
      </c>
      <c r="D75" s="455">
        <v>11</v>
      </c>
      <c r="E75" s="455">
        <v>27.41</v>
      </c>
    </row>
    <row r="76" spans="1:5" hidden="1" x14ac:dyDescent="0.25">
      <c r="A76" s="425" t="s">
        <v>6316</v>
      </c>
      <c r="B76" s="429">
        <v>2530.87</v>
      </c>
      <c r="C76" s="455">
        <v>113.78</v>
      </c>
      <c r="D76" s="455">
        <v>76.31</v>
      </c>
      <c r="E76" s="455">
        <v>190.09</v>
      </c>
    </row>
    <row r="77" spans="1:5" hidden="1" x14ac:dyDescent="0.25">
      <c r="A77" s="425" t="s">
        <v>6492</v>
      </c>
      <c r="B77" s="429">
        <v>1760</v>
      </c>
      <c r="C77" s="455">
        <v>79.12</v>
      </c>
      <c r="D77" s="455">
        <v>53.07</v>
      </c>
      <c r="E77" s="455">
        <v>132.19</v>
      </c>
    </row>
    <row r="78" spans="1:5" hidden="1" x14ac:dyDescent="0.25">
      <c r="A78" s="425" t="s">
        <v>6845</v>
      </c>
      <c r="B78" s="429">
        <v>1121.3800000000001</v>
      </c>
      <c r="C78" s="455">
        <v>50.41</v>
      </c>
      <c r="D78" s="455">
        <v>33.81</v>
      </c>
      <c r="E78" s="455">
        <v>84.22</v>
      </c>
    </row>
    <row r="79" spans="1:5" hidden="1" x14ac:dyDescent="0.25">
      <c r="A79" s="425" t="s">
        <v>6846</v>
      </c>
      <c r="B79" s="429">
        <v>283.25</v>
      </c>
      <c r="C79" s="455">
        <v>12.73</v>
      </c>
      <c r="D79" s="455">
        <v>8.5399999999999991</v>
      </c>
      <c r="E79" s="455">
        <v>21.27</v>
      </c>
    </row>
    <row r="80" spans="1:5" hidden="1" x14ac:dyDescent="0.25">
      <c r="A80" s="425" t="s">
        <v>6582</v>
      </c>
      <c r="B80" s="429">
        <v>280</v>
      </c>
      <c r="C80" s="455">
        <v>12.59</v>
      </c>
      <c r="D80" s="455">
        <v>8.44</v>
      </c>
      <c r="E80" s="455">
        <v>21.03</v>
      </c>
    </row>
    <row r="81" spans="1:5" hidden="1" x14ac:dyDescent="0.25">
      <c r="A81" s="425" t="s">
        <v>6583</v>
      </c>
      <c r="B81" s="429">
        <v>320.61</v>
      </c>
      <c r="C81" s="455">
        <v>14.41</v>
      </c>
      <c r="D81" s="455">
        <v>9.67</v>
      </c>
      <c r="E81" s="455">
        <v>24.08</v>
      </c>
    </row>
    <row r="82" spans="1:5" hidden="1" x14ac:dyDescent="0.25">
      <c r="A82" s="425" t="s">
        <v>6318</v>
      </c>
      <c r="B82" s="429">
        <v>493.61</v>
      </c>
      <c r="C82" s="455">
        <v>22.19</v>
      </c>
      <c r="D82" s="455">
        <v>14.88</v>
      </c>
      <c r="E82" s="455">
        <v>37.07</v>
      </c>
    </row>
    <row r="83" spans="1:5" hidden="1" x14ac:dyDescent="0.25">
      <c r="A83" s="425" t="s">
        <v>6319</v>
      </c>
      <c r="B83" s="429">
        <v>690.41</v>
      </c>
      <c r="C83" s="455">
        <v>31.04</v>
      </c>
      <c r="D83" s="455">
        <v>20.82</v>
      </c>
      <c r="E83" s="455">
        <v>51.86</v>
      </c>
    </row>
    <row r="84" spans="1:5" hidden="1" x14ac:dyDescent="0.25">
      <c r="A84" s="425" t="s">
        <v>6320</v>
      </c>
      <c r="B84" s="429">
        <v>933.55</v>
      </c>
      <c r="C84" s="455">
        <v>41.97</v>
      </c>
      <c r="D84" s="455">
        <v>28.15</v>
      </c>
      <c r="E84" s="455">
        <v>70.12</v>
      </c>
    </row>
    <row r="85" spans="1:5" hidden="1" x14ac:dyDescent="0.25">
      <c r="A85" s="425" t="s">
        <v>6321</v>
      </c>
      <c r="B85" s="429">
        <v>20.14</v>
      </c>
      <c r="C85" s="455">
        <v>0.91</v>
      </c>
      <c r="D85" s="455">
        <v>0.61</v>
      </c>
      <c r="E85" s="455">
        <v>1.52</v>
      </c>
    </row>
    <row r="86" spans="1:5" hidden="1" x14ac:dyDescent="0.25">
      <c r="A86" s="425" t="s">
        <v>6322</v>
      </c>
      <c r="B86" s="429">
        <v>307.13</v>
      </c>
      <c r="C86" s="455">
        <v>13.81</v>
      </c>
      <c r="D86" s="455">
        <v>9.26</v>
      </c>
      <c r="E86" s="455">
        <v>23.07</v>
      </c>
    </row>
    <row r="87" spans="1:5" hidden="1" x14ac:dyDescent="0.25">
      <c r="A87" s="425" t="s">
        <v>6325</v>
      </c>
      <c r="B87" s="429">
        <v>4818.8900000000003</v>
      </c>
      <c r="C87" s="455">
        <v>216.64</v>
      </c>
      <c r="D87" s="455">
        <v>145.29</v>
      </c>
      <c r="E87" s="455">
        <v>361.92999999999995</v>
      </c>
    </row>
    <row r="88" spans="1:5" hidden="1" x14ac:dyDescent="0.25">
      <c r="A88" s="425" t="s">
        <v>6327</v>
      </c>
      <c r="B88" s="429">
        <v>373.47</v>
      </c>
      <c r="C88" s="455">
        <v>16.79</v>
      </c>
      <c r="D88" s="455">
        <v>11.26</v>
      </c>
      <c r="E88" s="455">
        <v>28.049999999999997</v>
      </c>
    </row>
    <row r="89" spans="1:5" hidden="1" x14ac:dyDescent="0.25">
      <c r="A89" s="425" t="s">
        <v>6412</v>
      </c>
      <c r="B89" s="429">
        <v>98.7</v>
      </c>
      <c r="C89" s="455">
        <v>4.4400000000000004</v>
      </c>
      <c r="D89" s="455">
        <v>2.98</v>
      </c>
      <c r="E89" s="455">
        <v>7.42</v>
      </c>
    </row>
    <row r="90" spans="1:5" hidden="1" x14ac:dyDescent="0.25">
      <c r="A90" s="425" t="s">
        <v>6764</v>
      </c>
      <c r="B90" s="429">
        <v>1720</v>
      </c>
      <c r="C90" s="455">
        <v>77.33</v>
      </c>
      <c r="D90" s="455">
        <v>51.86</v>
      </c>
      <c r="E90" s="455">
        <v>129.19</v>
      </c>
    </row>
    <row r="91" spans="1:5" hidden="1" x14ac:dyDescent="0.25">
      <c r="A91" s="425" t="s">
        <v>6847</v>
      </c>
      <c r="B91" s="429">
        <v>14.35</v>
      </c>
      <c r="C91" s="455">
        <v>0.65</v>
      </c>
      <c r="D91" s="455">
        <v>0.43</v>
      </c>
      <c r="E91" s="455">
        <v>1.08</v>
      </c>
    </row>
    <row r="92" spans="1:5" hidden="1" x14ac:dyDescent="0.25">
      <c r="A92" s="425" t="s">
        <v>6848</v>
      </c>
      <c r="B92" s="429">
        <v>2596.2499999999995</v>
      </c>
      <c r="C92" s="455">
        <v>116.72</v>
      </c>
      <c r="D92" s="455">
        <v>78.28</v>
      </c>
      <c r="E92" s="455">
        <v>195</v>
      </c>
    </row>
    <row r="93" spans="1:5" hidden="1" x14ac:dyDescent="0.25">
      <c r="A93" s="425" t="s">
        <v>6849</v>
      </c>
      <c r="B93" s="429">
        <v>1042.28</v>
      </c>
      <c r="C93" s="455">
        <v>46.86</v>
      </c>
      <c r="D93" s="455">
        <v>31.43</v>
      </c>
      <c r="E93" s="455">
        <v>78.289999999999992</v>
      </c>
    </row>
    <row r="94" spans="1:5" hidden="1" x14ac:dyDescent="0.25">
      <c r="A94" s="425" t="s">
        <v>6850</v>
      </c>
      <c r="B94" s="429">
        <v>2724.73</v>
      </c>
      <c r="C94" s="455">
        <v>122.5</v>
      </c>
      <c r="D94" s="455">
        <v>82.15</v>
      </c>
      <c r="E94" s="455">
        <v>204.65</v>
      </c>
    </row>
    <row r="95" spans="1:5" hidden="1" x14ac:dyDescent="0.25">
      <c r="A95" s="425" t="s">
        <v>6765</v>
      </c>
      <c r="B95" s="429">
        <v>336.98</v>
      </c>
      <c r="C95" s="455">
        <v>15.15</v>
      </c>
      <c r="D95" s="455">
        <v>10.16</v>
      </c>
      <c r="E95" s="455">
        <v>25.310000000000002</v>
      </c>
    </row>
    <row r="96" spans="1:5" hidden="1" x14ac:dyDescent="0.25">
      <c r="A96" s="425" t="s">
        <v>6851</v>
      </c>
      <c r="B96" s="429">
        <v>2016</v>
      </c>
      <c r="C96" s="455">
        <v>90.63</v>
      </c>
      <c r="D96" s="455">
        <v>60.78</v>
      </c>
      <c r="E96" s="455">
        <v>151.41</v>
      </c>
    </row>
    <row r="97" spans="1:5" hidden="1" x14ac:dyDescent="0.25">
      <c r="A97" s="425" t="s">
        <v>6852</v>
      </c>
      <c r="B97" s="429">
        <v>393.96</v>
      </c>
      <c r="C97" s="455">
        <v>17.71</v>
      </c>
      <c r="D97" s="455">
        <v>11.88</v>
      </c>
      <c r="E97" s="455">
        <v>29.590000000000003</v>
      </c>
    </row>
    <row r="98" spans="1:5" hidden="1" x14ac:dyDescent="0.25">
      <c r="A98" s="425" t="s">
        <v>6853</v>
      </c>
      <c r="B98" s="429">
        <v>403</v>
      </c>
      <c r="C98" s="455">
        <v>18.12</v>
      </c>
      <c r="D98" s="455">
        <v>12.15</v>
      </c>
      <c r="E98" s="455">
        <v>30.270000000000003</v>
      </c>
    </row>
    <row r="99" spans="1:5" hidden="1" x14ac:dyDescent="0.25">
      <c r="A99" s="425" t="s">
        <v>6680</v>
      </c>
      <c r="B99" s="429">
        <v>1330.13</v>
      </c>
      <c r="C99" s="455">
        <v>59.8</v>
      </c>
      <c r="D99" s="455">
        <v>40.1</v>
      </c>
      <c r="E99" s="455">
        <v>99.9</v>
      </c>
    </row>
    <row r="100" spans="1:5" hidden="1" x14ac:dyDescent="0.25">
      <c r="A100" s="425" t="s">
        <v>6584</v>
      </c>
      <c r="B100" s="429">
        <v>134.68</v>
      </c>
      <c r="C100" s="455">
        <v>6.05</v>
      </c>
      <c r="D100" s="455">
        <v>4.0599999999999996</v>
      </c>
      <c r="E100" s="455">
        <v>10.11</v>
      </c>
    </row>
    <row r="101" spans="1:5" hidden="1" x14ac:dyDescent="0.25">
      <c r="A101" s="425" t="s">
        <v>5812</v>
      </c>
      <c r="B101" s="429">
        <v>4618.59</v>
      </c>
      <c r="C101" s="455">
        <v>207.64</v>
      </c>
      <c r="D101" s="455">
        <v>139.25</v>
      </c>
      <c r="E101" s="455">
        <v>346.89</v>
      </c>
    </row>
    <row r="102" spans="1:5" hidden="1" x14ac:dyDescent="0.25">
      <c r="A102" s="425" t="s">
        <v>6237</v>
      </c>
      <c r="B102" s="429">
        <v>558.25</v>
      </c>
      <c r="C102" s="455">
        <v>25.1</v>
      </c>
      <c r="D102" s="455">
        <v>16.829999999999998</v>
      </c>
      <c r="E102" s="455">
        <v>41.93</v>
      </c>
    </row>
    <row r="103" spans="1:5" hidden="1" x14ac:dyDescent="0.25">
      <c r="A103" s="425" t="s">
        <v>6328</v>
      </c>
      <c r="B103" s="429">
        <v>558.25</v>
      </c>
      <c r="C103" s="455">
        <v>25.1</v>
      </c>
      <c r="D103" s="455">
        <v>16.829999999999998</v>
      </c>
      <c r="E103" s="455">
        <v>41.93</v>
      </c>
    </row>
    <row r="104" spans="1:5" hidden="1" x14ac:dyDescent="0.25">
      <c r="A104" s="425" t="s">
        <v>6329</v>
      </c>
      <c r="B104" s="429">
        <v>13245.84</v>
      </c>
      <c r="C104" s="455">
        <v>595.49</v>
      </c>
      <c r="D104" s="455">
        <v>399.37</v>
      </c>
      <c r="E104" s="455">
        <v>994.86</v>
      </c>
    </row>
    <row r="105" spans="1:5" hidden="1" x14ac:dyDescent="0.25">
      <c r="A105" s="425" t="s">
        <v>6330</v>
      </c>
      <c r="B105" s="429">
        <v>20416.890000000003</v>
      </c>
      <c r="C105" s="455">
        <v>917.88</v>
      </c>
      <c r="D105" s="455">
        <v>615.58000000000004</v>
      </c>
      <c r="E105" s="455">
        <v>1533.46</v>
      </c>
    </row>
    <row r="106" spans="1:5" hidden="1" x14ac:dyDescent="0.25">
      <c r="A106" s="425" t="s">
        <v>6331</v>
      </c>
      <c r="B106" s="429">
        <v>12910</v>
      </c>
      <c r="C106" s="455">
        <v>580.39</v>
      </c>
      <c r="D106" s="455">
        <v>389.25</v>
      </c>
      <c r="E106" s="455">
        <v>969.64</v>
      </c>
    </row>
    <row r="107" spans="1:5" hidden="1" x14ac:dyDescent="0.25">
      <c r="A107" s="425" t="s">
        <v>6854</v>
      </c>
      <c r="B107" s="429">
        <v>4832.8</v>
      </c>
      <c r="C107" s="455">
        <v>217.27</v>
      </c>
      <c r="D107" s="455">
        <v>145.71</v>
      </c>
      <c r="E107" s="455">
        <v>362.98</v>
      </c>
    </row>
    <row r="108" spans="1:5" hidden="1" x14ac:dyDescent="0.25">
      <c r="A108" s="425" t="s">
        <v>6586</v>
      </c>
      <c r="B108" s="429">
        <v>-15000</v>
      </c>
      <c r="C108" s="455">
        <v>-674.36</v>
      </c>
      <c r="D108" s="455">
        <v>-452.26</v>
      </c>
      <c r="E108" s="455">
        <v>-1126.6199999999999</v>
      </c>
    </row>
    <row r="109" spans="1:5" hidden="1" x14ac:dyDescent="0.25">
      <c r="A109" s="425" t="s">
        <v>6416</v>
      </c>
      <c r="B109" s="429">
        <v>1878.31</v>
      </c>
      <c r="C109" s="455">
        <v>84.44</v>
      </c>
      <c r="D109" s="455">
        <v>56.63</v>
      </c>
      <c r="E109" s="455">
        <v>141.07</v>
      </c>
    </row>
    <row r="110" spans="1:5" hidden="1" x14ac:dyDescent="0.25">
      <c r="A110" s="425" t="s">
        <v>6334</v>
      </c>
      <c r="B110" s="429">
        <v>11778.54</v>
      </c>
      <c r="C110" s="455">
        <v>529.53</v>
      </c>
      <c r="D110" s="455">
        <v>355.13</v>
      </c>
      <c r="E110" s="455">
        <v>884.66</v>
      </c>
    </row>
    <row r="111" spans="1:5" hidden="1" x14ac:dyDescent="0.25">
      <c r="A111" s="425" t="s">
        <v>6335</v>
      </c>
      <c r="B111" s="429">
        <v>3498.18</v>
      </c>
      <c r="C111" s="455">
        <v>157.27000000000001</v>
      </c>
      <c r="D111" s="455">
        <v>105.47</v>
      </c>
      <c r="E111" s="455">
        <v>262.74</v>
      </c>
    </row>
    <row r="112" spans="1:5" hidden="1" x14ac:dyDescent="0.25">
      <c r="A112" s="425" t="s">
        <v>6855</v>
      </c>
      <c r="B112" s="429">
        <v>11880</v>
      </c>
      <c r="C112" s="455">
        <v>534.09</v>
      </c>
      <c r="D112" s="455">
        <v>358.19</v>
      </c>
      <c r="E112" s="455">
        <v>892.28</v>
      </c>
    </row>
    <row r="113" spans="1:5" hidden="1" x14ac:dyDescent="0.25">
      <c r="A113" s="425" t="s">
        <v>6856</v>
      </c>
      <c r="B113" s="429">
        <v>1505</v>
      </c>
      <c r="C113" s="455">
        <v>67.66</v>
      </c>
      <c r="D113" s="455">
        <v>45.38</v>
      </c>
      <c r="E113" s="455">
        <v>113.03999999999999</v>
      </c>
    </row>
    <row r="114" spans="1:5" hidden="1" x14ac:dyDescent="0.25">
      <c r="A114" s="425" t="s">
        <v>6857</v>
      </c>
      <c r="B114" s="429">
        <v>4515</v>
      </c>
      <c r="C114" s="455">
        <v>202.98</v>
      </c>
      <c r="D114" s="455">
        <v>136.13</v>
      </c>
      <c r="E114" s="455">
        <v>339.11</v>
      </c>
    </row>
    <row r="115" spans="1:5" hidden="1" x14ac:dyDescent="0.25">
      <c r="A115" s="425" t="s">
        <v>6858</v>
      </c>
      <c r="B115" s="429">
        <v>10822.94</v>
      </c>
      <c r="C115" s="455">
        <v>486.57</v>
      </c>
      <c r="D115" s="455">
        <v>326.32</v>
      </c>
      <c r="E115" s="455">
        <v>812.89</v>
      </c>
    </row>
    <row r="116" spans="1:5" hidden="1" x14ac:dyDescent="0.25">
      <c r="A116" s="425" t="s">
        <v>6859</v>
      </c>
      <c r="B116" s="429">
        <v>91954</v>
      </c>
      <c r="C116" s="455">
        <v>4133.9799999999996</v>
      </c>
      <c r="D116" s="455">
        <v>2772.48</v>
      </c>
      <c r="E116" s="455">
        <v>6906.4599999999991</v>
      </c>
    </row>
    <row r="117" spans="1:5" hidden="1" x14ac:dyDescent="0.25">
      <c r="A117" s="425" t="s">
        <v>6860</v>
      </c>
      <c r="B117" s="429">
        <v>43241.66</v>
      </c>
      <c r="C117" s="455">
        <v>1944.02</v>
      </c>
      <c r="D117" s="455">
        <v>1303.77</v>
      </c>
      <c r="E117" s="455">
        <v>3247.79</v>
      </c>
    </row>
    <row r="118" spans="1:5" hidden="1" x14ac:dyDescent="0.25">
      <c r="A118" s="425" t="s">
        <v>6590</v>
      </c>
      <c r="B118" s="429">
        <v>828.66</v>
      </c>
      <c r="C118" s="455">
        <v>37.25</v>
      </c>
      <c r="D118" s="455">
        <v>24.98</v>
      </c>
      <c r="E118" s="455">
        <v>62.230000000000004</v>
      </c>
    </row>
    <row r="119" spans="1:5" hidden="1" x14ac:dyDescent="0.25">
      <c r="A119" s="425" t="s">
        <v>6591</v>
      </c>
      <c r="B119" s="429">
        <v>1941.99</v>
      </c>
      <c r="C119" s="455">
        <v>87.31</v>
      </c>
      <c r="D119" s="455">
        <v>58.55</v>
      </c>
      <c r="E119" s="455">
        <v>145.86000000000001</v>
      </c>
    </row>
    <row r="120" spans="1:5" hidden="1" x14ac:dyDescent="0.25">
      <c r="A120" s="425" t="s">
        <v>6592</v>
      </c>
      <c r="B120" s="429">
        <v>2090</v>
      </c>
      <c r="C120" s="455">
        <v>93.96</v>
      </c>
      <c r="D120" s="455">
        <v>63.02</v>
      </c>
      <c r="E120" s="455">
        <v>156.97999999999999</v>
      </c>
    </row>
    <row r="121" spans="1:5" hidden="1" x14ac:dyDescent="0.25">
      <c r="A121" s="425" t="s">
        <v>6593</v>
      </c>
      <c r="B121" s="429">
        <v>21778</v>
      </c>
      <c r="C121" s="455">
        <v>979.07</v>
      </c>
      <c r="D121" s="455">
        <v>656.62</v>
      </c>
      <c r="E121" s="455">
        <v>1635.69</v>
      </c>
    </row>
    <row r="122" spans="1:5" hidden="1" x14ac:dyDescent="0.25">
      <c r="A122" s="425" t="s">
        <v>6767</v>
      </c>
      <c r="B122" s="429">
        <v>4572.1499999999996</v>
      </c>
      <c r="C122" s="455">
        <v>205.55</v>
      </c>
      <c r="D122" s="455">
        <v>137.85</v>
      </c>
      <c r="E122" s="455">
        <v>343.4</v>
      </c>
    </row>
    <row r="123" spans="1:5" hidden="1" x14ac:dyDescent="0.25">
      <c r="A123" s="425" t="s">
        <v>6594</v>
      </c>
      <c r="B123" s="429">
        <v>540</v>
      </c>
      <c r="C123" s="455">
        <v>24.28</v>
      </c>
      <c r="D123" s="455">
        <v>16.28</v>
      </c>
      <c r="E123" s="455">
        <v>40.56</v>
      </c>
    </row>
    <row r="124" spans="1:5" hidden="1" x14ac:dyDescent="0.25">
      <c r="A124" s="425" t="s">
        <v>6595</v>
      </c>
      <c r="B124" s="429">
        <v>5598.47</v>
      </c>
      <c r="C124" s="455">
        <v>251.69</v>
      </c>
      <c r="D124" s="455">
        <v>168.8</v>
      </c>
      <c r="E124" s="455">
        <v>420.49</v>
      </c>
    </row>
    <row r="125" spans="1:5" hidden="1" x14ac:dyDescent="0.25">
      <c r="A125" s="425" t="s">
        <v>6596</v>
      </c>
      <c r="B125" s="429">
        <v>64.3</v>
      </c>
      <c r="C125" s="455">
        <v>2.89</v>
      </c>
      <c r="D125" s="455">
        <v>1.94</v>
      </c>
      <c r="E125" s="455">
        <v>4.83</v>
      </c>
    </row>
    <row r="126" spans="1:5" hidden="1" x14ac:dyDescent="0.25">
      <c r="A126" s="425" t="s">
        <v>6682</v>
      </c>
      <c r="B126" s="429">
        <v>246599.02999999997</v>
      </c>
      <c r="C126" s="455">
        <v>11086.35</v>
      </c>
      <c r="D126" s="455">
        <v>7435.14</v>
      </c>
      <c r="E126" s="455">
        <v>18521.490000000002</v>
      </c>
    </row>
    <row r="127" spans="1:5" hidden="1" x14ac:dyDescent="0.25">
      <c r="A127" s="425" t="s">
        <v>6768</v>
      </c>
      <c r="B127" s="429">
        <v>217247.68</v>
      </c>
      <c r="C127" s="455">
        <v>9766.7999999999993</v>
      </c>
      <c r="D127" s="455">
        <v>6550.17</v>
      </c>
      <c r="E127" s="455">
        <v>16316.97</v>
      </c>
    </row>
    <row r="128" spans="1:5" hidden="1" x14ac:dyDescent="0.25">
      <c r="A128" s="425" t="s">
        <v>6769</v>
      </c>
      <c r="B128" s="429">
        <v>2406.0500000000002</v>
      </c>
      <c r="C128" s="455">
        <v>108.17</v>
      </c>
      <c r="D128" s="455">
        <v>72.540000000000006</v>
      </c>
      <c r="E128" s="455">
        <v>180.71</v>
      </c>
    </row>
    <row r="129" spans="1:5" hidden="1" x14ac:dyDescent="0.25">
      <c r="A129" s="425" t="s">
        <v>6417</v>
      </c>
      <c r="B129" s="429">
        <v>85.68</v>
      </c>
      <c r="C129" s="455">
        <v>3.85</v>
      </c>
      <c r="D129" s="455">
        <v>2.58</v>
      </c>
      <c r="E129" s="455">
        <v>6.43</v>
      </c>
    </row>
    <row r="130" spans="1:5" hidden="1" x14ac:dyDescent="0.25">
      <c r="A130" s="425" t="s">
        <v>3977</v>
      </c>
      <c r="B130" s="429">
        <v>64.290000000000006</v>
      </c>
      <c r="C130" s="455">
        <v>2.89</v>
      </c>
      <c r="D130" s="455">
        <v>1.94</v>
      </c>
      <c r="E130" s="455">
        <v>4.83</v>
      </c>
    </row>
    <row r="131" spans="1:5" hidden="1" x14ac:dyDescent="0.25">
      <c r="A131" s="425" t="s">
        <v>4456</v>
      </c>
      <c r="B131" s="429">
        <v>2180.39</v>
      </c>
      <c r="C131" s="455">
        <v>98.02</v>
      </c>
      <c r="D131" s="455">
        <v>65.739999999999995</v>
      </c>
      <c r="E131" s="455">
        <v>163.76</v>
      </c>
    </row>
    <row r="132" spans="1:5" hidden="1" x14ac:dyDescent="0.25">
      <c r="A132" s="425" t="s">
        <v>4917</v>
      </c>
      <c r="B132" s="429">
        <v>490</v>
      </c>
      <c r="C132" s="455">
        <v>22.03</v>
      </c>
      <c r="D132" s="455">
        <v>14.77</v>
      </c>
      <c r="E132" s="455">
        <v>36.799999999999997</v>
      </c>
    </row>
    <row r="133" spans="1:5" hidden="1" x14ac:dyDescent="0.25">
      <c r="A133" s="425" t="s">
        <v>6502</v>
      </c>
      <c r="B133" s="429">
        <v>407684.15</v>
      </c>
      <c r="C133" s="455">
        <v>18328.259999999998</v>
      </c>
      <c r="D133" s="455">
        <v>12292.029999999999</v>
      </c>
      <c r="E133" s="455">
        <v>30620.289999999997</v>
      </c>
    </row>
    <row r="134" spans="1:5" hidden="1" x14ac:dyDescent="0.25">
      <c r="A134" s="425" t="s">
        <v>4732</v>
      </c>
      <c r="B134" s="429">
        <v>933.47</v>
      </c>
      <c r="C134" s="455">
        <v>41.97</v>
      </c>
      <c r="D134" s="455">
        <v>28.14</v>
      </c>
      <c r="E134" s="455">
        <v>70.11</v>
      </c>
    </row>
    <row r="135" spans="1:5" hidden="1" x14ac:dyDescent="0.25">
      <c r="A135" s="425" t="s">
        <v>6418</v>
      </c>
      <c r="B135" s="429">
        <v>-31</v>
      </c>
      <c r="C135" s="455">
        <v>-1.39</v>
      </c>
      <c r="D135" s="455">
        <v>-0.93</v>
      </c>
      <c r="E135" s="455">
        <v>-2.3199999999999998</v>
      </c>
    </row>
    <row r="136" spans="1:5" hidden="1" x14ac:dyDescent="0.25">
      <c r="A136" s="425" t="s">
        <v>6503</v>
      </c>
      <c r="B136" s="429">
        <v>65.33</v>
      </c>
      <c r="C136" s="455">
        <v>2.94</v>
      </c>
      <c r="D136" s="455">
        <v>1.97</v>
      </c>
      <c r="E136" s="455">
        <v>4.91</v>
      </c>
    </row>
    <row r="137" spans="1:5" ht="19.5" hidden="1" thickBot="1" x14ac:dyDescent="0.35">
      <c r="A137" s="470" t="s">
        <v>975</v>
      </c>
      <c r="B137" s="471">
        <v>1655200.8800000001</v>
      </c>
      <c r="C137" s="471">
        <v>74412.869999999981</v>
      </c>
      <c r="D137" s="471">
        <v>49905.5</v>
      </c>
      <c r="E137" s="471">
        <v>124318.37000000001</v>
      </c>
    </row>
    <row r="140" spans="1:5" ht="15.75" thickBot="1" x14ac:dyDescent="0.3">
      <c r="B140" s="490">
        <v>13478.919999999998</v>
      </c>
      <c r="C140" s="490">
        <v>605.98</v>
      </c>
      <c r="D140" s="490">
        <v>406.38000000000005</v>
      </c>
      <c r="E140" s="490">
        <v>1012.3599999999999</v>
      </c>
    </row>
    <row r="141" spans="1:5" ht="15.75" thickTop="1" x14ac:dyDescent="0.25"/>
  </sheetData>
  <autoFilter ref="A4:E137" xr:uid="{00000000-0009-0000-0000-000085000000}">
    <filterColumn colId="0">
      <filters>
        <filter val="8110-16083-3301"/>
        <filter val="8110-16084-3401"/>
        <filter val="8112-16009-33100"/>
        <filter val="8112-16014-39300"/>
        <filter val="8112-16018-37100"/>
        <filter val="8112-16082-3340"/>
        <filter val="8112-16083-3040"/>
        <filter val="8112-16083-3070"/>
        <filter val="8114-16019-37100"/>
        <filter val="8116-16018-37100"/>
        <filter val="8116-16018-39600"/>
        <filter val="8116-16081-3040"/>
        <filter val="8116-16081-3070"/>
      </filters>
    </filterColumn>
  </autoFilter>
  <mergeCells count="1">
    <mergeCell ref="H1:J1"/>
  </mergeCells>
  <pageMargins left="0.7" right="0.7" top="0.75" bottom="0.75" header="0.3" footer="0.3"/>
  <pageSetup scale="85" fitToHeight="0" orientation="landscape" r:id="rId1"/>
  <headerFooter>
    <oddFooter>&amp;L&amp;F &amp;A&amp;R&amp;P of &amp;N</oddFooter>
  </headerFooter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600-000000000000}">
  <sheetPr>
    <pageSetUpPr fitToPage="1"/>
  </sheetPr>
  <dimension ref="A1:N38"/>
  <sheetViews>
    <sheetView workbookViewId="0">
      <selection activeCell="E9" sqref="E9"/>
    </sheetView>
  </sheetViews>
  <sheetFormatPr defaultColWidth="9.140625" defaultRowHeight="15" x14ac:dyDescent="0.25"/>
  <cols>
    <col min="1" max="1" width="5.85546875" style="425" bestFit="1" customWidth="1"/>
    <col min="2" max="2" width="9.7109375" style="425" bestFit="1" customWidth="1"/>
    <col min="3" max="3" width="9.140625" style="425"/>
    <col min="4" max="5" width="30.5703125" style="425" bestFit="1" customWidth="1"/>
    <col min="6" max="6" width="12.85546875" style="425" bestFit="1" customWidth="1"/>
    <col min="7" max="7" width="28.85546875" style="425" bestFit="1" customWidth="1"/>
    <col min="8" max="8" width="19" style="425" bestFit="1" customWidth="1"/>
    <col min="9" max="9" width="14" style="425" bestFit="1" customWidth="1"/>
    <col min="10" max="10" width="8.140625" style="425" bestFit="1" customWidth="1"/>
    <col min="11" max="11" width="21.42578125" style="425" customWidth="1"/>
    <col min="12" max="12" width="24" style="425" bestFit="1" customWidth="1"/>
    <col min="13" max="13" width="17.28515625" style="425" bestFit="1" customWidth="1"/>
    <col min="14" max="14" width="11.28515625" style="425" customWidth="1"/>
    <col min="15" max="16384" width="9.140625" style="425"/>
  </cols>
  <sheetData>
    <row r="1" spans="1:14" ht="30" x14ac:dyDescent="0.25">
      <c r="A1" s="451" t="s">
        <v>5216</v>
      </c>
      <c r="B1" s="451" t="s">
        <v>311</v>
      </c>
      <c r="C1" s="451" t="s">
        <v>5218</v>
      </c>
      <c r="D1" s="452" t="s">
        <v>309</v>
      </c>
      <c r="E1" s="452" t="s">
        <v>310</v>
      </c>
      <c r="F1" s="452" t="s">
        <v>313</v>
      </c>
      <c r="G1" s="452" t="s">
        <v>314</v>
      </c>
      <c r="H1" s="452" t="s">
        <v>315</v>
      </c>
      <c r="I1" s="451" t="s">
        <v>2810</v>
      </c>
      <c r="J1" s="451" t="s">
        <v>3713</v>
      </c>
      <c r="K1" s="451" t="s">
        <v>3714</v>
      </c>
      <c r="L1" s="452" t="s">
        <v>322</v>
      </c>
      <c r="M1" s="452" t="s">
        <v>323</v>
      </c>
      <c r="N1" s="452" t="s">
        <v>0</v>
      </c>
    </row>
    <row r="2" spans="1:14" x14ac:dyDescent="0.25">
      <c r="A2" s="425">
        <v>2016</v>
      </c>
      <c r="B2" s="428">
        <v>42586</v>
      </c>
      <c r="C2" s="425">
        <v>8</v>
      </c>
      <c r="D2" s="426" t="s">
        <v>6861</v>
      </c>
      <c r="E2" s="426" t="s">
        <v>816</v>
      </c>
      <c r="F2" s="426" t="s">
        <v>5160</v>
      </c>
      <c r="G2" s="426" t="s">
        <v>4289</v>
      </c>
      <c r="H2" s="426" t="s">
        <v>5366</v>
      </c>
      <c r="I2" s="425">
        <v>0.48</v>
      </c>
      <c r="J2" s="425">
        <v>0</v>
      </c>
      <c r="K2" s="426" t="s">
        <v>3732</v>
      </c>
      <c r="L2" s="426" t="s">
        <v>5085</v>
      </c>
      <c r="M2" s="426" t="s">
        <v>5084</v>
      </c>
      <c r="N2" s="426">
        <v>8020</v>
      </c>
    </row>
    <row r="3" spans="1:14" x14ac:dyDescent="0.25">
      <c r="A3" s="425">
        <v>2016</v>
      </c>
      <c r="B3" s="428">
        <v>42586</v>
      </c>
      <c r="C3" s="425">
        <v>8</v>
      </c>
      <c r="D3" s="426" t="s">
        <v>5457</v>
      </c>
      <c r="E3" s="426" t="s">
        <v>3886</v>
      </c>
      <c r="F3" s="426" t="s">
        <v>5145</v>
      </c>
      <c r="G3" s="426" t="s">
        <v>4281</v>
      </c>
      <c r="H3" s="426" t="s">
        <v>6862</v>
      </c>
      <c r="I3" s="425">
        <v>660.92</v>
      </c>
      <c r="J3" s="425">
        <v>0</v>
      </c>
      <c r="K3" s="426" t="s">
        <v>3732</v>
      </c>
      <c r="L3" s="426" t="s">
        <v>5085</v>
      </c>
      <c r="M3" s="426" t="s">
        <v>5084</v>
      </c>
      <c r="N3" s="426">
        <v>8020</v>
      </c>
    </row>
    <row r="4" spans="1:14" x14ac:dyDescent="0.25">
      <c r="A4" s="425">
        <v>2016</v>
      </c>
      <c r="B4" s="428">
        <v>42590</v>
      </c>
      <c r="C4" s="425">
        <v>8</v>
      </c>
      <c r="D4" s="426" t="s">
        <v>6863</v>
      </c>
      <c r="E4" s="426" t="s">
        <v>6863</v>
      </c>
      <c r="F4" s="426"/>
      <c r="G4" s="426"/>
      <c r="H4" s="426"/>
      <c r="I4" s="425">
        <v>0.11</v>
      </c>
      <c r="J4" s="425">
        <v>0</v>
      </c>
      <c r="K4" s="426" t="s">
        <v>3732</v>
      </c>
      <c r="L4" s="426" t="s">
        <v>5085</v>
      </c>
      <c r="M4" s="426" t="s">
        <v>5084</v>
      </c>
      <c r="N4" s="426">
        <v>8020</v>
      </c>
    </row>
    <row r="5" spans="1:14" x14ac:dyDescent="0.25">
      <c r="A5" s="425">
        <v>2016</v>
      </c>
      <c r="B5" s="428">
        <v>42590</v>
      </c>
      <c r="C5" s="425">
        <v>8</v>
      </c>
      <c r="D5" s="426" t="s">
        <v>6864</v>
      </c>
      <c r="E5" s="426" t="s">
        <v>6864</v>
      </c>
      <c r="F5" s="426"/>
      <c r="G5" s="426"/>
      <c r="H5" s="426"/>
      <c r="I5" s="425">
        <v>309.81</v>
      </c>
      <c r="J5" s="425">
        <v>0</v>
      </c>
      <c r="K5" s="426" t="s">
        <v>3732</v>
      </c>
      <c r="L5" s="426" t="s">
        <v>5085</v>
      </c>
      <c r="M5" s="426" t="s">
        <v>5084</v>
      </c>
      <c r="N5" s="426">
        <v>8020</v>
      </c>
    </row>
    <row r="6" spans="1:14" x14ac:dyDescent="0.25">
      <c r="A6" s="425">
        <v>2016</v>
      </c>
      <c r="B6" s="428">
        <v>42592</v>
      </c>
      <c r="C6" s="425">
        <v>8</v>
      </c>
      <c r="D6" s="426" t="s">
        <v>2808</v>
      </c>
      <c r="E6" s="426" t="s">
        <v>3886</v>
      </c>
      <c r="F6" s="426" t="s">
        <v>5147</v>
      </c>
      <c r="G6" s="426" t="s">
        <v>4279</v>
      </c>
      <c r="H6" s="426" t="s">
        <v>6865</v>
      </c>
      <c r="I6" s="425">
        <v>195</v>
      </c>
      <c r="J6" s="425">
        <v>0</v>
      </c>
      <c r="K6" s="426" t="s">
        <v>3732</v>
      </c>
      <c r="L6" s="426" t="s">
        <v>5085</v>
      </c>
      <c r="M6" s="426" t="s">
        <v>5084</v>
      </c>
      <c r="N6" s="426">
        <v>8020</v>
      </c>
    </row>
    <row r="7" spans="1:14" x14ac:dyDescent="0.25">
      <c r="A7" s="425">
        <v>2016</v>
      </c>
      <c r="B7" s="428">
        <v>42598</v>
      </c>
      <c r="C7" s="425">
        <v>8</v>
      </c>
      <c r="D7" s="426" t="s">
        <v>2808</v>
      </c>
      <c r="E7" s="426" t="s">
        <v>3886</v>
      </c>
      <c r="F7" s="426" t="s">
        <v>5168</v>
      </c>
      <c r="G7" s="426" t="s">
        <v>4558</v>
      </c>
      <c r="H7" s="426" t="s">
        <v>6866</v>
      </c>
      <c r="I7" s="425">
        <v>210</v>
      </c>
      <c r="J7" s="425">
        <v>0</v>
      </c>
      <c r="K7" s="426" t="s">
        <v>3732</v>
      </c>
      <c r="L7" s="426" t="s">
        <v>5085</v>
      </c>
      <c r="M7" s="426" t="s">
        <v>5084</v>
      </c>
      <c r="N7" s="426">
        <v>8020</v>
      </c>
    </row>
    <row r="8" spans="1:14" x14ac:dyDescent="0.25">
      <c r="A8" s="425">
        <v>2016</v>
      </c>
      <c r="B8" s="428">
        <v>42606</v>
      </c>
      <c r="C8" s="425">
        <v>8</v>
      </c>
      <c r="D8" s="426" t="s">
        <v>2808</v>
      </c>
      <c r="E8" s="426" t="s">
        <v>3886</v>
      </c>
      <c r="F8" s="426" t="s">
        <v>5154</v>
      </c>
      <c r="G8" s="426" t="s">
        <v>3735</v>
      </c>
      <c r="H8" s="426" t="s">
        <v>6867</v>
      </c>
      <c r="I8" s="453">
        <v>5072.3</v>
      </c>
      <c r="J8" s="425">
        <v>0</v>
      </c>
      <c r="K8" s="426" t="s">
        <v>3732</v>
      </c>
      <c r="L8" s="426" t="s">
        <v>5085</v>
      </c>
      <c r="M8" s="426" t="s">
        <v>5084</v>
      </c>
      <c r="N8" s="426">
        <v>8020</v>
      </c>
    </row>
    <row r="9" spans="1:14" x14ac:dyDescent="0.25">
      <c r="A9" s="425">
        <v>2016</v>
      </c>
      <c r="B9" s="428">
        <v>42613</v>
      </c>
      <c r="C9" s="425">
        <v>8</v>
      </c>
      <c r="D9" s="426" t="s">
        <v>6868</v>
      </c>
      <c r="E9" s="426" t="s">
        <v>6868</v>
      </c>
      <c r="F9" s="426"/>
      <c r="G9" s="426"/>
      <c r="H9" s="426"/>
      <c r="I9" s="425">
        <v>31.19</v>
      </c>
      <c r="J9" s="425">
        <v>0</v>
      </c>
      <c r="K9" s="426" t="s">
        <v>3732</v>
      </c>
      <c r="L9" s="426" t="s">
        <v>5085</v>
      </c>
      <c r="M9" s="426" t="s">
        <v>5084</v>
      </c>
      <c r="N9" s="426">
        <v>8020</v>
      </c>
    </row>
    <row r="10" spans="1:14" x14ac:dyDescent="0.25">
      <c r="A10" s="425">
        <v>2016</v>
      </c>
      <c r="B10" s="428">
        <v>42613</v>
      </c>
      <c r="C10" s="425">
        <v>8</v>
      </c>
      <c r="D10" s="426" t="s">
        <v>2808</v>
      </c>
      <c r="E10" s="426" t="s">
        <v>3886</v>
      </c>
      <c r="F10" s="426" t="s">
        <v>5160</v>
      </c>
      <c r="G10" s="426" t="s">
        <v>4289</v>
      </c>
      <c r="H10" s="426" t="s">
        <v>6869</v>
      </c>
      <c r="I10" s="425">
        <v>929.68</v>
      </c>
      <c r="J10" s="425">
        <v>0</v>
      </c>
      <c r="K10" s="426" t="s">
        <v>3732</v>
      </c>
      <c r="L10" s="426" t="s">
        <v>5085</v>
      </c>
      <c r="M10" s="426" t="s">
        <v>5084</v>
      </c>
      <c r="N10" s="426">
        <v>8020</v>
      </c>
    </row>
    <row r="11" spans="1:14" x14ac:dyDescent="0.25">
      <c r="B11" s="426"/>
      <c r="C11" s="426"/>
      <c r="D11" s="428"/>
      <c r="E11" s="426"/>
      <c r="F11" s="426"/>
      <c r="G11" s="426"/>
      <c r="H11" s="428"/>
      <c r="L11" s="453"/>
      <c r="M11" s="426"/>
      <c r="N11" s="426"/>
    </row>
    <row r="12" spans="1:14" ht="15.75" x14ac:dyDescent="0.25">
      <c r="B12" s="426"/>
      <c r="C12" s="426"/>
      <c r="D12" s="428"/>
      <c r="E12" s="426"/>
      <c r="F12" s="426"/>
      <c r="G12" s="426"/>
      <c r="H12" s="428"/>
      <c r="I12" s="476">
        <v>7409.49</v>
      </c>
      <c r="J12" s="476">
        <v>0</v>
      </c>
      <c r="K12" s="476">
        <v>7409.49</v>
      </c>
      <c r="M12" s="429"/>
    </row>
    <row r="13" spans="1:14" x14ac:dyDescent="0.25">
      <c r="B13" s="426"/>
      <c r="C13" s="426"/>
      <c r="D13" s="428"/>
      <c r="E13" s="426"/>
      <c r="F13" s="426"/>
      <c r="G13" s="426"/>
      <c r="H13" s="428"/>
      <c r="J13" s="427"/>
      <c r="K13" s="427"/>
      <c r="L13" s="427"/>
      <c r="M13" s="428"/>
    </row>
    <row r="14" spans="1:14" x14ac:dyDescent="0.25">
      <c r="A14" s="425">
        <v>2016</v>
      </c>
      <c r="B14" s="428">
        <v>42612</v>
      </c>
      <c r="C14" s="425">
        <v>8</v>
      </c>
      <c r="D14" s="426" t="s">
        <v>6870</v>
      </c>
      <c r="E14" s="426" t="s">
        <v>3886</v>
      </c>
      <c r="F14" s="426" t="s">
        <v>5082</v>
      </c>
      <c r="G14" s="426" t="s">
        <v>3911</v>
      </c>
      <c r="H14" s="426" t="s">
        <v>6871</v>
      </c>
      <c r="I14" s="425">
        <v>100.61</v>
      </c>
      <c r="J14" s="425">
        <v>0</v>
      </c>
      <c r="K14" s="426" t="s">
        <v>3913</v>
      </c>
      <c r="L14" s="426" t="s">
        <v>5085</v>
      </c>
      <c r="M14" s="426" t="s">
        <v>5084</v>
      </c>
      <c r="N14" s="426">
        <v>8020</v>
      </c>
    </row>
    <row r="15" spans="1:14" x14ac:dyDescent="0.25">
      <c r="A15" s="425">
        <v>2016</v>
      </c>
      <c r="B15" s="428">
        <v>42612</v>
      </c>
      <c r="C15" s="425">
        <v>8</v>
      </c>
      <c r="D15" s="426" t="s">
        <v>6872</v>
      </c>
      <c r="E15" s="426" t="s">
        <v>3886</v>
      </c>
      <c r="F15" s="426" t="s">
        <v>5082</v>
      </c>
      <c r="G15" s="426" t="s">
        <v>3911</v>
      </c>
      <c r="H15" s="426" t="s">
        <v>6873</v>
      </c>
      <c r="I15" s="425">
        <v>137.36000000000001</v>
      </c>
      <c r="J15" s="425">
        <v>0</v>
      </c>
      <c r="K15" s="426" t="s">
        <v>3913</v>
      </c>
      <c r="L15" s="426" t="s">
        <v>5085</v>
      </c>
      <c r="M15" s="426" t="s">
        <v>5084</v>
      </c>
      <c r="N15" s="426">
        <v>8020</v>
      </c>
    </row>
    <row r="16" spans="1:14" x14ac:dyDescent="0.25">
      <c r="A16" s="425">
        <v>2016</v>
      </c>
      <c r="B16" s="428">
        <v>42612</v>
      </c>
      <c r="C16" s="425">
        <v>8</v>
      </c>
      <c r="D16" s="426" t="s">
        <v>6874</v>
      </c>
      <c r="E16" s="426" t="s">
        <v>3886</v>
      </c>
      <c r="F16" s="426" t="s">
        <v>5082</v>
      </c>
      <c r="G16" s="426" t="s">
        <v>3911</v>
      </c>
      <c r="H16" s="426" t="s">
        <v>6875</v>
      </c>
      <c r="I16" s="425">
        <v>332.29</v>
      </c>
      <c r="J16" s="425">
        <v>0</v>
      </c>
      <c r="K16" s="426" t="s">
        <v>3913</v>
      </c>
      <c r="L16" s="426" t="s">
        <v>5085</v>
      </c>
      <c r="M16" s="426" t="s">
        <v>5084</v>
      </c>
      <c r="N16" s="426">
        <v>8020</v>
      </c>
    </row>
    <row r="17" spans="1:14" x14ac:dyDescent="0.25">
      <c r="A17" s="425">
        <v>2016</v>
      </c>
      <c r="B17" s="428">
        <v>42612</v>
      </c>
      <c r="C17" s="425">
        <v>8</v>
      </c>
      <c r="D17" s="426" t="s">
        <v>6876</v>
      </c>
      <c r="E17" s="426" t="s">
        <v>3886</v>
      </c>
      <c r="F17" s="426" t="s">
        <v>5082</v>
      </c>
      <c r="G17" s="426" t="s">
        <v>3911</v>
      </c>
      <c r="H17" s="426" t="s">
        <v>6877</v>
      </c>
      <c r="I17" s="425">
        <v>387.78</v>
      </c>
      <c r="J17" s="425">
        <v>0</v>
      </c>
      <c r="K17" s="426" t="s">
        <v>3913</v>
      </c>
      <c r="L17" s="426" t="s">
        <v>5085</v>
      </c>
      <c r="M17" s="426" t="s">
        <v>5084</v>
      </c>
      <c r="N17" s="426">
        <v>8020</v>
      </c>
    </row>
    <row r="18" spans="1:14" x14ac:dyDescent="0.25">
      <c r="A18" s="425">
        <v>2016</v>
      </c>
      <c r="B18" s="428">
        <v>42612</v>
      </c>
      <c r="C18" s="425">
        <v>8</v>
      </c>
      <c r="D18" s="426" t="s">
        <v>6878</v>
      </c>
      <c r="E18" s="426" t="s">
        <v>3886</v>
      </c>
      <c r="F18" s="426" t="s">
        <v>5082</v>
      </c>
      <c r="G18" s="426" t="s">
        <v>3911</v>
      </c>
      <c r="H18" s="426" t="s">
        <v>6879</v>
      </c>
      <c r="I18" s="425">
        <v>392.61</v>
      </c>
      <c r="J18" s="425">
        <v>0</v>
      </c>
      <c r="K18" s="426" t="s">
        <v>3913</v>
      </c>
      <c r="L18" s="426" t="s">
        <v>5085</v>
      </c>
      <c r="M18" s="426" t="s">
        <v>5084</v>
      </c>
      <c r="N18" s="426">
        <v>8020</v>
      </c>
    </row>
    <row r="19" spans="1:14" x14ac:dyDescent="0.25">
      <c r="A19" s="425">
        <v>2016</v>
      </c>
      <c r="B19" s="428">
        <v>42612</v>
      </c>
      <c r="C19" s="425">
        <v>8</v>
      </c>
      <c r="D19" s="426" t="s">
        <v>6880</v>
      </c>
      <c r="E19" s="426" t="s">
        <v>3886</v>
      </c>
      <c r="F19" s="426" t="s">
        <v>5082</v>
      </c>
      <c r="G19" s="426" t="s">
        <v>3911</v>
      </c>
      <c r="H19" s="426" t="s">
        <v>6881</v>
      </c>
      <c r="I19" s="425">
        <v>459.8</v>
      </c>
      <c r="J19" s="425">
        <v>0</v>
      </c>
      <c r="K19" s="426" t="s">
        <v>3913</v>
      </c>
      <c r="L19" s="426" t="s">
        <v>5085</v>
      </c>
      <c r="M19" s="426" t="s">
        <v>5084</v>
      </c>
      <c r="N19" s="426">
        <v>8020</v>
      </c>
    </row>
    <row r="20" spans="1:14" x14ac:dyDescent="0.25">
      <c r="A20" s="425">
        <v>2016</v>
      </c>
      <c r="B20" s="428">
        <v>42612</v>
      </c>
      <c r="C20" s="425">
        <v>8</v>
      </c>
      <c r="D20" s="426" t="s">
        <v>6882</v>
      </c>
      <c r="E20" s="426" t="s">
        <v>3886</v>
      </c>
      <c r="F20" s="426" t="s">
        <v>5082</v>
      </c>
      <c r="G20" s="426" t="s">
        <v>3911</v>
      </c>
      <c r="H20" s="426" t="s">
        <v>6883</v>
      </c>
      <c r="I20" s="425">
        <v>472.44</v>
      </c>
      <c r="J20" s="425">
        <v>0</v>
      </c>
      <c r="K20" s="426" t="s">
        <v>3913</v>
      </c>
      <c r="L20" s="426" t="s">
        <v>5085</v>
      </c>
      <c r="M20" s="426" t="s">
        <v>5084</v>
      </c>
      <c r="N20" s="426">
        <v>8020</v>
      </c>
    </row>
    <row r="21" spans="1:14" x14ac:dyDescent="0.25">
      <c r="A21" s="425">
        <v>2016</v>
      </c>
      <c r="B21" s="428">
        <v>42612</v>
      </c>
      <c r="C21" s="425">
        <v>8</v>
      </c>
      <c r="D21" s="426" t="s">
        <v>6884</v>
      </c>
      <c r="E21" s="426" t="s">
        <v>3886</v>
      </c>
      <c r="F21" s="426" t="s">
        <v>5082</v>
      </c>
      <c r="G21" s="426" t="s">
        <v>3911</v>
      </c>
      <c r="H21" s="426" t="s">
        <v>6885</v>
      </c>
      <c r="I21" s="425">
        <v>492.29</v>
      </c>
      <c r="J21" s="425">
        <v>0</v>
      </c>
      <c r="K21" s="426" t="s">
        <v>3913</v>
      </c>
      <c r="L21" s="426" t="s">
        <v>5085</v>
      </c>
      <c r="M21" s="426" t="s">
        <v>5084</v>
      </c>
      <c r="N21" s="426">
        <v>8020</v>
      </c>
    </row>
    <row r="22" spans="1:14" x14ac:dyDescent="0.25">
      <c r="A22" s="425">
        <v>2016</v>
      </c>
      <c r="B22" s="428">
        <v>42612</v>
      </c>
      <c r="C22" s="425">
        <v>8</v>
      </c>
      <c r="D22" s="426" t="s">
        <v>6886</v>
      </c>
      <c r="E22" s="426" t="s">
        <v>3886</v>
      </c>
      <c r="F22" s="426" t="s">
        <v>5082</v>
      </c>
      <c r="G22" s="426" t="s">
        <v>3911</v>
      </c>
      <c r="H22" s="426" t="s">
        <v>6887</v>
      </c>
      <c r="I22" s="425">
        <v>618.51</v>
      </c>
      <c r="J22" s="425">
        <v>0</v>
      </c>
      <c r="K22" s="426" t="s">
        <v>3913</v>
      </c>
      <c r="L22" s="426" t="s">
        <v>5085</v>
      </c>
      <c r="M22" s="426" t="s">
        <v>5084</v>
      </c>
      <c r="N22" s="426">
        <v>8020</v>
      </c>
    </row>
    <row r="23" spans="1:14" x14ac:dyDescent="0.25">
      <c r="A23" s="425">
        <v>2016</v>
      </c>
      <c r="B23" s="428">
        <v>42612</v>
      </c>
      <c r="C23" s="425">
        <v>8</v>
      </c>
      <c r="D23" s="426" t="s">
        <v>6888</v>
      </c>
      <c r="E23" s="426" t="s">
        <v>3886</v>
      </c>
      <c r="F23" s="426" t="s">
        <v>5082</v>
      </c>
      <c r="G23" s="426" t="s">
        <v>3911</v>
      </c>
      <c r="H23" s="426" t="s">
        <v>6889</v>
      </c>
      <c r="I23" s="425">
        <v>677.63</v>
      </c>
      <c r="J23" s="425">
        <v>0</v>
      </c>
      <c r="K23" s="426" t="s">
        <v>3913</v>
      </c>
      <c r="L23" s="426" t="s">
        <v>5085</v>
      </c>
      <c r="M23" s="426" t="s">
        <v>5084</v>
      </c>
      <c r="N23" s="426">
        <v>8020</v>
      </c>
    </row>
    <row r="24" spans="1:14" x14ac:dyDescent="0.25">
      <c r="A24" s="425">
        <v>2016</v>
      </c>
      <c r="B24" s="428">
        <v>42612</v>
      </c>
      <c r="C24" s="425">
        <v>8</v>
      </c>
      <c r="D24" s="426" t="s">
        <v>6890</v>
      </c>
      <c r="E24" s="426" t="s">
        <v>3886</v>
      </c>
      <c r="F24" s="426" t="s">
        <v>5082</v>
      </c>
      <c r="G24" s="426" t="s">
        <v>3911</v>
      </c>
      <c r="H24" s="426" t="s">
        <v>6891</v>
      </c>
      <c r="I24" s="425">
        <v>719.56</v>
      </c>
      <c r="J24" s="425">
        <v>0</v>
      </c>
      <c r="K24" s="426" t="s">
        <v>3913</v>
      </c>
      <c r="L24" s="426" t="s">
        <v>5085</v>
      </c>
      <c r="M24" s="426" t="s">
        <v>5084</v>
      </c>
      <c r="N24" s="426">
        <v>8020</v>
      </c>
    </row>
    <row r="25" spans="1:14" x14ac:dyDescent="0.25">
      <c r="A25" s="425">
        <v>2016</v>
      </c>
      <c r="B25" s="428">
        <v>42612</v>
      </c>
      <c r="C25" s="425">
        <v>8</v>
      </c>
      <c r="D25" s="426" t="s">
        <v>6892</v>
      </c>
      <c r="E25" s="426" t="s">
        <v>3886</v>
      </c>
      <c r="F25" s="426" t="s">
        <v>5082</v>
      </c>
      <c r="G25" s="426" t="s">
        <v>3911</v>
      </c>
      <c r="H25" s="426" t="s">
        <v>6893</v>
      </c>
      <c r="I25" s="425">
        <v>794.04</v>
      </c>
      <c r="J25" s="425">
        <v>0</v>
      </c>
      <c r="K25" s="426" t="s">
        <v>3913</v>
      </c>
      <c r="L25" s="426" t="s">
        <v>5085</v>
      </c>
      <c r="M25" s="426" t="s">
        <v>5084</v>
      </c>
      <c r="N25" s="426">
        <v>8020</v>
      </c>
    </row>
    <row r="26" spans="1:14" x14ac:dyDescent="0.25">
      <c r="A26" s="425">
        <v>2016</v>
      </c>
      <c r="B26" s="428">
        <v>42612</v>
      </c>
      <c r="C26" s="425">
        <v>8</v>
      </c>
      <c r="D26" s="426" t="s">
        <v>6894</v>
      </c>
      <c r="E26" s="426" t="s">
        <v>3886</v>
      </c>
      <c r="F26" s="426" t="s">
        <v>5082</v>
      </c>
      <c r="G26" s="426" t="s">
        <v>3911</v>
      </c>
      <c r="H26" s="426" t="s">
        <v>6895</v>
      </c>
      <c r="I26" s="453">
        <v>1387.7</v>
      </c>
      <c r="J26" s="425">
        <v>0</v>
      </c>
      <c r="K26" s="426" t="s">
        <v>3913</v>
      </c>
      <c r="L26" s="426" t="s">
        <v>5085</v>
      </c>
      <c r="M26" s="426" t="s">
        <v>5084</v>
      </c>
      <c r="N26" s="426">
        <v>8020</v>
      </c>
    </row>
    <row r="27" spans="1:14" x14ac:dyDescent="0.25">
      <c r="A27" s="425">
        <v>2016</v>
      </c>
      <c r="B27" s="428">
        <v>42612</v>
      </c>
      <c r="C27" s="425">
        <v>8</v>
      </c>
      <c r="D27" s="426" t="s">
        <v>6896</v>
      </c>
      <c r="E27" s="426" t="s">
        <v>3886</v>
      </c>
      <c r="F27" s="426" t="s">
        <v>5082</v>
      </c>
      <c r="G27" s="426" t="s">
        <v>3911</v>
      </c>
      <c r="H27" s="426" t="s">
        <v>6897</v>
      </c>
      <c r="I27" s="453">
        <v>2803.54</v>
      </c>
      <c r="J27" s="425">
        <v>0</v>
      </c>
      <c r="K27" s="426" t="s">
        <v>3913</v>
      </c>
      <c r="L27" s="426" t="s">
        <v>5085</v>
      </c>
      <c r="M27" s="426" t="s">
        <v>5084</v>
      </c>
      <c r="N27" s="426">
        <v>8020</v>
      </c>
    </row>
    <row r="28" spans="1:14" x14ac:dyDescent="0.25">
      <c r="A28" s="425">
        <v>2016</v>
      </c>
      <c r="B28" s="428">
        <v>42612</v>
      </c>
      <c r="C28" s="425">
        <v>8</v>
      </c>
      <c r="D28" s="426" t="s">
        <v>6898</v>
      </c>
      <c r="E28" s="426" t="s">
        <v>3886</v>
      </c>
      <c r="F28" s="426" t="s">
        <v>5082</v>
      </c>
      <c r="G28" s="426" t="s">
        <v>3911</v>
      </c>
      <c r="H28" s="426" t="s">
        <v>6899</v>
      </c>
      <c r="I28" s="453">
        <v>4689.34</v>
      </c>
      <c r="J28" s="425">
        <v>0</v>
      </c>
      <c r="K28" s="426" t="s">
        <v>3913</v>
      </c>
      <c r="L28" s="426" t="s">
        <v>5085</v>
      </c>
      <c r="M28" s="426" t="s">
        <v>5084</v>
      </c>
      <c r="N28" s="426">
        <v>8020</v>
      </c>
    </row>
    <row r="29" spans="1:14" x14ac:dyDescent="0.25">
      <c r="A29" s="425">
        <v>2016</v>
      </c>
      <c r="B29" s="428">
        <v>42612</v>
      </c>
      <c r="C29" s="425">
        <v>8</v>
      </c>
      <c r="D29" s="426" t="s">
        <v>6900</v>
      </c>
      <c r="E29" s="426" t="s">
        <v>3886</v>
      </c>
      <c r="F29" s="426" t="s">
        <v>5090</v>
      </c>
      <c r="G29" s="426" t="s">
        <v>4091</v>
      </c>
      <c r="H29" s="426">
        <v>14828.1</v>
      </c>
      <c r="I29" s="453">
        <v>6635.93</v>
      </c>
      <c r="J29" s="425">
        <v>0</v>
      </c>
      <c r="K29" s="425" t="s">
        <v>4107</v>
      </c>
      <c r="L29" s="426" t="s">
        <v>5085</v>
      </c>
      <c r="M29" s="426" t="s">
        <v>5084</v>
      </c>
      <c r="N29" s="426">
        <v>8020</v>
      </c>
    </row>
    <row r="30" spans="1:14" x14ac:dyDescent="0.25">
      <c r="A30" s="425">
        <v>2016</v>
      </c>
      <c r="B30" s="428">
        <v>42612</v>
      </c>
      <c r="C30" s="425">
        <v>8</v>
      </c>
      <c r="D30" s="426" t="s">
        <v>6901</v>
      </c>
      <c r="E30" s="426" t="s">
        <v>3886</v>
      </c>
      <c r="F30" s="426" t="s">
        <v>5082</v>
      </c>
      <c r="G30" s="426" t="s">
        <v>3911</v>
      </c>
      <c r="H30" s="426" t="s">
        <v>6902</v>
      </c>
      <c r="I30" s="453">
        <v>13406.79</v>
      </c>
      <c r="J30" s="425">
        <v>0</v>
      </c>
      <c r="K30" s="426" t="s">
        <v>4107</v>
      </c>
      <c r="L30" s="426" t="s">
        <v>5085</v>
      </c>
      <c r="M30" s="426" t="s">
        <v>5084</v>
      </c>
      <c r="N30" s="426">
        <v>8020</v>
      </c>
    </row>
    <row r="31" spans="1:14" x14ac:dyDescent="0.25">
      <c r="A31" s="425">
        <v>2016</v>
      </c>
      <c r="B31" s="428">
        <v>42612</v>
      </c>
      <c r="C31" s="425">
        <v>8</v>
      </c>
      <c r="D31" s="426" t="s">
        <v>6903</v>
      </c>
      <c r="E31" s="426" t="s">
        <v>3886</v>
      </c>
      <c r="F31" s="426" t="s">
        <v>5082</v>
      </c>
      <c r="G31" s="426" t="s">
        <v>3911</v>
      </c>
      <c r="H31" s="426" t="s">
        <v>6904</v>
      </c>
      <c r="I31" s="453">
        <v>13688.53</v>
      </c>
      <c r="J31" s="425">
        <v>0</v>
      </c>
      <c r="K31" s="426" t="s">
        <v>4107</v>
      </c>
      <c r="L31" s="426" t="s">
        <v>5085</v>
      </c>
      <c r="M31" s="426" t="s">
        <v>5084</v>
      </c>
      <c r="N31" s="426">
        <v>8020</v>
      </c>
    </row>
    <row r="32" spans="1:14" x14ac:dyDescent="0.25">
      <c r="A32" s="425">
        <v>2016</v>
      </c>
      <c r="B32" s="428">
        <v>42612</v>
      </c>
      <c r="C32" s="425">
        <v>8</v>
      </c>
      <c r="D32" s="426" t="s">
        <v>5172</v>
      </c>
      <c r="E32" s="426" t="s">
        <v>829</v>
      </c>
      <c r="F32" s="426" t="s">
        <v>5173</v>
      </c>
      <c r="G32" s="426" t="s">
        <v>5174</v>
      </c>
      <c r="H32" s="426" t="s">
        <v>6905</v>
      </c>
      <c r="I32" s="453">
        <v>47097.69</v>
      </c>
      <c r="J32" s="425">
        <v>0</v>
      </c>
      <c r="K32" s="426" t="s">
        <v>3721</v>
      </c>
      <c r="L32" s="426" t="s">
        <v>5085</v>
      </c>
      <c r="M32" s="426" t="s">
        <v>5084</v>
      </c>
      <c r="N32" s="426">
        <v>8020</v>
      </c>
    </row>
    <row r="33" spans="1:14" x14ac:dyDescent="0.25">
      <c r="A33" s="425">
        <v>2016</v>
      </c>
      <c r="B33" s="428">
        <v>42613</v>
      </c>
      <c r="C33" s="425">
        <v>8</v>
      </c>
      <c r="D33" s="426" t="s">
        <v>6906</v>
      </c>
      <c r="E33" s="426" t="s">
        <v>3886</v>
      </c>
      <c r="F33" s="426" t="s">
        <v>5090</v>
      </c>
      <c r="G33" s="426" t="s">
        <v>4091</v>
      </c>
      <c r="H33" s="426" t="s">
        <v>6907</v>
      </c>
      <c r="I33" s="453">
        <v>5396.3</v>
      </c>
      <c r="J33" s="425">
        <v>0</v>
      </c>
      <c r="K33" s="426" t="s">
        <v>4107</v>
      </c>
      <c r="L33" s="426" t="s">
        <v>5085</v>
      </c>
      <c r="M33" s="426" t="s">
        <v>5084</v>
      </c>
      <c r="N33" s="426">
        <v>8020</v>
      </c>
    </row>
    <row r="34" spans="1:14" x14ac:dyDescent="0.25">
      <c r="B34" s="426"/>
      <c r="C34" s="426"/>
      <c r="D34" s="428"/>
      <c r="E34" s="426"/>
      <c r="F34" s="426"/>
      <c r="G34" s="426"/>
      <c r="H34" s="428"/>
      <c r="M34" s="426"/>
      <c r="N34" s="426"/>
    </row>
    <row r="35" spans="1:14" ht="15.75" x14ac:dyDescent="0.25">
      <c r="B35" s="426"/>
      <c r="C35" s="426"/>
      <c r="D35" s="428"/>
      <c r="E35" s="426"/>
      <c r="F35" s="426"/>
      <c r="G35" s="426"/>
      <c r="H35" s="428"/>
      <c r="I35" s="476">
        <v>100690.74</v>
      </c>
      <c r="J35" s="476">
        <v>0</v>
      </c>
      <c r="K35" s="476">
        <v>100690.74</v>
      </c>
      <c r="M35" s="427"/>
      <c r="N35" s="426"/>
    </row>
    <row r="36" spans="1:14" x14ac:dyDescent="0.25">
      <c r="B36" s="426"/>
      <c r="C36" s="426"/>
      <c r="D36" s="428"/>
      <c r="E36" s="426"/>
      <c r="F36" s="426"/>
      <c r="G36" s="426"/>
      <c r="H36" s="428"/>
      <c r="J36" s="453"/>
      <c r="K36" s="453"/>
      <c r="M36" s="426"/>
      <c r="N36" s="426"/>
    </row>
    <row r="37" spans="1:14" x14ac:dyDescent="0.25">
      <c r="J37" s="427"/>
      <c r="K37" s="427"/>
      <c r="L37" s="427"/>
    </row>
    <row r="38" spans="1:14" ht="15.75" x14ac:dyDescent="0.25">
      <c r="I38" s="476">
        <v>108100.23000000001</v>
      </c>
      <c r="J38" s="476">
        <v>0</v>
      </c>
      <c r="K38" s="477">
        <v>108100.23000000001</v>
      </c>
      <c r="M38" s="432"/>
    </row>
  </sheetData>
  <pageMargins left="0.7" right="0.7" top="0.75" bottom="0.75" header="0.3" footer="0.3"/>
  <pageSetup scale="50" fitToHeight="0" orientation="landscape" r:id="rId1"/>
  <headerFooter>
    <oddFooter>&amp;L&amp;F &amp;A&amp;R&amp;P of &amp;N</oddFooter>
  </headerFooter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700-000000000000}">
  <sheetPr filterMode="1">
    <pageSetUpPr fitToPage="1"/>
  </sheetPr>
  <dimension ref="A1:J122"/>
  <sheetViews>
    <sheetView topLeftCell="A4" workbookViewId="0">
      <selection activeCell="E9" sqref="E9"/>
    </sheetView>
  </sheetViews>
  <sheetFormatPr defaultColWidth="9.140625" defaultRowHeight="15" x14ac:dyDescent="0.25"/>
  <cols>
    <col min="1" max="1" width="29.85546875" style="425" bestFit="1" customWidth="1"/>
    <col min="2" max="2" width="19.28515625" style="425" bestFit="1" customWidth="1"/>
    <col min="3" max="3" width="13" style="425" bestFit="1" customWidth="1"/>
    <col min="4" max="5" width="16" style="425" bestFit="1" customWidth="1"/>
    <col min="6" max="7" width="9.140625" style="425"/>
    <col min="8" max="8" width="14.85546875" style="425" bestFit="1" customWidth="1"/>
    <col min="9" max="9" width="12.28515625" style="425" bestFit="1" customWidth="1"/>
    <col min="10" max="10" width="4.7109375" style="425" bestFit="1" customWidth="1"/>
    <col min="11" max="16384" width="9.140625" style="425"/>
  </cols>
  <sheetData>
    <row r="1" spans="1:10" ht="30" x14ac:dyDescent="0.25">
      <c r="A1" s="463" t="s">
        <v>2807</v>
      </c>
      <c r="B1" s="464" t="s">
        <v>2808</v>
      </c>
      <c r="C1" s="473" t="s">
        <v>3982</v>
      </c>
      <c r="D1" s="474" t="s">
        <v>3980</v>
      </c>
      <c r="E1" s="465" t="s">
        <v>3981</v>
      </c>
      <c r="H1" s="494" t="s">
        <v>3758</v>
      </c>
      <c r="I1" s="494"/>
      <c r="J1" s="494"/>
    </row>
    <row r="2" spans="1:10" x14ac:dyDescent="0.25">
      <c r="A2" s="475" t="s">
        <v>6908</v>
      </c>
      <c r="B2" s="464" t="s">
        <v>2451</v>
      </c>
      <c r="C2" s="432">
        <v>7409.49</v>
      </c>
      <c r="D2" s="432">
        <v>100690.74</v>
      </c>
      <c r="E2" s="432">
        <v>108100.23000000001</v>
      </c>
      <c r="H2" s="7" t="s">
        <v>299</v>
      </c>
      <c r="I2" s="458">
        <v>47097.69</v>
      </c>
      <c r="J2" s="7"/>
    </row>
    <row r="3" spans="1:10" x14ac:dyDescent="0.25">
      <c r="A3" s="467"/>
      <c r="B3" s="432"/>
      <c r="C3" s="468"/>
      <c r="D3" s="468"/>
      <c r="E3" s="468"/>
      <c r="H3" s="7" t="s">
        <v>300</v>
      </c>
      <c r="I3" s="354">
        <v>7409.49</v>
      </c>
      <c r="J3" s="7"/>
    </row>
    <row r="4" spans="1:10" ht="30" x14ac:dyDescent="0.25">
      <c r="A4" s="469" t="s">
        <v>1</v>
      </c>
      <c r="B4" s="450" t="s">
        <v>5275</v>
      </c>
      <c r="C4" s="450" t="s">
        <v>3982</v>
      </c>
      <c r="D4" s="450" t="s">
        <v>3980</v>
      </c>
      <c r="E4" s="450" t="s">
        <v>3981</v>
      </c>
      <c r="F4" s="7" t="s">
        <v>3983</v>
      </c>
      <c r="G4" s="7" t="s">
        <v>3983</v>
      </c>
      <c r="H4" s="7" t="s">
        <v>301</v>
      </c>
      <c r="I4" s="354">
        <v>14465.5</v>
      </c>
      <c r="J4" s="227">
        <v>0.21</v>
      </c>
    </row>
    <row r="5" spans="1:10" hidden="1" x14ac:dyDescent="0.25">
      <c r="A5" s="425" t="s">
        <v>6470</v>
      </c>
      <c r="B5" s="429">
        <v>1678.68</v>
      </c>
      <c r="C5" s="455">
        <v>4.91</v>
      </c>
      <c r="D5" s="455">
        <v>66.69</v>
      </c>
      <c r="E5" s="455">
        <v>71.599999999999994</v>
      </c>
      <c r="H5" s="7" t="s">
        <v>3760</v>
      </c>
      <c r="I5" s="356">
        <v>39127.550000000003</v>
      </c>
      <c r="J5" s="227">
        <v>0.21</v>
      </c>
    </row>
    <row r="6" spans="1:10" hidden="1" x14ac:dyDescent="0.25">
      <c r="A6" s="425" t="s">
        <v>6471</v>
      </c>
      <c r="B6" s="429">
        <v>2304.44</v>
      </c>
      <c r="C6" s="455">
        <v>6.74</v>
      </c>
      <c r="D6" s="455">
        <v>91.55</v>
      </c>
      <c r="E6" s="455">
        <v>98.289999999999992</v>
      </c>
      <c r="H6" s="7" t="s">
        <v>303</v>
      </c>
      <c r="I6" s="354">
        <v>108100.23</v>
      </c>
      <c r="J6" s="7"/>
    </row>
    <row r="7" spans="1:10" hidden="1" x14ac:dyDescent="0.25">
      <c r="A7" s="425" t="s">
        <v>6909</v>
      </c>
      <c r="B7" s="429">
        <v>188.02</v>
      </c>
      <c r="C7" s="455">
        <v>0.55000000000000004</v>
      </c>
      <c r="D7" s="455">
        <v>7.47</v>
      </c>
      <c r="E7" s="455">
        <v>8.02</v>
      </c>
    </row>
    <row r="8" spans="1:10" hidden="1" x14ac:dyDescent="0.25">
      <c r="A8" s="425" t="s">
        <v>6821</v>
      </c>
      <c r="B8" s="429">
        <v>675.1</v>
      </c>
      <c r="C8" s="455">
        <v>1.97</v>
      </c>
      <c r="D8" s="455">
        <v>26.82</v>
      </c>
      <c r="E8" s="455">
        <v>28.79</v>
      </c>
    </row>
    <row r="9" spans="1:10" hidden="1" x14ac:dyDescent="0.25">
      <c r="A9" s="425" t="s">
        <v>6910</v>
      </c>
      <c r="B9" s="429">
        <v>14388.93</v>
      </c>
      <c r="C9" s="455">
        <v>42.06</v>
      </c>
      <c r="D9" s="455">
        <v>571.61</v>
      </c>
      <c r="E9" s="455">
        <v>613.67000000000007</v>
      </c>
    </row>
    <row r="10" spans="1:10" hidden="1" x14ac:dyDescent="0.25">
      <c r="A10" s="425" t="s">
        <v>6911</v>
      </c>
      <c r="B10" s="429">
        <v>4962.3599999999997</v>
      </c>
      <c r="C10" s="455">
        <v>14.51</v>
      </c>
      <c r="D10" s="455">
        <v>197.13</v>
      </c>
      <c r="E10" s="455">
        <v>211.64</v>
      </c>
    </row>
    <row r="11" spans="1:10" hidden="1" x14ac:dyDescent="0.25">
      <c r="A11" s="425" t="s">
        <v>6912</v>
      </c>
      <c r="B11" s="429">
        <v>8037</v>
      </c>
      <c r="C11" s="455">
        <v>23.49</v>
      </c>
      <c r="D11" s="455">
        <v>319.27</v>
      </c>
      <c r="E11" s="455">
        <v>342.76</v>
      </c>
    </row>
    <row r="12" spans="1:10" x14ac:dyDescent="0.25">
      <c r="A12" s="425" t="s">
        <v>6913</v>
      </c>
      <c r="B12" s="429">
        <v>4159.6899999999996</v>
      </c>
      <c r="C12" s="455">
        <v>12.16</v>
      </c>
      <c r="D12" s="455">
        <v>165.25</v>
      </c>
      <c r="E12" s="455">
        <v>177.41</v>
      </c>
      <c r="F12" s="425" t="s">
        <v>11754</v>
      </c>
      <c r="G12" s="118" t="s">
        <v>11724</v>
      </c>
    </row>
    <row r="13" spans="1:10" x14ac:dyDescent="0.25">
      <c r="A13" s="425" t="s">
        <v>6565</v>
      </c>
      <c r="B13" s="429">
        <v>40.18</v>
      </c>
      <c r="C13" s="455">
        <v>0.12</v>
      </c>
      <c r="D13" s="455">
        <v>1.6</v>
      </c>
      <c r="E13" s="455">
        <v>1.7200000000000002</v>
      </c>
      <c r="F13" s="425" t="s">
        <v>11742</v>
      </c>
      <c r="G13" s="118" t="s">
        <v>11742</v>
      </c>
    </row>
    <row r="14" spans="1:10" x14ac:dyDescent="0.25">
      <c r="A14" s="425" t="s">
        <v>6473</v>
      </c>
      <c r="B14" s="429">
        <v>27428.59</v>
      </c>
      <c r="C14" s="455">
        <v>80.180000000000007</v>
      </c>
      <c r="D14" s="455">
        <v>1089.6099999999999</v>
      </c>
      <c r="E14" s="455">
        <v>1169.79</v>
      </c>
      <c r="F14" s="425" t="s">
        <v>11748</v>
      </c>
      <c r="G14" s="118" t="s">
        <v>11748</v>
      </c>
    </row>
    <row r="15" spans="1:10" x14ac:dyDescent="0.25">
      <c r="A15" s="425" t="s">
        <v>6566</v>
      </c>
      <c r="B15" s="429">
        <v>32.15</v>
      </c>
      <c r="C15" s="455">
        <v>0.09</v>
      </c>
      <c r="D15" s="455">
        <v>1.28</v>
      </c>
      <c r="E15" s="455">
        <v>1.37</v>
      </c>
      <c r="F15" s="425" t="s">
        <v>11738</v>
      </c>
      <c r="G15" s="118" t="s">
        <v>11738</v>
      </c>
    </row>
    <row r="16" spans="1:10" x14ac:dyDescent="0.25">
      <c r="A16" s="425" t="s">
        <v>6914</v>
      </c>
      <c r="B16" s="429">
        <v>1063.53</v>
      </c>
      <c r="C16" s="455">
        <v>3.11</v>
      </c>
      <c r="D16" s="455">
        <v>42.25</v>
      </c>
      <c r="E16" s="455">
        <v>45.36</v>
      </c>
      <c r="F16" s="425" t="s">
        <v>11758</v>
      </c>
      <c r="G16" s="118" t="s">
        <v>11743</v>
      </c>
    </row>
    <row r="17" spans="1:7" x14ac:dyDescent="0.25">
      <c r="A17" s="425" t="s">
        <v>6915</v>
      </c>
      <c r="B17" s="429">
        <v>10527.99</v>
      </c>
      <c r="C17" s="455">
        <v>30.78</v>
      </c>
      <c r="D17" s="455">
        <v>418.23</v>
      </c>
      <c r="E17" s="455">
        <v>449.01</v>
      </c>
      <c r="F17" s="425" t="s">
        <v>11750</v>
      </c>
      <c r="G17" s="118" t="s">
        <v>11735</v>
      </c>
    </row>
    <row r="18" spans="1:7" x14ac:dyDescent="0.25">
      <c r="A18" s="425" t="s">
        <v>6474</v>
      </c>
      <c r="B18" s="429">
        <v>45340.89</v>
      </c>
      <c r="C18" s="455">
        <v>132.54</v>
      </c>
      <c r="D18" s="455">
        <v>1801.19</v>
      </c>
      <c r="E18" s="455">
        <v>1933.73</v>
      </c>
      <c r="F18" s="425" t="s">
        <v>11723</v>
      </c>
      <c r="G18" s="118" t="s">
        <v>11723</v>
      </c>
    </row>
    <row r="19" spans="1:7" x14ac:dyDescent="0.25">
      <c r="A19" s="425" t="s">
        <v>6659</v>
      </c>
      <c r="B19" s="429">
        <v>466.74</v>
      </c>
      <c r="C19" s="455">
        <v>1.36</v>
      </c>
      <c r="D19" s="455">
        <v>18.54</v>
      </c>
      <c r="E19" s="455">
        <v>19.899999999999999</v>
      </c>
      <c r="F19" s="425" t="s">
        <v>11725</v>
      </c>
      <c r="G19" s="118" t="s">
        <v>11725</v>
      </c>
    </row>
    <row r="20" spans="1:7" x14ac:dyDescent="0.25">
      <c r="A20" s="425" t="s">
        <v>6475</v>
      </c>
      <c r="B20" s="429">
        <v>451.63</v>
      </c>
      <c r="C20" s="455">
        <v>1.32</v>
      </c>
      <c r="D20" s="455">
        <v>17.940000000000001</v>
      </c>
      <c r="E20" s="455">
        <v>19.260000000000002</v>
      </c>
      <c r="F20" s="425" t="s">
        <v>11734</v>
      </c>
      <c r="G20" s="118" t="s">
        <v>11734</v>
      </c>
    </row>
    <row r="21" spans="1:7" x14ac:dyDescent="0.25">
      <c r="A21" s="425" t="s">
        <v>6570</v>
      </c>
      <c r="B21" s="429">
        <v>88.4</v>
      </c>
      <c r="C21" s="455">
        <v>0.26</v>
      </c>
      <c r="D21" s="455">
        <v>3.51</v>
      </c>
      <c r="E21" s="455">
        <v>3.7699999999999996</v>
      </c>
      <c r="F21" s="425" t="s">
        <v>11742</v>
      </c>
      <c r="G21" s="118" t="s">
        <v>11742</v>
      </c>
    </row>
    <row r="22" spans="1:7" x14ac:dyDescent="0.25">
      <c r="A22" s="425" t="s">
        <v>6478</v>
      </c>
      <c r="B22" s="429">
        <v>48.22</v>
      </c>
      <c r="C22" s="455">
        <v>0.14000000000000001</v>
      </c>
      <c r="D22" s="455">
        <v>1.92</v>
      </c>
      <c r="E22" s="455">
        <v>2.06</v>
      </c>
      <c r="F22" s="425" t="s">
        <v>11742</v>
      </c>
      <c r="G22" s="118" t="s">
        <v>11742</v>
      </c>
    </row>
    <row r="23" spans="1:7" x14ac:dyDescent="0.25">
      <c r="A23" s="425" t="s">
        <v>6916</v>
      </c>
      <c r="B23" s="429">
        <v>5328.99</v>
      </c>
      <c r="C23" s="455">
        <v>15.58</v>
      </c>
      <c r="D23" s="455">
        <v>211.7</v>
      </c>
      <c r="E23" s="455">
        <v>227.28</v>
      </c>
      <c r="F23" s="425" t="s">
        <v>11745</v>
      </c>
      <c r="G23" s="118" t="s">
        <v>11730</v>
      </c>
    </row>
    <row r="24" spans="1:7" x14ac:dyDescent="0.25">
      <c r="A24" s="425" t="s">
        <v>6662</v>
      </c>
      <c r="B24" s="429">
        <v>933.52</v>
      </c>
      <c r="C24" s="455">
        <v>2.73</v>
      </c>
      <c r="D24" s="455">
        <v>37.08</v>
      </c>
      <c r="E24" s="455">
        <v>39.809999999999995</v>
      </c>
      <c r="F24" s="425" t="s">
        <v>11725</v>
      </c>
      <c r="G24" s="118" t="s">
        <v>11725</v>
      </c>
    </row>
    <row r="25" spans="1:7" x14ac:dyDescent="0.25">
      <c r="A25" s="425" t="s">
        <v>6663</v>
      </c>
      <c r="B25" s="429">
        <v>136102.63</v>
      </c>
      <c r="C25" s="455">
        <v>397.86</v>
      </c>
      <c r="D25" s="455">
        <v>5406.74</v>
      </c>
      <c r="E25" s="455">
        <v>5804.5999999999995</v>
      </c>
      <c r="F25" s="425" t="s">
        <v>11736</v>
      </c>
      <c r="G25" s="118" t="s">
        <v>11736</v>
      </c>
    </row>
    <row r="26" spans="1:7" x14ac:dyDescent="0.25">
      <c r="A26" s="425" t="s">
        <v>6571</v>
      </c>
      <c r="B26" s="429">
        <v>40.18</v>
      </c>
      <c r="C26" s="455">
        <v>0.12</v>
      </c>
      <c r="D26" s="455">
        <v>1.6</v>
      </c>
      <c r="E26" s="455">
        <v>1.7200000000000002</v>
      </c>
      <c r="F26" s="425" t="s">
        <v>11742</v>
      </c>
      <c r="G26" s="118" t="s">
        <v>11742</v>
      </c>
    </row>
    <row r="27" spans="1:7" hidden="1" x14ac:dyDescent="0.25">
      <c r="A27" s="425" t="s">
        <v>6751</v>
      </c>
      <c r="B27" s="429">
        <v>38.54</v>
      </c>
      <c r="C27" s="455">
        <v>0.11</v>
      </c>
      <c r="D27" s="455">
        <v>1.53</v>
      </c>
      <c r="E27" s="455">
        <v>1.6400000000000001</v>
      </c>
    </row>
    <row r="28" spans="1:7" hidden="1" x14ac:dyDescent="0.25">
      <c r="A28" s="425" t="s">
        <v>6483</v>
      </c>
      <c r="B28" s="429">
        <v>10082</v>
      </c>
      <c r="C28" s="455">
        <v>29.47</v>
      </c>
      <c r="D28" s="455">
        <v>400.51</v>
      </c>
      <c r="E28" s="455">
        <v>429.98</v>
      </c>
    </row>
    <row r="29" spans="1:7" hidden="1" x14ac:dyDescent="0.25">
      <c r="A29" s="425" t="s">
        <v>6396</v>
      </c>
      <c r="B29" s="429">
        <v>200</v>
      </c>
      <c r="C29" s="455">
        <v>0.57999999999999996</v>
      </c>
      <c r="D29" s="455">
        <v>7.95</v>
      </c>
      <c r="E29" s="455">
        <v>8.5299999999999994</v>
      </c>
    </row>
    <row r="30" spans="1:7" hidden="1" x14ac:dyDescent="0.25">
      <c r="A30" s="425" t="s">
        <v>6303</v>
      </c>
      <c r="B30" s="429">
        <v>791.7</v>
      </c>
      <c r="C30" s="455">
        <v>2.31</v>
      </c>
      <c r="D30" s="455">
        <v>31.45</v>
      </c>
      <c r="E30" s="455">
        <v>33.76</v>
      </c>
    </row>
    <row r="31" spans="1:7" hidden="1" x14ac:dyDescent="0.25">
      <c r="A31" s="425" t="s">
        <v>6399</v>
      </c>
      <c r="B31" s="429">
        <v>247.47</v>
      </c>
      <c r="C31" s="455">
        <v>0.72</v>
      </c>
      <c r="D31" s="455">
        <v>9.83</v>
      </c>
      <c r="E31" s="455">
        <v>10.55</v>
      </c>
    </row>
    <row r="32" spans="1:7" hidden="1" x14ac:dyDescent="0.25">
      <c r="A32" s="425" t="s">
        <v>6917</v>
      </c>
      <c r="B32" s="429">
        <v>106101.41</v>
      </c>
      <c r="C32" s="455">
        <v>310.16000000000003</v>
      </c>
      <c r="D32" s="455">
        <v>4214.93</v>
      </c>
      <c r="E32" s="455">
        <v>4525.09</v>
      </c>
    </row>
    <row r="33" spans="1:5" hidden="1" x14ac:dyDescent="0.25">
      <c r="A33" s="425" t="s">
        <v>6918</v>
      </c>
      <c r="B33" s="429">
        <v>68.66</v>
      </c>
      <c r="C33" s="455">
        <v>0.2</v>
      </c>
      <c r="D33" s="455">
        <v>2.73</v>
      </c>
      <c r="E33" s="455">
        <v>2.93</v>
      </c>
    </row>
    <row r="34" spans="1:5" hidden="1" x14ac:dyDescent="0.25">
      <c r="A34" s="425" t="s">
        <v>6828</v>
      </c>
      <c r="B34" s="429">
        <v>86.65</v>
      </c>
      <c r="C34" s="455">
        <v>0.25</v>
      </c>
      <c r="D34" s="455">
        <v>3.44</v>
      </c>
      <c r="E34" s="455">
        <v>3.69</v>
      </c>
    </row>
    <row r="35" spans="1:5" hidden="1" x14ac:dyDescent="0.25">
      <c r="A35" s="425" t="s">
        <v>6919</v>
      </c>
      <c r="B35" s="429">
        <v>508.65</v>
      </c>
      <c r="C35" s="455">
        <v>1.49</v>
      </c>
      <c r="D35" s="455">
        <v>20.21</v>
      </c>
      <c r="E35" s="455">
        <v>21.7</v>
      </c>
    </row>
    <row r="36" spans="1:5" hidden="1" x14ac:dyDescent="0.25">
      <c r="A36" s="425" t="s">
        <v>6829</v>
      </c>
      <c r="B36" s="429">
        <v>2956.1</v>
      </c>
      <c r="C36" s="455">
        <v>8.64</v>
      </c>
      <c r="D36" s="455">
        <v>117.43</v>
      </c>
      <c r="E36" s="455">
        <v>126.07000000000001</v>
      </c>
    </row>
    <row r="37" spans="1:5" hidden="1" x14ac:dyDescent="0.25">
      <c r="A37" s="425" t="s">
        <v>6754</v>
      </c>
      <c r="B37" s="429">
        <v>1087.4100000000001</v>
      </c>
      <c r="C37" s="455">
        <v>3.18</v>
      </c>
      <c r="D37" s="455">
        <v>43.2</v>
      </c>
      <c r="E37" s="455">
        <v>46.38</v>
      </c>
    </row>
    <row r="38" spans="1:5" hidden="1" x14ac:dyDescent="0.25">
      <c r="A38" s="425" t="s">
        <v>6830</v>
      </c>
      <c r="B38" s="429">
        <v>748.64</v>
      </c>
      <c r="C38" s="455">
        <v>2.19</v>
      </c>
      <c r="D38" s="455">
        <v>29.74</v>
      </c>
      <c r="E38" s="455">
        <v>31.93</v>
      </c>
    </row>
    <row r="39" spans="1:5" hidden="1" x14ac:dyDescent="0.25">
      <c r="A39" s="425" t="s">
        <v>6920</v>
      </c>
      <c r="B39" s="429">
        <v>38.44</v>
      </c>
      <c r="C39" s="455">
        <v>0.11</v>
      </c>
      <c r="D39" s="455">
        <v>1.53</v>
      </c>
      <c r="E39" s="455">
        <v>1.6400000000000001</v>
      </c>
    </row>
    <row r="40" spans="1:5" hidden="1" x14ac:dyDescent="0.25">
      <c r="A40" s="425" t="s">
        <v>6921</v>
      </c>
      <c r="B40" s="429">
        <v>375.77</v>
      </c>
      <c r="C40" s="455">
        <v>1.1000000000000001</v>
      </c>
      <c r="D40" s="455">
        <v>14.93</v>
      </c>
      <c r="E40" s="455">
        <v>16.03</v>
      </c>
    </row>
    <row r="41" spans="1:5" hidden="1" x14ac:dyDescent="0.25">
      <c r="A41" s="425" t="s">
        <v>6666</v>
      </c>
      <c r="B41" s="429">
        <v>9930.89</v>
      </c>
      <c r="C41" s="455">
        <v>29.03</v>
      </c>
      <c r="D41" s="455">
        <v>394.51</v>
      </c>
      <c r="E41" s="455">
        <v>423.53999999999996</v>
      </c>
    </row>
    <row r="42" spans="1:5" hidden="1" x14ac:dyDescent="0.25">
      <c r="A42" s="425" t="s">
        <v>6922</v>
      </c>
      <c r="B42" s="429">
        <v>72.3</v>
      </c>
      <c r="C42" s="455">
        <v>0.21</v>
      </c>
      <c r="D42" s="455">
        <v>2.87</v>
      </c>
      <c r="E42" s="455">
        <v>3.08</v>
      </c>
    </row>
    <row r="43" spans="1:5" hidden="1" x14ac:dyDescent="0.25">
      <c r="A43" s="425" t="s">
        <v>6833</v>
      </c>
      <c r="B43" s="429">
        <v>139.42000000000002</v>
      </c>
      <c r="C43" s="455">
        <v>0.41</v>
      </c>
      <c r="D43" s="455">
        <v>5.54</v>
      </c>
      <c r="E43" s="455">
        <v>5.95</v>
      </c>
    </row>
    <row r="44" spans="1:5" hidden="1" x14ac:dyDescent="0.25">
      <c r="A44" s="425" t="s">
        <v>6834</v>
      </c>
      <c r="B44" s="429">
        <v>59.64</v>
      </c>
      <c r="C44" s="455">
        <v>0.17</v>
      </c>
      <c r="D44" s="455">
        <v>2.37</v>
      </c>
      <c r="E44" s="455">
        <v>2.54</v>
      </c>
    </row>
    <row r="45" spans="1:5" hidden="1" x14ac:dyDescent="0.25">
      <c r="A45" s="425" t="s">
        <v>6758</v>
      </c>
      <c r="B45" s="429">
        <v>68.06</v>
      </c>
      <c r="C45" s="455">
        <v>0.2</v>
      </c>
      <c r="D45" s="455">
        <v>2.7</v>
      </c>
      <c r="E45" s="455">
        <v>2.9000000000000004</v>
      </c>
    </row>
    <row r="46" spans="1:5" hidden="1" x14ac:dyDescent="0.25">
      <c r="A46" s="425" t="s">
        <v>6923</v>
      </c>
      <c r="B46" s="429">
        <v>161.33000000000001</v>
      </c>
      <c r="C46" s="455">
        <v>0.47</v>
      </c>
      <c r="D46" s="455">
        <v>6.41</v>
      </c>
      <c r="E46" s="455">
        <v>6.88</v>
      </c>
    </row>
    <row r="47" spans="1:5" hidden="1" x14ac:dyDescent="0.25">
      <c r="A47" s="425" t="s">
        <v>6924</v>
      </c>
      <c r="B47" s="429">
        <v>717.65000000000009</v>
      </c>
      <c r="C47" s="455">
        <v>2.1</v>
      </c>
      <c r="D47" s="455">
        <v>28.51</v>
      </c>
      <c r="E47" s="455">
        <v>30.610000000000003</v>
      </c>
    </row>
    <row r="48" spans="1:5" hidden="1" x14ac:dyDescent="0.25">
      <c r="A48" s="425" t="s">
        <v>6673</v>
      </c>
      <c r="B48" s="429">
        <v>36.159999999999997</v>
      </c>
      <c r="C48" s="455">
        <v>0.11</v>
      </c>
      <c r="D48" s="455">
        <v>1.44</v>
      </c>
      <c r="E48" s="455">
        <v>1.55</v>
      </c>
    </row>
    <row r="49" spans="1:5" hidden="1" x14ac:dyDescent="0.25">
      <c r="A49" s="425" t="s">
        <v>6925</v>
      </c>
      <c r="B49" s="429">
        <v>769.22</v>
      </c>
      <c r="C49" s="455">
        <v>2.25</v>
      </c>
      <c r="D49" s="455">
        <v>30.56</v>
      </c>
      <c r="E49" s="455">
        <v>32.81</v>
      </c>
    </row>
    <row r="50" spans="1:5" hidden="1" x14ac:dyDescent="0.25">
      <c r="A50" s="425" t="s">
        <v>6838</v>
      </c>
      <c r="B50" s="429">
        <v>2373.6099999999997</v>
      </c>
      <c r="C50" s="455">
        <v>6.94</v>
      </c>
      <c r="D50" s="455">
        <v>94.29</v>
      </c>
      <c r="E50" s="455">
        <v>101.23</v>
      </c>
    </row>
    <row r="51" spans="1:5" hidden="1" x14ac:dyDescent="0.25">
      <c r="A51" s="425" t="s">
        <v>6759</v>
      </c>
      <c r="B51" s="429">
        <v>3322.9599999999996</v>
      </c>
      <c r="C51" s="455">
        <v>9.7100000000000009</v>
      </c>
      <c r="D51" s="455">
        <v>132.01</v>
      </c>
      <c r="E51" s="455">
        <v>141.72</v>
      </c>
    </row>
    <row r="52" spans="1:5" hidden="1" x14ac:dyDescent="0.25">
      <c r="A52" s="425" t="s">
        <v>6760</v>
      </c>
      <c r="B52" s="429">
        <v>1066.4100000000001</v>
      </c>
      <c r="C52" s="455">
        <v>3.12</v>
      </c>
      <c r="D52" s="455">
        <v>42.36</v>
      </c>
      <c r="E52" s="455">
        <v>45.48</v>
      </c>
    </row>
    <row r="53" spans="1:5" hidden="1" x14ac:dyDescent="0.25">
      <c r="A53" s="425" t="s">
        <v>6926</v>
      </c>
      <c r="B53" s="429">
        <v>32.659999999999997</v>
      </c>
      <c r="C53" s="455">
        <v>0.1</v>
      </c>
      <c r="D53" s="455">
        <v>1.3</v>
      </c>
      <c r="E53" s="455">
        <v>1.4000000000000001</v>
      </c>
    </row>
    <row r="54" spans="1:5" hidden="1" x14ac:dyDescent="0.25">
      <c r="A54" s="425" t="s">
        <v>6927</v>
      </c>
      <c r="B54" s="429">
        <v>49</v>
      </c>
      <c r="C54" s="455">
        <v>0.14000000000000001</v>
      </c>
      <c r="D54" s="455">
        <v>1.95</v>
      </c>
      <c r="E54" s="455">
        <v>2.09</v>
      </c>
    </row>
    <row r="55" spans="1:5" hidden="1" x14ac:dyDescent="0.25">
      <c r="A55" s="425" t="s">
        <v>6842</v>
      </c>
      <c r="B55" s="429">
        <v>1027.8</v>
      </c>
      <c r="C55" s="455">
        <v>3</v>
      </c>
      <c r="D55" s="455">
        <v>40.83</v>
      </c>
      <c r="E55" s="455">
        <v>43.83</v>
      </c>
    </row>
    <row r="56" spans="1:5" hidden="1" x14ac:dyDescent="0.25">
      <c r="A56" s="425" t="s">
        <v>6928</v>
      </c>
      <c r="B56" s="429">
        <v>3648</v>
      </c>
      <c r="C56" s="455">
        <v>10.66</v>
      </c>
      <c r="D56" s="455">
        <v>144.91999999999999</v>
      </c>
      <c r="E56" s="455">
        <v>155.57999999999998</v>
      </c>
    </row>
    <row r="57" spans="1:5" hidden="1" x14ac:dyDescent="0.25">
      <c r="A57" s="425" t="s">
        <v>6844</v>
      </c>
      <c r="B57" s="429">
        <v>5027</v>
      </c>
      <c r="C57" s="455">
        <v>14.7</v>
      </c>
      <c r="D57" s="455">
        <v>199.7</v>
      </c>
      <c r="E57" s="455">
        <v>214.39999999999998</v>
      </c>
    </row>
    <row r="58" spans="1:5" hidden="1" x14ac:dyDescent="0.25">
      <c r="A58" s="425" t="s">
        <v>6929</v>
      </c>
      <c r="B58" s="429">
        <v>1400</v>
      </c>
      <c r="C58" s="455">
        <v>4.09</v>
      </c>
      <c r="D58" s="455">
        <v>55.62</v>
      </c>
      <c r="E58" s="455">
        <v>59.709999999999994</v>
      </c>
    </row>
    <row r="59" spans="1:5" hidden="1" x14ac:dyDescent="0.25">
      <c r="A59" s="425" t="s">
        <v>5399</v>
      </c>
      <c r="B59" s="429">
        <v>95891.189999999988</v>
      </c>
      <c r="C59" s="455">
        <v>280.32</v>
      </c>
      <c r="D59" s="455">
        <v>3809.32</v>
      </c>
      <c r="E59" s="455">
        <v>4089.6400000000003</v>
      </c>
    </row>
    <row r="60" spans="1:5" hidden="1" x14ac:dyDescent="0.25">
      <c r="A60" s="425" t="s">
        <v>6235</v>
      </c>
      <c r="B60" s="429">
        <v>12781.039999999999</v>
      </c>
      <c r="C60" s="455">
        <v>37.36</v>
      </c>
      <c r="D60" s="455">
        <v>507.73</v>
      </c>
      <c r="E60" s="455">
        <v>545.09</v>
      </c>
    </row>
    <row r="61" spans="1:5" hidden="1" x14ac:dyDescent="0.25">
      <c r="A61" s="425" t="s">
        <v>5993</v>
      </c>
      <c r="B61" s="429">
        <v>291168.73000000004</v>
      </c>
      <c r="C61" s="455">
        <v>851.16</v>
      </c>
      <c r="D61" s="455">
        <v>11566.82</v>
      </c>
      <c r="E61" s="455">
        <v>12417.98</v>
      </c>
    </row>
    <row r="62" spans="1:5" hidden="1" x14ac:dyDescent="0.25">
      <c r="A62" s="425" t="s">
        <v>5908</v>
      </c>
      <c r="B62" s="429">
        <v>8307.4599999999991</v>
      </c>
      <c r="C62" s="455">
        <v>24.28</v>
      </c>
      <c r="D62" s="455">
        <v>330.02</v>
      </c>
      <c r="E62" s="455">
        <v>354.29999999999995</v>
      </c>
    </row>
    <row r="63" spans="1:5" hidden="1" x14ac:dyDescent="0.25">
      <c r="A63" s="425" t="s">
        <v>5806</v>
      </c>
      <c r="B63" s="429">
        <v>2377</v>
      </c>
      <c r="C63" s="455">
        <v>6.95</v>
      </c>
      <c r="D63" s="455">
        <v>94.43</v>
      </c>
      <c r="E63" s="455">
        <v>101.38000000000001</v>
      </c>
    </row>
    <row r="64" spans="1:5" hidden="1" x14ac:dyDescent="0.25">
      <c r="A64" s="425" t="s">
        <v>6315</v>
      </c>
      <c r="B64" s="429">
        <v>4125</v>
      </c>
      <c r="C64" s="455">
        <v>12.06</v>
      </c>
      <c r="D64" s="455">
        <v>163.87</v>
      </c>
      <c r="E64" s="455">
        <v>175.93</v>
      </c>
    </row>
    <row r="65" spans="1:5" hidden="1" x14ac:dyDescent="0.25">
      <c r="A65" s="425" t="s">
        <v>6930</v>
      </c>
      <c r="B65" s="429">
        <v>1027.79</v>
      </c>
      <c r="C65" s="455">
        <v>3</v>
      </c>
      <c r="D65" s="455">
        <v>40.83</v>
      </c>
      <c r="E65" s="455">
        <v>43.83</v>
      </c>
    </row>
    <row r="66" spans="1:5" hidden="1" x14ac:dyDescent="0.25">
      <c r="A66" s="425" t="s">
        <v>6846</v>
      </c>
      <c r="B66" s="429">
        <v>12630</v>
      </c>
      <c r="C66" s="455">
        <v>36.92</v>
      </c>
      <c r="D66" s="455">
        <v>501.73</v>
      </c>
      <c r="E66" s="455">
        <v>538.65</v>
      </c>
    </row>
    <row r="67" spans="1:5" hidden="1" x14ac:dyDescent="0.25">
      <c r="A67" s="425" t="s">
        <v>6847</v>
      </c>
      <c r="B67" s="429">
        <v>111.36</v>
      </c>
      <c r="C67" s="455">
        <v>0.33</v>
      </c>
      <c r="D67" s="455">
        <v>4.42</v>
      </c>
      <c r="E67" s="455">
        <v>4.75</v>
      </c>
    </row>
    <row r="68" spans="1:5" hidden="1" x14ac:dyDescent="0.25">
      <c r="A68" s="425" t="s">
        <v>6931</v>
      </c>
      <c r="B68" s="429">
        <v>152.69</v>
      </c>
      <c r="C68" s="455">
        <v>0.45</v>
      </c>
      <c r="D68" s="455">
        <v>6.07</v>
      </c>
      <c r="E68" s="455">
        <v>6.5200000000000005</v>
      </c>
    </row>
    <row r="69" spans="1:5" hidden="1" x14ac:dyDescent="0.25">
      <c r="A69" s="425" t="s">
        <v>6848</v>
      </c>
      <c r="B69" s="429">
        <v>18806.099999999999</v>
      </c>
      <c r="C69" s="455">
        <v>54.98</v>
      </c>
      <c r="D69" s="455">
        <v>747.08</v>
      </c>
      <c r="E69" s="455">
        <v>802.06000000000006</v>
      </c>
    </row>
    <row r="70" spans="1:5" hidden="1" x14ac:dyDescent="0.25">
      <c r="A70" s="425" t="s">
        <v>6849</v>
      </c>
      <c r="B70" s="429">
        <v>1596.33</v>
      </c>
      <c r="C70" s="455">
        <v>4.67</v>
      </c>
      <c r="D70" s="455">
        <v>63.41</v>
      </c>
      <c r="E70" s="455">
        <v>68.08</v>
      </c>
    </row>
    <row r="71" spans="1:5" hidden="1" x14ac:dyDescent="0.25">
      <c r="A71" s="425" t="s">
        <v>6850</v>
      </c>
      <c r="B71" s="429">
        <v>2878.72</v>
      </c>
      <c r="C71" s="455">
        <v>8.42</v>
      </c>
      <c r="D71" s="455">
        <v>114.36</v>
      </c>
      <c r="E71" s="455">
        <v>122.78</v>
      </c>
    </row>
    <row r="72" spans="1:5" hidden="1" x14ac:dyDescent="0.25">
      <c r="A72" s="425" t="s">
        <v>6765</v>
      </c>
      <c r="B72" s="429">
        <v>643.84</v>
      </c>
      <c r="C72" s="455">
        <v>1.88</v>
      </c>
      <c r="D72" s="455">
        <v>25.58</v>
      </c>
      <c r="E72" s="455">
        <v>27.459999999999997</v>
      </c>
    </row>
    <row r="73" spans="1:5" hidden="1" x14ac:dyDescent="0.25">
      <c r="A73" s="425" t="s">
        <v>6852</v>
      </c>
      <c r="B73" s="429">
        <v>8504.61</v>
      </c>
      <c r="C73" s="455">
        <v>24.86</v>
      </c>
      <c r="D73" s="455">
        <v>337.85</v>
      </c>
      <c r="E73" s="455">
        <v>362.71000000000004</v>
      </c>
    </row>
    <row r="74" spans="1:5" hidden="1" x14ac:dyDescent="0.25">
      <c r="A74" s="425" t="s">
        <v>6766</v>
      </c>
      <c r="B74" s="429">
        <v>205.62</v>
      </c>
      <c r="C74" s="455">
        <v>0.6</v>
      </c>
      <c r="D74" s="455">
        <v>8.17</v>
      </c>
      <c r="E74" s="455">
        <v>8.77</v>
      </c>
    </row>
    <row r="75" spans="1:5" hidden="1" x14ac:dyDescent="0.25">
      <c r="A75" s="425" t="s">
        <v>6584</v>
      </c>
      <c r="B75" s="429">
        <v>76.540000000000006</v>
      </c>
      <c r="C75" s="455">
        <v>0.22</v>
      </c>
      <c r="D75" s="455">
        <v>3.04</v>
      </c>
      <c r="E75" s="455">
        <v>3.2600000000000002</v>
      </c>
    </row>
    <row r="76" spans="1:5" hidden="1" x14ac:dyDescent="0.25">
      <c r="A76" s="425" t="s">
        <v>5812</v>
      </c>
      <c r="B76" s="429">
        <v>924.5</v>
      </c>
      <c r="C76" s="455">
        <v>2.7</v>
      </c>
      <c r="D76" s="455">
        <v>36.729999999999997</v>
      </c>
      <c r="E76" s="455">
        <v>39.43</v>
      </c>
    </row>
    <row r="77" spans="1:5" hidden="1" x14ac:dyDescent="0.25">
      <c r="A77" s="425" t="s">
        <v>6932</v>
      </c>
      <c r="B77" s="429">
        <v>8720.43</v>
      </c>
      <c r="C77" s="455">
        <v>25.49</v>
      </c>
      <c r="D77" s="455">
        <v>346.42</v>
      </c>
      <c r="E77" s="455">
        <v>371.91</v>
      </c>
    </row>
    <row r="78" spans="1:5" hidden="1" x14ac:dyDescent="0.25">
      <c r="A78" s="425" t="s">
        <v>6933</v>
      </c>
      <c r="B78" s="429">
        <v>5000</v>
      </c>
      <c r="C78" s="455">
        <v>14.62</v>
      </c>
      <c r="D78" s="455">
        <v>198.63</v>
      </c>
      <c r="E78" s="455">
        <v>213.25</v>
      </c>
    </row>
    <row r="79" spans="1:5" hidden="1" x14ac:dyDescent="0.25">
      <c r="A79" s="425" t="s">
        <v>6585</v>
      </c>
      <c r="B79" s="429">
        <v>359.35</v>
      </c>
      <c r="C79" s="455">
        <v>1.05</v>
      </c>
      <c r="D79" s="455">
        <v>14.28</v>
      </c>
      <c r="E79" s="455">
        <v>15.33</v>
      </c>
    </row>
    <row r="80" spans="1:5" hidden="1" x14ac:dyDescent="0.25">
      <c r="A80" s="425" t="s">
        <v>6329</v>
      </c>
      <c r="B80" s="429">
        <v>8469.68</v>
      </c>
      <c r="C80" s="455">
        <v>24.76</v>
      </c>
      <c r="D80" s="455">
        <v>336.46</v>
      </c>
      <c r="E80" s="455">
        <v>361.21999999999997</v>
      </c>
    </row>
    <row r="81" spans="1:5" hidden="1" x14ac:dyDescent="0.25">
      <c r="A81" s="425" t="s">
        <v>6330</v>
      </c>
      <c r="B81" s="429">
        <v>2100.7600000000002</v>
      </c>
      <c r="C81" s="455">
        <v>6.14</v>
      </c>
      <c r="D81" s="455">
        <v>83.45</v>
      </c>
      <c r="E81" s="455">
        <v>89.59</v>
      </c>
    </row>
    <row r="82" spans="1:5" hidden="1" x14ac:dyDescent="0.25">
      <c r="A82" s="425" t="s">
        <v>6586</v>
      </c>
      <c r="B82" s="429">
        <v>30211</v>
      </c>
      <c r="C82" s="455">
        <v>88.31</v>
      </c>
      <c r="D82" s="455">
        <v>1200.1500000000001</v>
      </c>
      <c r="E82" s="455">
        <v>1288.46</v>
      </c>
    </row>
    <row r="83" spans="1:5" hidden="1" x14ac:dyDescent="0.25">
      <c r="A83" s="425" t="s">
        <v>6498</v>
      </c>
      <c r="B83" s="429">
        <v>4460</v>
      </c>
      <c r="C83" s="455">
        <v>13.04</v>
      </c>
      <c r="D83" s="455">
        <v>177.18</v>
      </c>
      <c r="E83" s="455">
        <v>190.22</v>
      </c>
    </row>
    <row r="84" spans="1:5" hidden="1" x14ac:dyDescent="0.25">
      <c r="A84" s="425" t="s">
        <v>6335</v>
      </c>
      <c r="B84" s="429">
        <v>3481.45</v>
      </c>
      <c r="C84" s="455">
        <v>10.18</v>
      </c>
      <c r="D84" s="455">
        <v>138.30000000000001</v>
      </c>
      <c r="E84" s="455">
        <v>148.48000000000002</v>
      </c>
    </row>
    <row r="85" spans="1:5" hidden="1" x14ac:dyDescent="0.25">
      <c r="A85" s="425" t="s">
        <v>6934</v>
      </c>
      <c r="B85" s="429">
        <v>62456.280000000013</v>
      </c>
      <c r="C85" s="455">
        <v>182.58</v>
      </c>
      <c r="D85" s="455">
        <v>2481.11</v>
      </c>
      <c r="E85" s="455">
        <v>2663.69</v>
      </c>
    </row>
    <row r="86" spans="1:5" hidden="1" x14ac:dyDescent="0.25">
      <c r="A86" s="425" t="s">
        <v>6935</v>
      </c>
      <c r="B86" s="429">
        <v>2548.94</v>
      </c>
      <c r="C86" s="455">
        <v>7.45</v>
      </c>
      <c r="D86" s="455">
        <v>101.26</v>
      </c>
      <c r="E86" s="455">
        <v>108.71000000000001</v>
      </c>
    </row>
    <row r="87" spans="1:5" hidden="1" x14ac:dyDescent="0.25">
      <c r="A87" s="425" t="s">
        <v>6936</v>
      </c>
      <c r="B87" s="429">
        <v>22617.98</v>
      </c>
      <c r="C87" s="455">
        <v>66.12</v>
      </c>
      <c r="D87" s="455">
        <v>898.51</v>
      </c>
      <c r="E87" s="455">
        <v>964.63</v>
      </c>
    </row>
    <row r="88" spans="1:5" hidden="1" x14ac:dyDescent="0.25">
      <c r="A88" s="425" t="s">
        <v>6937</v>
      </c>
      <c r="B88" s="429">
        <v>44166</v>
      </c>
      <c r="C88" s="455">
        <v>129.11000000000001</v>
      </c>
      <c r="D88" s="455">
        <v>1754.52</v>
      </c>
      <c r="E88" s="455">
        <v>1883.63</v>
      </c>
    </row>
    <row r="89" spans="1:5" hidden="1" x14ac:dyDescent="0.25">
      <c r="A89" s="425" t="s">
        <v>6938</v>
      </c>
      <c r="B89" s="429">
        <v>1855.02</v>
      </c>
      <c r="C89" s="455">
        <v>5.42</v>
      </c>
      <c r="D89" s="455">
        <v>73.69</v>
      </c>
      <c r="E89" s="455">
        <v>79.11</v>
      </c>
    </row>
    <row r="90" spans="1:5" hidden="1" x14ac:dyDescent="0.25">
      <c r="A90" s="425" t="s">
        <v>6939</v>
      </c>
      <c r="B90" s="429">
        <v>207.23</v>
      </c>
      <c r="C90" s="455">
        <v>0.61</v>
      </c>
      <c r="D90" s="455">
        <v>8.23</v>
      </c>
      <c r="E90" s="455">
        <v>8.84</v>
      </c>
    </row>
    <row r="91" spans="1:5" hidden="1" x14ac:dyDescent="0.25">
      <c r="A91" s="425" t="s">
        <v>6856</v>
      </c>
      <c r="B91" s="429">
        <v>4043.46</v>
      </c>
      <c r="C91" s="455">
        <v>11.82</v>
      </c>
      <c r="D91" s="455">
        <v>160.63</v>
      </c>
      <c r="E91" s="455">
        <v>172.45</v>
      </c>
    </row>
    <row r="92" spans="1:5" hidden="1" x14ac:dyDescent="0.25">
      <c r="A92" s="425" t="s">
        <v>6858</v>
      </c>
      <c r="B92" s="429">
        <v>916.69</v>
      </c>
      <c r="C92" s="455">
        <v>2.68</v>
      </c>
      <c r="D92" s="455">
        <v>36.42</v>
      </c>
      <c r="E92" s="455">
        <v>39.1</v>
      </c>
    </row>
    <row r="93" spans="1:5" hidden="1" x14ac:dyDescent="0.25">
      <c r="A93" s="425" t="s">
        <v>6940</v>
      </c>
      <c r="B93" s="429">
        <v>9500.41</v>
      </c>
      <c r="C93" s="455">
        <v>27.77</v>
      </c>
      <c r="D93" s="455">
        <v>377.41</v>
      </c>
      <c r="E93" s="455">
        <v>405.18</v>
      </c>
    </row>
    <row r="94" spans="1:5" hidden="1" x14ac:dyDescent="0.25">
      <c r="A94" s="425" t="s">
        <v>6589</v>
      </c>
      <c r="B94" s="429">
        <v>9417.4500000000007</v>
      </c>
      <c r="C94" s="455">
        <v>27.53</v>
      </c>
      <c r="D94" s="455">
        <v>374.11</v>
      </c>
      <c r="E94" s="455">
        <v>401.64</v>
      </c>
    </row>
    <row r="95" spans="1:5" hidden="1" x14ac:dyDescent="0.25">
      <c r="A95" s="425" t="s">
        <v>6859</v>
      </c>
      <c r="B95" s="429">
        <v>45602</v>
      </c>
      <c r="C95" s="455">
        <v>133.31</v>
      </c>
      <c r="D95" s="455">
        <v>1811.56</v>
      </c>
      <c r="E95" s="455">
        <v>1944.87</v>
      </c>
    </row>
    <row r="96" spans="1:5" hidden="1" x14ac:dyDescent="0.25">
      <c r="A96" s="425" t="s">
        <v>6860</v>
      </c>
      <c r="B96" s="429">
        <v>45399.3</v>
      </c>
      <c r="C96" s="455">
        <v>132.71</v>
      </c>
      <c r="D96" s="455">
        <v>1803.51</v>
      </c>
      <c r="E96" s="455">
        <v>1936.22</v>
      </c>
    </row>
    <row r="97" spans="1:5" hidden="1" x14ac:dyDescent="0.25">
      <c r="A97" s="425" t="s">
        <v>6590</v>
      </c>
      <c r="B97" s="429">
        <v>64.290000000000006</v>
      </c>
      <c r="C97" s="455">
        <v>0.19</v>
      </c>
      <c r="D97" s="455">
        <v>2.5499999999999998</v>
      </c>
      <c r="E97" s="455">
        <v>2.7399999999999998</v>
      </c>
    </row>
    <row r="98" spans="1:5" hidden="1" x14ac:dyDescent="0.25">
      <c r="A98" s="425" t="s">
        <v>6591</v>
      </c>
      <c r="B98" s="429">
        <v>3120</v>
      </c>
      <c r="C98" s="455">
        <v>9.1199999999999992</v>
      </c>
      <c r="D98" s="455">
        <v>123.94</v>
      </c>
      <c r="E98" s="455">
        <v>133.06</v>
      </c>
    </row>
    <row r="99" spans="1:5" hidden="1" x14ac:dyDescent="0.25">
      <c r="A99" s="425" t="s">
        <v>6592</v>
      </c>
      <c r="B99" s="429">
        <v>340</v>
      </c>
      <c r="C99" s="455">
        <v>0.99</v>
      </c>
      <c r="D99" s="455">
        <v>13.51</v>
      </c>
      <c r="E99" s="455">
        <v>14.5</v>
      </c>
    </row>
    <row r="100" spans="1:5" hidden="1" x14ac:dyDescent="0.25">
      <c r="A100" s="425" t="s">
        <v>6593</v>
      </c>
      <c r="B100" s="429">
        <v>201780.95</v>
      </c>
      <c r="C100" s="455">
        <v>589.86</v>
      </c>
      <c r="D100" s="455">
        <v>8015.85</v>
      </c>
      <c r="E100" s="455">
        <v>8605.7100000000009</v>
      </c>
    </row>
    <row r="101" spans="1:5" hidden="1" x14ac:dyDescent="0.25">
      <c r="A101" s="425" t="s">
        <v>6767</v>
      </c>
      <c r="B101" s="429">
        <v>4650</v>
      </c>
      <c r="C101" s="455">
        <v>13.59</v>
      </c>
      <c r="D101" s="455">
        <v>184.72</v>
      </c>
      <c r="E101" s="455">
        <v>198.31</v>
      </c>
    </row>
    <row r="102" spans="1:5" hidden="1" x14ac:dyDescent="0.25">
      <c r="A102" s="425" t="s">
        <v>6594</v>
      </c>
      <c r="B102" s="429">
        <v>20845</v>
      </c>
      <c r="C102" s="455">
        <v>60.94</v>
      </c>
      <c r="D102" s="455">
        <v>828.08</v>
      </c>
      <c r="E102" s="455">
        <v>889.02</v>
      </c>
    </row>
    <row r="103" spans="1:5" hidden="1" x14ac:dyDescent="0.25">
      <c r="A103" s="425" t="s">
        <v>6595</v>
      </c>
      <c r="B103" s="429">
        <v>3925</v>
      </c>
      <c r="C103" s="455">
        <v>11.47</v>
      </c>
      <c r="D103" s="455">
        <v>155.91999999999999</v>
      </c>
      <c r="E103" s="455">
        <v>167.39</v>
      </c>
    </row>
    <row r="104" spans="1:5" hidden="1" x14ac:dyDescent="0.25">
      <c r="A104" s="425" t="s">
        <v>6596</v>
      </c>
      <c r="B104" s="429">
        <v>32.15</v>
      </c>
      <c r="C104" s="455">
        <v>0.09</v>
      </c>
      <c r="D104" s="455">
        <v>1.28</v>
      </c>
      <c r="E104" s="455">
        <v>1.37</v>
      </c>
    </row>
    <row r="105" spans="1:5" hidden="1" x14ac:dyDescent="0.25">
      <c r="A105" s="425" t="s">
        <v>6597</v>
      </c>
      <c r="B105" s="429">
        <v>97141.27</v>
      </c>
      <c r="C105" s="455">
        <v>283.97000000000003</v>
      </c>
      <c r="D105" s="455">
        <v>3858.98</v>
      </c>
      <c r="E105" s="455">
        <v>4142.95</v>
      </c>
    </row>
    <row r="106" spans="1:5" hidden="1" x14ac:dyDescent="0.25">
      <c r="A106" s="425" t="s">
        <v>6682</v>
      </c>
      <c r="B106" s="429">
        <v>157722.19999999998</v>
      </c>
      <c r="C106" s="455">
        <v>461.06</v>
      </c>
      <c r="D106" s="455">
        <v>6265.59</v>
      </c>
      <c r="E106" s="455">
        <v>6726.6500000000005</v>
      </c>
    </row>
    <row r="107" spans="1:5" hidden="1" x14ac:dyDescent="0.25">
      <c r="A107" s="425" t="s">
        <v>6768</v>
      </c>
      <c r="B107" s="429">
        <v>97908.54</v>
      </c>
      <c r="C107" s="455">
        <v>286.20999999999998</v>
      </c>
      <c r="D107" s="455">
        <v>3889.47</v>
      </c>
      <c r="E107" s="455">
        <v>4175.6799999999994</v>
      </c>
    </row>
    <row r="108" spans="1:5" hidden="1" x14ac:dyDescent="0.25">
      <c r="A108" s="425" t="s">
        <v>6769</v>
      </c>
      <c r="B108" s="429">
        <v>50.55</v>
      </c>
      <c r="C108" s="455">
        <v>0.15</v>
      </c>
      <c r="D108" s="455">
        <v>2.0099999999999998</v>
      </c>
      <c r="E108" s="455">
        <v>2.1599999999999997</v>
      </c>
    </row>
    <row r="109" spans="1:5" hidden="1" x14ac:dyDescent="0.25">
      <c r="A109" s="425" t="s">
        <v>6417</v>
      </c>
      <c r="B109" s="429">
        <v>49</v>
      </c>
      <c r="C109" s="455">
        <v>0.14000000000000001</v>
      </c>
      <c r="D109" s="455">
        <v>1.95</v>
      </c>
      <c r="E109" s="455">
        <v>2.09</v>
      </c>
    </row>
    <row r="110" spans="1:5" hidden="1" x14ac:dyDescent="0.25">
      <c r="A110" s="425" t="s">
        <v>3977</v>
      </c>
      <c r="B110" s="429">
        <v>88.41</v>
      </c>
      <c r="C110" s="455">
        <v>0.26</v>
      </c>
      <c r="D110" s="455">
        <v>3.51</v>
      </c>
      <c r="E110" s="455">
        <v>3.7699999999999996</v>
      </c>
    </row>
    <row r="111" spans="1:5" hidden="1" x14ac:dyDescent="0.25">
      <c r="A111" s="425" t="s">
        <v>4456</v>
      </c>
      <c r="B111" s="429">
        <v>732.33</v>
      </c>
      <c r="C111" s="455">
        <v>2.14</v>
      </c>
      <c r="D111" s="455">
        <v>29.09</v>
      </c>
      <c r="E111" s="455">
        <v>31.23</v>
      </c>
    </row>
    <row r="112" spans="1:5" hidden="1" x14ac:dyDescent="0.25">
      <c r="A112" s="425" t="s">
        <v>4917</v>
      </c>
      <c r="B112" s="429">
        <v>11155</v>
      </c>
      <c r="C112" s="455">
        <v>32.61</v>
      </c>
      <c r="D112" s="455">
        <v>443.14</v>
      </c>
      <c r="E112" s="455">
        <v>475.75</v>
      </c>
    </row>
    <row r="113" spans="1:5" hidden="1" x14ac:dyDescent="0.25">
      <c r="A113" s="425" t="s">
        <v>6501</v>
      </c>
      <c r="B113" s="429">
        <v>8850</v>
      </c>
      <c r="C113" s="455">
        <v>25.87</v>
      </c>
      <c r="D113" s="455">
        <v>351.57</v>
      </c>
      <c r="E113" s="455">
        <v>377.44</v>
      </c>
    </row>
    <row r="114" spans="1:5" hidden="1" x14ac:dyDescent="0.25">
      <c r="A114" s="425" t="s">
        <v>4168</v>
      </c>
      <c r="B114" s="429">
        <v>2082.5</v>
      </c>
      <c r="C114" s="455">
        <v>6.09</v>
      </c>
      <c r="D114" s="455">
        <v>82.73</v>
      </c>
      <c r="E114" s="455">
        <v>88.820000000000007</v>
      </c>
    </row>
    <row r="115" spans="1:5" hidden="1" x14ac:dyDescent="0.25">
      <c r="A115" s="425" t="s">
        <v>6502</v>
      </c>
      <c r="B115" s="429">
        <v>731445.93</v>
      </c>
      <c r="C115" s="455">
        <v>2138.2400000000002</v>
      </c>
      <c r="D115" s="455">
        <v>29057.01</v>
      </c>
      <c r="E115" s="455">
        <v>31195.25</v>
      </c>
    </row>
    <row r="116" spans="1:5" hidden="1" x14ac:dyDescent="0.25">
      <c r="A116" s="425" t="s">
        <v>4732</v>
      </c>
      <c r="B116" s="429">
        <v>1400.21</v>
      </c>
      <c r="C116" s="455">
        <v>4.09</v>
      </c>
      <c r="D116" s="455">
        <v>55.62</v>
      </c>
      <c r="E116" s="455">
        <v>59.709999999999994</v>
      </c>
    </row>
    <row r="117" spans="1:5" hidden="1" x14ac:dyDescent="0.25">
      <c r="A117" s="425" t="s">
        <v>6241</v>
      </c>
      <c r="B117" s="429">
        <v>16.329999999999998</v>
      </c>
      <c r="C117" s="455">
        <v>0.05</v>
      </c>
      <c r="D117" s="455">
        <v>0.65</v>
      </c>
      <c r="E117" s="455">
        <v>0.70000000000000007</v>
      </c>
    </row>
    <row r="118" spans="1:5" ht="19.5" hidden="1" thickBot="1" x14ac:dyDescent="0.35">
      <c r="A118" s="470" t="s">
        <v>975</v>
      </c>
      <c r="B118" s="471">
        <v>2534663.0199999996</v>
      </c>
      <c r="C118" s="471">
        <v>7409.4900000000007</v>
      </c>
      <c r="D118" s="471">
        <v>100690.74</v>
      </c>
      <c r="E118" s="471">
        <v>108100.23</v>
      </c>
    </row>
    <row r="121" spans="1:5" ht="15.75" thickBot="1" x14ac:dyDescent="0.3">
      <c r="B121" s="490">
        <v>232053.33000000002</v>
      </c>
      <c r="C121" s="490">
        <v>678.35</v>
      </c>
      <c r="D121" s="490">
        <v>9218.44</v>
      </c>
      <c r="E121" s="490">
        <v>9896.7899999999991</v>
      </c>
    </row>
    <row r="122" spans="1:5" ht="15.75" thickTop="1" x14ac:dyDescent="0.25"/>
  </sheetData>
  <autoFilter ref="A4:E118" xr:uid="{00000000-0009-0000-0000-000087000000}">
    <filterColumn colId="0">
      <filters>
        <filter val="8110-16029-33100"/>
        <filter val="8110-16082-3202"/>
        <filter val="8110-16083-3301"/>
        <filter val="8110-16084-3401"/>
        <filter val="8112-16034-39300"/>
        <filter val="8112-16038-37100"/>
        <filter val="8112-16082-3340"/>
        <filter val="8112-16083-3040"/>
        <filter val="8112-16083-3070"/>
        <filter val="8112-16084-3202"/>
        <filter val="8114-16081-3202"/>
        <filter val="8116-16031-32000"/>
        <filter val="8116-16081-3040"/>
        <filter val="8116-16081-3090"/>
        <filter val="8116-16082-3202"/>
      </filters>
    </filterColumn>
  </autoFilter>
  <mergeCells count="1">
    <mergeCell ref="H1:J1"/>
  </mergeCells>
  <pageMargins left="0.7" right="0.7" top="0.75" bottom="0.75" header="0.3" footer="0.3"/>
  <pageSetup scale="84" fitToHeight="0" orientation="landscape" r:id="rId1"/>
  <headerFooter>
    <oddFooter>&amp;L&amp;F &amp;A&amp;R&amp;P of &amp;N</oddFooter>
  </headerFooter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800-000000000000}">
  <sheetPr>
    <pageSetUpPr fitToPage="1"/>
  </sheetPr>
  <dimension ref="A1:N48"/>
  <sheetViews>
    <sheetView workbookViewId="0">
      <selection activeCell="E9" sqref="E9"/>
    </sheetView>
  </sheetViews>
  <sheetFormatPr defaultColWidth="9.140625" defaultRowHeight="15" x14ac:dyDescent="0.25"/>
  <cols>
    <col min="1" max="1" width="5.85546875" style="425" bestFit="1" customWidth="1"/>
    <col min="2" max="2" width="9.7109375" style="425" bestFit="1" customWidth="1"/>
    <col min="3" max="3" width="9.140625" style="425"/>
    <col min="4" max="5" width="31" style="425" bestFit="1" customWidth="1"/>
    <col min="6" max="6" width="12.85546875" style="425" bestFit="1" customWidth="1"/>
    <col min="7" max="7" width="28.85546875" style="425" bestFit="1" customWidth="1"/>
    <col min="8" max="8" width="18.42578125" style="425" bestFit="1" customWidth="1"/>
    <col min="9" max="9" width="14" style="425" bestFit="1" customWidth="1"/>
    <col min="10" max="10" width="12.7109375" style="425" bestFit="1" customWidth="1"/>
    <col min="11" max="11" width="20.140625" style="425" customWidth="1"/>
    <col min="12" max="12" width="24" style="425" bestFit="1" customWidth="1"/>
    <col min="13" max="13" width="17.28515625" style="425" bestFit="1" customWidth="1"/>
    <col min="14" max="14" width="9.28515625" style="425" customWidth="1"/>
    <col min="15" max="16384" width="9.140625" style="425"/>
  </cols>
  <sheetData>
    <row r="1" spans="1:14" ht="30" x14ac:dyDescent="0.25">
      <c r="A1" s="451" t="s">
        <v>5216</v>
      </c>
      <c r="B1" s="451" t="s">
        <v>311</v>
      </c>
      <c r="C1" s="451" t="s">
        <v>5218</v>
      </c>
      <c r="D1" s="452" t="s">
        <v>309</v>
      </c>
      <c r="E1" s="452" t="s">
        <v>310</v>
      </c>
      <c r="F1" s="452" t="s">
        <v>313</v>
      </c>
      <c r="G1" s="452" t="s">
        <v>314</v>
      </c>
      <c r="H1" s="452" t="s">
        <v>315</v>
      </c>
      <c r="I1" s="451" t="s">
        <v>2810</v>
      </c>
      <c r="J1" s="451" t="s">
        <v>3713</v>
      </c>
      <c r="K1" s="451" t="s">
        <v>3714</v>
      </c>
      <c r="L1" s="452" t="s">
        <v>322</v>
      </c>
      <c r="M1" s="452" t="s">
        <v>323</v>
      </c>
      <c r="N1" s="452" t="s">
        <v>0</v>
      </c>
    </row>
    <row r="2" spans="1:14" x14ac:dyDescent="0.25">
      <c r="A2" s="425">
        <v>2016</v>
      </c>
      <c r="B2" s="428">
        <v>42643</v>
      </c>
      <c r="C2" s="425">
        <v>9</v>
      </c>
      <c r="D2" s="426" t="s">
        <v>2808</v>
      </c>
      <c r="E2" s="426" t="s">
        <v>3886</v>
      </c>
      <c r="F2" s="426" t="s">
        <v>5160</v>
      </c>
      <c r="G2" s="426" t="s">
        <v>4289</v>
      </c>
      <c r="H2" s="426" t="s">
        <v>6941</v>
      </c>
      <c r="I2" s="425">
        <v>840.04</v>
      </c>
      <c r="J2" s="425">
        <v>0</v>
      </c>
      <c r="K2" s="426" t="s">
        <v>3732</v>
      </c>
      <c r="L2" s="426" t="s">
        <v>5085</v>
      </c>
      <c r="M2" s="426" t="s">
        <v>5084</v>
      </c>
      <c r="N2" s="426">
        <v>8020</v>
      </c>
    </row>
    <row r="3" spans="1:14" x14ac:dyDescent="0.25">
      <c r="A3" s="425">
        <v>2016</v>
      </c>
      <c r="B3" s="428">
        <v>42634</v>
      </c>
      <c r="C3" s="425">
        <v>9</v>
      </c>
      <c r="D3" s="426" t="s">
        <v>2808</v>
      </c>
      <c r="E3" s="426" t="s">
        <v>3886</v>
      </c>
      <c r="F3" s="426" t="s">
        <v>5147</v>
      </c>
      <c r="G3" s="426" t="s">
        <v>4279</v>
      </c>
      <c r="H3" s="426" t="s">
        <v>6942</v>
      </c>
      <c r="I3" s="425">
        <v>195</v>
      </c>
      <c r="J3" s="425">
        <v>0</v>
      </c>
      <c r="K3" s="426" t="s">
        <v>3732</v>
      </c>
      <c r="L3" s="426" t="s">
        <v>5085</v>
      </c>
      <c r="M3" s="426" t="s">
        <v>5084</v>
      </c>
      <c r="N3" s="426">
        <v>8020</v>
      </c>
    </row>
    <row r="4" spans="1:14" x14ac:dyDescent="0.25">
      <c r="A4" s="425">
        <v>2016</v>
      </c>
      <c r="B4" s="428">
        <v>42640</v>
      </c>
      <c r="C4" s="425">
        <v>9</v>
      </c>
      <c r="D4" s="426" t="s">
        <v>2808</v>
      </c>
      <c r="E4" s="426" t="s">
        <v>3886</v>
      </c>
      <c r="F4" s="426" t="s">
        <v>6943</v>
      </c>
      <c r="G4" s="426" t="s">
        <v>6944</v>
      </c>
      <c r="H4" s="426" t="s">
        <v>6945</v>
      </c>
      <c r="I4" s="453">
        <v>1971.51</v>
      </c>
      <c r="J4" s="425">
        <v>0</v>
      </c>
      <c r="K4" s="426" t="s">
        <v>3732</v>
      </c>
      <c r="L4" s="426" t="s">
        <v>5085</v>
      </c>
      <c r="M4" s="426" t="s">
        <v>5084</v>
      </c>
      <c r="N4" s="426">
        <v>8020</v>
      </c>
    </row>
    <row r="5" spans="1:14" x14ac:dyDescent="0.25">
      <c r="A5" s="425">
        <v>2016</v>
      </c>
      <c r="B5" s="428">
        <v>42627</v>
      </c>
      <c r="C5" s="425">
        <v>9</v>
      </c>
      <c r="D5" s="426" t="s">
        <v>2808</v>
      </c>
      <c r="E5" s="426" t="s">
        <v>3886</v>
      </c>
      <c r="F5" s="426" t="s">
        <v>5168</v>
      </c>
      <c r="G5" s="426" t="s">
        <v>4558</v>
      </c>
      <c r="H5" s="426" t="s">
        <v>6946</v>
      </c>
      <c r="I5" s="425">
        <v>28.75</v>
      </c>
      <c r="J5" s="425">
        <v>0</v>
      </c>
      <c r="K5" s="426" t="s">
        <v>3732</v>
      </c>
      <c r="L5" s="426" t="s">
        <v>5085</v>
      </c>
      <c r="M5" s="426" t="s">
        <v>5084</v>
      </c>
      <c r="N5" s="426">
        <v>8020</v>
      </c>
    </row>
    <row r="6" spans="1:14" x14ac:dyDescent="0.25">
      <c r="A6" s="425">
        <v>2016</v>
      </c>
      <c r="B6" s="428">
        <v>42640</v>
      </c>
      <c r="C6" s="425">
        <v>9</v>
      </c>
      <c r="D6" s="426" t="s">
        <v>5172</v>
      </c>
      <c r="E6" s="426" t="s">
        <v>829</v>
      </c>
      <c r="F6" s="426" t="s">
        <v>5173</v>
      </c>
      <c r="G6" s="426" t="s">
        <v>5174</v>
      </c>
      <c r="H6" s="426" t="s">
        <v>6947</v>
      </c>
      <c r="I6" s="453">
        <v>50767.55</v>
      </c>
      <c r="J6" s="425">
        <v>0</v>
      </c>
      <c r="K6" s="426" t="s">
        <v>3721</v>
      </c>
      <c r="L6" s="426" t="s">
        <v>5085</v>
      </c>
      <c r="M6" s="426" t="s">
        <v>5084</v>
      </c>
      <c r="N6" s="426">
        <v>8020</v>
      </c>
    </row>
    <row r="7" spans="1:14" x14ac:dyDescent="0.25">
      <c r="A7" s="425">
        <v>2016</v>
      </c>
      <c r="B7" s="428">
        <v>42640</v>
      </c>
      <c r="C7" s="425">
        <v>9</v>
      </c>
      <c r="D7" s="426" t="s">
        <v>2808</v>
      </c>
      <c r="E7" s="426" t="s">
        <v>3886</v>
      </c>
      <c r="F7" s="426" t="s">
        <v>5151</v>
      </c>
      <c r="G7" s="426" t="s">
        <v>3742</v>
      </c>
      <c r="H7" s="426" t="s">
        <v>6948</v>
      </c>
      <c r="I7" s="425">
        <v>74.540000000000006</v>
      </c>
      <c r="J7" s="425">
        <v>0</v>
      </c>
      <c r="K7" s="426" t="s">
        <v>3732</v>
      </c>
      <c r="L7" s="426" t="s">
        <v>5085</v>
      </c>
      <c r="M7" s="426" t="s">
        <v>5084</v>
      </c>
      <c r="N7" s="426">
        <v>8020</v>
      </c>
    </row>
    <row r="8" spans="1:14" x14ac:dyDescent="0.25">
      <c r="A8" s="425">
        <v>2016</v>
      </c>
      <c r="B8" s="428">
        <v>42634</v>
      </c>
      <c r="C8" s="425">
        <v>9</v>
      </c>
      <c r="D8" s="426" t="s">
        <v>2808</v>
      </c>
      <c r="E8" s="426" t="s">
        <v>3886</v>
      </c>
      <c r="F8" s="426" t="s">
        <v>5154</v>
      </c>
      <c r="G8" s="426" t="s">
        <v>3735</v>
      </c>
      <c r="H8" s="426" t="s">
        <v>6949</v>
      </c>
      <c r="I8" s="453">
        <v>5072.3</v>
      </c>
      <c r="J8" s="425">
        <v>0</v>
      </c>
      <c r="K8" s="426" t="s">
        <v>3732</v>
      </c>
      <c r="L8" s="426" t="s">
        <v>5085</v>
      </c>
      <c r="M8" s="426" t="s">
        <v>5084</v>
      </c>
      <c r="N8" s="426">
        <v>8020</v>
      </c>
    </row>
    <row r="9" spans="1:14" x14ac:dyDescent="0.25">
      <c r="A9" s="425">
        <v>2016</v>
      </c>
      <c r="B9" s="428">
        <v>42614</v>
      </c>
      <c r="C9" s="425">
        <v>9</v>
      </c>
      <c r="D9" s="426" t="s">
        <v>6950</v>
      </c>
      <c r="E9" s="426" t="s">
        <v>6950</v>
      </c>
      <c r="F9" s="426"/>
      <c r="G9" s="426"/>
      <c r="H9" s="426"/>
      <c r="I9" s="425">
        <v>342.76</v>
      </c>
      <c r="J9" s="425">
        <v>0</v>
      </c>
      <c r="K9" s="426" t="s">
        <v>3732</v>
      </c>
      <c r="L9" s="426" t="s">
        <v>5085</v>
      </c>
      <c r="M9" s="426" t="s">
        <v>5084</v>
      </c>
      <c r="N9" s="426">
        <v>8020</v>
      </c>
    </row>
    <row r="10" spans="1:14" x14ac:dyDescent="0.25">
      <c r="A10" s="425">
        <v>2016</v>
      </c>
      <c r="B10" s="428">
        <v>42622</v>
      </c>
      <c r="C10" s="425">
        <v>9</v>
      </c>
      <c r="D10" s="426" t="s">
        <v>6951</v>
      </c>
      <c r="E10" s="426" t="s">
        <v>6951</v>
      </c>
      <c r="F10" s="426"/>
      <c r="G10" s="426"/>
      <c r="H10" s="426"/>
      <c r="I10" s="425">
        <v>8.85</v>
      </c>
      <c r="J10" s="425">
        <v>0</v>
      </c>
      <c r="K10" s="426" t="s">
        <v>3732</v>
      </c>
      <c r="L10" s="426" t="s">
        <v>5085</v>
      </c>
      <c r="M10" s="426" t="s">
        <v>5084</v>
      </c>
      <c r="N10" s="426">
        <v>8020</v>
      </c>
    </row>
    <row r="11" spans="1:14" x14ac:dyDescent="0.25">
      <c r="A11" s="425">
        <v>2016</v>
      </c>
      <c r="B11" s="428">
        <v>42622</v>
      </c>
      <c r="C11" s="425">
        <v>9</v>
      </c>
      <c r="D11" s="426" t="s">
        <v>6952</v>
      </c>
      <c r="E11" s="426" t="s">
        <v>6952</v>
      </c>
      <c r="F11" s="426"/>
      <c r="G11" s="426"/>
      <c r="H11" s="426"/>
      <c r="I11" s="425">
        <v>31.8</v>
      </c>
      <c r="J11" s="425">
        <v>0</v>
      </c>
      <c r="K11" s="426" t="s">
        <v>3732</v>
      </c>
      <c r="L11" s="426" t="s">
        <v>5085</v>
      </c>
      <c r="M11" s="426" t="s">
        <v>5084</v>
      </c>
      <c r="N11" s="426">
        <v>8020</v>
      </c>
    </row>
    <row r="12" spans="1:14" x14ac:dyDescent="0.25">
      <c r="A12" s="425">
        <v>2016</v>
      </c>
      <c r="B12" s="428">
        <v>42639</v>
      </c>
      <c r="C12" s="425">
        <v>9</v>
      </c>
      <c r="D12" s="426" t="s">
        <v>6953</v>
      </c>
      <c r="E12" s="426" t="s">
        <v>6953</v>
      </c>
      <c r="F12" s="426"/>
      <c r="G12" s="426"/>
      <c r="H12" s="426"/>
      <c r="I12" s="425">
        <v>13.74</v>
      </c>
      <c r="J12" s="425">
        <v>0</v>
      </c>
      <c r="K12" s="426" t="s">
        <v>3732</v>
      </c>
      <c r="L12" s="426" t="s">
        <v>5085</v>
      </c>
      <c r="M12" s="426" t="s">
        <v>5084</v>
      </c>
      <c r="N12" s="426">
        <v>8020</v>
      </c>
    </row>
    <row r="13" spans="1:14" x14ac:dyDescent="0.25">
      <c r="A13" s="425">
        <v>2016</v>
      </c>
      <c r="B13" s="428">
        <v>42639</v>
      </c>
      <c r="C13" s="425">
        <v>9</v>
      </c>
      <c r="D13" s="426" t="s">
        <v>6954</v>
      </c>
      <c r="E13" s="426" t="s">
        <v>6954</v>
      </c>
      <c r="F13" s="426"/>
      <c r="G13" s="426"/>
      <c r="H13" s="426"/>
      <c r="I13" s="425">
        <v>36.31</v>
      </c>
      <c r="J13" s="425">
        <v>0</v>
      </c>
      <c r="K13" s="426" t="s">
        <v>3732</v>
      </c>
      <c r="L13" s="426" t="s">
        <v>5085</v>
      </c>
      <c r="M13" s="426" t="s">
        <v>5084</v>
      </c>
      <c r="N13" s="426">
        <v>8020</v>
      </c>
    </row>
    <row r="14" spans="1:14" x14ac:dyDescent="0.25">
      <c r="A14" s="425">
        <v>2016</v>
      </c>
      <c r="B14" s="428">
        <v>42639</v>
      </c>
      <c r="C14" s="425">
        <v>9</v>
      </c>
      <c r="D14" s="426" t="s">
        <v>6955</v>
      </c>
      <c r="E14" s="426" t="s">
        <v>6955</v>
      </c>
      <c r="F14" s="426"/>
      <c r="G14" s="426"/>
      <c r="H14" s="426"/>
      <c r="I14" s="425">
        <v>42.89</v>
      </c>
      <c r="J14" s="425">
        <v>0</v>
      </c>
      <c r="K14" s="426" t="s">
        <v>3732</v>
      </c>
      <c r="L14" s="426" t="s">
        <v>5085</v>
      </c>
      <c r="M14" s="426" t="s">
        <v>5084</v>
      </c>
      <c r="N14" s="426">
        <v>8020</v>
      </c>
    </row>
    <row r="15" spans="1:14" x14ac:dyDescent="0.25">
      <c r="A15" s="425">
        <v>2016</v>
      </c>
      <c r="B15" s="428">
        <v>42641</v>
      </c>
      <c r="C15" s="425">
        <v>9</v>
      </c>
      <c r="D15" s="426" t="s">
        <v>6956</v>
      </c>
      <c r="E15" s="426" t="s">
        <v>6956</v>
      </c>
      <c r="F15" s="426"/>
      <c r="G15" s="426"/>
      <c r="H15" s="426"/>
      <c r="I15" s="425">
        <v>78.56</v>
      </c>
      <c r="J15" s="425">
        <v>0</v>
      </c>
      <c r="K15" s="426" t="s">
        <v>3732</v>
      </c>
      <c r="L15" s="426" t="s">
        <v>5085</v>
      </c>
      <c r="M15" s="426" t="s">
        <v>5084</v>
      </c>
      <c r="N15" s="426">
        <v>8020</v>
      </c>
    </row>
    <row r="16" spans="1:14" x14ac:dyDescent="0.25">
      <c r="A16" s="425">
        <v>2016</v>
      </c>
      <c r="B16" s="428">
        <v>42643</v>
      </c>
      <c r="C16" s="425">
        <v>9</v>
      </c>
      <c r="D16" s="426" t="s">
        <v>6957</v>
      </c>
      <c r="E16" s="426"/>
      <c r="F16" s="426"/>
      <c r="G16" s="426"/>
      <c r="H16" s="426"/>
      <c r="I16" s="425">
        <v>0</v>
      </c>
      <c r="J16" s="453">
        <v>12212.1</v>
      </c>
      <c r="K16" s="426" t="s">
        <v>3721</v>
      </c>
      <c r="L16" s="426" t="s">
        <v>5085</v>
      </c>
      <c r="M16" s="426" t="s">
        <v>5084</v>
      </c>
      <c r="N16" s="426">
        <v>8020</v>
      </c>
    </row>
    <row r="17" spans="1:14" x14ac:dyDescent="0.25">
      <c r="B17" s="428"/>
      <c r="D17" s="426"/>
      <c r="E17" s="426"/>
      <c r="F17" s="426"/>
      <c r="G17" s="426"/>
      <c r="H17" s="426"/>
      <c r="L17" s="426"/>
      <c r="M17" s="426"/>
      <c r="N17" s="426"/>
    </row>
    <row r="18" spans="1:14" ht="15.75" x14ac:dyDescent="0.25">
      <c r="B18" s="426"/>
      <c r="C18" s="426"/>
      <c r="D18" s="428"/>
      <c r="E18" s="426"/>
      <c r="F18" s="426"/>
      <c r="G18" s="426"/>
      <c r="H18" s="428"/>
      <c r="I18" s="476">
        <v>59504.600000000006</v>
      </c>
      <c r="J18" s="476">
        <v>12212.1</v>
      </c>
      <c r="K18" s="476">
        <v>47292.500000000007</v>
      </c>
      <c r="M18" s="429"/>
    </row>
    <row r="19" spans="1:14" x14ac:dyDescent="0.25">
      <c r="B19" s="426"/>
      <c r="C19" s="426"/>
      <c r="D19" s="428"/>
      <c r="E19" s="426"/>
      <c r="F19" s="426"/>
      <c r="G19" s="426"/>
      <c r="H19" s="428"/>
      <c r="J19" s="427"/>
      <c r="K19" s="427"/>
      <c r="L19" s="427"/>
      <c r="M19" s="428"/>
    </row>
    <row r="20" spans="1:14" x14ac:dyDescent="0.25">
      <c r="A20" s="425">
        <v>2016</v>
      </c>
      <c r="B20" s="428">
        <v>42642</v>
      </c>
      <c r="C20" s="425">
        <v>9</v>
      </c>
      <c r="D20" s="426" t="s">
        <v>6958</v>
      </c>
      <c r="E20" s="426" t="s">
        <v>3886</v>
      </c>
      <c r="F20" s="426" t="s">
        <v>5090</v>
      </c>
      <c r="G20" s="426" t="s">
        <v>4091</v>
      </c>
      <c r="H20" s="426" t="s">
        <v>6959</v>
      </c>
      <c r="I20" s="453">
        <v>10110.73</v>
      </c>
      <c r="J20" s="425">
        <v>0</v>
      </c>
      <c r="K20" s="426" t="s">
        <v>4107</v>
      </c>
      <c r="L20" s="426" t="s">
        <v>5085</v>
      </c>
      <c r="M20" s="426" t="s">
        <v>5084</v>
      </c>
      <c r="N20" s="426">
        <v>8020</v>
      </c>
    </row>
    <row r="21" spans="1:14" x14ac:dyDescent="0.25">
      <c r="A21" s="425">
        <v>2016</v>
      </c>
      <c r="B21" s="428">
        <v>42642</v>
      </c>
      <c r="C21" s="425">
        <v>9</v>
      </c>
      <c r="D21" s="426" t="s">
        <v>6960</v>
      </c>
      <c r="E21" s="426" t="s">
        <v>3886</v>
      </c>
      <c r="F21" s="426" t="s">
        <v>5090</v>
      </c>
      <c r="G21" s="426" t="s">
        <v>4091</v>
      </c>
      <c r="H21" s="426" t="s">
        <v>6961</v>
      </c>
      <c r="I21" s="453">
        <v>12180.82</v>
      </c>
      <c r="J21" s="425">
        <v>0</v>
      </c>
      <c r="K21" s="426" t="s">
        <v>4107</v>
      </c>
      <c r="L21" s="426" t="s">
        <v>5085</v>
      </c>
      <c r="M21" s="426" t="s">
        <v>5084</v>
      </c>
      <c r="N21" s="426">
        <v>8020</v>
      </c>
    </row>
    <row r="22" spans="1:14" x14ac:dyDescent="0.25">
      <c r="A22" s="425">
        <v>2016</v>
      </c>
      <c r="B22" s="428">
        <v>42643</v>
      </c>
      <c r="C22" s="425">
        <v>9</v>
      </c>
      <c r="D22" s="426" t="s">
        <v>4185</v>
      </c>
      <c r="E22" s="426" t="s">
        <v>816</v>
      </c>
      <c r="F22" s="426" t="s">
        <v>5090</v>
      </c>
      <c r="G22" s="426" t="s">
        <v>4091</v>
      </c>
      <c r="H22" s="426" t="s">
        <v>6962</v>
      </c>
      <c r="I22" s="425">
        <v>0</v>
      </c>
      <c r="J22" s="453">
        <v>12180.82</v>
      </c>
      <c r="K22" s="426" t="s">
        <v>4107</v>
      </c>
      <c r="L22" s="426" t="s">
        <v>5085</v>
      </c>
      <c r="M22" s="426" t="s">
        <v>5084</v>
      </c>
      <c r="N22" s="426">
        <v>8020</v>
      </c>
    </row>
    <row r="23" spans="1:14" x14ac:dyDescent="0.25">
      <c r="A23" s="425">
        <v>2016</v>
      </c>
      <c r="B23" s="428">
        <v>42643</v>
      </c>
      <c r="C23" s="425">
        <v>9</v>
      </c>
      <c r="D23" s="426" t="s">
        <v>6963</v>
      </c>
      <c r="E23" s="426" t="s">
        <v>3886</v>
      </c>
      <c r="F23" s="426" t="s">
        <v>5090</v>
      </c>
      <c r="G23" s="426" t="s">
        <v>4091</v>
      </c>
      <c r="H23" s="426" t="s">
        <v>6962</v>
      </c>
      <c r="I23" s="453">
        <v>12180.82</v>
      </c>
      <c r="J23" s="425">
        <v>0</v>
      </c>
      <c r="K23" s="426" t="s">
        <v>4107</v>
      </c>
      <c r="L23" s="426" t="s">
        <v>5085</v>
      </c>
      <c r="M23" s="426" t="s">
        <v>5084</v>
      </c>
      <c r="N23" s="426">
        <v>8020</v>
      </c>
    </row>
    <row r="24" spans="1:14" x14ac:dyDescent="0.25">
      <c r="A24" s="425">
        <v>2016</v>
      </c>
      <c r="B24" s="428">
        <v>42642</v>
      </c>
      <c r="C24" s="425">
        <v>9</v>
      </c>
      <c r="D24" s="426" t="s">
        <v>6964</v>
      </c>
      <c r="E24" s="426" t="s">
        <v>3886</v>
      </c>
      <c r="F24" s="426" t="s">
        <v>5082</v>
      </c>
      <c r="G24" s="426" t="s">
        <v>3911</v>
      </c>
      <c r="H24" s="426" t="s">
        <v>6965</v>
      </c>
      <c r="I24" s="425">
        <v>10.89</v>
      </c>
      <c r="J24" s="425">
        <v>0</v>
      </c>
      <c r="K24" s="426" t="s">
        <v>3913</v>
      </c>
      <c r="L24" s="426" t="s">
        <v>5085</v>
      </c>
      <c r="M24" s="426" t="s">
        <v>5084</v>
      </c>
      <c r="N24" s="426">
        <v>8020</v>
      </c>
    </row>
    <row r="25" spans="1:14" x14ac:dyDescent="0.25">
      <c r="A25" s="425">
        <v>2016</v>
      </c>
      <c r="B25" s="428">
        <v>42642</v>
      </c>
      <c r="C25" s="425">
        <v>9</v>
      </c>
      <c r="D25" s="426" t="s">
        <v>6966</v>
      </c>
      <c r="E25" s="426" t="s">
        <v>3886</v>
      </c>
      <c r="F25" s="426" t="s">
        <v>5082</v>
      </c>
      <c r="G25" s="426" t="s">
        <v>3911</v>
      </c>
      <c r="H25" s="426" t="s">
        <v>6967</v>
      </c>
      <c r="I25" s="425">
        <v>13.14</v>
      </c>
      <c r="J25" s="425">
        <v>0</v>
      </c>
      <c r="K25" s="426" t="s">
        <v>3913</v>
      </c>
      <c r="L25" s="426" t="s">
        <v>5085</v>
      </c>
      <c r="M25" s="426" t="s">
        <v>5084</v>
      </c>
      <c r="N25" s="426">
        <v>8020</v>
      </c>
    </row>
    <row r="26" spans="1:14" x14ac:dyDescent="0.25">
      <c r="A26" s="425">
        <v>2016</v>
      </c>
      <c r="B26" s="428">
        <v>42642</v>
      </c>
      <c r="C26" s="425">
        <v>9</v>
      </c>
      <c r="D26" s="426" t="s">
        <v>6968</v>
      </c>
      <c r="E26" s="426" t="s">
        <v>5105</v>
      </c>
      <c r="F26" s="426" t="s">
        <v>5082</v>
      </c>
      <c r="G26" s="426" t="s">
        <v>3911</v>
      </c>
      <c r="H26" s="426" t="s">
        <v>6969</v>
      </c>
      <c r="I26" s="425">
        <v>249.27</v>
      </c>
      <c r="J26" s="425">
        <v>0</v>
      </c>
      <c r="K26" s="426" t="s">
        <v>3913</v>
      </c>
      <c r="L26" s="426" t="s">
        <v>5085</v>
      </c>
      <c r="M26" s="426" t="s">
        <v>5084</v>
      </c>
      <c r="N26" s="426">
        <v>8020</v>
      </c>
    </row>
    <row r="27" spans="1:14" x14ac:dyDescent="0.25">
      <c r="A27" s="425">
        <v>2016</v>
      </c>
      <c r="B27" s="428">
        <v>42642</v>
      </c>
      <c r="C27" s="425">
        <v>9</v>
      </c>
      <c r="D27" s="426" t="s">
        <v>6970</v>
      </c>
      <c r="E27" s="426" t="s">
        <v>3886</v>
      </c>
      <c r="F27" s="426" t="s">
        <v>5082</v>
      </c>
      <c r="G27" s="426" t="s">
        <v>3911</v>
      </c>
      <c r="H27" s="426" t="s">
        <v>6971</v>
      </c>
      <c r="I27" s="425">
        <v>256.82</v>
      </c>
      <c r="J27" s="425">
        <v>0</v>
      </c>
      <c r="K27" s="426" t="s">
        <v>3913</v>
      </c>
      <c r="L27" s="426" t="s">
        <v>5085</v>
      </c>
      <c r="M27" s="426" t="s">
        <v>5084</v>
      </c>
      <c r="N27" s="426">
        <v>8020</v>
      </c>
    </row>
    <row r="28" spans="1:14" x14ac:dyDescent="0.25">
      <c r="A28" s="425">
        <v>2016</v>
      </c>
      <c r="B28" s="428">
        <v>42642</v>
      </c>
      <c r="C28" s="425">
        <v>9</v>
      </c>
      <c r="D28" s="426" t="s">
        <v>6972</v>
      </c>
      <c r="E28" s="426" t="s">
        <v>3886</v>
      </c>
      <c r="F28" s="426" t="s">
        <v>5082</v>
      </c>
      <c r="G28" s="426" t="s">
        <v>3911</v>
      </c>
      <c r="H28" s="426" t="s">
        <v>6973</v>
      </c>
      <c r="I28" s="425">
        <v>265.94</v>
      </c>
      <c r="J28" s="425">
        <v>0</v>
      </c>
      <c r="K28" s="426" t="s">
        <v>3913</v>
      </c>
      <c r="L28" s="426" t="s">
        <v>5085</v>
      </c>
      <c r="M28" s="426" t="s">
        <v>5084</v>
      </c>
      <c r="N28" s="426">
        <v>8020</v>
      </c>
    </row>
    <row r="29" spans="1:14" x14ac:dyDescent="0.25">
      <c r="A29" s="425">
        <v>2016</v>
      </c>
      <c r="B29" s="428">
        <v>42642</v>
      </c>
      <c r="C29" s="425">
        <v>9</v>
      </c>
      <c r="D29" s="426" t="s">
        <v>6974</v>
      </c>
      <c r="E29" s="426" t="s">
        <v>3886</v>
      </c>
      <c r="F29" s="426" t="s">
        <v>5082</v>
      </c>
      <c r="G29" s="426" t="s">
        <v>3911</v>
      </c>
      <c r="H29" s="426" t="s">
        <v>6975</v>
      </c>
      <c r="I29" s="425">
        <v>361.24</v>
      </c>
      <c r="J29" s="425">
        <v>0</v>
      </c>
      <c r="K29" s="426" t="s">
        <v>3913</v>
      </c>
      <c r="L29" s="426" t="s">
        <v>5085</v>
      </c>
      <c r="M29" s="426" t="s">
        <v>5084</v>
      </c>
      <c r="N29" s="426">
        <v>8020</v>
      </c>
    </row>
    <row r="30" spans="1:14" x14ac:dyDescent="0.25">
      <c r="A30" s="425">
        <v>2016</v>
      </c>
      <c r="B30" s="428">
        <v>42642</v>
      </c>
      <c r="C30" s="425">
        <v>9</v>
      </c>
      <c r="D30" s="426" t="s">
        <v>6976</v>
      </c>
      <c r="E30" s="426" t="s">
        <v>3886</v>
      </c>
      <c r="F30" s="426" t="s">
        <v>5082</v>
      </c>
      <c r="G30" s="426" t="s">
        <v>3911</v>
      </c>
      <c r="H30" s="426" t="s">
        <v>6977</v>
      </c>
      <c r="I30" s="425">
        <v>436.17</v>
      </c>
      <c r="J30" s="425">
        <v>0</v>
      </c>
      <c r="K30" s="426" t="s">
        <v>3913</v>
      </c>
      <c r="L30" s="426" t="s">
        <v>5085</v>
      </c>
      <c r="M30" s="426" t="s">
        <v>5084</v>
      </c>
      <c r="N30" s="426">
        <v>8020</v>
      </c>
    </row>
    <row r="31" spans="1:14" x14ac:dyDescent="0.25">
      <c r="A31" s="425">
        <v>2016</v>
      </c>
      <c r="B31" s="428">
        <v>42642</v>
      </c>
      <c r="C31" s="425">
        <v>9</v>
      </c>
      <c r="D31" s="426" t="s">
        <v>6978</v>
      </c>
      <c r="E31" s="426" t="s">
        <v>3886</v>
      </c>
      <c r="F31" s="426" t="s">
        <v>5082</v>
      </c>
      <c r="G31" s="426" t="s">
        <v>3911</v>
      </c>
      <c r="H31" s="426" t="s">
        <v>6979</v>
      </c>
      <c r="I31" s="425">
        <v>525.6</v>
      </c>
      <c r="J31" s="425">
        <v>0</v>
      </c>
      <c r="K31" s="426" t="s">
        <v>3913</v>
      </c>
      <c r="L31" s="426" t="s">
        <v>5085</v>
      </c>
      <c r="M31" s="426" t="s">
        <v>5084</v>
      </c>
      <c r="N31" s="426">
        <v>8020</v>
      </c>
    </row>
    <row r="32" spans="1:14" x14ac:dyDescent="0.25">
      <c r="A32" s="425">
        <v>2016</v>
      </c>
      <c r="B32" s="428">
        <v>42642</v>
      </c>
      <c r="C32" s="425">
        <v>9</v>
      </c>
      <c r="D32" s="426" t="s">
        <v>6980</v>
      </c>
      <c r="E32" s="426" t="s">
        <v>5105</v>
      </c>
      <c r="F32" s="426" t="s">
        <v>5082</v>
      </c>
      <c r="G32" s="426" t="s">
        <v>3911</v>
      </c>
      <c r="H32" s="426" t="s">
        <v>6981</v>
      </c>
      <c r="I32" s="425">
        <v>590.38</v>
      </c>
      <c r="J32" s="425">
        <v>0</v>
      </c>
      <c r="K32" s="426" t="s">
        <v>3913</v>
      </c>
      <c r="L32" s="426" t="s">
        <v>5085</v>
      </c>
      <c r="M32" s="426" t="s">
        <v>5084</v>
      </c>
      <c r="N32" s="426">
        <v>8020</v>
      </c>
    </row>
    <row r="33" spans="1:14" x14ac:dyDescent="0.25">
      <c r="A33" s="425">
        <v>2016</v>
      </c>
      <c r="B33" s="428">
        <v>42642</v>
      </c>
      <c r="C33" s="425">
        <v>9</v>
      </c>
      <c r="D33" s="426" t="s">
        <v>6982</v>
      </c>
      <c r="E33" s="426" t="s">
        <v>3886</v>
      </c>
      <c r="F33" s="426" t="s">
        <v>5082</v>
      </c>
      <c r="G33" s="426" t="s">
        <v>3911</v>
      </c>
      <c r="H33" s="426" t="s">
        <v>6983</v>
      </c>
      <c r="I33" s="425">
        <v>599.17999999999995</v>
      </c>
      <c r="J33" s="425">
        <v>0</v>
      </c>
      <c r="K33" s="426" t="s">
        <v>3913</v>
      </c>
      <c r="L33" s="426" t="s">
        <v>5085</v>
      </c>
      <c r="M33" s="426" t="s">
        <v>5084</v>
      </c>
      <c r="N33" s="426">
        <v>8020</v>
      </c>
    </row>
    <row r="34" spans="1:14" x14ac:dyDescent="0.25">
      <c r="A34" s="425">
        <v>2016</v>
      </c>
      <c r="B34" s="428">
        <v>42642</v>
      </c>
      <c r="C34" s="425">
        <v>9</v>
      </c>
      <c r="D34" s="426" t="s">
        <v>6984</v>
      </c>
      <c r="E34" s="426" t="s">
        <v>3886</v>
      </c>
      <c r="F34" s="426" t="s">
        <v>5082</v>
      </c>
      <c r="G34" s="426" t="s">
        <v>3911</v>
      </c>
      <c r="H34" s="426" t="s">
        <v>6985</v>
      </c>
      <c r="I34" s="425">
        <v>647.5</v>
      </c>
      <c r="J34" s="425">
        <v>0</v>
      </c>
      <c r="K34" s="426" t="s">
        <v>3913</v>
      </c>
      <c r="L34" s="426" t="s">
        <v>5085</v>
      </c>
      <c r="M34" s="426" t="s">
        <v>5084</v>
      </c>
      <c r="N34" s="426">
        <v>8020</v>
      </c>
    </row>
    <row r="35" spans="1:14" x14ac:dyDescent="0.25">
      <c r="A35" s="425">
        <v>2016</v>
      </c>
      <c r="B35" s="428">
        <v>42642</v>
      </c>
      <c r="C35" s="425">
        <v>9</v>
      </c>
      <c r="D35" s="426" t="s">
        <v>6986</v>
      </c>
      <c r="E35" s="426" t="s">
        <v>3886</v>
      </c>
      <c r="F35" s="426" t="s">
        <v>5082</v>
      </c>
      <c r="G35" s="426" t="s">
        <v>3911</v>
      </c>
      <c r="H35" s="426" t="s">
        <v>6987</v>
      </c>
      <c r="I35" s="425">
        <v>758.05</v>
      </c>
      <c r="J35" s="425">
        <v>0</v>
      </c>
      <c r="K35" s="426" t="s">
        <v>3913</v>
      </c>
      <c r="L35" s="426" t="s">
        <v>5085</v>
      </c>
      <c r="M35" s="426" t="s">
        <v>5084</v>
      </c>
      <c r="N35" s="426">
        <v>8020</v>
      </c>
    </row>
    <row r="36" spans="1:14" x14ac:dyDescent="0.25">
      <c r="A36" s="425">
        <v>2016</v>
      </c>
      <c r="B36" s="428">
        <v>42642</v>
      </c>
      <c r="C36" s="425">
        <v>9</v>
      </c>
      <c r="D36" s="426" t="s">
        <v>6988</v>
      </c>
      <c r="E36" s="426" t="s">
        <v>3886</v>
      </c>
      <c r="F36" s="426" t="s">
        <v>5082</v>
      </c>
      <c r="G36" s="426" t="s">
        <v>3911</v>
      </c>
      <c r="H36" s="426" t="s">
        <v>6989</v>
      </c>
      <c r="I36" s="453">
        <v>1216.8399999999999</v>
      </c>
      <c r="J36" s="425">
        <v>0</v>
      </c>
      <c r="K36" s="426" t="s">
        <v>3913</v>
      </c>
      <c r="L36" s="426" t="s">
        <v>5085</v>
      </c>
      <c r="M36" s="426" t="s">
        <v>5084</v>
      </c>
      <c r="N36" s="426">
        <v>8020</v>
      </c>
    </row>
    <row r="37" spans="1:14" x14ac:dyDescent="0.25">
      <c r="A37" s="425">
        <v>2016</v>
      </c>
      <c r="B37" s="428">
        <v>42642</v>
      </c>
      <c r="C37" s="425">
        <v>9</v>
      </c>
      <c r="D37" s="426" t="s">
        <v>6990</v>
      </c>
      <c r="E37" s="426" t="s">
        <v>3886</v>
      </c>
      <c r="F37" s="426" t="s">
        <v>5082</v>
      </c>
      <c r="G37" s="426" t="s">
        <v>3911</v>
      </c>
      <c r="H37" s="426" t="s">
        <v>6991</v>
      </c>
      <c r="I37" s="453">
        <v>1337.95</v>
      </c>
      <c r="J37" s="425">
        <v>0</v>
      </c>
      <c r="K37" s="426" t="s">
        <v>3913</v>
      </c>
      <c r="L37" s="426" t="s">
        <v>5085</v>
      </c>
      <c r="M37" s="426" t="s">
        <v>5084</v>
      </c>
      <c r="N37" s="426">
        <v>8020</v>
      </c>
    </row>
    <row r="38" spans="1:14" x14ac:dyDescent="0.25">
      <c r="A38" s="425">
        <v>2016</v>
      </c>
      <c r="B38" s="428">
        <v>42642</v>
      </c>
      <c r="C38" s="425">
        <v>9</v>
      </c>
      <c r="D38" s="426" t="s">
        <v>6992</v>
      </c>
      <c r="E38" s="426" t="s">
        <v>3886</v>
      </c>
      <c r="F38" s="426" t="s">
        <v>5082</v>
      </c>
      <c r="G38" s="426" t="s">
        <v>3911</v>
      </c>
      <c r="H38" s="426" t="s">
        <v>6993</v>
      </c>
      <c r="I38" s="453">
        <v>1357.44</v>
      </c>
      <c r="J38" s="425">
        <v>0</v>
      </c>
      <c r="K38" s="426" t="s">
        <v>3913</v>
      </c>
      <c r="L38" s="426" t="s">
        <v>5085</v>
      </c>
      <c r="M38" s="426" t="s">
        <v>5084</v>
      </c>
      <c r="N38" s="426">
        <v>8020</v>
      </c>
    </row>
    <row r="39" spans="1:14" x14ac:dyDescent="0.25">
      <c r="A39" s="425">
        <v>2016</v>
      </c>
      <c r="B39" s="428">
        <v>42642</v>
      </c>
      <c r="C39" s="425">
        <v>9</v>
      </c>
      <c r="D39" s="426" t="s">
        <v>6994</v>
      </c>
      <c r="E39" s="426" t="s">
        <v>3886</v>
      </c>
      <c r="F39" s="426" t="s">
        <v>5082</v>
      </c>
      <c r="G39" s="426" t="s">
        <v>3911</v>
      </c>
      <c r="H39" s="426" t="s">
        <v>6995</v>
      </c>
      <c r="I39" s="453">
        <v>3588.51</v>
      </c>
      <c r="J39" s="425">
        <v>0</v>
      </c>
      <c r="K39" s="426" t="s">
        <v>3913</v>
      </c>
      <c r="L39" s="426" t="s">
        <v>5085</v>
      </c>
      <c r="M39" s="426" t="s">
        <v>5084</v>
      </c>
      <c r="N39" s="426">
        <v>8020</v>
      </c>
    </row>
    <row r="40" spans="1:14" x14ac:dyDescent="0.25">
      <c r="A40" s="425">
        <v>2016</v>
      </c>
      <c r="B40" s="428">
        <v>42643</v>
      </c>
      <c r="C40" s="425">
        <v>9</v>
      </c>
      <c r="D40" s="426" t="s">
        <v>6996</v>
      </c>
      <c r="E40" s="426" t="s">
        <v>3886</v>
      </c>
      <c r="F40" s="426" t="s">
        <v>5082</v>
      </c>
      <c r="G40" s="426" t="s">
        <v>3911</v>
      </c>
      <c r="H40" s="426" t="s">
        <v>6997</v>
      </c>
      <c r="I40" s="453">
        <v>4237.51</v>
      </c>
      <c r="J40" s="425">
        <v>0</v>
      </c>
      <c r="K40" s="426" t="s">
        <v>3913</v>
      </c>
      <c r="L40" s="426" t="s">
        <v>5085</v>
      </c>
      <c r="M40" s="426" t="s">
        <v>5084</v>
      </c>
      <c r="N40" s="426">
        <v>8020</v>
      </c>
    </row>
    <row r="41" spans="1:14" x14ac:dyDescent="0.25">
      <c r="A41" s="425">
        <v>2016</v>
      </c>
      <c r="B41" s="428">
        <v>42643</v>
      </c>
      <c r="C41" s="425">
        <v>9</v>
      </c>
      <c r="D41" s="426" t="s">
        <v>6998</v>
      </c>
      <c r="E41" s="426" t="s">
        <v>3886</v>
      </c>
      <c r="F41" s="426" t="s">
        <v>5082</v>
      </c>
      <c r="G41" s="426" t="s">
        <v>3911</v>
      </c>
      <c r="H41" s="426" t="s">
        <v>6999</v>
      </c>
      <c r="I41" s="453">
        <v>12351.95</v>
      </c>
      <c r="J41" s="425">
        <v>0</v>
      </c>
      <c r="K41" s="426" t="s">
        <v>4107</v>
      </c>
      <c r="L41" s="426" t="s">
        <v>5085</v>
      </c>
      <c r="M41" s="426" t="s">
        <v>5084</v>
      </c>
      <c r="N41" s="426">
        <v>8020</v>
      </c>
    </row>
    <row r="42" spans="1:14" x14ac:dyDescent="0.25">
      <c r="A42" s="425">
        <v>2016</v>
      </c>
      <c r="B42" s="428">
        <v>42643</v>
      </c>
      <c r="C42" s="425">
        <v>9</v>
      </c>
      <c r="D42" s="426" t="s">
        <v>7000</v>
      </c>
      <c r="E42" s="426" t="s">
        <v>3886</v>
      </c>
      <c r="F42" s="426" t="s">
        <v>5082</v>
      </c>
      <c r="G42" s="426" t="s">
        <v>3911</v>
      </c>
      <c r="H42" s="426" t="s">
        <v>7001</v>
      </c>
      <c r="I42" s="453">
        <v>12732.39</v>
      </c>
      <c r="J42" s="425">
        <v>0</v>
      </c>
      <c r="K42" s="426" t="s">
        <v>4107</v>
      </c>
      <c r="L42" s="426" t="s">
        <v>5085</v>
      </c>
      <c r="M42" s="426" t="s">
        <v>5084</v>
      </c>
      <c r="N42" s="426">
        <v>8020</v>
      </c>
    </row>
    <row r="43" spans="1:14" x14ac:dyDescent="0.25">
      <c r="B43" s="428"/>
      <c r="D43" s="426"/>
      <c r="E43" s="426"/>
      <c r="F43" s="426"/>
      <c r="G43" s="426"/>
      <c r="H43" s="426"/>
      <c r="L43" s="426"/>
      <c r="M43" s="426"/>
      <c r="N43" s="426"/>
    </row>
    <row r="44" spans="1:14" x14ac:dyDescent="0.25">
      <c r="B44" s="426"/>
      <c r="C44" s="426"/>
      <c r="D44" s="428"/>
      <c r="E44" s="426"/>
      <c r="F44" s="426"/>
      <c r="G44" s="426"/>
      <c r="H44" s="428"/>
      <c r="M44" s="426"/>
      <c r="N44" s="426"/>
    </row>
    <row r="45" spans="1:14" ht="15.75" x14ac:dyDescent="0.25">
      <c r="B45" s="426"/>
      <c r="C45" s="426"/>
      <c r="D45" s="428"/>
      <c r="E45" s="426"/>
      <c r="F45" s="426"/>
      <c r="G45" s="426"/>
      <c r="H45" s="428"/>
      <c r="I45" s="476">
        <v>76009.139999999985</v>
      </c>
      <c r="J45" s="476">
        <v>12180.82</v>
      </c>
      <c r="K45" s="476">
        <v>63828.319999999985</v>
      </c>
      <c r="M45" s="427"/>
      <c r="N45" s="426"/>
    </row>
    <row r="46" spans="1:14" x14ac:dyDescent="0.25">
      <c r="B46" s="426"/>
      <c r="C46" s="426"/>
      <c r="D46" s="428"/>
      <c r="E46" s="426"/>
      <c r="F46" s="426"/>
      <c r="G46" s="426"/>
      <c r="H46" s="428"/>
      <c r="J46" s="453"/>
      <c r="K46" s="453"/>
      <c r="M46" s="426"/>
      <c r="N46" s="426"/>
    </row>
    <row r="47" spans="1:14" x14ac:dyDescent="0.25">
      <c r="J47" s="427"/>
      <c r="K47" s="427"/>
      <c r="L47" s="427"/>
    </row>
    <row r="48" spans="1:14" ht="15.75" x14ac:dyDescent="0.25">
      <c r="I48" s="476">
        <v>135513.74</v>
      </c>
      <c r="J48" s="476">
        <v>24392.92</v>
      </c>
      <c r="K48" s="477">
        <v>111120.81999999999</v>
      </c>
      <c r="M48" s="432"/>
    </row>
  </sheetData>
  <pageMargins left="0.7" right="0.7" top="0.75" bottom="0.75" header="0.3" footer="0.3"/>
  <pageSetup scale="50" fitToHeight="0" orientation="landscape" r:id="rId1"/>
  <headerFooter>
    <oddFooter>&amp;L&amp;F &amp;A&amp;R&amp;P of &amp;N</oddFooter>
  </headerFooter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900-000000000000}">
  <sheetPr filterMode="1">
    <pageSetUpPr fitToPage="1"/>
  </sheetPr>
  <dimension ref="A1:J112"/>
  <sheetViews>
    <sheetView topLeftCell="A2" workbookViewId="0">
      <selection activeCell="E9" sqref="E9"/>
    </sheetView>
  </sheetViews>
  <sheetFormatPr defaultColWidth="9.140625" defaultRowHeight="15" x14ac:dyDescent="0.25"/>
  <cols>
    <col min="1" max="1" width="29.85546875" style="425" customWidth="1"/>
    <col min="2" max="2" width="19.28515625" style="425" bestFit="1" customWidth="1"/>
    <col min="3" max="4" width="14.5703125" style="425" bestFit="1" customWidth="1"/>
    <col min="5" max="5" width="16" style="425" bestFit="1" customWidth="1"/>
    <col min="6" max="7" width="9.140625" style="425"/>
    <col min="8" max="8" width="14.85546875" style="425" bestFit="1" customWidth="1"/>
    <col min="9" max="9" width="12.28515625" style="425" bestFit="1" customWidth="1"/>
    <col min="10" max="10" width="4.7109375" style="425" bestFit="1" customWidth="1"/>
    <col min="11" max="16384" width="9.140625" style="425"/>
  </cols>
  <sheetData>
    <row r="1" spans="1:10" ht="30" x14ac:dyDescent="0.25">
      <c r="A1" s="463" t="s">
        <v>2807</v>
      </c>
      <c r="B1" s="464" t="s">
        <v>2808</v>
      </c>
      <c r="C1" s="473" t="s">
        <v>3982</v>
      </c>
      <c r="D1" s="474" t="s">
        <v>3980</v>
      </c>
      <c r="E1" s="465" t="s">
        <v>3981</v>
      </c>
      <c r="H1" s="494" t="s">
        <v>3758</v>
      </c>
      <c r="I1" s="494"/>
      <c r="J1" s="494"/>
    </row>
    <row r="2" spans="1:10" x14ac:dyDescent="0.25">
      <c r="A2" s="475" t="s">
        <v>7002</v>
      </c>
      <c r="B2" s="464" t="s">
        <v>2451</v>
      </c>
      <c r="C2" s="432">
        <v>47292.500000000007</v>
      </c>
      <c r="D2" s="432">
        <v>63828.319999999985</v>
      </c>
      <c r="E2" s="432">
        <v>111120.81999999999</v>
      </c>
      <c r="H2" s="7" t="s">
        <v>299</v>
      </c>
      <c r="I2" s="458">
        <v>38555.449999999997</v>
      </c>
      <c r="J2" s="7"/>
    </row>
    <row r="3" spans="1:10" x14ac:dyDescent="0.25">
      <c r="A3" s="467"/>
      <c r="B3" s="432"/>
      <c r="C3" s="468"/>
      <c r="D3" s="468"/>
      <c r="E3" s="468"/>
      <c r="H3" s="7" t="s">
        <v>300</v>
      </c>
      <c r="I3" s="354">
        <v>8737.0499999999993</v>
      </c>
      <c r="J3" s="7"/>
    </row>
    <row r="4" spans="1:10" ht="30" x14ac:dyDescent="0.25">
      <c r="A4" s="469" t="s">
        <v>1</v>
      </c>
      <c r="B4" s="450" t="s">
        <v>5275</v>
      </c>
      <c r="C4" s="450" t="s">
        <v>3982</v>
      </c>
      <c r="D4" s="450" t="s">
        <v>3980</v>
      </c>
      <c r="E4" s="450" t="s">
        <v>3981</v>
      </c>
      <c r="F4" s="7" t="s">
        <v>3983</v>
      </c>
      <c r="G4" s="7" t="s">
        <v>3983</v>
      </c>
      <c r="H4" s="7" t="s">
        <v>301</v>
      </c>
      <c r="I4" s="354">
        <v>16452.43</v>
      </c>
      <c r="J4" s="227">
        <v>0.21</v>
      </c>
    </row>
    <row r="5" spans="1:10" hidden="1" x14ac:dyDescent="0.25">
      <c r="A5" s="425" t="s">
        <v>6470</v>
      </c>
      <c r="B5" s="429">
        <v>1613.45</v>
      </c>
      <c r="C5" s="455">
        <v>44.04</v>
      </c>
      <c r="D5" s="455">
        <v>59.44</v>
      </c>
      <c r="E5" s="455">
        <v>103.47999999999999</v>
      </c>
      <c r="H5" s="7" t="s">
        <v>3760</v>
      </c>
      <c r="I5" s="356">
        <v>47375.89</v>
      </c>
      <c r="J5" s="227">
        <v>0.21</v>
      </c>
    </row>
    <row r="6" spans="1:10" hidden="1" x14ac:dyDescent="0.25">
      <c r="A6" s="425" t="s">
        <v>6748</v>
      </c>
      <c r="B6" s="429">
        <v>-206.36</v>
      </c>
      <c r="C6" s="455">
        <v>-5.63</v>
      </c>
      <c r="D6" s="455">
        <v>-7.6</v>
      </c>
      <c r="E6" s="455">
        <v>-13.23</v>
      </c>
      <c r="H6" s="7" t="s">
        <v>303</v>
      </c>
      <c r="I6" s="354">
        <v>111120.82</v>
      </c>
      <c r="J6" s="7"/>
    </row>
    <row r="7" spans="1:10" hidden="1" x14ac:dyDescent="0.25">
      <c r="A7" s="425" t="s">
        <v>7003</v>
      </c>
      <c r="B7" s="429">
        <v>5266.5</v>
      </c>
      <c r="C7" s="455">
        <v>143.76</v>
      </c>
      <c r="D7" s="455">
        <v>194.02</v>
      </c>
      <c r="E7" s="455">
        <v>337.78</v>
      </c>
    </row>
    <row r="8" spans="1:10" hidden="1" x14ac:dyDescent="0.25">
      <c r="A8" s="425" t="s">
        <v>6471</v>
      </c>
      <c r="B8" s="429">
        <v>7912.16</v>
      </c>
      <c r="C8" s="455">
        <v>215.97</v>
      </c>
      <c r="D8" s="455">
        <v>291.49</v>
      </c>
      <c r="E8" s="455">
        <v>507.46000000000004</v>
      </c>
    </row>
    <row r="9" spans="1:10" hidden="1" x14ac:dyDescent="0.25">
      <c r="A9" s="425" t="s">
        <v>6821</v>
      </c>
      <c r="B9" s="429">
        <v>1582.01</v>
      </c>
      <c r="C9" s="455">
        <v>43.18</v>
      </c>
      <c r="D9" s="455">
        <v>58.28</v>
      </c>
      <c r="E9" s="455">
        <v>101.46000000000001</v>
      </c>
    </row>
    <row r="10" spans="1:10" hidden="1" x14ac:dyDescent="0.25">
      <c r="A10" s="425" t="s">
        <v>7004</v>
      </c>
      <c r="B10" s="429">
        <v>1209.53</v>
      </c>
      <c r="C10" s="455">
        <v>33.020000000000003</v>
      </c>
      <c r="D10" s="455">
        <v>44.56</v>
      </c>
      <c r="E10" s="455">
        <v>77.580000000000013</v>
      </c>
    </row>
    <row r="11" spans="1:10" hidden="1" x14ac:dyDescent="0.25">
      <c r="A11" s="425" t="s">
        <v>7005</v>
      </c>
      <c r="B11" s="429">
        <v>11036</v>
      </c>
      <c r="C11" s="455">
        <v>301.24</v>
      </c>
      <c r="D11" s="455">
        <v>406.57</v>
      </c>
      <c r="E11" s="455">
        <v>707.81</v>
      </c>
    </row>
    <row r="12" spans="1:10" hidden="1" x14ac:dyDescent="0.25">
      <c r="A12" s="425" t="s">
        <v>7006</v>
      </c>
      <c r="B12" s="429">
        <v>2867.98</v>
      </c>
      <c r="C12" s="455">
        <v>78.290000000000006</v>
      </c>
      <c r="D12" s="455">
        <v>105.66</v>
      </c>
      <c r="E12" s="455">
        <v>183.95</v>
      </c>
    </row>
    <row r="13" spans="1:10" hidden="1" x14ac:dyDescent="0.25">
      <c r="A13" s="425" t="s">
        <v>7007</v>
      </c>
      <c r="B13" s="429">
        <v>4072.5</v>
      </c>
      <c r="C13" s="455">
        <v>111.16</v>
      </c>
      <c r="D13" s="455">
        <v>150.03</v>
      </c>
      <c r="E13" s="455">
        <v>261.19</v>
      </c>
    </row>
    <row r="14" spans="1:10" hidden="1" x14ac:dyDescent="0.25">
      <c r="A14" s="425" t="s">
        <v>7008</v>
      </c>
      <c r="B14" s="429">
        <v>764.54</v>
      </c>
      <c r="C14" s="455">
        <v>20.87</v>
      </c>
      <c r="D14" s="455">
        <v>28.17</v>
      </c>
      <c r="E14" s="455">
        <v>49.040000000000006</v>
      </c>
    </row>
    <row r="15" spans="1:10" hidden="1" x14ac:dyDescent="0.25">
      <c r="A15" s="425" t="s">
        <v>7009</v>
      </c>
      <c r="B15" s="429">
        <v>13593</v>
      </c>
      <c r="C15" s="455">
        <v>371.04</v>
      </c>
      <c r="D15" s="455">
        <v>500.77</v>
      </c>
      <c r="E15" s="455">
        <v>871.81</v>
      </c>
    </row>
    <row r="16" spans="1:10" hidden="1" x14ac:dyDescent="0.25">
      <c r="A16" s="425" t="s">
        <v>6910</v>
      </c>
      <c r="B16" s="429">
        <v>2786.79</v>
      </c>
      <c r="C16" s="455">
        <v>76.069999999999993</v>
      </c>
      <c r="D16" s="455">
        <v>102.67</v>
      </c>
      <c r="E16" s="455">
        <v>178.74</v>
      </c>
    </row>
    <row r="17" spans="1:7" hidden="1" x14ac:dyDescent="0.25">
      <c r="A17" s="425" t="s">
        <v>4589</v>
      </c>
      <c r="B17" s="429">
        <v>2638.18</v>
      </c>
      <c r="C17" s="455">
        <v>72.010000000000005</v>
      </c>
      <c r="D17" s="455">
        <v>97.19</v>
      </c>
      <c r="E17" s="455">
        <v>169.2</v>
      </c>
    </row>
    <row r="18" spans="1:7" hidden="1" x14ac:dyDescent="0.25">
      <c r="A18" s="425" t="s">
        <v>4590</v>
      </c>
      <c r="B18" s="429">
        <v>6432.54</v>
      </c>
      <c r="C18" s="455">
        <v>175.59</v>
      </c>
      <c r="D18" s="455">
        <v>236.98</v>
      </c>
      <c r="E18" s="455">
        <v>412.57</v>
      </c>
    </row>
    <row r="19" spans="1:7" hidden="1" x14ac:dyDescent="0.25">
      <c r="A19" s="425" t="s">
        <v>4591</v>
      </c>
      <c r="B19" s="429">
        <v>1217.5999999999999</v>
      </c>
      <c r="C19" s="455">
        <v>33.24</v>
      </c>
      <c r="D19" s="455">
        <v>44.86</v>
      </c>
      <c r="E19" s="455">
        <v>78.099999999999994</v>
      </c>
    </row>
    <row r="20" spans="1:7" hidden="1" x14ac:dyDescent="0.25">
      <c r="A20" s="425" t="s">
        <v>7010</v>
      </c>
      <c r="B20" s="429">
        <v>16.329999999999998</v>
      </c>
      <c r="C20" s="455">
        <v>0.45</v>
      </c>
      <c r="D20" s="455">
        <v>0.6</v>
      </c>
      <c r="E20" s="455">
        <v>1.05</v>
      </c>
    </row>
    <row r="21" spans="1:7" x14ac:dyDescent="0.25">
      <c r="A21" s="425" t="s">
        <v>6565</v>
      </c>
      <c r="B21" s="429">
        <v>3014.52</v>
      </c>
      <c r="C21" s="455">
        <v>82.29</v>
      </c>
      <c r="D21" s="455">
        <v>111.06</v>
      </c>
      <c r="E21" s="455">
        <v>193.35000000000002</v>
      </c>
      <c r="F21" s="425" t="s">
        <v>11742</v>
      </c>
      <c r="G21" s="118" t="s">
        <v>11742</v>
      </c>
    </row>
    <row r="22" spans="1:7" x14ac:dyDescent="0.25">
      <c r="A22" s="425" t="s">
        <v>6473</v>
      </c>
      <c r="B22" s="429">
        <v>97748.160000000003</v>
      </c>
      <c r="C22" s="455">
        <v>2668.17</v>
      </c>
      <c r="D22" s="455">
        <v>3601.1</v>
      </c>
      <c r="E22" s="455">
        <v>6269.27</v>
      </c>
      <c r="F22" s="425" t="s">
        <v>11748</v>
      </c>
      <c r="G22" s="118" t="s">
        <v>11748</v>
      </c>
    </row>
    <row r="23" spans="1:7" x14ac:dyDescent="0.25">
      <c r="A23" s="425" t="s">
        <v>6566</v>
      </c>
      <c r="B23" s="429">
        <v>18516.57</v>
      </c>
      <c r="C23" s="455">
        <v>505.44</v>
      </c>
      <c r="D23" s="455">
        <v>682.16</v>
      </c>
      <c r="E23" s="455">
        <v>1187.5999999999999</v>
      </c>
      <c r="F23" s="425" t="s">
        <v>11738</v>
      </c>
      <c r="G23" s="118" t="s">
        <v>11738</v>
      </c>
    </row>
    <row r="24" spans="1:7" x14ac:dyDescent="0.25">
      <c r="A24" s="425" t="s">
        <v>7011</v>
      </c>
      <c r="B24" s="429">
        <v>2604</v>
      </c>
      <c r="C24" s="455">
        <v>71.08</v>
      </c>
      <c r="D24" s="455">
        <v>95.93</v>
      </c>
      <c r="E24" s="455">
        <v>167.01</v>
      </c>
      <c r="F24" s="425" t="s">
        <v>11753</v>
      </c>
      <c r="G24" s="118" t="s">
        <v>11723</v>
      </c>
    </row>
    <row r="25" spans="1:7" x14ac:dyDescent="0.25">
      <c r="A25" s="425" t="s">
        <v>6914</v>
      </c>
      <c r="B25" s="429">
        <v>161.19999999999999</v>
      </c>
      <c r="C25" s="455">
        <v>4.4000000000000004</v>
      </c>
      <c r="D25" s="455">
        <v>5.94</v>
      </c>
      <c r="E25" s="455">
        <v>10.34</v>
      </c>
      <c r="F25" s="425" t="s">
        <v>11758</v>
      </c>
      <c r="G25" s="118" t="s">
        <v>11743</v>
      </c>
    </row>
    <row r="26" spans="1:7" x14ac:dyDescent="0.25">
      <c r="A26" s="425" t="s">
        <v>7012</v>
      </c>
      <c r="B26" s="429">
        <v>2753.37</v>
      </c>
      <c r="C26" s="455">
        <v>75.16</v>
      </c>
      <c r="D26" s="455">
        <v>101.44</v>
      </c>
      <c r="E26" s="455">
        <v>176.6</v>
      </c>
      <c r="F26" s="425" t="s">
        <v>11759</v>
      </c>
      <c r="G26" s="118" t="s">
        <v>11759</v>
      </c>
    </row>
    <row r="27" spans="1:7" x14ac:dyDescent="0.25">
      <c r="A27" s="425" t="s">
        <v>6659</v>
      </c>
      <c r="B27" s="429">
        <v>188.84</v>
      </c>
      <c r="C27" s="455">
        <v>5.15</v>
      </c>
      <c r="D27" s="455">
        <v>6.96</v>
      </c>
      <c r="E27" s="455">
        <v>12.11</v>
      </c>
      <c r="F27" s="425" t="s">
        <v>11725</v>
      </c>
      <c r="G27" s="118" t="s">
        <v>11725</v>
      </c>
    </row>
    <row r="28" spans="1:7" x14ac:dyDescent="0.25">
      <c r="A28" s="425" t="s">
        <v>6475</v>
      </c>
      <c r="B28" s="429">
        <v>23464.14</v>
      </c>
      <c r="C28" s="455">
        <v>640.49</v>
      </c>
      <c r="D28" s="455">
        <v>864.43</v>
      </c>
      <c r="E28" s="455">
        <v>1504.92</v>
      </c>
      <c r="F28" s="425" t="s">
        <v>11734</v>
      </c>
      <c r="G28" s="118" t="s">
        <v>11734</v>
      </c>
    </row>
    <row r="29" spans="1:7" x14ac:dyDescent="0.25">
      <c r="A29" s="425" t="s">
        <v>7013</v>
      </c>
      <c r="B29" s="429">
        <v>5300</v>
      </c>
      <c r="C29" s="455">
        <v>144.66999999999999</v>
      </c>
      <c r="D29" s="455">
        <v>195.26</v>
      </c>
      <c r="E29" s="455">
        <v>339.92999999999995</v>
      </c>
      <c r="F29" s="425" t="s">
        <v>11736</v>
      </c>
      <c r="G29" s="118" t="s">
        <v>11736</v>
      </c>
    </row>
    <row r="30" spans="1:7" x14ac:dyDescent="0.25">
      <c r="A30" s="425" t="s">
        <v>6916</v>
      </c>
      <c r="B30" s="429">
        <v>2125.0100000000002</v>
      </c>
      <c r="C30" s="455">
        <v>58.01</v>
      </c>
      <c r="D30" s="455">
        <v>78.290000000000006</v>
      </c>
      <c r="E30" s="455">
        <v>136.30000000000001</v>
      </c>
      <c r="F30" s="425" t="s">
        <v>11745</v>
      </c>
      <c r="G30" s="118" t="s">
        <v>11730</v>
      </c>
    </row>
    <row r="31" spans="1:7" x14ac:dyDescent="0.25">
      <c r="A31" s="425" t="s">
        <v>7014</v>
      </c>
      <c r="B31" s="429">
        <v>1327</v>
      </c>
      <c r="C31" s="455">
        <v>36.22</v>
      </c>
      <c r="D31" s="455">
        <v>48.89</v>
      </c>
      <c r="E31" s="455">
        <v>85.11</v>
      </c>
      <c r="F31" s="425" t="s">
        <v>11750</v>
      </c>
      <c r="G31" s="118" t="s">
        <v>11735</v>
      </c>
    </row>
    <row r="32" spans="1:7" x14ac:dyDescent="0.25">
      <c r="A32" s="425" t="s">
        <v>7015</v>
      </c>
      <c r="B32" s="429">
        <v>240</v>
      </c>
      <c r="C32" s="455">
        <v>6.55</v>
      </c>
      <c r="D32" s="455">
        <v>8.84</v>
      </c>
      <c r="E32" s="455">
        <v>15.39</v>
      </c>
      <c r="F32" s="425" t="s">
        <v>11747</v>
      </c>
      <c r="G32" s="118" t="s">
        <v>11733</v>
      </c>
    </row>
    <row r="33" spans="1:7" x14ac:dyDescent="0.25">
      <c r="A33" s="425" t="s">
        <v>6662</v>
      </c>
      <c r="B33" s="429">
        <v>225.81</v>
      </c>
      <c r="C33" s="455">
        <v>6.16</v>
      </c>
      <c r="D33" s="455">
        <v>8.32</v>
      </c>
      <c r="E33" s="455">
        <v>14.48</v>
      </c>
      <c r="F33" s="425" t="s">
        <v>11725</v>
      </c>
      <c r="G33" s="118" t="s">
        <v>11725</v>
      </c>
    </row>
    <row r="34" spans="1:7" hidden="1" x14ac:dyDescent="0.25">
      <c r="A34" s="425" t="s">
        <v>7016</v>
      </c>
      <c r="B34" s="429">
        <v>11.97</v>
      </c>
      <c r="C34" s="455">
        <v>0.33</v>
      </c>
      <c r="D34" s="455">
        <v>0.44</v>
      </c>
      <c r="E34" s="455">
        <v>0.77</v>
      </c>
    </row>
    <row r="35" spans="1:7" hidden="1" x14ac:dyDescent="0.25">
      <c r="A35" s="425" t="s">
        <v>6917</v>
      </c>
      <c r="B35" s="429">
        <v>119098.79999999999</v>
      </c>
      <c r="C35" s="455">
        <v>3250.97</v>
      </c>
      <c r="D35" s="455">
        <v>4387.67</v>
      </c>
      <c r="E35" s="455">
        <v>7638.6399999999994</v>
      </c>
    </row>
    <row r="36" spans="1:7" hidden="1" x14ac:dyDescent="0.25">
      <c r="A36" s="425" t="s">
        <v>6918</v>
      </c>
      <c r="B36" s="429">
        <v>154.37</v>
      </c>
      <c r="C36" s="455">
        <v>4.21</v>
      </c>
      <c r="D36" s="455">
        <v>5.69</v>
      </c>
      <c r="E36" s="455">
        <v>9.9</v>
      </c>
    </row>
    <row r="37" spans="1:7" hidden="1" x14ac:dyDescent="0.25">
      <c r="A37" s="425" t="s">
        <v>6828</v>
      </c>
      <c r="B37" s="429">
        <v>10004.14</v>
      </c>
      <c r="C37" s="455">
        <v>273.08</v>
      </c>
      <c r="D37" s="455">
        <v>368.56</v>
      </c>
      <c r="E37" s="455">
        <v>641.64</v>
      </c>
    </row>
    <row r="38" spans="1:7" hidden="1" x14ac:dyDescent="0.25">
      <c r="A38" s="425" t="s">
        <v>6829</v>
      </c>
      <c r="B38" s="429">
        <v>14438.9</v>
      </c>
      <c r="C38" s="455">
        <v>394.13</v>
      </c>
      <c r="D38" s="455">
        <v>531.94000000000005</v>
      </c>
      <c r="E38" s="455">
        <v>926.07</v>
      </c>
    </row>
    <row r="39" spans="1:7" hidden="1" x14ac:dyDescent="0.25">
      <c r="A39" s="425" t="s">
        <v>7017</v>
      </c>
      <c r="B39" s="429">
        <v>245.72</v>
      </c>
      <c r="C39" s="455">
        <v>6.71</v>
      </c>
      <c r="D39" s="455">
        <v>9.0500000000000007</v>
      </c>
      <c r="E39" s="455">
        <v>15.760000000000002</v>
      </c>
    </row>
    <row r="40" spans="1:7" hidden="1" x14ac:dyDescent="0.25">
      <c r="A40" s="425" t="s">
        <v>6754</v>
      </c>
      <c r="B40" s="429">
        <v>5606.19</v>
      </c>
      <c r="C40" s="455">
        <v>153.03</v>
      </c>
      <c r="D40" s="455">
        <v>206.54</v>
      </c>
      <c r="E40" s="455">
        <v>359.57</v>
      </c>
    </row>
    <row r="41" spans="1:7" hidden="1" x14ac:dyDescent="0.25">
      <c r="A41" s="425" t="s">
        <v>6830</v>
      </c>
      <c r="B41" s="429">
        <v>380.26</v>
      </c>
      <c r="C41" s="455">
        <v>10.38</v>
      </c>
      <c r="D41" s="455">
        <v>14.01</v>
      </c>
      <c r="E41" s="455">
        <v>24.39</v>
      </c>
    </row>
    <row r="42" spans="1:7" hidden="1" x14ac:dyDescent="0.25">
      <c r="A42" s="425" t="s">
        <v>6666</v>
      </c>
      <c r="B42" s="429">
        <v>3263.0699999999997</v>
      </c>
      <c r="C42" s="455">
        <v>89.07</v>
      </c>
      <c r="D42" s="455">
        <v>120.21</v>
      </c>
      <c r="E42" s="455">
        <v>209.27999999999997</v>
      </c>
    </row>
    <row r="43" spans="1:7" hidden="1" x14ac:dyDescent="0.25">
      <c r="A43" s="425" t="s">
        <v>5900</v>
      </c>
      <c r="B43" s="429">
        <v>235.69</v>
      </c>
      <c r="C43" s="455">
        <v>6.43</v>
      </c>
      <c r="D43" s="455">
        <v>8.68</v>
      </c>
      <c r="E43" s="455">
        <v>15.11</v>
      </c>
    </row>
    <row r="44" spans="1:7" hidden="1" x14ac:dyDescent="0.25">
      <c r="A44" s="425" t="s">
        <v>6304</v>
      </c>
      <c r="B44" s="429">
        <v>16.329999999999998</v>
      </c>
      <c r="C44" s="455">
        <v>0.45</v>
      </c>
      <c r="D44" s="455">
        <v>0.6</v>
      </c>
      <c r="E44" s="455">
        <v>1.05</v>
      </c>
    </row>
    <row r="45" spans="1:7" hidden="1" x14ac:dyDescent="0.25">
      <c r="A45" s="425" t="s">
        <v>7018</v>
      </c>
      <c r="B45" s="429">
        <v>147.94999999999999</v>
      </c>
      <c r="C45" s="455">
        <v>4.04</v>
      </c>
      <c r="D45" s="455">
        <v>5.45</v>
      </c>
      <c r="E45" s="455">
        <v>9.49</v>
      </c>
    </row>
    <row r="46" spans="1:7" hidden="1" x14ac:dyDescent="0.25">
      <c r="A46" s="425" t="s">
        <v>6834</v>
      </c>
      <c r="B46" s="429">
        <v>34.979999999999997</v>
      </c>
      <c r="C46" s="455">
        <v>0.95</v>
      </c>
      <c r="D46" s="455">
        <v>1.29</v>
      </c>
      <c r="E46" s="455">
        <v>2.2400000000000002</v>
      </c>
    </row>
    <row r="47" spans="1:7" hidden="1" x14ac:dyDescent="0.25">
      <c r="A47" s="425" t="s">
        <v>6758</v>
      </c>
      <c r="B47" s="429">
        <v>4974.41</v>
      </c>
      <c r="C47" s="455">
        <v>135.78</v>
      </c>
      <c r="D47" s="455">
        <v>183.26</v>
      </c>
      <c r="E47" s="455">
        <v>319.03999999999996</v>
      </c>
    </row>
    <row r="48" spans="1:7" hidden="1" x14ac:dyDescent="0.25">
      <c r="A48" s="425" t="s">
        <v>7019</v>
      </c>
      <c r="B48" s="429">
        <v>126.62</v>
      </c>
      <c r="C48" s="455">
        <v>3.46</v>
      </c>
      <c r="D48" s="455">
        <v>4.66</v>
      </c>
      <c r="E48" s="455">
        <v>8.120000000000001</v>
      </c>
    </row>
    <row r="49" spans="1:5" hidden="1" x14ac:dyDescent="0.25">
      <c r="A49" s="425" t="s">
        <v>7020</v>
      </c>
      <c r="B49" s="429">
        <v>147.19999999999999</v>
      </c>
      <c r="C49" s="455">
        <v>4.0199999999999996</v>
      </c>
      <c r="D49" s="455">
        <v>5.42</v>
      </c>
      <c r="E49" s="455">
        <v>9.44</v>
      </c>
    </row>
    <row r="50" spans="1:5" hidden="1" x14ac:dyDescent="0.25">
      <c r="A50" s="425" t="s">
        <v>7021</v>
      </c>
      <c r="B50" s="429">
        <v>272.11</v>
      </c>
      <c r="C50" s="455">
        <v>7.43</v>
      </c>
      <c r="D50" s="455">
        <v>10.02</v>
      </c>
      <c r="E50" s="455">
        <v>17.45</v>
      </c>
    </row>
    <row r="51" spans="1:5" hidden="1" x14ac:dyDescent="0.25">
      <c r="A51" s="425" t="s">
        <v>6925</v>
      </c>
      <c r="B51" s="429">
        <v>2225.7600000000002</v>
      </c>
      <c r="C51" s="455">
        <v>60.76</v>
      </c>
      <c r="D51" s="455">
        <v>82</v>
      </c>
      <c r="E51" s="455">
        <v>142.76</v>
      </c>
    </row>
    <row r="52" spans="1:5" hidden="1" x14ac:dyDescent="0.25">
      <c r="A52" s="425" t="s">
        <v>6838</v>
      </c>
      <c r="B52" s="429">
        <v>306.92</v>
      </c>
      <c r="C52" s="455">
        <v>8.3800000000000008</v>
      </c>
      <c r="D52" s="455">
        <v>11.31</v>
      </c>
      <c r="E52" s="455">
        <v>19.690000000000001</v>
      </c>
    </row>
    <row r="53" spans="1:5" hidden="1" x14ac:dyDescent="0.25">
      <c r="A53" s="425" t="s">
        <v>6759</v>
      </c>
      <c r="B53" s="429">
        <v>856.44</v>
      </c>
      <c r="C53" s="455">
        <v>23.38</v>
      </c>
      <c r="D53" s="455">
        <v>31.55</v>
      </c>
      <c r="E53" s="455">
        <v>54.93</v>
      </c>
    </row>
    <row r="54" spans="1:5" hidden="1" x14ac:dyDescent="0.25">
      <c r="A54" s="425" t="s">
        <v>6760</v>
      </c>
      <c r="B54" s="429">
        <v>1295.1500000000001</v>
      </c>
      <c r="C54" s="455">
        <v>35.35</v>
      </c>
      <c r="D54" s="455">
        <v>47.71</v>
      </c>
      <c r="E54" s="455">
        <v>83.06</v>
      </c>
    </row>
    <row r="55" spans="1:5" hidden="1" x14ac:dyDescent="0.25">
      <c r="A55" s="425" t="s">
        <v>7022</v>
      </c>
      <c r="B55" s="429">
        <v>3248.25</v>
      </c>
      <c r="C55" s="455">
        <v>88.67</v>
      </c>
      <c r="D55" s="455">
        <v>119.67</v>
      </c>
      <c r="E55" s="455">
        <v>208.34</v>
      </c>
    </row>
    <row r="56" spans="1:5" hidden="1" x14ac:dyDescent="0.25">
      <c r="A56" s="425" t="s">
        <v>7023</v>
      </c>
      <c r="B56" s="429">
        <v>11824.69</v>
      </c>
      <c r="C56" s="455">
        <v>322.77</v>
      </c>
      <c r="D56" s="455">
        <v>435.63</v>
      </c>
      <c r="E56" s="455">
        <v>758.4</v>
      </c>
    </row>
    <row r="57" spans="1:5" hidden="1" x14ac:dyDescent="0.25">
      <c r="A57" s="425" t="s">
        <v>7024</v>
      </c>
      <c r="B57" s="429">
        <v>16.329999999999998</v>
      </c>
      <c r="C57" s="455">
        <v>0.45</v>
      </c>
      <c r="D57" s="455">
        <v>0.6</v>
      </c>
      <c r="E57" s="455">
        <v>1.05</v>
      </c>
    </row>
    <row r="58" spans="1:5" hidden="1" x14ac:dyDescent="0.25">
      <c r="A58" s="425" t="s">
        <v>6927</v>
      </c>
      <c r="B58" s="429">
        <v>16.329999999999998</v>
      </c>
      <c r="C58" s="455">
        <v>0.45</v>
      </c>
      <c r="D58" s="455">
        <v>0.6</v>
      </c>
      <c r="E58" s="455">
        <v>1.05</v>
      </c>
    </row>
    <row r="59" spans="1:5" hidden="1" x14ac:dyDescent="0.25">
      <c r="A59" s="425" t="s">
        <v>6843</v>
      </c>
      <c r="B59" s="429">
        <v>8503</v>
      </c>
      <c r="C59" s="455">
        <v>232.1</v>
      </c>
      <c r="D59" s="455">
        <v>313.26</v>
      </c>
      <c r="E59" s="455">
        <v>545.36</v>
      </c>
    </row>
    <row r="60" spans="1:5" hidden="1" x14ac:dyDescent="0.25">
      <c r="A60" s="425" t="s">
        <v>6928</v>
      </c>
      <c r="B60" s="429">
        <v>6241</v>
      </c>
      <c r="C60" s="455">
        <v>170.36</v>
      </c>
      <c r="D60" s="455">
        <v>229.92</v>
      </c>
      <c r="E60" s="455">
        <v>400.28</v>
      </c>
    </row>
    <row r="61" spans="1:5" hidden="1" x14ac:dyDescent="0.25">
      <c r="A61" s="425" t="s">
        <v>6929</v>
      </c>
      <c r="B61" s="429">
        <v>4425</v>
      </c>
      <c r="C61" s="455">
        <v>120.79</v>
      </c>
      <c r="D61" s="455">
        <v>163.02000000000001</v>
      </c>
      <c r="E61" s="455">
        <v>283.81</v>
      </c>
    </row>
    <row r="62" spans="1:5" hidden="1" x14ac:dyDescent="0.25">
      <c r="A62" s="425" t="s">
        <v>5399</v>
      </c>
      <c r="B62" s="429">
        <v>102086.71</v>
      </c>
      <c r="C62" s="455">
        <v>2786.6</v>
      </c>
      <c r="D62" s="455">
        <v>3760.94</v>
      </c>
      <c r="E62" s="455">
        <v>6547.54</v>
      </c>
    </row>
    <row r="63" spans="1:5" hidden="1" x14ac:dyDescent="0.25">
      <c r="A63" s="425" t="s">
        <v>6235</v>
      </c>
      <c r="B63" s="429">
        <v>36883.82</v>
      </c>
      <c r="C63" s="455">
        <v>1006.8</v>
      </c>
      <c r="D63" s="455">
        <v>1358.82</v>
      </c>
      <c r="E63" s="455">
        <v>2365.62</v>
      </c>
    </row>
    <row r="64" spans="1:5" hidden="1" x14ac:dyDescent="0.25">
      <c r="A64" s="425" t="s">
        <v>5993</v>
      </c>
      <c r="B64" s="429">
        <v>71619.51999999999</v>
      </c>
      <c r="C64" s="455">
        <v>1954.96</v>
      </c>
      <c r="D64" s="455">
        <v>2638.51</v>
      </c>
      <c r="E64" s="455">
        <v>4593.47</v>
      </c>
    </row>
    <row r="65" spans="1:5" hidden="1" x14ac:dyDescent="0.25">
      <c r="A65" s="425" t="s">
        <v>5908</v>
      </c>
      <c r="B65" s="429">
        <v>10918.65</v>
      </c>
      <c r="C65" s="455">
        <v>298.04000000000002</v>
      </c>
      <c r="D65" s="455">
        <v>402.25</v>
      </c>
      <c r="E65" s="455">
        <v>700.29</v>
      </c>
    </row>
    <row r="66" spans="1:5" hidden="1" x14ac:dyDescent="0.25">
      <c r="A66" s="425" t="s">
        <v>5806</v>
      </c>
      <c r="B66" s="429">
        <v>3183.1</v>
      </c>
      <c r="C66" s="455">
        <v>86.89</v>
      </c>
      <c r="D66" s="455">
        <v>117.27</v>
      </c>
      <c r="E66" s="455">
        <v>204.16</v>
      </c>
    </row>
    <row r="67" spans="1:5" hidden="1" x14ac:dyDescent="0.25">
      <c r="A67" s="425" t="s">
        <v>6846</v>
      </c>
      <c r="B67" s="429">
        <v>9415.5</v>
      </c>
      <c r="C67" s="455">
        <v>257.01</v>
      </c>
      <c r="D67" s="455">
        <v>346.87</v>
      </c>
      <c r="E67" s="455">
        <v>603.88</v>
      </c>
    </row>
    <row r="68" spans="1:5" hidden="1" x14ac:dyDescent="0.25">
      <c r="A68" s="425" t="s">
        <v>7025</v>
      </c>
      <c r="B68" s="429">
        <v>54246.879999999997</v>
      </c>
      <c r="C68" s="455">
        <v>1480.75</v>
      </c>
      <c r="D68" s="455">
        <v>1998.49</v>
      </c>
      <c r="E68" s="455">
        <v>3479.24</v>
      </c>
    </row>
    <row r="69" spans="1:5" hidden="1" x14ac:dyDescent="0.25">
      <c r="A69" s="425" t="s">
        <v>6847</v>
      </c>
      <c r="B69" s="429">
        <v>108.86</v>
      </c>
      <c r="C69" s="455">
        <v>2.97</v>
      </c>
      <c r="D69" s="455">
        <v>4.01</v>
      </c>
      <c r="E69" s="455">
        <v>6.98</v>
      </c>
    </row>
    <row r="70" spans="1:5" hidden="1" x14ac:dyDescent="0.25">
      <c r="A70" s="425" t="s">
        <v>6848</v>
      </c>
      <c r="B70" s="429">
        <v>2257.9</v>
      </c>
      <c r="C70" s="455">
        <v>61.63</v>
      </c>
      <c r="D70" s="455">
        <v>83.18</v>
      </c>
      <c r="E70" s="455">
        <v>144.81</v>
      </c>
    </row>
    <row r="71" spans="1:5" hidden="1" x14ac:dyDescent="0.25">
      <c r="A71" s="425" t="s">
        <v>6849</v>
      </c>
      <c r="B71" s="429">
        <v>41.3</v>
      </c>
      <c r="C71" s="455">
        <v>1.1299999999999999</v>
      </c>
      <c r="D71" s="455">
        <v>1.52</v>
      </c>
      <c r="E71" s="455">
        <v>2.65</v>
      </c>
    </row>
    <row r="72" spans="1:5" hidden="1" x14ac:dyDescent="0.25">
      <c r="A72" s="425" t="s">
        <v>6850</v>
      </c>
      <c r="B72" s="429">
        <v>200.28</v>
      </c>
      <c r="C72" s="455">
        <v>5.47</v>
      </c>
      <c r="D72" s="455">
        <v>7.38</v>
      </c>
      <c r="E72" s="455">
        <v>12.85</v>
      </c>
    </row>
    <row r="73" spans="1:5" hidden="1" x14ac:dyDescent="0.25">
      <c r="A73" s="425" t="s">
        <v>6765</v>
      </c>
      <c r="B73" s="429">
        <v>386.34000000000003</v>
      </c>
      <c r="C73" s="455">
        <v>10.55</v>
      </c>
      <c r="D73" s="455">
        <v>14.23</v>
      </c>
      <c r="E73" s="455">
        <v>24.78</v>
      </c>
    </row>
    <row r="74" spans="1:5" hidden="1" x14ac:dyDescent="0.25">
      <c r="A74" s="425" t="s">
        <v>6851</v>
      </c>
      <c r="B74" s="429">
        <v>3839.67</v>
      </c>
      <c r="C74" s="455">
        <v>104.81</v>
      </c>
      <c r="D74" s="455">
        <v>141.46</v>
      </c>
      <c r="E74" s="455">
        <v>246.27</v>
      </c>
    </row>
    <row r="75" spans="1:5" hidden="1" x14ac:dyDescent="0.25">
      <c r="A75" s="425" t="s">
        <v>6852</v>
      </c>
      <c r="B75" s="429">
        <v>2278.6800000000003</v>
      </c>
      <c r="C75" s="455">
        <v>62.2</v>
      </c>
      <c r="D75" s="455">
        <v>83.95</v>
      </c>
      <c r="E75" s="455">
        <v>146.15</v>
      </c>
    </row>
    <row r="76" spans="1:5" hidden="1" x14ac:dyDescent="0.25">
      <c r="A76" s="425" t="s">
        <v>7026</v>
      </c>
      <c r="B76" s="429">
        <v>718.27</v>
      </c>
      <c r="C76" s="455">
        <v>19.61</v>
      </c>
      <c r="D76" s="455">
        <v>26.46</v>
      </c>
      <c r="E76" s="455">
        <v>46.07</v>
      </c>
    </row>
    <row r="77" spans="1:5" hidden="1" x14ac:dyDescent="0.25">
      <c r="A77" s="425" t="s">
        <v>6766</v>
      </c>
      <c r="B77" s="429">
        <v>5676.7300000000005</v>
      </c>
      <c r="C77" s="455">
        <v>154.94999999999999</v>
      </c>
      <c r="D77" s="455">
        <v>209.13</v>
      </c>
      <c r="E77" s="455">
        <v>364.08</v>
      </c>
    </row>
    <row r="78" spans="1:5" hidden="1" x14ac:dyDescent="0.25">
      <c r="A78" s="425" t="s">
        <v>6853</v>
      </c>
      <c r="B78" s="429">
        <v>98.850000000000009</v>
      </c>
      <c r="C78" s="455">
        <v>2.7</v>
      </c>
      <c r="D78" s="455">
        <v>3.64</v>
      </c>
      <c r="E78" s="455">
        <v>6.34</v>
      </c>
    </row>
    <row r="79" spans="1:5" hidden="1" x14ac:dyDescent="0.25">
      <c r="A79" s="425" t="s">
        <v>7027</v>
      </c>
      <c r="B79" s="429">
        <v>47055.62</v>
      </c>
      <c r="C79" s="455">
        <v>1284.45</v>
      </c>
      <c r="D79" s="455">
        <v>1733.56</v>
      </c>
      <c r="E79" s="455">
        <v>3018.01</v>
      </c>
    </row>
    <row r="80" spans="1:5" hidden="1" x14ac:dyDescent="0.25">
      <c r="A80" s="442" t="s">
        <v>6584</v>
      </c>
      <c r="B80" s="455">
        <v>16.329999999999998</v>
      </c>
      <c r="C80" s="455">
        <v>0.45</v>
      </c>
      <c r="D80" s="455">
        <v>0.6</v>
      </c>
      <c r="E80" s="455">
        <v>1.05</v>
      </c>
    </row>
    <row r="81" spans="1:5" hidden="1" x14ac:dyDescent="0.25">
      <c r="A81" s="425" t="s">
        <v>5812</v>
      </c>
      <c r="B81" s="429">
        <v>487.72</v>
      </c>
      <c r="C81" s="455">
        <v>13.31</v>
      </c>
      <c r="D81" s="455">
        <v>17.97</v>
      </c>
      <c r="E81" s="455">
        <v>31.28</v>
      </c>
    </row>
    <row r="82" spans="1:5" hidden="1" x14ac:dyDescent="0.25">
      <c r="A82" s="425" t="s">
        <v>7028</v>
      </c>
      <c r="B82" s="429">
        <v>1171.2</v>
      </c>
      <c r="C82" s="455">
        <v>31.97</v>
      </c>
      <c r="D82" s="455">
        <v>43.15</v>
      </c>
      <c r="E82" s="455">
        <v>75.12</v>
      </c>
    </row>
    <row r="83" spans="1:5" hidden="1" x14ac:dyDescent="0.25">
      <c r="A83" s="425" t="s">
        <v>6934</v>
      </c>
      <c r="B83" s="429">
        <v>67179.450000000012</v>
      </c>
      <c r="C83" s="455">
        <v>1833.76</v>
      </c>
      <c r="D83" s="455">
        <v>2474.9299999999998</v>
      </c>
      <c r="E83" s="455">
        <v>4308.6899999999996</v>
      </c>
    </row>
    <row r="84" spans="1:5" hidden="1" x14ac:dyDescent="0.25">
      <c r="A84" s="425" t="s">
        <v>6935</v>
      </c>
      <c r="B84" s="429">
        <v>17176.82</v>
      </c>
      <c r="C84" s="455">
        <v>468.87</v>
      </c>
      <c r="D84" s="455">
        <v>632.79999999999995</v>
      </c>
      <c r="E84" s="455">
        <v>1101.67</v>
      </c>
    </row>
    <row r="85" spans="1:5" hidden="1" x14ac:dyDescent="0.25">
      <c r="A85" s="425" t="s">
        <v>6936</v>
      </c>
      <c r="B85" s="429">
        <v>54595.989999999991</v>
      </c>
      <c r="C85" s="455">
        <v>1490.27</v>
      </c>
      <c r="D85" s="455">
        <v>2011.35</v>
      </c>
      <c r="E85" s="455">
        <v>3501.62</v>
      </c>
    </row>
    <row r="86" spans="1:5" hidden="1" x14ac:dyDescent="0.25">
      <c r="A86" s="425" t="s">
        <v>6937</v>
      </c>
      <c r="B86" s="429">
        <v>22661.85</v>
      </c>
      <c r="C86" s="455">
        <v>618.59</v>
      </c>
      <c r="D86" s="455">
        <v>834.88</v>
      </c>
      <c r="E86" s="455">
        <v>1453.47</v>
      </c>
    </row>
    <row r="87" spans="1:5" hidden="1" x14ac:dyDescent="0.25">
      <c r="A87" s="425" t="s">
        <v>7029</v>
      </c>
      <c r="B87" s="429">
        <v>29802.720000000001</v>
      </c>
      <c r="C87" s="455">
        <v>813.51</v>
      </c>
      <c r="D87" s="455">
        <v>1097.95</v>
      </c>
      <c r="E87" s="455">
        <v>1911.46</v>
      </c>
    </row>
    <row r="88" spans="1:5" hidden="1" x14ac:dyDescent="0.25">
      <c r="A88" s="425" t="s">
        <v>7030</v>
      </c>
      <c r="B88" s="429">
        <v>36313.15</v>
      </c>
      <c r="C88" s="455">
        <v>991.22</v>
      </c>
      <c r="D88" s="455">
        <v>1337.8</v>
      </c>
      <c r="E88" s="455">
        <v>2329.02</v>
      </c>
    </row>
    <row r="89" spans="1:5" hidden="1" x14ac:dyDescent="0.25">
      <c r="A89" s="425" t="s">
        <v>6938</v>
      </c>
      <c r="B89" s="429">
        <v>2031.7</v>
      </c>
      <c r="C89" s="455">
        <v>55.46</v>
      </c>
      <c r="D89" s="455">
        <v>74.849999999999994</v>
      </c>
      <c r="E89" s="455">
        <v>130.31</v>
      </c>
    </row>
    <row r="90" spans="1:5" hidden="1" x14ac:dyDescent="0.25">
      <c r="A90" s="425" t="s">
        <v>7031</v>
      </c>
      <c r="B90" s="429">
        <v>12000</v>
      </c>
      <c r="C90" s="455">
        <v>327.56</v>
      </c>
      <c r="D90" s="455">
        <v>442.09</v>
      </c>
      <c r="E90" s="455">
        <v>769.65</v>
      </c>
    </row>
    <row r="91" spans="1:5" hidden="1" x14ac:dyDescent="0.25">
      <c r="A91" s="425" t="s">
        <v>6858</v>
      </c>
      <c r="B91" s="429">
        <v>1079</v>
      </c>
      <c r="C91" s="455">
        <v>29.45</v>
      </c>
      <c r="D91" s="455">
        <v>39.75</v>
      </c>
      <c r="E91" s="455">
        <v>69.2</v>
      </c>
    </row>
    <row r="92" spans="1:5" hidden="1" x14ac:dyDescent="0.25">
      <c r="A92" s="425" t="s">
        <v>7032</v>
      </c>
      <c r="B92" s="429">
        <v>97289</v>
      </c>
      <c r="C92" s="455">
        <v>2655.64</v>
      </c>
      <c r="D92" s="455">
        <v>3584.19</v>
      </c>
      <c r="E92" s="455">
        <v>6239.83</v>
      </c>
    </row>
    <row r="93" spans="1:5" hidden="1" x14ac:dyDescent="0.25">
      <c r="A93" s="425" t="s">
        <v>6859</v>
      </c>
      <c r="B93" s="429">
        <v>10099.710000000001</v>
      </c>
      <c r="C93" s="455">
        <v>275.69</v>
      </c>
      <c r="D93" s="455">
        <v>372.08</v>
      </c>
      <c r="E93" s="455">
        <v>647.77</v>
      </c>
    </row>
    <row r="94" spans="1:5" hidden="1" x14ac:dyDescent="0.25">
      <c r="A94" s="425" t="s">
        <v>6860</v>
      </c>
      <c r="B94" s="429">
        <v>8353.9699999999993</v>
      </c>
      <c r="C94" s="455">
        <v>228.03</v>
      </c>
      <c r="D94" s="455">
        <v>307.77</v>
      </c>
      <c r="E94" s="455">
        <v>535.79999999999995</v>
      </c>
    </row>
    <row r="95" spans="1:5" hidden="1" x14ac:dyDescent="0.25">
      <c r="A95" s="425" t="s">
        <v>6590</v>
      </c>
      <c r="B95" s="429">
        <v>973.64</v>
      </c>
      <c r="C95" s="455">
        <v>26.58</v>
      </c>
      <c r="D95" s="455">
        <v>35.869999999999997</v>
      </c>
      <c r="E95" s="455">
        <v>62.449999999999996</v>
      </c>
    </row>
    <row r="96" spans="1:5" hidden="1" x14ac:dyDescent="0.25">
      <c r="A96" s="425" t="s">
        <v>6593</v>
      </c>
      <c r="B96" s="429">
        <v>7314.71</v>
      </c>
      <c r="C96" s="455">
        <v>199.67</v>
      </c>
      <c r="D96" s="455">
        <v>269.48</v>
      </c>
      <c r="E96" s="455">
        <v>469.15</v>
      </c>
    </row>
    <row r="97" spans="1:5" hidden="1" x14ac:dyDescent="0.25">
      <c r="A97" s="425" t="s">
        <v>6595</v>
      </c>
      <c r="B97" s="429">
        <v>-150</v>
      </c>
      <c r="C97" s="455">
        <v>-4.09</v>
      </c>
      <c r="D97" s="455">
        <v>-5.53</v>
      </c>
      <c r="E97" s="455">
        <v>-9.620000000000001</v>
      </c>
    </row>
    <row r="98" spans="1:5" hidden="1" x14ac:dyDescent="0.25">
      <c r="A98" s="425" t="s">
        <v>6596</v>
      </c>
      <c r="B98" s="429">
        <v>22614</v>
      </c>
      <c r="C98" s="455">
        <v>617.28</v>
      </c>
      <c r="D98" s="455">
        <v>833.11</v>
      </c>
      <c r="E98" s="455">
        <v>1450.3899999999999</v>
      </c>
    </row>
    <row r="99" spans="1:5" hidden="1" x14ac:dyDescent="0.25">
      <c r="A99" s="425" t="s">
        <v>6768</v>
      </c>
      <c r="B99" s="429">
        <v>16032.64</v>
      </c>
      <c r="C99" s="455">
        <v>437.63</v>
      </c>
      <c r="D99" s="455">
        <v>590.65</v>
      </c>
      <c r="E99" s="455">
        <v>1028.28</v>
      </c>
    </row>
    <row r="100" spans="1:5" hidden="1" x14ac:dyDescent="0.25">
      <c r="A100" s="425" t="s">
        <v>6769</v>
      </c>
      <c r="B100" s="429">
        <v>39742.6</v>
      </c>
      <c r="C100" s="455">
        <v>1084.83</v>
      </c>
      <c r="D100" s="455">
        <v>1464.14</v>
      </c>
      <c r="E100" s="455">
        <v>2548.9700000000003</v>
      </c>
    </row>
    <row r="101" spans="1:5" hidden="1" x14ac:dyDescent="0.25">
      <c r="A101" s="425" t="s">
        <v>6417</v>
      </c>
      <c r="B101" s="429">
        <v>32.659999999999997</v>
      </c>
      <c r="C101" s="455">
        <v>0.89</v>
      </c>
      <c r="D101" s="455">
        <v>1.2</v>
      </c>
      <c r="E101" s="455">
        <v>2.09</v>
      </c>
    </row>
    <row r="102" spans="1:5" hidden="1" x14ac:dyDescent="0.25">
      <c r="A102" s="425" t="s">
        <v>3977</v>
      </c>
      <c r="B102" s="429">
        <v>64.290000000000006</v>
      </c>
      <c r="C102" s="455">
        <v>1.75</v>
      </c>
      <c r="D102" s="455">
        <v>2.37</v>
      </c>
      <c r="E102" s="455">
        <v>4.12</v>
      </c>
    </row>
    <row r="103" spans="1:5" hidden="1" x14ac:dyDescent="0.25">
      <c r="A103" s="425" t="s">
        <v>4456</v>
      </c>
      <c r="B103" s="429">
        <v>352.33000000000004</v>
      </c>
      <c r="C103" s="455">
        <v>9.6199999999999992</v>
      </c>
      <c r="D103" s="455">
        <v>12.98</v>
      </c>
      <c r="E103" s="455">
        <v>22.6</v>
      </c>
    </row>
    <row r="104" spans="1:5" hidden="1" x14ac:dyDescent="0.25">
      <c r="A104" s="425" t="s">
        <v>4917</v>
      </c>
      <c r="B104" s="429">
        <v>6591</v>
      </c>
      <c r="C104" s="455">
        <v>179.91</v>
      </c>
      <c r="D104" s="455">
        <v>242.82</v>
      </c>
      <c r="E104" s="455">
        <v>422.73</v>
      </c>
    </row>
    <row r="105" spans="1:5" hidden="1" x14ac:dyDescent="0.25">
      <c r="A105" s="425" t="s">
        <v>4168</v>
      </c>
      <c r="B105" s="429">
        <v>5600.05</v>
      </c>
      <c r="C105" s="455">
        <v>152.86000000000001</v>
      </c>
      <c r="D105" s="455">
        <v>206.31</v>
      </c>
      <c r="E105" s="455">
        <v>359.17</v>
      </c>
    </row>
    <row r="106" spans="1:5" hidden="1" x14ac:dyDescent="0.25">
      <c r="A106" s="425" t="s">
        <v>6502</v>
      </c>
      <c r="B106" s="429">
        <v>503488.51</v>
      </c>
      <c r="C106" s="455">
        <v>13743.43</v>
      </c>
      <c r="D106" s="455">
        <v>18548.82</v>
      </c>
      <c r="E106" s="455">
        <v>32292.25</v>
      </c>
    </row>
    <row r="107" spans="1:5" hidden="1" x14ac:dyDescent="0.25">
      <c r="A107" s="425" t="s">
        <v>7033</v>
      </c>
      <c r="B107" s="429">
        <v>16.329999999999998</v>
      </c>
      <c r="C107" s="455">
        <v>0.37</v>
      </c>
      <c r="D107" s="455">
        <v>0.6</v>
      </c>
      <c r="E107" s="455">
        <v>0.97</v>
      </c>
    </row>
    <row r="108" spans="1:5" hidden="1" x14ac:dyDescent="0.25">
      <c r="A108" s="425" t="s">
        <v>6683</v>
      </c>
      <c r="B108" s="429">
        <v>16.329999999999998</v>
      </c>
      <c r="C108" s="455">
        <v>0.45</v>
      </c>
      <c r="D108" s="455">
        <v>0.6</v>
      </c>
      <c r="E108" s="455">
        <v>1.05</v>
      </c>
    </row>
    <row r="109" spans="1:5" ht="19.5" hidden="1" thickBot="1" x14ac:dyDescent="0.35">
      <c r="A109" s="470" t="s">
        <v>975</v>
      </c>
      <c r="B109" s="471">
        <v>1732553.33</v>
      </c>
      <c r="C109" s="471">
        <v>47292.500000000015</v>
      </c>
      <c r="D109" s="471">
        <v>63828.320000000007</v>
      </c>
      <c r="E109" s="471">
        <v>111120.81999999999</v>
      </c>
    </row>
    <row r="111" spans="1:5" ht="15.75" thickBot="1" x14ac:dyDescent="0.3">
      <c r="B111" s="490">
        <v>157668.62</v>
      </c>
      <c r="C111" s="490">
        <v>4303.7900000000009</v>
      </c>
      <c r="D111" s="490">
        <v>5808.62</v>
      </c>
      <c r="E111" s="490">
        <v>10112.41</v>
      </c>
    </row>
    <row r="112" spans="1:5" ht="15.75" thickTop="1" x14ac:dyDescent="0.25"/>
  </sheetData>
  <autoFilter ref="A4:E109" xr:uid="{00000000-0009-0000-0000-000089000000}">
    <filterColumn colId="0">
      <filters>
        <filter val="8110-16082-3202"/>
        <filter val="8110-16083-3301"/>
        <filter val="8110-16084-3401"/>
        <filter val="8112-16025-33400"/>
        <filter val="8112-16034-39300"/>
        <filter val="8112-16081-3910"/>
        <filter val="8112-16083-3040"/>
        <filter val="8112-16083-3070"/>
        <filter val="8112-16083-3090"/>
        <filter val="8116-16031-32000"/>
        <filter val="8116-16038-37100"/>
        <filter val="8116-16039-38000"/>
        <filter val="8116-16081-3040"/>
      </filters>
    </filterColumn>
  </autoFilter>
  <mergeCells count="1">
    <mergeCell ref="H1:J1"/>
  </mergeCells>
  <pageMargins left="0.7" right="0.7" top="0.75" bottom="0.75" header="0.3" footer="0.3"/>
  <pageSetup scale="84" fitToHeight="0" orientation="landscape" r:id="rId1"/>
  <headerFooter>
    <oddFooter>&amp;L&amp;F &amp;A&amp;R&amp;P of &amp;N</oddFooter>
  </headerFooter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A00-000000000000}">
  <sheetPr>
    <pageSetUpPr fitToPage="1"/>
  </sheetPr>
  <dimension ref="A1:N42"/>
  <sheetViews>
    <sheetView workbookViewId="0">
      <selection activeCell="E9" sqref="E9"/>
    </sheetView>
  </sheetViews>
  <sheetFormatPr defaultColWidth="9.28515625" defaultRowHeight="15" x14ac:dyDescent="0.25"/>
  <cols>
    <col min="1" max="1" width="5.85546875" style="425" bestFit="1" customWidth="1"/>
    <col min="2" max="2" width="10.7109375" style="425" bestFit="1" customWidth="1"/>
    <col min="3" max="3" width="9.140625" style="425" bestFit="1" customWidth="1"/>
    <col min="4" max="4" width="27.5703125" style="425" bestFit="1" customWidth="1"/>
    <col min="5" max="5" width="23.140625" style="425" bestFit="1" customWidth="1"/>
    <col min="6" max="6" width="12.85546875" style="425" bestFit="1" customWidth="1"/>
    <col min="7" max="7" width="28.85546875" style="425" bestFit="1" customWidth="1"/>
    <col min="8" max="8" width="19" style="425" bestFit="1" customWidth="1"/>
    <col min="9" max="9" width="14" style="425" bestFit="1" customWidth="1"/>
    <col min="10" max="10" width="8.140625" style="425" bestFit="1" customWidth="1"/>
    <col min="11" max="11" width="24" style="425" bestFit="1" customWidth="1"/>
    <col min="12" max="12" width="24" style="425" customWidth="1"/>
    <col min="13" max="13" width="17.28515625" style="425" bestFit="1" customWidth="1"/>
    <col min="14" max="16384" width="9.28515625" style="425"/>
  </cols>
  <sheetData>
    <row r="1" spans="1:14" ht="30" x14ac:dyDescent="0.25">
      <c r="A1" s="451" t="s">
        <v>5216</v>
      </c>
      <c r="B1" s="451" t="s">
        <v>311</v>
      </c>
      <c r="C1" s="451" t="s">
        <v>5218</v>
      </c>
      <c r="D1" s="452" t="s">
        <v>309</v>
      </c>
      <c r="E1" s="452" t="s">
        <v>310</v>
      </c>
      <c r="F1" s="452" t="s">
        <v>313</v>
      </c>
      <c r="G1" s="452" t="s">
        <v>314</v>
      </c>
      <c r="H1" s="452" t="s">
        <v>315</v>
      </c>
      <c r="I1" s="451" t="s">
        <v>2810</v>
      </c>
      <c r="J1" s="451" t="s">
        <v>3713</v>
      </c>
      <c r="K1" s="452" t="s">
        <v>322</v>
      </c>
      <c r="L1" s="452" t="s">
        <v>3714</v>
      </c>
      <c r="M1" s="452" t="s">
        <v>323</v>
      </c>
      <c r="N1" s="452" t="s">
        <v>0</v>
      </c>
    </row>
    <row r="2" spans="1:14" x14ac:dyDescent="0.25">
      <c r="A2" s="425">
        <v>2016</v>
      </c>
      <c r="B2" s="428">
        <v>42653</v>
      </c>
      <c r="C2" s="425">
        <v>10</v>
      </c>
      <c r="D2" s="426" t="s">
        <v>2808</v>
      </c>
      <c r="E2" s="426" t="s">
        <v>3886</v>
      </c>
      <c r="F2" s="426" t="s">
        <v>5168</v>
      </c>
      <c r="G2" s="426" t="s">
        <v>4558</v>
      </c>
      <c r="H2" s="426" t="s">
        <v>7034</v>
      </c>
      <c r="I2" s="425">
        <v>28.75</v>
      </c>
      <c r="J2" s="425">
        <v>0</v>
      </c>
      <c r="K2" s="426" t="s">
        <v>5085</v>
      </c>
      <c r="L2" s="426" t="s">
        <v>3732</v>
      </c>
      <c r="M2" s="426" t="s">
        <v>5084</v>
      </c>
      <c r="N2" s="426">
        <v>8020</v>
      </c>
    </row>
    <row r="3" spans="1:14" x14ac:dyDescent="0.25">
      <c r="A3" s="425">
        <v>2016</v>
      </c>
      <c r="B3" s="428">
        <v>42660</v>
      </c>
      <c r="C3" s="425">
        <v>10</v>
      </c>
      <c r="D3" s="426" t="s">
        <v>5457</v>
      </c>
      <c r="E3" s="426" t="s">
        <v>3886</v>
      </c>
      <c r="F3" s="426" t="s">
        <v>5147</v>
      </c>
      <c r="G3" s="426" t="s">
        <v>4279</v>
      </c>
      <c r="H3" s="426" t="s">
        <v>7035</v>
      </c>
      <c r="I3" s="425">
        <v>195</v>
      </c>
      <c r="J3" s="425">
        <v>0</v>
      </c>
      <c r="K3" s="426" t="s">
        <v>5085</v>
      </c>
      <c r="L3" s="426" t="s">
        <v>3732</v>
      </c>
      <c r="M3" s="426" t="s">
        <v>5084</v>
      </c>
      <c r="N3" s="426">
        <v>8020</v>
      </c>
    </row>
    <row r="4" spans="1:14" x14ac:dyDescent="0.25">
      <c r="A4" s="425">
        <v>2016</v>
      </c>
      <c r="B4" s="428">
        <v>42660</v>
      </c>
      <c r="C4" s="425">
        <v>10</v>
      </c>
      <c r="D4" s="426" t="s">
        <v>2808</v>
      </c>
      <c r="E4" s="426" t="s">
        <v>3886</v>
      </c>
      <c r="F4" s="426" t="s">
        <v>5154</v>
      </c>
      <c r="G4" s="426" t="s">
        <v>3735</v>
      </c>
      <c r="H4" s="426" t="s">
        <v>7036</v>
      </c>
      <c r="I4" s="453">
        <v>5072.3</v>
      </c>
      <c r="J4" s="425">
        <v>0</v>
      </c>
      <c r="K4" s="426" t="s">
        <v>5085</v>
      </c>
      <c r="L4" s="426" t="s">
        <v>3732</v>
      </c>
      <c r="M4" s="426" t="s">
        <v>5084</v>
      </c>
      <c r="N4" s="426">
        <v>8020</v>
      </c>
    </row>
    <row r="5" spans="1:14" x14ac:dyDescent="0.25">
      <c r="A5" s="425">
        <v>2016</v>
      </c>
      <c r="B5" s="428">
        <v>42667</v>
      </c>
      <c r="C5" s="425">
        <v>10</v>
      </c>
      <c r="D5" s="426" t="s">
        <v>5172</v>
      </c>
      <c r="E5" s="426" t="s">
        <v>829</v>
      </c>
      <c r="F5" s="426" t="s">
        <v>5173</v>
      </c>
      <c r="G5" s="426" t="s">
        <v>5174</v>
      </c>
      <c r="H5" s="426" t="s">
        <v>7037</v>
      </c>
      <c r="I5" s="453">
        <v>52435.7</v>
      </c>
      <c r="J5" s="425">
        <v>0</v>
      </c>
      <c r="K5" s="426" t="s">
        <v>5085</v>
      </c>
      <c r="L5" s="426" t="s">
        <v>3721</v>
      </c>
      <c r="M5" s="426" t="s">
        <v>5084</v>
      </c>
      <c r="N5" s="426">
        <v>8020</v>
      </c>
    </row>
    <row r="6" spans="1:14" x14ac:dyDescent="0.25">
      <c r="A6" s="425">
        <v>2016</v>
      </c>
      <c r="B6" s="428">
        <v>42671</v>
      </c>
      <c r="C6" s="425">
        <v>10</v>
      </c>
      <c r="D6" s="426" t="s">
        <v>5457</v>
      </c>
      <c r="E6" s="426" t="s">
        <v>3886</v>
      </c>
      <c r="F6" s="426" t="s">
        <v>5160</v>
      </c>
      <c r="G6" s="426" t="s">
        <v>4289</v>
      </c>
      <c r="H6" s="426" t="s">
        <v>7038</v>
      </c>
      <c r="I6" s="425">
        <v>703.3</v>
      </c>
      <c r="J6" s="425">
        <v>0</v>
      </c>
      <c r="K6" s="426" t="s">
        <v>5085</v>
      </c>
      <c r="L6" s="426" t="s">
        <v>3732</v>
      </c>
      <c r="M6" s="426" t="s">
        <v>5084</v>
      </c>
      <c r="N6" s="426">
        <v>8020</v>
      </c>
    </row>
    <row r="7" spans="1:14" x14ac:dyDescent="0.25">
      <c r="A7" s="425">
        <v>2016</v>
      </c>
      <c r="B7" s="428">
        <v>42671</v>
      </c>
      <c r="C7" s="425">
        <v>10</v>
      </c>
      <c r="D7" s="426" t="s">
        <v>7039</v>
      </c>
      <c r="E7" s="426"/>
      <c r="F7" s="426"/>
      <c r="G7" s="426"/>
      <c r="H7" s="426"/>
      <c r="I7" s="453">
        <v>9779.2900000000009</v>
      </c>
      <c r="J7" s="425">
        <v>0</v>
      </c>
      <c r="K7" s="426" t="s">
        <v>5085</v>
      </c>
      <c r="L7" s="426" t="s">
        <v>3721</v>
      </c>
      <c r="M7" s="426" t="s">
        <v>5084</v>
      </c>
      <c r="N7" s="426">
        <v>8020</v>
      </c>
    </row>
    <row r="9" spans="1:14" x14ac:dyDescent="0.25">
      <c r="B9" s="428"/>
      <c r="D9" s="426"/>
      <c r="E9" s="426"/>
      <c r="F9" s="426"/>
      <c r="G9" s="426"/>
      <c r="H9" s="426"/>
      <c r="K9" s="426"/>
      <c r="L9" s="426"/>
      <c r="M9" s="426"/>
      <c r="N9" s="426"/>
    </row>
    <row r="10" spans="1:14" ht="15.75" x14ac:dyDescent="0.25">
      <c r="B10" s="426"/>
      <c r="C10" s="426"/>
      <c r="D10" s="428"/>
      <c r="E10" s="426"/>
      <c r="F10" s="426"/>
      <c r="G10" s="426"/>
      <c r="H10" s="428"/>
      <c r="I10" s="476">
        <v>68214.34</v>
      </c>
      <c r="J10" s="476">
        <v>0</v>
      </c>
      <c r="K10" s="476">
        <v>68214.34</v>
      </c>
      <c r="L10" s="476"/>
      <c r="M10" s="429"/>
    </row>
    <row r="11" spans="1:14" x14ac:dyDescent="0.25">
      <c r="B11" s="426"/>
      <c r="C11" s="426"/>
      <c r="D11" s="428"/>
      <c r="E11" s="426"/>
      <c r="F11" s="426"/>
      <c r="G11" s="426"/>
      <c r="H11" s="428"/>
      <c r="M11" s="428"/>
    </row>
    <row r="12" spans="1:14" x14ac:dyDescent="0.25">
      <c r="A12" s="425">
        <v>2016</v>
      </c>
      <c r="B12" s="428">
        <v>42671</v>
      </c>
      <c r="C12" s="425">
        <v>10</v>
      </c>
      <c r="D12" s="426" t="s">
        <v>7040</v>
      </c>
      <c r="E12" s="426" t="s">
        <v>3886</v>
      </c>
      <c r="F12" s="426" t="s">
        <v>5090</v>
      </c>
      <c r="G12" s="426" t="s">
        <v>4091</v>
      </c>
      <c r="H12" s="426" t="s">
        <v>7041</v>
      </c>
      <c r="I12" s="453">
        <v>7106.68</v>
      </c>
      <c r="J12" s="425">
        <v>0</v>
      </c>
      <c r="K12" s="426" t="s">
        <v>5085</v>
      </c>
      <c r="L12" s="426" t="s">
        <v>3913</v>
      </c>
      <c r="M12" s="426" t="s">
        <v>5084</v>
      </c>
      <c r="N12" s="426">
        <v>8020</v>
      </c>
    </row>
    <row r="13" spans="1:14" x14ac:dyDescent="0.25">
      <c r="A13" s="425">
        <v>2016</v>
      </c>
      <c r="B13" s="428">
        <v>42674</v>
      </c>
      <c r="C13" s="425">
        <v>10</v>
      </c>
      <c r="D13" s="426" t="s">
        <v>7042</v>
      </c>
      <c r="E13" s="426" t="s">
        <v>3886</v>
      </c>
      <c r="F13" s="426" t="s">
        <v>5090</v>
      </c>
      <c r="G13" s="426" t="s">
        <v>4091</v>
      </c>
      <c r="H13" s="426" t="s">
        <v>7043</v>
      </c>
      <c r="I13" s="453">
        <v>4306.88</v>
      </c>
      <c r="J13" s="425">
        <v>0</v>
      </c>
      <c r="K13" s="426" t="s">
        <v>5085</v>
      </c>
      <c r="L13" s="426" t="s">
        <v>4107</v>
      </c>
      <c r="M13" s="426" t="s">
        <v>5084</v>
      </c>
      <c r="N13" s="426">
        <v>8020</v>
      </c>
    </row>
    <row r="14" spans="1:14" x14ac:dyDescent="0.25">
      <c r="A14" s="425">
        <v>2016</v>
      </c>
      <c r="B14" s="428">
        <v>42670</v>
      </c>
      <c r="C14" s="425">
        <v>10</v>
      </c>
      <c r="D14" s="426" t="s">
        <v>7044</v>
      </c>
      <c r="E14" s="426" t="s">
        <v>3886</v>
      </c>
      <c r="F14" s="426" t="s">
        <v>5082</v>
      </c>
      <c r="G14" s="426" t="s">
        <v>3911</v>
      </c>
      <c r="H14" s="426" t="s">
        <v>7045</v>
      </c>
      <c r="I14" s="425">
        <v>26.4</v>
      </c>
      <c r="J14" s="425">
        <v>0</v>
      </c>
      <c r="K14" s="426" t="s">
        <v>5085</v>
      </c>
      <c r="L14" s="426" t="s">
        <v>3913</v>
      </c>
      <c r="M14" s="426" t="s">
        <v>5084</v>
      </c>
      <c r="N14" s="426">
        <v>8020</v>
      </c>
    </row>
    <row r="15" spans="1:14" x14ac:dyDescent="0.25">
      <c r="A15" s="425">
        <v>2016</v>
      </c>
      <c r="B15" s="428">
        <v>42670</v>
      </c>
      <c r="C15" s="425">
        <v>10</v>
      </c>
      <c r="D15" s="426" t="s">
        <v>7046</v>
      </c>
      <c r="E15" s="426" t="s">
        <v>3886</v>
      </c>
      <c r="F15" s="426" t="s">
        <v>5082</v>
      </c>
      <c r="G15" s="426" t="s">
        <v>3911</v>
      </c>
      <c r="H15" s="426" t="s">
        <v>7047</v>
      </c>
      <c r="I15" s="425">
        <v>91.45</v>
      </c>
      <c r="J15" s="425">
        <v>0</v>
      </c>
      <c r="K15" s="426" t="s">
        <v>5085</v>
      </c>
      <c r="L15" s="426" t="s">
        <v>3913</v>
      </c>
      <c r="M15" s="426" t="s">
        <v>5084</v>
      </c>
      <c r="N15" s="426">
        <v>8020</v>
      </c>
    </row>
    <row r="16" spans="1:14" x14ac:dyDescent="0.25">
      <c r="A16" s="425">
        <v>2016</v>
      </c>
      <c r="B16" s="428">
        <v>42670</v>
      </c>
      <c r="C16" s="425">
        <v>10</v>
      </c>
      <c r="D16" s="426" t="s">
        <v>7048</v>
      </c>
      <c r="E16" s="426" t="s">
        <v>3886</v>
      </c>
      <c r="F16" s="426" t="s">
        <v>5082</v>
      </c>
      <c r="G16" s="426" t="s">
        <v>3911</v>
      </c>
      <c r="H16" s="426" t="s">
        <v>7049</v>
      </c>
      <c r="I16" s="425">
        <v>189.33</v>
      </c>
      <c r="J16" s="425">
        <v>0</v>
      </c>
      <c r="K16" s="426" t="s">
        <v>5085</v>
      </c>
      <c r="L16" s="426" t="s">
        <v>3913</v>
      </c>
      <c r="M16" s="426" t="s">
        <v>5084</v>
      </c>
      <c r="N16" s="426">
        <v>8020</v>
      </c>
    </row>
    <row r="17" spans="1:14" x14ac:dyDescent="0.25">
      <c r="A17" s="425">
        <v>2016</v>
      </c>
      <c r="B17" s="428">
        <v>42670</v>
      </c>
      <c r="C17" s="425">
        <v>10</v>
      </c>
      <c r="D17" s="426" t="s">
        <v>7050</v>
      </c>
      <c r="E17" s="426" t="s">
        <v>3886</v>
      </c>
      <c r="F17" s="426" t="s">
        <v>5082</v>
      </c>
      <c r="G17" s="426" t="s">
        <v>3911</v>
      </c>
      <c r="H17" s="426" t="s">
        <v>7051</v>
      </c>
      <c r="I17" s="425">
        <v>301.60000000000002</v>
      </c>
      <c r="J17" s="425">
        <v>0</v>
      </c>
      <c r="K17" s="426" t="s">
        <v>5085</v>
      </c>
      <c r="L17" s="426" t="s">
        <v>3913</v>
      </c>
      <c r="M17" s="426" t="s">
        <v>5084</v>
      </c>
      <c r="N17" s="426">
        <v>8020</v>
      </c>
    </row>
    <row r="18" spans="1:14" x14ac:dyDescent="0.25">
      <c r="A18" s="425">
        <v>2016</v>
      </c>
      <c r="B18" s="428">
        <v>42670</v>
      </c>
      <c r="C18" s="425">
        <v>10</v>
      </c>
      <c r="D18" s="426" t="s">
        <v>7052</v>
      </c>
      <c r="E18" s="426" t="s">
        <v>3886</v>
      </c>
      <c r="F18" s="426" t="s">
        <v>5082</v>
      </c>
      <c r="G18" s="426" t="s">
        <v>3911</v>
      </c>
      <c r="H18" s="426" t="s">
        <v>7053</v>
      </c>
      <c r="I18" s="425">
        <v>445.64</v>
      </c>
      <c r="J18" s="425">
        <v>0</v>
      </c>
      <c r="K18" s="426" t="s">
        <v>5085</v>
      </c>
      <c r="L18" s="426" t="s">
        <v>3913</v>
      </c>
      <c r="M18" s="426" t="s">
        <v>5084</v>
      </c>
      <c r="N18" s="426">
        <v>8020</v>
      </c>
    </row>
    <row r="19" spans="1:14" x14ac:dyDescent="0.25">
      <c r="A19" s="425">
        <v>2016</v>
      </c>
      <c r="B19" s="428">
        <v>42670</v>
      </c>
      <c r="C19" s="425">
        <v>10</v>
      </c>
      <c r="D19" s="426" t="s">
        <v>7054</v>
      </c>
      <c r="E19" s="426" t="s">
        <v>5105</v>
      </c>
      <c r="F19" s="426" t="s">
        <v>5082</v>
      </c>
      <c r="G19" s="426" t="s">
        <v>3911</v>
      </c>
      <c r="H19" s="426" t="s">
        <v>7055</v>
      </c>
      <c r="I19" s="425">
        <v>466.36</v>
      </c>
      <c r="J19" s="425">
        <v>0</v>
      </c>
      <c r="K19" s="426" t="s">
        <v>5085</v>
      </c>
      <c r="L19" s="426" t="s">
        <v>3913</v>
      </c>
      <c r="M19" s="426" t="s">
        <v>5084</v>
      </c>
      <c r="N19" s="426">
        <v>8020</v>
      </c>
    </row>
    <row r="20" spans="1:14" x14ac:dyDescent="0.25">
      <c r="A20" s="425">
        <v>2016</v>
      </c>
      <c r="B20" s="428">
        <v>42670</v>
      </c>
      <c r="C20" s="425">
        <v>10</v>
      </c>
      <c r="D20" s="426" t="s">
        <v>7056</v>
      </c>
      <c r="E20" s="426" t="s">
        <v>5105</v>
      </c>
      <c r="F20" s="426" t="s">
        <v>5082</v>
      </c>
      <c r="G20" s="426" t="s">
        <v>3911</v>
      </c>
      <c r="H20" s="426" t="s">
        <v>7057</v>
      </c>
      <c r="I20" s="425">
        <v>520.22</v>
      </c>
      <c r="J20" s="425">
        <v>0</v>
      </c>
      <c r="K20" s="426" t="s">
        <v>5085</v>
      </c>
      <c r="L20" s="426" t="s">
        <v>3913</v>
      </c>
      <c r="M20" s="426" t="s">
        <v>5084</v>
      </c>
      <c r="N20" s="426">
        <v>8020</v>
      </c>
    </row>
    <row r="21" spans="1:14" x14ac:dyDescent="0.25">
      <c r="A21" s="425">
        <v>2016</v>
      </c>
      <c r="B21" s="428">
        <v>42670</v>
      </c>
      <c r="C21" s="425">
        <v>10</v>
      </c>
      <c r="D21" s="426" t="s">
        <v>7058</v>
      </c>
      <c r="E21" s="426" t="s">
        <v>3886</v>
      </c>
      <c r="F21" s="426" t="s">
        <v>5082</v>
      </c>
      <c r="G21" s="426" t="s">
        <v>3911</v>
      </c>
      <c r="H21" s="426" t="s">
        <v>7059</v>
      </c>
      <c r="I21" s="425">
        <v>639.32000000000005</v>
      </c>
      <c r="J21" s="425">
        <v>0</v>
      </c>
      <c r="K21" s="426" t="s">
        <v>5085</v>
      </c>
      <c r="L21" s="426" t="s">
        <v>3913</v>
      </c>
      <c r="M21" s="426" t="s">
        <v>5084</v>
      </c>
      <c r="N21" s="426">
        <v>8020</v>
      </c>
    </row>
    <row r="22" spans="1:14" x14ac:dyDescent="0.25">
      <c r="A22" s="425">
        <v>2016</v>
      </c>
      <c r="B22" s="428">
        <v>42670</v>
      </c>
      <c r="C22" s="425">
        <v>10</v>
      </c>
      <c r="D22" s="426" t="s">
        <v>7060</v>
      </c>
      <c r="E22" s="426" t="s">
        <v>5105</v>
      </c>
      <c r="F22" s="426" t="s">
        <v>5082</v>
      </c>
      <c r="G22" s="426" t="s">
        <v>3911</v>
      </c>
      <c r="H22" s="426" t="s">
        <v>7061</v>
      </c>
      <c r="I22" s="425">
        <v>777.33</v>
      </c>
      <c r="J22" s="425">
        <v>0</v>
      </c>
      <c r="K22" s="426" t="s">
        <v>5085</v>
      </c>
      <c r="L22" s="426" t="s">
        <v>3913</v>
      </c>
      <c r="M22" s="426" t="s">
        <v>5084</v>
      </c>
      <c r="N22" s="426">
        <v>8020</v>
      </c>
    </row>
    <row r="23" spans="1:14" x14ac:dyDescent="0.25">
      <c r="A23" s="425">
        <v>2016</v>
      </c>
      <c r="B23" s="428">
        <v>42670</v>
      </c>
      <c r="C23" s="425">
        <v>10</v>
      </c>
      <c r="D23" s="426" t="s">
        <v>7062</v>
      </c>
      <c r="E23" s="426" t="s">
        <v>3886</v>
      </c>
      <c r="F23" s="426" t="s">
        <v>5082</v>
      </c>
      <c r="G23" s="426" t="s">
        <v>3911</v>
      </c>
      <c r="H23" s="426" t="s">
        <v>7063</v>
      </c>
      <c r="I23" s="425">
        <v>790.6</v>
      </c>
      <c r="J23" s="425">
        <v>0</v>
      </c>
      <c r="K23" s="426" t="s">
        <v>5085</v>
      </c>
      <c r="L23" s="426" t="s">
        <v>3913</v>
      </c>
      <c r="M23" s="426" t="s">
        <v>5084</v>
      </c>
      <c r="N23" s="426">
        <v>8020</v>
      </c>
    </row>
    <row r="24" spans="1:14" x14ac:dyDescent="0.25">
      <c r="A24" s="425">
        <v>2016</v>
      </c>
      <c r="B24" s="428">
        <v>42670</v>
      </c>
      <c r="C24" s="425">
        <v>10</v>
      </c>
      <c r="D24" s="426" t="s">
        <v>7064</v>
      </c>
      <c r="E24" s="426" t="s">
        <v>5105</v>
      </c>
      <c r="F24" s="426" t="s">
        <v>5082</v>
      </c>
      <c r="G24" s="426" t="s">
        <v>3911</v>
      </c>
      <c r="H24" s="426" t="s">
        <v>7065</v>
      </c>
      <c r="I24" s="453">
        <v>2748.43</v>
      </c>
      <c r="J24" s="425">
        <v>0</v>
      </c>
      <c r="K24" s="426" t="s">
        <v>5085</v>
      </c>
      <c r="L24" s="426" t="s">
        <v>3913</v>
      </c>
      <c r="M24" s="426" t="s">
        <v>5084</v>
      </c>
      <c r="N24" s="426">
        <v>8020</v>
      </c>
    </row>
    <row r="25" spans="1:14" x14ac:dyDescent="0.25">
      <c r="A25" s="425">
        <v>2016</v>
      </c>
      <c r="B25" s="428">
        <v>42671</v>
      </c>
      <c r="C25" s="425">
        <v>10</v>
      </c>
      <c r="D25" s="426" t="s">
        <v>7066</v>
      </c>
      <c r="E25" s="426" t="s">
        <v>5105</v>
      </c>
      <c r="F25" s="426" t="s">
        <v>5082</v>
      </c>
      <c r="G25" s="426" t="s">
        <v>3911</v>
      </c>
      <c r="H25" s="426" t="s">
        <v>7067</v>
      </c>
      <c r="I25" s="425">
        <v>104.63</v>
      </c>
      <c r="J25" s="425">
        <v>0</v>
      </c>
      <c r="K25" s="426" t="s">
        <v>5085</v>
      </c>
      <c r="L25" s="426" t="s">
        <v>3913</v>
      </c>
      <c r="M25" s="426" t="s">
        <v>5084</v>
      </c>
      <c r="N25" s="426">
        <v>8020</v>
      </c>
    </row>
    <row r="26" spans="1:14" x14ac:dyDescent="0.25">
      <c r="A26" s="425">
        <v>2016</v>
      </c>
      <c r="B26" s="428">
        <v>42671</v>
      </c>
      <c r="C26" s="425">
        <v>10</v>
      </c>
      <c r="D26" s="426" t="s">
        <v>7068</v>
      </c>
      <c r="E26" s="426" t="s">
        <v>5105</v>
      </c>
      <c r="F26" s="426" t="s">
        <v>5082</v>
      </c>
      <c r="G26" s="426" t="s">
        <v>3911</v>
      </c>
      <c r="H26" s="426" t="s">
        <v>7069</v>
      </c>
      <c r="I26" s="425">
        <v>170.68</v>
      </c>
      <c r="J26" s="425">
        <v>0</v>
      </c>
      <c r="K26" s="426" t="s">
        <v>5085</v>
      </c>
      <c r="L26" s="426" t="s">
        <v>3913</v>
      </c>
      <c r="M26" s="426" t="s">
        <v>5084</v>
      </c>
      <c r="N26" s="426">
        <v>8020</v>
      </c>
    </row>
    <row r="27" spans="1:14" x14ac:dyDescent="0.25">
      <c r="A27" s="425">
        <v>2016</v>
      </c>
      <c r="B27" s="428">
        <v>42671</v>
      </c>
      <c r="C27" s="425">
        <v>10</v>
      </c>
      <c r="D27" s="426" t="s">
        <v>7070</v>
      </c>
      <c r="E27" s="426" t="s">
        <v>3886</v>
      </c>
      <c r="F27" s="426" t="s">
        <v>5082</v>
      </c>
      <c r="G27" s="426" t="s">
        <v>3911</v>
      </c>
      <c r="H27" s="426" t="s">
        <v>7071</v>
      </c>
      <c r="I27" s="425">
        <v>423.23</v>
      </c>
      <c r="J27" s="425">
        <v>0</v>
      </c>
      <c r="K27" s="426" t="s">
        <v>5085</v>
      </c>
      <c r="L27" s="426" t="s">
        <v>3913</v>
      </c>
      <c r="M27" s="426" t="s">
        <v>5084</v>
      </c>
      <c r="N27" s="426">
        <v>8020</v>
      </c>
    </row>
    <row r="28" spans="1:14" x14ac:dyDescent="0.25">
      <c r="A28" s="425">
        <v>2016</v>
      </c>
      <c r="B28" s="428">
        <v>42671</v>
      </c>
      <c r="C28" s="425">
        <v>10</v>
      </c>
      <c r="D28" s="426" t="s">
        <v>7072</v>
      </c>
      <c r="E28" s="426" t="s">
        <v>5105</v>
      </c>
      <c r="F28" s="426" t="s">
        <v>5082</v>
      </c>
      <c r="G28" s="426" t="s">
        <v>3911</v>
      </c>
      <c r="H28" s="426" t="s">
        <v>7073</v>
      </c>
      <c r="I28" s="425">
        <v>470.4</v>
      </c>
      <c r="J28" s="425">
        <v>0</v>
      </c>
      <c r="K28" s="426" t="s">
        <v>5085</v>
      </c>
      <c r="L28" s="426" t="s">
        <v>3913</v>
      </c>
      <c r="M28" s="426" t="s">
        <v>5084</v>
      </c>
      <c r="N28" s="426">
        <v>8020</v>
      </c>
    </row>
    <row r="29" spans="1:14" x14ac:dyDescent="0.25">
      <c r="A29" s="425">
        <v>2016</v>
      </c>
      <c r="B29" s="428">
        <v>42671</v>
      </c>
      <c r="C29" s="425">
        <v>10</v>
      </c>
      <c r="D29" s="426" t="s">
        <v>7074</v>
      </c>
      <c r="E29" s="426" t="s">
        <v>5105</v>
      </c>
      <c r="F29" s="426" t="s">
        <v>5082</v>
      </c>
      <c r="G29" s="426" t="s">
        <v>3911</v>
      </c>
      <c r="H29" s="426" t="s">
        <v>7075</v>
      </c>
      <c r="I29" s="425">
        <v>900.03</v>
      </c>
      <c r="J29" s="425">
        <v>0</v>
      </c>
      <c r="K29" s="426" t="s">
        <v>5085</v>
      </c>
      <c r="L29" s="426" t="s">
        <v>3913</v>
      </c>
      <c r="M29" s="426" t="s">
        <v>5084</v>
      </c>
      <c r="N29" s="426">
        <v>8020</v>
      </c>
    </row>
    <row r="30" spans="1:14" x14ac:dyDescent="0.25">
      <c r="A30" s="425">
        <v>2016</v>
      </c>
      <c r="B30" s="428">
        <v>42671</v>
      </c>
      <c r="C30" s="425">
        <v>10</v>
      </c>
      <c r="D30" s="426" t="s">
        <v>7076</v>
      </c>
      <c r="E30" s="426" t="s">
        <v>3886</v>
      </c>
      <c r="F30" s="426" t="s">
        <v>5082</v>
      </c>
      <c r="G30" s="426" t="s">
        <v>3911</v>
      </c>
      <c r="H30" s="426" t="s">
        <v>7077</v>
      </c>
      <c r="I30" s="453">
        <v>1314.82</v>
      </c>
      <c r="J30" s="425">
        <v>0</v>
      </c>
      <c r="K30" s="426" t="s">
        <v>5085</v>
      </c>
      <c r="L30" s="426" t="s">
        <v>3913</v>
      </c>
      <c r="M30" s="426" t="s">
        <v>5084</v>
      </c>
      <c r="N30" s="426">
        <v>8020</v>
      </c>
    </row>
    <row r="31" spans="1:14" x14ac:dyDescent="0.25">
      <c r="A31" s="425">
        <v>2016</v>
      </c>
      <c r="B31" s="428">
        <v>42674</v>
      </c>
      <c r="C31" s="425">
        <v>10</v>
      </c>
      <c r="D31" s="426" t="s">
        <v>7078</v>
      </c>
      <c r="E31" s="426" t="s">
        <v>3886</v>
      </c>
      <c r="F31" s="426" t="s">
        <v>5082</v>
      </c>
      <c r="G31" s="426" t="s">
        <v>3911</v>
      </c>
      <c r="H31" s="426" t="s">
        <v>7079</v>
      </c>
      <c r="I31" s="453">
        <v>3335.58</v>
      </c>
      <c r="J31" s="425">
        <v>0</v>
      </c>
      <c r="K31" s="426" t="s">
        <v>5085</v>
      </c>
      <c r="L31" s="426" t="s">
        <v>4107</v>
      </c>
      <c r="M31" s="426" t="s">
        <v>5084</v>
      </c>
      <c r="N31" s="426">
        <v>8020</v>
      </c>
    </row>
    <row r="32" spans="1:14" x14ac:dyDescent="0.25">
      <c r="A32" s="425">
        <v>2016</v>
      </c>
      <c r="B32" s="428">
        <v>42674</v>
      </c>
      <c r="C32" s="425">
        <v>10</v>
      </c>
      <c r="D32" s="426" t="s">
        <v>7080</v>
      </c>
      <c r="E32" s="426" t="s">
        <v>3886</v>
      </c>
      <c r="F32" s="426" t="s">
        <v>5082</v>
      </c>
      <c r="G32" s="426" t="s">
        <v>3911</v>
      </c>
      <c r="H32" s="426" t="s">
        <v>7081</v>
      </c>
      <c r="I32" s="453">
        <v>11030.58</v>
      </c>
      <c r="J32" s="425">
        <v>0</v>
      </c>
      <c r="K32" s="426" t="s">
        <v>5085</v>
      </c>
      <c r="L32" s="426" t="s">
        <v>4107</v>
      </c>
      <c r="M32" s="426" t="s">
        <v>5084</v>
      </c>
      <c r="N32" s="426">
        <v>8020</v>
      </c>
    </row>
    <row r="33" spans="1:14" x14ac:dyDescent="0.25">
      <c r="A33" s="425">
        <v>2016</v>
      </c>
      <c r="B33" s="428">
        <v>42674</v>
      </c>
      <c r="C33" s="425">
        <v>10</v>
      </c>
      <c r="D33" s="426" t="s">
        <v>7082</v>
      </c>
      <c r="E33" s="426" t="s">
        <v>3886</v>
      </c>
      <c r="F33" s="426" t="s">
        <v>5082</v>
      </c>
      <c r="G33" s="426" t="s">
        <v>3911</v>
      </c>
      <c r="H33" s="426" t="s">
        <v>7083</v>
      </c>
      <c r="I33" s="453">
        <v>14196.3</v>
      </c>
      <c r="J33" s="425">
        <v>0</v>
      </c>
      <c r="K33" s="426" t="s">
        <v>5085</v>
      </c>
      <c r="L33" s="426" t="s">
        <v>4107</v>
      </c>
      <c r="M33" s="426" t="s">
        <v>5084</v>
      </c>
      <c r="N33" s="426">
        <v>8020</v>
      </c>
    </row>
    <row r="34" spans="1:14" x14ac:dyDescent="0.25">
      <c r="A34" s="442"/>
      <c r="B34" s="444"/>
      <c r="C34" s="442"/>
      <c r="D34" s="443"/>
      <c r="E34" s="443"/>
      <c r="F34" s="443"/>
      <c r="G34" s="443"/>
      <c r="H34" s="443"/>
      <c r="I34" s="442"/>
      <c r="J34" s="442"/>
      <c r="K34" s="443"/>
      <c r="L34" s="443"/>
      <c r="M34" s="443"/>
      <c r="N34" s="443"/>
    </row>
    <row r="35" spans="1:14" x14ac:dyDescent="0.25">
      <c r="A35" s="442"/>
      <c r="B35" s="444"/>
      <c r="C35" s="442"/>
      <c r="D35" s="443"/>
      <c r="E35" s="443"/>
      <c r="F35" s="443"/>
      <c r="G35" s="443"/>
      <c r="H35" s="443"/>
      <c r="I35" s="478"/>
      <c r="J35" s="442"/>
      <c r="K35" s="443"/>
      <c r="L35" s="443"/>
      <c r="M35" s="443"/>
      <c r="N35" s="443"/>
    </row>
    <row r="36" spans="1:14" x14ac:dyDescent="0.25">
      <c r="A36" s="442"/>
      <c r="B36" s="444"/>
      <c r="C36" s="442"/>
      <c r="D36" s="443"/>
      <c r="E36" s="443"/>
      <c r="F36" s="443"/>
      <c r="G36" s="443"/>
      <c r="H36" s="443"/>
      <c r="I36" s="478"/>
      <c r="J36" s="442"/>
      <c r="K36" s="443"/>
      <c r="L36" s="443"/>
      <c r="M36" s="443"/>
      <c r="N36" s="443"/>
    </row>
    <row r="37" spans="1:14" x14ac:dyDescent="0.25">
      <c r="B37" s="428"/>
      <c r="D37" s="426"/>
      <c r="E37" s="426"/>
      <c r="F37" s="426"/>
      <c r="G37" s="426"/>
      <c r="H37" s="426"/>
      <c r="K37" s="426"/>
      <c r="L37" s="426"/>
      <c r="M37" s="426"/>
      <c r="N37" s="426"/>
    </row>
    <row r="38" spans="1:14" x14ac:dyDescent="0.25">
      <c r="B38" s="426"/>
      <c r="C38" s="426"/>
      <c r="D38" s="428"/>
      <c r="E38" s="426"/>
      <c r="F38" s="426"/>
      <c r="G38" s="426"/>
      <c r="H38" s="428"/>
      <c r="M38" s="426"/>
      <c r="N38" s="426"/>
    </row>
    <row r="39" spans="1:14" ht="15.75" x14ac:dyDescent="0.25">
      <c r="B39" s="426"/>
      <c r="C39" s="426"/>
      <c r="D39" s="428"/>
      <c r="E39" s="426"/>
      <c r="F39" s="426"/>
      <c r="G39" s="426"/>
      <c r="H39" s="428"/>
      <c r="I39" s="476">
        <v>50356.490000000005</v>
      </c>
      <c r="J39" s="476">
        <v>0</v>
      </c>
      <c r="K39" s="476">
        <v>50356.490000000005</v>
      </c>
      <c r="L39" s="476"/>
      <c r="M39" s="427"/>
      <c r="N39" s="426"/>
    </row>
    <row r="40" spans="1:14" x14ac:dyDescent="0.25">
      <c r="B40" s="426"/>
      <c r="C40" s="426"/>
      <c r="D40" s="428"/>
      <c r="E40" s="426"/>
      <c r="F40" s="426"/>
      <c r="G40" s="426"/>
      <c r="H40" s="428"/>
      <c r="J40" s="453"/>
      <c r="M40" s="426"/>
      <c r="N40" s="426"/>
    </row>
    <row r="42" spans="1:14" ht="15.75" x14ac:dyDescent="0.25">
      <c r="I42" s="476">
        <v>118570.83</v>
      </c>
      <c r="J42" s="476">
        <v>0</v>
      </c>
      <c r="K42" s="477">
        <v>118570.83</v>
      </c>
      <c r="L42" s="477"/>
      <c r="M42" s="432"/>
    </row>
  </sheetData>
  <pageMargins left="0.7" right="0.7" top="0.75" bottom="0.75" header="0.3" footer="0.3"/>
  <pageSetup scale="52" fitToHeight="0" orientation="landscape" r:id="rId1"/>
  <headerFooter>
    <oddFooter>&amp;L&amp;F &amp;A&amp;R&amp;P of &amp;N</oddFooter>
  </headerFooter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B00-000000000000}">
  <sheetPr filterMode="1">
    <pageSetUpPr fitToPage="1"/>
  </sheetPr>
  <dimension ref="A1:J123"/>
  <sheetViews>
    <sheetView topLeftCell="A22" workbookViewId="0">
      <selection activeCell="E9" sqref="E9"/>
    </sheetView>
  </sheetViews>
  <sheetFormatPr defaultColWidth="9.140625" defaultRowHeight="15" x14ac:dyDescent="0.25"/>
  <cols>
    <col min="1" max="1" width="17.7109375" style="425" bestFit="1" customWidth="1"/>
    <col min="2" max="2" width="19.28515625" style="425" bestFit="1" customWidth="1"/>
    <col min="3" max="4" width="14.5703125" style="425" bestFit="1" customWidth="1"/>
    <col min="5" max="5" width="16" style="425" bestFit="1" customWidth="1"/>
    <col min="6" max="7" width="9.140625" style="425"/>
    <col min="8" max="8" width="14.85546875" style="425" bestFit="1" customWidth="1"/>
    <col min="9" max="9" width="12.28515625" style="425" bestFit="1" customWidth="1"/>
    <col min="10" max="16384" width="9.140625" style="425"/>
  </cols>
  <sheetData>
    <row r="1" spans="1:10" ht="30" x14ac:dyDescent="0.25">
      <c r="A1" s="463" t="s">
        <v>2807</v>
      </c>
      <c r="B1" s="464" t="s">
        <v>2808</v>
      </c>
      <c r="C1" s="473" t="s">
        <v>3982</v>
      </c>
      <c r="D1" s="474" t="s">
        <v>3980</v>
      </c>
      <c r="E1" s="465" t="s">
        <v>3981</v>
      </c>
      <c r="H1" s="494" t="s">
        <v>3758</v>
      </c>
      <c r="I1" s="494"/>
      <c r="J1" s="494"/>
    </row>
    <row r="2" spans="1:10" ht="45" x14ac:dyDescent="0.25">
      <c r="A2" s="475" t="s">
        <v>7084</v>
      </c>
      <c r="B2" s="464" t="s">
        <v>2451</v>
      </c>
      <c r="C2" s="472">
        <v>68214.34</v>
      </c>
      <c r="D2" s="472">
        <v>50356.490000000005</v>
      </c>
      <c r="E2" s="472">
        <v>118570.83</v>
      </c>
      <c r="H2" s="7" t="s">
        <v>299</v>
      </c>
      <c r="I2" s="458">
        <v>62214.99</v>
      </c>
      <c r="J2" s="7"/>
    </row>
    <row r="3" spans="1:10" x14ac:dyDescent="0.25">
      <c r="A3" s="467"/>
      <c r="C3" s="468"/>
      <c r="D3" s="468"/>
      <c r="E3" s="468"/>
      <c r="H3" s="7" t="s">
        <v>300</v>
      </c>
      <c r="I3" s="354">
        <v>5999.35</v>
      </c>
      <c r="J3" s="7"/>
    </row>
    <row r="4" spans="1:10" x14ac:dyDescent="0.25">
      <c r="E4" s="468"/>
      <c r="H4" s="7" t="s">
        <v>301</v>
      </c>
      <c r="I4" s="354">
        <v>17487.150000000001</v>
      </c>
      <c r="J4" s="227">
        <v>0.21</v>
      </c>
    </row>
    <row r="5" spans="1:10" ht="30" x14ac:dyDescent="0.25">
      <c r="A5" s="479" t="s">
        <v>1</v>
      </c>
      <c r="B5" s="480" t="s">
        <v>5275</v>
      </c>
      <c r="C5" s="450" t="s">
        <v>3982</v>
      </c>
      <c r="D5" s="450" t="s">
        <v>3980</v>
      </c>
      <c r="E5" s="450" t="s">
        <v>3981</v>
      </c>
      <c r="F5" s="7" t="s">
        <v>3983</v>
      </c>
      <c r="G5" s="7" t="s">
        <v>3983</v>
      </c>
      <c r="H5" s="7" t="s">
        <v>3760</v>
      </c>
      <c r="I5" s="356">
        <v>32869.339999999997</v>
      </c>
      <c r="J5" s="227">
        <v>0.21</v>
      </c>
    </row>
    <row r="6" spans="1:10" hidden="1" x14ac:dyDescent="0.25">
      <c r="A6" s="425" t="s">
        <v>7085</v>
      </c>
      <c r="B6" s="429">
        <v>49257.5</v>
      </c>
      <c r="C6" s="455">
        <v>1134.1600000000001</v>
      </c>
      <c r="D6" s="455">
        <v>837.25</v>
      </c>
      <c r="E6" s="455">
        <v>1971.41</v>
      </c>
      <c r="H6" s="7" t="s">
        <v>303</v>
      </c>
      <c r="I6" s="354">
        <v>118570.82999999999</v>
      </c>
      <c r="J6" s="7"/>
    </row>
    <row r="7" spans="1:10" hidden="1" x14ac:dyDescent="0.25">
      <c r="A7" s="425" t="s">
        <v>7086</v>
      </c>
      <c r="B7" s="429">
        <v>48096.02</v>
      </c>
      <c r="C7" s="455">
        <v>1107.42</v>
      </c>
      <c r="D7" s="455">
        <v>817.51</v>
      </c>
      <c r="E7" s="455">
        <v>1924.93</v>
      </c>
    </row>
    <row r="8" spans="1:10" hidden="1" x14ac:dyDescent="0.25">
      <c r="A8" s="425" t="s">
        <v>7087</v>
      </c>
      <c r="B8" s="429">
        <v>178109.55</v>
      </c>
      <c r="C8" s="455">
        <v>4101</v>
      </c>
      <c r="D8" s="455">
        <v>3027.4</v>
      </c>
      <c r="E8" s="455">
        <v>7128.4</v>
      </c>
    </row>
    <row r="9" spans="1:10" hidden="1" x14ac:dyDescent="0.25">
      <c r="A9" s="425" t="s">
        <v>7088</v>
      </c>
      <c r="B9" s="429">
        <v>24090.52</v>
      </c>
      <c r="C9" s="455">
        <v>554.69000000000005</v>
      </c>
      <c r="D9" s="455">
        <v>409.48</v>
      </c>
      <c r="E9" s="455">
        <v>964.17000000000007</v>
      </c>
    </row>
    <row r="10" spans="1:10" hidden="1" x14ac:dyDescent="0.25">
      <c r="A10" s="425" t="s">
        <v>7089</v>
      </c>
      <c r="B10" s="429">
        <v>270156.44</v>
      </c>
      <c r="C10" s="455">
        <v>6220.39</v>
      </c>
      <c r="D10" s="455">
        <v>4591.95</v>
      </c>
      <c r="E10" s="455">
        <v>10812.34</v>
      </c>
    </row>
    <row r="11" spans="1:10" hidden="1" x14ac:dyDescent="0.25">
      <c r="A11" s="442" t="s">
        <v>7090</v>
      </c>
      <c r="B11" s="455">
        <v>6517.57</v>
      </c>
      <c r="C11" s="455">
        <v>150.07</v>
      </c>
      <c r="D11" s="455">
        <v>110.78</v>
      </c>
      <c r="E11" s="455">
        <v>260.85000000000002</v>
      </c>
    </row>
    <row r="12" spans="1:10" hidden="1" x14ac:dyDescent="0.25">
      <c r="A12" s="442" t="s">
        <v>7091</v>
      </c>
      <c r="B12" s="455">
        <v>204.25</v>
      </c>
      <c r="C12" s="455">
        <v>4.7</v>
      </c>
      <c r="D12" s="455">
        <v>3.47</v>
      </c>
      <c r="E12" s="455">
        <v>8.17</v>
      </c>
    </row>
    <row r="13" spans="1:10" hidden="1" x14ac:dyDescent="0.25">
      <c r="A13" s="425" t="s">
        <v>7004</v>
      </c>
      <c r="B13" s="429">
        <v>13987.7</v>
      </c>
      <c r="C13" s="455">
        <v>322.07</v>
      </c>
      <c r="D13" s="455">
        <v>237.75</v>
      </c>
      <c r="E13" s="455">
        <v>559.81999999999994</v>
      </c>
    </row>
    <row r="14" spans="1:10" hidden="1" x14ac:dyDescent="0.25">
      <c r="A14" s="425" t="s">
        <v>7092</v>
      </c>
      <c r="B14" s="429">
        <v>20387.689999999999</v>
      </c>
      <c r="C14" s="455">
        <v>469.43</v>
      </c>
      <c r="D14" s="455">
        <v>346.54</v>
      </c>
      <c r="E14" s="455">
        <v>815.97</v>
      </c>
    </row>
    <row r="15" spans="1:10" hidden="1" x14ac:dyDescent="0.25">
      <c r="A15" s="425" t="s">
        <v>7008</v>
      </c>
      <c r="B15" s="429">
        <v>6285.77</v>
      </c>
      <c r="C15" s="455">
        <v>144.72999999999999</v>
      </c>
      <c r="D15" s="455">
        <v>106.84</v>
      </c>
      <c r="E15" s="455">
        <v>251.57</v>
      </c>
    </row>
    <row r="16" spans="1:10" hidden="1" x14ac:dyDescent="0.25">
      <c r="A16" s="425" t="s">
        <v>7093</v>
      </c>
      <c r="B16" s="429">
        <v>2343.5</v>
      </c>
      <c r="C16" s="455">
        <v>53.96</v>
      </c>
      <c r="D16" s="455">
        <v>39.83</v>
      </c>
      <c r="E16" s="455">
        <v>93.789999999999992</v>
      </c>
    </row>
    <row r="17" spans="1:7" hidden="1" x14ac:dyDescent="0.25">
      <c r="A17" s="425" t="s">
        <v>6911</v>
      </c>
      <c r="B17" s="429">
        <v>965.19</v>
      </c>
      <c r="C17" s="455">
        <v>22.22</v>
      </c>
      <c r="D17" s="455">
        <v>16.41</v>
      </c>
      <c r="E17" s="455">
        <v>38.629999999999995</v>
      </c>
    </row>
    <row r="18" spans="1:7" hidden="1" x14ac:dyDescent="0.25">
      <c r="A18" s="425" t="s">
        <v>7010</v>
      </c>
      <c r="B18" s="429">
        <v>945.57</v>
      </c>
      <c r="C18" s="455">
        <v>21.77</v>
      </c>
      <c r="D18" s="455">
        <v>16.07</v>
      </c>
      <c r="E18" s="455">
        <v>37.840000000000003</v>
      </c>
    </row>
    <row r="19" spans="1:7" x14ac:dyDescent="0.25">
      <c r="A19" s="425" t="s">
        <v>7094</v>
      </c>
      <c r="B19" s="429">
        <v>1496.5</v>
      </c>
      <c r="C19" s="455">
        <v>34.46</v>
      </c>
      <c r="D19" s="455">
        <v>25.44</v>
      </c>
      <c r="E19" s="455">
        <v>59.900000000000006</v>
      </c>
      <c r="F19" s="425" t="s">
        <v>11747</v>
      </c>
      <c r="G19" s="118" t="s">
        <v>11733</v>
      </c>
    </row>
    <row r="20" spans="1:7" x14ac:dyDescent="0.25">
      <c r="A20" s="425" t="s">
        <v>6565</v>
      </c>
      <c r="B20" s="429">
        <v>1270.7</v>
      </c>
      <c r="C20" s="455">
        <v>29.26</v>
      </c>
      <c r="D20" s="455">
        <v>21.6</v>
      </c>
      <c r="E20" s="455">
        <v>50.86</v>
      </c>
      <c r="F20" s="425" t="s">
        <v>11742</v>
      </c>
      <c r="G20" s="118" t="s">
        <v>11742</v>
      </c>
    </row>
    <row r="21" spans="1:7" x14ac:dyDescent="0.25">
      <c r="A21" s="425" t="s">
        <v>6473</v>
      </c>
      <c r="B21" s="429">
        <v>699.02</v>
      </c>
      <c r="C21" s="455">
        <v>16.100000000000001</v>
      </c>
      <c r="D21" s="455">
        <v>11.88</v>
      </c>
      <c r="E21" s="455">
        <v>27.980000000000004</v>
      </c>
      <c r="F21" s="425" t="s">
        <v>11748</v>
      </c>
      <c r="G21" s="118" t="s">
        <v>11748</v>
      </c>
    </row>
    <row r="22" spans="1:7" x14ac:dyDescent="0.25">
      <c r="A22" s="425" t="s">
        <v>6566</v>
      </c>
      <c r="B22" s="429">
        <v>9553.1200000000008</v>
      </c>
      <c r="C22" s="455">
        <v>219.96</v>
      </c>
      <c r="D22" s="455">
        <v>162.38</v>
      </c>
      <c r="E22" s="455">
        <v>382.34000000000003</v>
      </c>
      <c r="F22" s="425" t="s">
        <v>11738</v>
      </c>
      <c r="G22" s="118" t="s">
        <v>11738</v>
      </c>
    </row>
    <row r="23" spans="1:7" x14ac:dyDescent="0.25">
      <c r="A23" s="425" t="s">
        <v>7095</v>
      </c>
      <c r="B23" s="429">
        <v>1970.95</v>
      </c>
      <c r="C23" s="455">
        <v>45.38</v>
      </c>
      <c r="D23" s="455">
        <v>33.5</v>
      </c>
      <c r="E23" s="455">
        <v>78.88</v>
      </c>
      <c r="F23" s="425" t="s">
        <v>11756</v>
      </c>
      <c r="G23" s="118" t="s">
        <v>11757</v>
      </c>
    </row>
    <row r="24" spans="1:7" x14ac:dyDescent="0.25">
      <c r="A24" s="425" t="s">
        <v>7096</v>
      </c>
      <c r="B24" s="429">
        <v>788.04</v>
      </c>
      <c r="C24" s="455">
        <v>18.14</v>
      </c>
      <c r="D24" s="455">
        <v>13.39</v>
      </c>
      <c r="E24" s="455">
        <v>31.53</v>
      </c>
      <c r="F24" s="425" t="s">
        <v>11754</v>
      </c>
      <c r="G24" s="118" t="s">
        <v>11724</v>
      </c>
    </row>
    <row r="25" spans="1:7" x14ac:dyDescent="0.25">
      <c r="A25" s="425" t="s">
        <v>7097</v>
      </c>
      <c r="B25" s="429">
        <v>5800</v>
      </c>
      <c r="C25" s="455">
        <v>133.55000000000001</v>
      </c>
      <c r="D25" s="455">
        <v>98.58</v>
      </c>
      <c r="E25" s="455">
        <v>232.13</v>
      </c>
      <c r="F25" s="425" t="s">
        <v>11749</v>
      </c>
      <c r="G25" s="118" t="s">
        <v>11725</v>
      </c>
    </row>
    <row r="26" spans="1:7" x14ac:dyDescent="0.25">
      <c r="A26" s="425" t="s">
        <v>7098</v>
      </c>
      <c r="B26" s="429">
        <v>3250</v>
      </c>
      <c r="C26" s="455">
        <v>74.83</v>
      </c>
      <c r="D26" s="455">
        <v>55.24</v>
      </c>
      <c r="E26" s="455">
        <v>130.07</v>
      </c>
      <c r="F26" s="425" t="s">
        <v>11747</v>
      </c>
      <c r="G26" s="118" t="s">
        <v>11733</v>
      </c>
    </row>
    <row r="27" spans="1:7" x14ac:dyDescent="0.25">
      <c r="A27" s="425" t="s">
        <v>6474</v>
      </c>
      <c r="B27" s="429">
        <v>20260.079999999998</v>
      </c>
      <c r="C27" s="455">
        <v>466.49</v>
      </c>
      <c r="D27" s="455">
        <v>344.37</v>
      </c>
      <c r="E27" s="455">
        <v>810.86</v>
      </c>
      <c r="F27" s="425" t="s">
        <v>11723</v>
      </c>
      <c r="G27" s="118" t="s">
        <v>11723</v>
      </c>
    </row>
    <row r="28" spans="1:7" x14ac:dyDescent="0.25">
      <c r="A28" s="425" t="s">
        <v>6659</v>
      </c>
      <c r="B28" s="429">
        <v>598.82999999999993</v>
      </c>
      <c r="C28" s="455">
        <v>13.79</v>
      </c>
      <c r="D28" s="455">
        <v>10.18</v>
      </c>
      <c r="E28" s="455">
        <v>23.97</v>
      </c>
      <c r="F28" s="425" t="s">
        <v>11725</v>
      </c>
      <c r="G28" s="118" t="s">
        <v>11725</v>
      </c>
    </row>
    <row r="29" spans="1:7" x14ac:dyDescent="0.25">
      <c r="A29" s="425" t="s">
        <v>6475</v>
      </c>
      <c r="B29" s="429">
        <v>28043.279999999999</v>
      </c>
      <c r="C29" s="455">
        <v>645.70000000000005</v>
      </c>
      <c r="D29" s="455">
        <v>476.66</v>
      </c>
      <c r="E29" s="455">
        <v>1122.3600000000001</v>
      </c>
      <c r="F29" s="425" t="s">
        <v>11734</v>
      </c>
      <c r="G29" s="118" t="s">
        <v>11734</v>
      </c>
    </row>
    <row r="30" spans="1:7" x14ac:dyDescent="0.25">
      <c r="A30" s="425" t="s">
        <v>7013</v>
      </c>
      <c r="B30" s="429">
        <v>311.33999999999997</v>
      </c>
      <c r="C30" s="455">
        <v>7.17</v>
      </c>
      <c r="D30" s="455">
        <v>5.29</v>
      </c>
      <c r="E30" s="455">
        <v>12.46</v>
      </c>
      <c r="F30" s="425" t="s">
        <v>11736</v>
      </c>
      <c r="G30" s="118" t="s">
        <v>11736</v>
      </c>
    </row>
    <row r="31" spans="1:7" x14ac:dyDescent="0.25">
      <c r="A31" s="425" t="s">
        <v>6570</v>
      </c>
      <c r="B31" s="429">
        <v>547.5</v>
      </c>
      <c r="C31" s="455">
        <v>12.61</v>
      </c>
      <c r="D31" s="455">
        <v>9.31</v>
      </c>
      <c r="E31" s="455">
        <v>21.92</v>
      </c>
      <c r="F31" s="425" t="s">
        <v>11742</v>
      </c>
      <c r="G31" s="118" t="s">
        <v>11742</v>
      </c>
    </row>
    <row r="32" spans="1:7" x14ac:dyDescent="0.25">
      <c r="A32" s="425" t="s">
        <v>7099</v>
      </c>
      <c r="B32" s="429">
        <v>1360</v>
      </c>
      <c r="C32" s="455">
        <v>31.31</v>
      </c>
      <c r="D32" s="455">
        <v>23.12</v>
      </c>
      <c r="E32" s="455">
        <v>54.43</v>
      </c>
      <c r="F32" s="425">
        <v>3200</v>
      </c>
      <c r="G32" s="118" t="s">
        <v>11730</v>
      </c>
    </row>
    <row r="33" spans="1:7" x14ac:dyDescent="0.25">
      <c r="A33" s="425" t="s">
        <v>6478</v>
      </c>
      <c r="B33" s="429">
        <v>390.76</v>
      </c>
      <c r="C33" s="455">
        <v>9</v>
      </c>
      <c r="D33" s="455">
        <v>6.64</v>
      </c>
      <c r="E33" s="455">
        <v>15.64</v>
      </c>
      <c r="F33" s="425" t="s">
        <v>11742</v>
      </c>
      <c r="G33" s="118" t="s">
        <v>11742</v>
      </c>
    </row>
    <row r="34" spans="1:7" x14ac:dyDescent="0.25">
      <c r="A34" s="425" t="s">
        <v>4873</v>
      </c>
      <c r="B34" s="429">
        <v>4031.9</v>
      </c>
      <c r="C34" s="455">
        <v>92.84</v>
      </c>
      <c r="D34" s="455">
        <v>68.53</v>
      </c>
      <c r="E34" s="455">
        <v>161.37</v>
      </c>
      <c r="F34" s="7" t="s">
        <v>11755</v>
      </c>
      <c r="G34" s="118">
        <v>304</v>
      </c>
    </row>
    <row r="35" spans="1:7" x14ac:dyDescent="0.25">
      <c r="A35" s="425" t="s">
        <v>7100</v>
      </c>
      <c r="B35" s="429">
        <v>732.4</v>
      </c>
      <c r="C35" s="455">
        <v>16.86</v>
      </c>
      <c r="D35" s="455">
        <v>12.45</v>
      </c>
      <c r="E35" s="455">
        <v>29.31</v>
      </c>
      <c r="F35" s="425" t="s">
        <v>11749</v>
      </c>
      <c r="G35" s="118" t="s">
        <v>11725</v>
      </c>
    </row>
    <row r="36" spans="1:7" x14ac:dyDescent="0.25">
      <c r="A36" s="425" t="s">
        <v>7014</v>
      </c>
      <c r="B36" s="429">
        <v>3290</v>
      </c>
      <c r="C36" s="455">
        <v>75.75</v>
      </c>
      <c r="D36" s="455">
        <v>55.92</v>
      </c>
      <c r="E36" s="455">
        <v>131.67000000000002</v>
      </c>
      <c r="F36" s="425" t="s">
        <v>11750</v>
      </c>
      <c r="G36" s="118" t="s">
        <v>11735</v>
      </c>
    </row>
    <row r="37" spans="1:7" x14ac:dyDescent="0.25">
      <c r="A37" s="425" t="s">
        <v>6662</v>
      </c>
      <c r="B37" s="429">
        <v>2130.42</v>
      </c>
      <c r="C37" s="455">
        <v>49.05</v>
      </c>
      <c r="D37" s="455">
        <v>36.21</v>
      </c>
      <c r="E37" s="455">
        <v>85.259999999999991</v>
      </c>
      <c r="F37" s="425" t="s">
        <v>11725</v>
      </c>
      <c r="G37" s="118" t="s">
        <v>11725</v>
      </c>
    </row>
    <row r="38" spans="1:7" x14ac:dyDescent="0.25">
      <c r="A38" s="425" t="s">
        <v>6663</v>
      </c>
      <c r="B38" s="429">
        <v>2000.31</v>
      </c>
      <c r="C38" s="455">
        <v>46.06</v>
      </c>
      <c r="D38" s="455">
        <v>34</v>
      </c>
      <c r="E38" s="455">
        <v>80.06</v>
      </c>
      <c r="F38" s="425" t="s">
        <v>11736</v>
      </c>
      <c r="G38" s="118" t="s">
        <v>11736</v>
      </c>
    </row>
    <row r="39" spans="1:7" x14ac:dyDescent="0.25">
      <c r="A39" s="425" t="s">
        <v>6664</v>
      </c>
      <c r="B39" s="429">
        <v>51764.62</v>
      </c>
      <c r="C39" s="455">
        <v>1191.8900000000001</v>
      </c>
      <c r="D39" s="455">
        <v>879.86</v>
      </c>
      <c r="E39" s="455">
        <v>2071.75</v>
      </c>
      <c r="F39" s="425" t="s">
        <v>11748</v>
      </c>
      <c r="G39" s="118" t="s">
        <v>11748</v>
      </c>
    </row>
    <row r="40" spans="1:7" x14ac:dyDescent="0.25">
      <c r="A40" s="425" t="s">
        <v>6571</v>
      </c>
      <c r="B40" s="429">
        <v>547.5</v>
      </c>
      <c r="C40" s="455">
        <v>12.61</v>
      </c>
      <c r="D40" s="455">
        <v>9.31</v>
      </c>
      <c r="E40" s="455">
        <v>21.92</v>
      </c>
      <c r="F40" s="425" t="s">
        <v>11742</v>
      </c>
      <c r="G40" s="118" t="s">
        <v>11742</v>
      </c>
    </row>
    <row r="41" spans="1:7" hidden="1" x14ac:dyDescent="0.25">
      <c r="A41" s="425" t="s">
        <v>6917</v>
      </c>
      <c r="B41" s="429">
        <v>63967.460000000006</v>
      </c>
      <c r="C41" s="455">
        <v>1472.86</v>
      </c>
      <c r="D41" s="455">
        <v>1087.28</v>
      </c>
      <c r="E41" s="455">
        <v>2560.14</v>
      </c>
    </row>
    <row r="42" spans="1:7" hidden="1" x14ac:dyDescent="0.25">
      <c r="A42" s="425" t="s">
        <v>6828</v>
      </c>
      <c r="B42" s="429">
        <v>15970.52</v>
      </c>
      <c r="C42" s="455">
        <v>367.72</v>
      </c>
      <c r="D42" s="455">
        <v>271.45999999999998</v>
      </c>
      <c r="E42" s="455">
        <v>639.18000000000006</v>
      </c>
    </row>
    <row r="43" spans="1:7" hidden="1" x14ac:dyDescent="0.25">
      <c r="A43" s="425" t="s">
        <v>6829</v>
      </c>
      <c r="B43" s="429">
        <v>19408.91</v>
      </c>
      <c r="C43" s="455">
        <v>446.89</v>
      </c>
      <c r="D43" s="455">
        <v>329.9</v>
      </c>
      <c r="E43" s="455">
        <v>776.79</v>
      </c>
    </row>
    <row r="44" spans="1:7" hidden="1" x14ac:dyDescent="0.25">
      <c r="A44" s="425" t="s">
        <v>6754</v>
      </c>
      <c r="B44" s="429">
        <v>14292.34</v>
      </c>
      <c r="C44" s="455">
        <v>329.08</v>
      </c>
      <c r="D44" s="455">
        <v>242.93</v>
      </c>
      <c r="E44" s="455">
        <v>572.01</v>
      </c>
    </row>
    <row r="45" spans="1:7" hidden="1" x14ac:dyDescent="0.25">
      <c r="A45" s="425" t="s">
        <v>7101</v>
      </c>
      <c r="B45" s="429">
        <v>3260</v>
      </c>
      <c r="C45" s="455">
        <v>75.06</v>
      </c>
      <c r="D45" s="455">
        <v>55.41</v>
      </c>
      <c r="E45" s="455">
        <v>130.47</v>
      </c>
    </row>
    <row r="46" spans="1:7" hidden="1" x14ac:dyDescent="0.25">
      <c r="A46" s="425" t="s">
        <v>6830</v>
      </c>
      <c r="B46" s="429">
        <v>5401.91</v>
      </c>
      <c r="C46" s="455">
        <v>124.38</v>
      </c>
      <c r="D46" s="455">
        <v>91.82</v>
      </c>
      <c r="E46" s="455">
        <v>216.2</v>
      </c>
    </row>
    <row r="47" spans="1:7" hidden="1" x14ac:dyDescent="0.25">
      <c r="A47" s="425" t="s">
        <v>7102</v>
      </c>
      <c r="B47" s="429">
        <v>3000</v>
      </c>
      <c r="C47" s="455">
        <v>69.08</v>
      </c>
      <c r="D47" s="455">
        <v>50.99</v>
      </c>
      <c r="E47" s="455">
        <v>120.07</v>
      </c>
    </row>
    <row r="48" spans="1:7" hidden="1" x14ac:dyDescent="0.25">
      <c r="A48" s="425" t="s">
        <v>7103</v>
      </c>
      <c r="B48" s="429">
        <v>138.03</v>
      </c>
      <c r="C48" s="455">
        <v>3.18</v>
      </c>
      <c r="D48" s="455">
        <v>2.35</v>
      </c>
      <c r="E48" s="455">
        <v>5.53</v>
      </c>
    </row>
    <row r="49" spans="1:5" hidden="1" x14ac:dyDescent="0.25">
      <c r="A49" s="425" t="s">
        <v>6666</v>
      </c>
      <c r="B49" s="429">
        <v>1516.9199999999998</v>
      </c>
      <c r="C49" s="455">
        <v>34.93</v>
      </c>
      <c r="D49" s="455">
        <v>25.78</v>
      </c>
      <c r="E49" s="455">
        <v>60.71</v>
      </c>
    </row>
    <row r="50" spans="1:5" hidden="1" x14ac:dyDescent="0.25">
      <c r="A50" s="425" t="s">
        <v>6922</v>
      </c>
      <c r="B50" s="429">
        <v>20.14</v>
      </c>
      <c r="C50" s="455">
        <v>0.46</v>
      </c>
      <c r="D50" s="455">
        <v>0.34</v>
      </c>
      <c r="E50" s="455">
        <v>0.8</v>
      </c>
    </row>
    <row r="51" spans="1:5" hidden="1" x14ac:dyDescent="0.25">
      <c r="A51" s="425" t="s">
        <v>7018</v>
      </c>
      <c r="B51" s="429">
        <v>2619.5699999999997</v>
      </c>
      <c r="C51" s="455">
        <v>60.32</v>
      </c>
      <c r="D51" s="455">
        <v>44.53</v>
      </c>
      <c r="E51" s="455">
        <v>104.85</v>
      </c>
    </row>
    <row r="52" spans="1:5" hidden="1" x14ac:dyDescent="0.25">
      <c r="A52" s="425" t="s">
        <v>7104</v>
      </c>
      <c r="B52" s="429">
        <v>18.07</v>
      </c>
      <c r="C52" s="455">
        <v>0.42</v>
      </c>
      <c r="D52" s="455">
        <v>0.31</v>
      </c>
      <c r="E52" s="455">
        <v>0.73</v>
      </c>
    </row>
    <row r="53" spans="1:5" hidden="1" x14ac:dyDescent="0.25">
      <c r="A53" s="425" t="s">
        <v>6834</v>
      </c>
      <c r="B53" s="429">
        <v>149.61000000000001</v>
      </c>
      <c r="C53" s="455">
        <v>3.44</v>
      </c>
      <c r="D53" s="455">
        <v>2.54</v>
      </c>
      <c r="E53" s="455">
        <v>5.98</v>
      </c>
    </row>
    <row r="54" spans="1:5" hidden="1" x14ac:dyDescent="0.25">
      <c r="A54" s="425" t="s">
        <v>6758</v>
      </c>
      <c r="B54" s="429">
        <v>2100.2000000000003</v>
      </c>
      <c r="C54" s="455">
        <v>48.36</v>
      </c>
      <c r="D54" s="455">
        <v>35.700000000000003</v>
      </c>
      <c r="E54" s="455">
        <v>84.06</v>
      </c>
    </row>
    <row r="55" spans="1:5" hidden="1" x14ac:dyDescent="0.25">
      <c r="A55" s="425" t="s">
        <v>7020</v>
      </c>
      <c r="B55" s="429">
        <v>71392.59</v>
      </c>
      <c r="C55" s="455">
        <v>1643.82</v>
      </c>
      <c r="D55" s="455">
        <v>1213.49</v>
      </c>
      <c r="E55" s="455">
        <v>2857.31</v>
      </c>
    </row>
    <row r="56" spans="1:5" hidden="1" x14ac:dyDescent="0.25">
      <c r="A56" s="425" t="s">
        <v>7105</v>
      </c>
      <c r="B56" s="429">
        <v>145.01</v>
      </c>
      <c r="C56" s="455">
        <v>3.34</v>
      </c>
      <c r="D56" s="455">
        <v>2.46</v>
      </c>
      <c r="E56" s="455">
        <v>5.8</v>
      </c>
    </row>
    <row r="57" spans="1:5" hidden="1" x14ac:dyDescent="0.25">
      <c r="A57" s="425" t="s">
        <v>6673</v>
      </c>
      <c r="B57" s="429">
        <v>392.86</v>
      </c>
      <c r="C57" s="455">
        <v>9.0500000000000007</v>
      </c>
      <c r="D57" s="455">
        <v>6.68</v>
      </c>
      <c r="E57" s="455">
        <v>15.73</v>
      </c>
    </row>
    <row r="58" spans="1:5" hidden="1" x14ac:dyDescent="0.25">
      <c r="A58" s="425" t="s">
        <v>6838</v>
      </c>
      <c r="B58" s="429">
        <v>-306.92</v>
      </c>
      <c r="C58" s="455">
        <v>-7.07</v>
      </c>
      <c r="D58" s="455">
        <v>-5.22</v>
      </c>
      <c r="E58" s="455">
        <v>-12.29</v>
      </c>
    </row>
    <row r="59" spans="1:5" hidden="1" x14ac:dyDescent="0.25">
      <c r="A59" s="425" t="s">
        <v>6760</v>
      </c>
      <c r="B59" s="429">
        <v>2250.56</v>
      </c>
      <c r="C59" s="455">
        <v>51.82</v>
      </c>
      <c r="D59" s="455">
        <v>38.25</v>
      </c>
      <c r="E59" s="455">
        <v>90.07</v>
      </c>
    </row>
    <row r="60" spans="1:5" hidden="1" x14ac:dyDescent="0.25">
      <c r="A60" s="425" t="s">
        <v>7022</v>
      </c>
      <c r="B60" s="429">
        <v>1106.97</v>
      </c>
      <c r="C60" s="455">
        <v>25.49</v>
      </c>
      <c r="D60" s="455">
        <v>18.82</v>
      </c>
      <c r="E60" s="455">
        <v>44.31</v>
      </c>
    </row>
    <row r="61" spans="1:5" hidden="1" x14ac:dyDescent="0.25">
      <c r="A61" s="425" t="s">
        <v>7023</v>
      </c>
      <c r="B61" s="429">
        <v>2020.04</v>
      </c>
      <c r="C61" s="455">
        <v>46.51</v>
      </c>
      <c r="D61" s="455">
        <v>34.340000000000003</v>
      </c>
      <c r="E61" s="455">
        <v>80.849999999999994</v>
      </c>
    </row>
    <row r="62" spans="1:5" hidden="1" x14ac:dyDescent="0.25">
      <c r="A62" s="425" t="s">
        <v>6928</v>
      </c>
      <c r="B62" s="429">
        <v>1910</v>
      </c>
      <c r="C62" s="455">
        <v>43.98</v>
      </c>
      <c r="D62" s="455">
        <v>32.46</v>
      </c>
      <c r="E62" s="455">
        <v>76.44</v>
      </c>
    </row>
    <row r="63" spans="1:5" hidden="1" x14ac:dyDescent="0.25">
      <c r="A63" s="425" t="s">
        <v>7106</v>
      </c>
      <c r="B63" s="429">
        <v>3197.5299999999997</v>
      </c>
      <c r="C63" s="455">
        <v>73.62</v>
      </c>
      <c r="D63" s="455">
        <v>54.35</v>
      </c>
      <c r="E63" s="455">
        <v>127.97</v>
      </c>
    </row>
    <row r="64" spans="1:5" hidden="1" x14ac:dyDescent="0.25">
      <c r="A64" s="425" t="s">
        <v>7107</v>
      </c>
      <c r="B64" s="429">
        <v>463.39</v>
      </c>
      <c r="C64" s="455">
        <v>10.67</v>
      </c>
      <c r="D64" s="455">
        <v>7.88</v>
      </c>
      <c r="E64" s="455">
        <v>18.55</v>
      </c>
    </row>
    <row r="65" spans="1:5" hidden="1" x14ac:dyDescent="0.25">
      <c r="A65" s="425" t="s">
        <v>6929</v>
      </c>
      <c r="B65" s="429">
        <v>4233.55</v>
      </c>
      <c r="C65" s="455">
        <v>97.48</v>
      </c>
      <c r="D65" s="455">
        <v>71.959999999999994</v>
      </c>
      <c r="E65" s="455">
        <v>169.44</v>
      </c>
    </row>
    <row r="66" spans="1:5" hidden="1" x14ac:dyDescent="0.25">
      <c r="A66" s="425" t="s">
        <v>5399</v>
      </c>
      <c r="B66" s="429">
        <v>244479.34000000003</v>
      </c>
      <c r="C66" s="455">
        <v>5629.17</v>
      </c>
      <c r="D66" s="455">
        <v>4155.51</v>
      </c>
      <c r="E66" s="455">
        <v>9784.68</v>
      </c>
    </row>
    <row r="67" spans="1:5" hidden="1" x14ac:dyDescent="0.25">
      <c r="A67" s="425" t="s">
        <v>6235</v>
      </c>
      <c r="B67" s="429">
        <v>57625.15</v>
      </c>
      <c r="C67" s="455">
        <v>1326.83</v>
      </c>
      <c r="D67" s="455">
        <v>979.48</v>
      </c>
      <c r="E67" s="455">
        <v>2306.31</v>
      </c>
    </row>
    <row r="68" spans="1:5" hidden="1" x14ac:dyDescent="0.25">
      <c r="A68" s="425" t="s">
        <v>5993</v>
      </c>
      <c r="B68" s="429">
        <v>77698</v>
      </c>
      <c r="C68" s="455">
        <v>1789.01</v>
      </c>
      <c r="D68" s="455">
        <v>1320.66</v>
      </c>
      <c r="E68" s="455">
        <v>3109.67</v>
      </c>
    </row>
    <row r="69" spans="1:5" hidden="1" x14ac:dyDescent="0.25">
      <c r="A69" s="425" t="s">
        <v>5908</v>
      </c>
      <c r="B69" s="429">
        <v>33991.910000000003</v>
      </c>
      <c r="C69" s="455">
        <v>782.67</v>
      </c>
      <c r="D69" s="455">
        <v>577.77</v>
      </c>
      <c r="E69" s="455">
        <v>1360.44</v>
      </c>
    </row>
    <row r="70" spans="1:5" hidden="1" x14ac:dyDescent="0.25">
      <c r="A70" s="425" t="s">
        <v>7108</v>
      </c>
      <c r="B70" s="429">
        <v>88.41</v>
      </c>
      <c r="C70" s="455">
        <v>2.04</v>
      </c>
      <c r="D70" s="455">
        <v>1.5</v>
      </c>
      <c r="E70" s="455">
        <v>3.54</v>
      </c>
    </row>
    <row r="71" spans="1:5" hidden="1" x14ac:dyDescent="0.25">
      <c r="A71" s="425" t="s">
        <v>7109</v>
      </c>
      <c r="B71" s="429">
        <v>40.18</v>
      </c>
      <c r="C71" s="455">
        <v>0.93</v>
      </c>
      <c r="D71" s="455">
        <v>0.68</v>
      </c>
      <c r="E71" s="455">
        <v>1.61</v>
      </c>
    </row>
    <row r="72" spans="1:5" hidden="1" x14ac:dyDescent="0.25">
      <c r="A72" s="425" t="s">
        <v>5806</v>
      </c>
      <c r="B72" s="429">
        <v>102298.58</v>
      </c>
      <c r="C72" s="455">
        <v>2355.44</v>
      </c>
      <c r="D72" s="455">
        <v>1738.81</v>
      </c>
      <c r="E72" s="455">
        <v>4094.25</v>
      </c>
    </row>
    <row r="73" spans="1:5" hidden="1" x14ac:dyDescent="0.25">
      <c r="A73" s="425" t="s">
        <v>6845</v>
      </c>
      <c r="B73" s="429">
        <v>700</v>
      </c>
      <c r="C73" s="455">
        <v>16.12</v>
      </c>
      <c r="D73" s="455">
        <v>11.9</v>
      </c>
      <c r="E73" s="455">
        <v>28.020000000000003</v>
      </c>
    </row>
    <row r="74" spans="1:5" hidden="1" x14ac:dyDescent="0.25">
      <c r="A74" s="425" t="s">
        <v>6846</v>
      </c>
      <c r="B74" s="429">
        <v>22900</v>
      </c>
      <c r="C74" s="455">
        <v>527.28</v>
      </c>
      <c r="D74" s="455">
        <v>389.24</v>
      </c>
      <c r="E74" s="455">
        <v>916.52</v>
      </c>
    </row>
    <row r="75" spans="1:5" hidden="1" x14ac:dyDescent="0.25">
      <c r="A75" s="425" t="s">
        <v>7110</v>
      </c>
      <c r="B75" s="429">
        <v>5182.1400000000003</v>
      </c>
      <c r="C75" s="455">
        <v>119.32</v>
      </c>
      <c r="D75" s="455">
        <v>88.08</v>
      </c>
      <c r="E75" s="455">
        <v>207.39999999999998</v>
      </c>
    </row>
    <row r="76" spans="1:5" hidden="1" x14ac:dyDescent="0.25">
      <c r="A76" s="425" t="s">
        <v>7111</v>
      </c>
      <c r="B76" s="429">
        <v>1033.93</v>
      </c>
      <c r="C76" s="455">
        <v>23.81</v>
      </c>
      <c r="D76" s="455">
        <v>17.57</v>
      </c>
      <c r="E76" s="455">
        <v>41.379999999999995</v>
      </c>
    </row>
    <row r="77" spans="1:5" hidden="1" x14ac:dyDescent="0.25">
      <c r="A77" s="425" t="s">
        <v>6847</v>
      </c>
      <c r="B77" s="429">
        <v>3917.05</v>
      </c>
      <c r="C77" s="455">
        <v>90.19</v>
      </c>
      <c r="D77" s="455">
        <v>66.58</v>
      </c>
      <c r="E77" s="455">
        <v>156.76999999999998</v>
      </c>
    </row>
    <row r="78" spans="1:5" hidden="1" x14ac:dyDescent="0.25">
      <c r="A78" s="425" t="s">
        <v>6931</v>
      </c>
      <c r="B78" s="429">
        <v>351.76</v>
      </c>
      <c r="C78" s="455">
        <v>8.1</v>
      </c>
      <c r="D78" s="455">
        <v>5.98</v>
      </c>
      <c r="E78" s="455">
        <v>14.08</v>
      </c>
    </row>
    <row r="79" spans="1:5" hidden="1" x14ac:dyDescent="0.25">
      <c r="A79" s="425" t="s">
        <v>6848</v>
      </c>
      <c r="B79" s="429">
        <v>2751.67</v>
      </c>
      <c r="C79" s="455">
        <v>63.36</v>
      </c>
      <c r="D79" s="455">
        <v>46.77</v>
      </c>
      <c r="E79" s="455">
        <v>110.13</v>
      </c>
    </row>
    <row r="80" spans="1:5" hidden="1" x14ac:dyDescent="0.25">
      <c r="A80" s="425" t="s">
        <v>6849</v>
      </c>
      <c r="B80" s="429">
        <v>2813.89</v>
      </c>
      <c r="C80" s="455">
        <v>64.790000000000006</v>
      </c>
      <c r="D80" s="455">
        <v>47.83</v>
      </c>
      <c r="E80" s="455">
        <v>112.62</v>
      </c>
    </row>
    <row r="81" spans="1:5" hidden="1" x14ac:dyDescent="0.25">
      <c r="A81" s="425" t="s">
        <v>6850</v>
      </c>
      <c r="B81" s="429">
        <v>1883.01</v>
      </c>
      <c r="C81" s="455">
        <v>43.36</v>
      </c>
      <c r="D81" s="455">
        <v>32.01</v>
      </c>
      <c r="E81" s="455">
        <v>75.37</v>
      </c>
    </row>
    <row r="82" spans="1:5" hidden="1" x14ac:dyDescent="0.25">
      <c r="A82" s="425" t="s">
        <v>6765</v>
      </c>
      <c r="B82" s="429">
        <v>24.13</v>
      </c>
      <c r="C82" s="455">
        <v>0.56000000000000005</v>
      </c>
      <c r="D82" s="455">
        <v>0.41</v>
      </c>
      <c r="E82" s="455">
        <v>0.97</v>
      </c>
    </row>
    <row r="83" spans="1:5" hidden="1" x14ac:dyDescent="0.25">
      <c r="A83" s="425" t="s">
        <v>6852</v>
      </c>
      <c r="B83" s="429">
        <v>14648.640000000001</v>
      </c>
      <c r="C83" s="455">
        <v>337.29</v>
      </c>
      <c r="D83" s="455">
        <v>248.99</v>
      </c>
      <c r="E83" s="455">
        <v>586.28</v>
      </c>
    </row>
    <row r="84" spans="1:5" hidden="1" x14ac:dyDescent="0.25">
      <c r="A84" s="425" t="s">
        <v>7026</v>
      </c>
      <c r="B84" s="429">
        <v>718.65</v>
      </c>
      <c r="C84" s="455">
        <v>16.55</v>
      </c>
      <c r="D84" s="455">
        <v>12.22</v>
      </c>
      <c r="E84" s="455">
        <v>28.770000000000003</v>
      </c>
    </row>
    <row r="85" spans="1:5" hidden="1" x14ac:dyDescent="0.25">
      <c r="A85" s="425" t="s">
        <v>6766</v>
      </c>
      <c r="B85" s="429">
        <v>2351.4699999999998</v>
      </c>
      <c r="C85" s="455">
        <v>54.14</v>
      </c>
      <c r="D85" s="455">
        <v>39.97</v>
      </c>
      <c r="E85" s="455">
        <v>94.11</v>
      </c>
    </row>
    <row r="86" spans="1:5" hidden="1" x14ac:dyDescent="0.25">
      <c r="A86" s="425" t="s">
        <v>6853</v>
      </c>
      <c r="B86" s="429">
        <v>594.24</v>
      </c>
      <c r="C86" s="455">
        <v>13.68</v>
      </c>
      <c r="D86" s="455">
        <v>10.1</v>
      </c>
      <c r="E86" s="455">
        <v>23.78</v>
      </c>
    </row>
    <row r="87" spans="1:5" hidden="1" x14ac:dyDescent="0.25">
      <c r="A87" s="425" t="s">
        <v>7112</v>
      </c>
      <c r="B87" s="429">
        <v>10631.720000000001</v>
      </c>
      <c r="C87" s="455">
        <v>244.8</v>
      </c>
      <c r="D87" s="455">
        <v>180.71</v>
      </c>
      <c r="E87" s="455">
        <v>425.51</v>
      </c>
    </row>
    <row r="88" spans="1:5" hidden="1" x14ac:dyDescent="0.25">
      <c r="A88" s="425" t="s">
        <v>5513</v>
      </c>
      <c r="B88" s="429">
        <v>32.15</v>
      </c>
      <c r="C88" s="455">
        <v>0.74</v>
      </c>
      <c r="D88" s="455">
        <v>0.55000000000000004</v>
      </c>
      <c r="E88" s="455">
        <v>1.29</v>
      </c>
    </row>
    <row r="89" spans="1:5" hidden="1" x14ac:dyDescent="0.25">
      <c r="A89" s="425" t="s">
        <v>5515</v>
      </c>
      <c r="B89" s="429">
        <v>72.33</v>
      </c>
      <c r="C89" s="455">
        <v>1.67</v>
      </c>
      <c r="D89" s="455">
        <v>1.23</v>
      </c>
      <c r="E89" s="455">
        <v>2.9</v>
      </c>
    </row>
    <row r="90" spans="1:5" hidden="1" x14ac:dyDescent="0.25">
      <c r="A90" s="425" t="s">
        <v>5812</v>
      </c>
      <c r="B90" s="429">
        <v>9631.17</v>
      </c>
      <c r="C90" s="455">
        <v>221.76</v>
      </c>
      <c r="D90" s="455">
        <v>163.69999999999999</v>
      </c>
      <c r="E90" s="455">
        <v>385.46</v>
      </c>
    </row>
    <row r="91" spans="1:5" hidden="1" x14ac:dyDescent="0.25">
      <c r="A91" s="425" t="s">
        <v>6932</v>
      </c>
      <c r="B91" s="429">
        <v>7950.87</v>
      </c>
      <c r="C91" s="455">
        <v>183.07</v>
      </c>
      <c r="D91" s="455">
        <v>135.13999999999999</v>
      </c>
      <c r="E91" s="455">
        <v>318.20999999999998</v>
      </c>
    </row>
    <row r="92" spans="1:5" hidden="1" x14ac:dyDescent="0.25">
      <c r="A92" s="425" t="s">
        <v>7113</v>
      </c>
      <c r="B92" s="429">
        <v>6051.3</v>
      </c>
      <c r="C92" s="455">
        <v>139.33000000000001</v>
      </c>
      <c r="D92" s="455">
        <v>102.86</v>
      </c>
      <c r="E92" s="455">
        <v>242.19</v>
      </c>
    </row>
    <row r="93" spans="1:5" hidden="1" x14ac:dyDescent="0.25">
      <c r="A93" s="425" t="s">
        <v>7114</v>
      </c>
      <c r="B93" s="429">
        <v>1086</v>
      </c>
      <c r="C93" s="455">
        <v>25.01</v>
      </c>
      <c r="D93" s="455">
        <v>18.46</v>
      </c>
      <c r="E93" s="455">
        <v>43.47</v>
      </c>
    </row>
    <row r="94" spans="1:5" hidden="1" x14ac:dyDescent="0.25">
      <c r="A94" s="425" t="s">
        <v>7028</v>
      </c>
      <c r="B94" s="429">
        <v>28938.14</v>
      </c>
      <c r="C94" s="455">
        <v>666.3</v>
      </c>
      <c r="D94" s="455">
        <v>491.87</v>
      </c>
      <c r="E94" s="455">
        <v>1158.17</v>
      </c>
    </row>
    <row r="95" spans="1:5" hidden="1" x14ac:dyDescent="0.25">
      <c r="A95" s="425" t="s">
        <v>6934</v>
      </c>
      <c r="B95" s="429">
        <v>9437.0399999999991</v>
      </c>
      <c r="C95" s="455">
        <v>217.29</v>
      </c>
      <c r="D95" s="455">
        <v>160.4</v>
      </c>
      <c r="E95" s="455">
        <v>377.69</v>
      </c>
    </row>
    <row r="96" spans="1:5" hidden="1" x14ac:dyDescent="0.25">
      <c r="A96" s="425" t="s">
        <v>6935</v>
      </c>
      <c r="B96" s="429">
        <v>6405.95</v>
      </c>
      <c r="C96" s="455">
        <v>147.5</v>
      </c>
      <c r="D96" s="455">
        <v>108.88</v>
      </c>
      <c r="E96" s="455">
        <v>256.38</v>
      </c>
    </row>
    <row r="97" spans="1:5" hidden="1" x14ac:dyDescent="0.25">
      <c r="A97" s="425" t="s">
        <v>6936</v>
      </c>
      <c r="B97" s="429">
        <v>67285.710000000006</v>
      </c>
      <c r="C97" s="455">
        <v>1549.26</v>
      </c>
      <c r="D97" s="455">
        <v>1143.68</v>
      </c>
      <c r="E97" s="455">
        <v>2692.94</v>
      </c>
    </row>
    <row r="98" spans="1:5" hidden="1" x14ac:dyDescent="0.25">
      <c r="A98" s="425" t="s">
        <v>6937</v>
      </c>
      <c r="B98" s="429">
        <v>10595.25</v>
      </c>
      <c r="C98" s="455">
        <v>243.96</v>
      </c>
      <c r="D98" s="455">
        <v>180.09</v>
      </c>
      <c r="E98" s="455">
        <v>424.05</v>
      </c>
    </row>
    <row r="99" spans="1:5" hidden="1" x14ac:dyDescent="0.25">
      <c r="A99" s="425" t="s">
        <v>7029</v>
      </c>
      <c r="B99" s="429">
        <v>128.27000000000001</v>
      </c>
      <c r="C99" s="455">
        <v>2.95</v>
      </c>
      <c r="D99" s="455">
        <v>2.1800000000000002</v>
      </c>
      <c r="E99" s="455">
        <v>5.1300000000000008</v>
      </c>
    </row>
    <row r="100" spans="1:5" hidden="1" x14ac:dyDescent="0.25">
      <c r="A100" s="425" t="s">
        <v>7115</v>
      </c>
      <c r="B100" s="429">
        <v>10991.79</v>
      </c>
      <c r="C100" s="455">
        <v>253.09</v>
      </c>
      <c r="D100" s="455">
        <v>186.83</v>
      </c>
      <c r="E100" s="455">
        <v>439.92</v>
      </c>
    </row>
    <row r="101" spans="1:5" hidden="1" x14ac:dyDescent="0.25">
      <c r="A101" s="425" t="s">
        <v>6939</v>
      </c>
      <c r="B101" s="429">
        <v>23187.46</v>
      </c>
      <c r="C101" s="455">
        <v>533.89</v>
      </c>
      <c r="D101" s="455">
        <v>394.13</v>
      </c>
      <c r="E101" s="455">
        <v>928.02</v>
      </c>
    </row>
    <row r="102" spans="1:5" hidden="1" x14ac:dyDescent="0.25">
      <c r="A102" s="425" t="s">
        <v>7116</v>
      </c>
      <c r="B102" s="429">
        <v>11029.37</v>
      </c>
      <c r="C102" s="455">
        <v>253.95</v>
      </c>
      <c r="D102" s="455">
        <v>187.47</v>
      </c>
      <c r="E102" s="455">
        <v>441.41999999999996</v>
      </c>
    </row>
    <row r="103" spans="1:5" hidden="1" x14ac:dyDescent="0.25">
      <c r="A103" s="425" t="s">
        <v>6857</v>
      </c>
      <c r="B103" s="429">
        <v>900</v>
      </c>
      <c r="C103" s="455">
        <v>20.72</v>
      </c>
      <c r="D103" s="455">
        <v>15.3</v>
      </c>
      <c r="E103" s="455">
        <v>36.019999999999996</v>
      </c>
    </row>
    <row r="104" spans="1:5" hidden="1" x14ac:dyDescent="0.25">
      <c r="A104" s="425" t="s">
        <v>7117</v>
      </c>
      <c r="B104" s="429">
        <v>4114.2</v>
      </c>
      <c r="C104" s="455">
        <v>94.73</v>
      </c>
      <c r="D104" s="455">
        <v>69.930000000000007</v>
      </c>
      <c r="E104" s="455">
        <v>164.66000000000003</v>
      </c>
    </row>
    <row r="105" spans="1:5" hidden="1" x14ac:dyDescent="0.25">
      <c r="A105" s="425" t="s">
        <v>6858</v>
      </c>
      <c r="B105" s="429">
        <v>3624.18</v>
      </c>
      <c r="C105" s="455">
        <v>83.45</v>
      </c>
      <c r="D105" s="455">
        <v>61.6</v>
      </c>
      <c r="E105" s="455">
        <v>145.05000000000001</v>
      </c>
    </row>
    <row r="106" spans="1:5" hidden="1" x14ac:dyDescent="0.25">
      <c r="A106" s="442" t="s">
        <v>7118</v>
      </c>
      <c r="B106" s="455">
        <v>151091.79</v>
      </c>
      <c r="C106" s="455">
        <v>3478.91</v>
      </c>
      <c r="D106" s="455">
        <v>2568.16</v>
      </c>
      <c r="E106" s="455">
        <v>6047.07</v>
      </c>
    </row>
    <row r="107" spans="1:5" hidden="1" x14ac:dyDescent="0.25">
      <c r="A107" s="442" t="s">
        <v>6590</v>
      </c>
      <c r="B107" s="455">
        <v>4736.12</v>
      </c>
      <c r="C107" s="455">
        <v>109.05</v>
      </c>
      <c r="D107" s="455">
        <v>80.5</v>
      </c>
      <c r="E107" s="455">
        <v>189.55</v>
      </c>
    </row>
    <row r="108" spans="1:5" hidden="1" x14ac:dyDescent="0.25">
      <c r="A108" s="425" t="s">
        <v>6596</v>
      </c>
      <c r="B108" s="429">
        <v>32.15</v>
      </c>
      <c r="C108" s="455">
        <v>0.74</v>
      </c>
      <c r="D108" s="455">
        <v>0.55000000000000004</v>
      </c>
      <c r="E108" s="455">
        <v>1.29</v>
      </c>
    </row>
    <row r="109" spans="1:5" hidden="1" x14ac:dyDescent="0.25">
      <c r="A109" s="425" t="s">
        <v>6682</v>
      </c>
      <c r="B109" s="429">
        <v>6040.85</v>
      </c>
      <c r="C109" s="455">
        <v>139.09</v>
      </c>
      <c r="D109" s="455">
        <v>102.68</v>
      </c>
      <c r="E109" s="455">
        <v>241.77</v>
      </c>
    </row>
    <row r="110" spans="1:5" hidden="1" x14ac:dyDescent="0.25">
      <c r="A110" s="425" t="s">
        <v>6768</v>
      </c>
      <c r="B110" s="429">
        <v>5820.03</v>
      </c>
      <c r="C110" s="455">
        <v>134.01</v>
      </c>
      <c r="D110" s="455">
        <v>98.93</v>
      </c>
      <c r="E110" s="455">
        <v>232.94</v>
      </c>
    </row>
    <row r="111" spans="1:5" hidden="1" x14ac:dyDescent="0.25">
      <c r="A111" s="442" t="s">
        <v>3977</v>
      </c>
      <c r="B111" s="455">
        <v>122.83</v>
      </c>
      <c r="C111" s="455">
        <v>2.83</v>
      </c>
      <c r="D111" s="455">
        <v>2.09</v>
      </c>
      <c r="E111" s="455">
        <v>4.92</v>
      </c>
    </row>
    <row r="112" spans="1:5" hidden="1" x14ac:dyDescent="0.25">
      <c r="A112" s="442" t="s">
        <v>4456</v>
      </c>
      <c r="B112" s="455">
        <v>764.13</v>
      </c>
      <c r="C112" s="455">
        <v>17.59</v>
      </c>
      <c r="D112" s="455">
        <v>12.99</v>
      </c>
      <c r="E112" s="455">
        <v>30.58</v>
      </c>
    </row>
    <row r="113" spans="1:5" hidden="1" x14ac:dyDescent="0.25">
      <c r="A113" s="442" t="s">
        <v>4917</v>
      </c>
      <c r="B113" s="455">
        <v>13462</v>
      </c>
      <c r="C113" s="455">
        <v>309.95999999999998</v>
      </c>
      <c r="D113" s="455">
        <v>228.82</v>
      </c>
      <c r="E113" s="455">
        <v>538.78</v>
      </c>
    </row>
    <row r="114" spans="1:5" hidden="1" x14ac:dyDescent="0.25">
      <c r="A114" s="442" t="s">
        <v>4168</v>
      </c>
      <c r="B114" s="455">
        <v>34568.83</v>
      </c>
      <c r="C114" s="455">
        <v>795.95</v>
      </c>
      <c r="D114" s="455">
        <v>587.58000000000004</v>
      </c>
      <c r="E114" s="455">
        <v>1383.5300000000002</v>
      </c>
    </row>
    <row r="115" spans="1:5" hidden="1" x14ac:dyDescent="0.25">
      <c r="A115" s="442" t="s">
        <v>4457</v>
      </c>
      <c r="B115" s="455">
        <v>560</v>
      </c>
      <c r="C115" s="455">
        <v>12.89</v>
      </c>
      <c r="D115" s="455">
        <v>9.52</v>
      </c>
      <c r="E115" s="455">
        <v>22.41</v>
      </c>
    </row>
    <row r="116" spans="1:5" hidden="1" x14ac:dyDescent="0.25">
      <c r="A116" s="442" t="s">
        <v>6502</v>
      </c>
      <c r="B116" s="455">
        <v>976124.35</v>
      </c>
      <c r="C116" s="455">
        <v>22475.39</v>
      </c>
      <c r="D116" s="455">
        <v>16591.55</v>
      </c>
      <c r="E116" s="455">
        <v>39066.94</v>
      </c>
    </row>
    <row r="117" spans="1:5" hidden="1" x14ac:dyDescent="0.25">
      <c r="A117" s="425" t="s">
        <v>7119</v>
      </c>
      <c r="B117" s="429">
        <v>146.99</v>
      </c>
      <c r="C117" s="455">
        <v>3.38</v>
      </c>
      <c r="D117" s="455">
        <v>2.5</v>
      </c>
      <c r="E117" s="455">
        <v>5.88</v>
      </c>
    </row>
    <row r="118" spans="1:5" hidden="1" x14ac:dyDescent="0.25">
      <c r="A118" s="425" t="s">
        <v>7033</v>
      </c>
      <c r="B118" s="429">
        <v>94.5</v>
      </c>
      <c r="C118" s="455">
        <v>2.1300000000000003</v>
      </c>
      <c r="D118" s="455">
        <v>1.6</v>
      </c>
      <c r="E118" s="455">
        <v>3.7300000000000004</v>
      </c>
    </row>
    <row r="119" spans="1:5" ht="19.5" hidden="1" thickBot="1" x14ac:dyDescent="0.35">
      <c r="A119" s="470" t="s">
        <v>975</v>
      </c>
      <c r="B119" s="481">
        <v>2962603.4199999995</v>
      </c>
      <c r="C119" s="482">
        <v>68214.34</v>
      </c>
      <c r="D119" s="471">
        <v>50356.49</v>
      </c>
      <c r="E119" s="471">
        <v>118570.83000000002</v>
      </c>
    </row>
    <row r="122" spans="1:5" ht="15.75" thickBot="1" x14ac:dyDescent="0.3">
      <c r="B122" s="490">
        <v>140837.26999999999</v>
      </c>
      <c r="C122" s="490">
        <v>3242.81</v>
      </c>
      <c r="D122" s="490">
        <v>2393.86</v>
      </c>
      <c r="E122" s="490">
        <v>5636.67</v>
      </c>
    </row>
    <row r="123" spans="1:5" ht="15.75" thickTop="1" x14ac:dyDescent="0.25"/>
  </sheetData>
  <autoFilter ref="A5:E119" xr:uid="{00000000-0009-0000-0000-00008B000000}">
    <filterColumn colId="0">
      <filters>
        <filter val="8110-16039-38000"/>
        <filter val="8110-16082-3202"/>
        <filter val="8110-16083-3301"/>
        <filter val="8110-16084-3401"/>
        <filter val="8112-16024-33300"/>
        <filter val="8112-16029-33100"/>
        <filter val="8112-16031-30400"/>
        <filter val="8112-16039-38000"/>
        <filter val="8112-16082-3340"/>
        <filter val="8112-16083-3040"/>
        <filter val="8112-16083-3070"/>
        <filter val="8112-16083-3090"/>
        <filter val="8112-16084-3202"/>
        <filter val="8114-16031-32000"/>
        <filter val="8114-16081-3202"/>
        <filter val="8116-10014-001804"/>
        <filter val="8116-16031-30400"/>
        <filter val="8116-16038-37100"/>
        <filter val="8116-16081-3040"/>
        <filter val="8116-16081-3090"/>
        <filter val="8116-16081-3301"/>
        <filter val="8116-16082-3202"/>
      </filters>
    </filterColumn>
  </autoFilter>
  <mergeCells count="1">
    <mergeCell ref="H1:J1"/>
  </mergeCells>
  <pageMargins left="0.7" right="0.7" top="0.75" bottom="0.75" header="0.3" footer="0.3"/>
  <pageSetup scale="90" fitToHeight="0" orientation="landscape" r:id="rId1"/>
  <headerFooter>
    <oddFooter>&amp;L&amp;F &amp;A&amp;R&amp;P of &amp;N</oddFooter>
  </headerFooter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C00-000000000000}">
  <sheetPr>
    <pageSetUpPr fitToPage="1"/>
  </sheetPr>
  <dimension ref="A1:N47"/>
  <sheetViews>
    <sheetView workbookViewId="0">
      <selection activeCell="E9" sqref="E9"/>
    </sheetView>
  </sheetViews>
  <sheetFormatPr defaultColWidth="9.140625" defaultRowHeight="15" x14ac:dyDescent="0.25"/>
  <cols>
    <col min="1" max="1" width="5.85546875" style="425" bestFit="1" customWidth="1"/>
    <col min="2" max="2" width="10.7109375" style="425" bestFit="1" customWidth="1"/>
    <col min="3" max="3" width="9.140625" style="425"/>
    <col min="4" max="5" width="27.7109375" style="425" bestFit="1" customWidth="1"/>
    <col min="6" max="6" width="12.85546875" style="425" bestFit="1" customWidth="1"/>
    <col min="7" max="7" width="28.85546875" style="425" bestFit="1" customWidth="1"/>
    <col min="8" max="8" width="18.28515625" style="425" bestFit="1" customWidth="1"/>
    <col min="9" max="9" width="14" style="425" bestFit="1" customWidth="1"/>
    <col min="10" max="10" width="8.7109375" style="425" bestFit="1" customWidth="1"/>
    <col min="11" max="11" width="24" style="425" bestFit="1" customWidth="1"/>
    <col min="12" max="12" width="24" style="425" customWidth="1"/>
    <col min="13" max="13" width="25.85546875" style="425" bestFit="1" customWidth="1"/>
    <col min="14" max="14" width="8.28515625" style="425" bestFit="1" customWidth="1"/>
    <col min="15" max="16384" width="9.140625" style="425"/>
  </cols>
  <sheetData>
    <row r="1" spans="1:14" ht="30" x14ac:dyDescent="0.25">
      <c r="A1" s="451" t="s">
        <v>5216</v>
      </c>
      <c r="B1" s="451" t="s">
        <v>311</v>
      </c>
      <c r="C1" s="451" t="s">
        <v>5218</v>
      </c>
      <c r="D1" s="452" t="s">
        <v>309</v>
      </c>
      <c r="E1" s="452" t="s">
        <v>310</v>
      </c>
      <c r="F1" s="452" t="s">
        <v>313</v>
      </c>
      <c r="G1" s="452" t="s">
        <v>314</v>
      </c>
      <c r="H1" s="452" t="s">
        <v>315</v>
      </c>
      <c r="I1" s="451" t="s">
        <v>2810</v>
      </c>
      <c r="J1" s="451" t="s">
        <v>3713</v>
      </c>
      <c r="K1" s="452" t="s">
        <v>322</v>
      </c>
      <c r="L1" s="452" t="s">
        <v>3714</v>
      </c>
      <c r="M1" s="452" t="s">
        <v>323</v>
      </c>
      <c r="N1" s="452" t="s">
        <v>0</v>
      </c>
    </row>
    <row r="2" spans="1:14" x14ac:dyDescent="0.25">
      <c r="A2" s="425">
        <v>2016</v>
      </c>
      <c r="B2" s="428">
        <v>42681</v>
      </c>
      <c r="C2" s="425">
        <v>11</v>
      </c>
      <c r="D2" s="426" t="s">
        <v>2808</v>
      </c>
      <c r="E2" s="426" t="s">
        <v>3886</v>
      </c>
      <c r="F2" s="426" t="s">
        <v>5147</v>
      </c>
      <c r="G2" s="426" t="s">
        <v>4279</v>
      </c>
      <c r="H2" s="426" t="s">
        <v>7120</v>
      </c>
      <c r="I2" s="425">
        <v>195</v>
      </c>
      <c r="J2" s="425">
        <v>0</v>
      </c>
      <c r="K2" s="426" t="s">
        <v>5085</v>
      </c>
      <c r="L2" s="426" t="s">
        <v>3732</v>
      </c>
      <c r="M2" s="426" t="s">
        <v>5084</v>
      </c>
      <c r="N2" s="426">
        <v>8020</v>
      </c>
    </row>
    <row r="3" spans="1:14" x14ac:dyDescent="0.25">
      <c r="A3" s="425">
        <v>2016</v>
      </c>
      <c r="B3" s="428">
        <v>42682</v>
      </c>
      <c r="C3" s="425">
        <v>11</v>
      </c>
      <c r="D3" s="426" t="s">
        <v>2808</v>
      </c>
      <c r="E3" s="426" t="s">
        <v>3886</v>
      </c>
      <c r="F3" s="426" t="s">
        <v>5148</v>
      </c>
      <c r="G3" s="426" t="s">
        <v>3738</v>
      </c>
      <c r="H3" s="426" t="s">
        <v>7121</v>
      </c>
      <c r="I3" s="425">
        <v>844.38</v>
      </c>
      <c r="J3" s="425">
        <v>0</v>
      </c>
      <c r="K3" s="426" t="s">
        <v>5085</v>
      </c>
      <c r="L3" s="426" t="s">
        <v>3732</v>
      </c>
      <c r="M3" s="426" t="s">
        <v>5084</v>
      </c>
      <c r="N3" s="426">
        <v>8020</v>
      </c>
    </row>
    <row r="4" spans="1:14" x14ac:dyDescent="0.25">
      <c r="A4" s="425">
        <v>2016</v>
      </c>
      <c r="B4" s="428">
        <v>42691</v>
      </c>
      <c r="C4" s="425">
        <v>11</v>
      </c>
      <c r="D4" s="426" t="s">
        <v>2808</v>
      </c>
      <c r="E4" s="426" t="s">
        <v>3886</v>
      </c>
      <c r="F4" s="426" t="s">
        <v>5154</v>
      </c>
      <c r="G4" s="426" t="s">
        <v>3735</v>
      </c>
      <c r="H4" s="426" t="s">
        <v>7122</v>
      </c>
      <c r="I4" s="453">
        <v>5072.3</v>
      </c>
      <c r="J4" s="425">
        <v>0</v>
      </c>
      <c r="K4" s="426" t="s">
        <v>5085</v>
      </c>
      <c r="L4" s="426" t="s">
        <v>3732</v>
      </c>
      <c r="M4" s="426" t="s">
        <v>5084</v>
      </c>
      <c r="N4" s="426">
        <v>8020</v>
      </c>
    </row>
    <row r="5" spans="1:14" x14ac:dyDescent="0.25">
      <c r="A5" s="425">
        <v>2016</v>
      </c>
      <c r="B5" s="428">
        <v>42696</v>
      </c>
      <c r="C5" s="425">
        <v>11</v>
      </c>
      <c r="D5" s="426" t="s">
        <v>5172</v>
      </c>
      <c r="E5" s="426" t="s">
        <v>829</v>
      </c>
      <c r="F5" s="426" t="s">
        <v>5173</v>
      </c>
      <c r="G5" s="426" t="s">
        <v>5174</v>
      </c>
      <c r="H5" s="426" t="s">
        <v>7123</v>
      </c>
      <c r="I5" s="453">
        <v>56233.58</v>
      </c>
      <c r="J5" s="425">
        <v>0</v>
      </c>
      <c r="K5" s="426" t="s">
        <v>5085</v>
      </c>
      <c r="L5" s="426" t="s">
        <v>3721</v>
      </c>
      <c r="M5" s="426" t="s">
        <v>5084</v>
      </c>
      <c r="N5" s="426">
        <v>8020</v>
      </c>
    </row>
    <row r="6" spans="1:14" x14ac:dyDescent="0.25">
      <c r="A6" s="425">
        <v>2016</v>
      </c>
      <c r="B6" s="428">
        <v>42702</v>
      </c>
      <c r="C6" s="425">
        <v>11</v>
      </c>
      <c r="D6" s="426" t="s">
        <v>7124</v>
      </c>
      <c r="E6" s="426" t="s">
        <v>7124</v>
      </c>
      <c r="F6" s="426"/>
      <c r="G6" s="426"/>
      <c r="H6" s="426"/>
      <c r="I6" s="425">
        <v>0</v>
      </c>
      <c r="J6" s="425">
        <v>13.23</v>
      </c>
      <c r="K6" s="426" t="s">
        <v>5085</v>
      </c>
      <c r="L6" s="426" t="s">
        <v>3732</v>
      </c>
      <c r="M6" s="426" t="s">
        <v>5084</v>
      </c>
      <c r="N6" s="426">
        <v>8020</v>
      </c>
    </row>
    <row r="7" spans="1:14" x14ac:dyDescent="0.25">
      <c r="A7" s="425">
        <v>2016</v>
      </c>
      <c r="B7" s="428">
        <v>42703</v>
      </c>
      <c r="C7" s="425">
        <v>11</v>
      </c>
      <c r="D7" s="426" t="s">
        <v>7125</v>
      </c>
      <c r="E7" s="426"/>
      <c r="F7" s="426"/>
      <c r="G7" s="426"/>
      <c r="H7" s="426"/>
      <c r="I7" s="453">
        <v>7208.31</v>
      </c>
      <c r="J7" s="425">
        <v>0</v>
      </c>
      <c r="K7" s="426" t="s">
        <v>5085</v>
      </c>
      <c r="L7" s="426" t="s">
        <v>3721</v>
      </c>
      <c r="M7" s="426" t="s">
        <v>5084</v>
      </c>
      <c r="N7" s="426">
        <v>8020</v>
      </c>
    </row>
    <row r="8" spans="1:14" x14ac:dyDescent="0.25">
      <c r="A8" s="425">
        <v>2016</v>
      </c>
      <c r="B8" s="428">
        <v>42704</v>
      </c>
      <c r="C8" s="425">
        <v>11</v>
      </c>
      <c r="D8" s="426" t="s">
        <v>2808</v>
      </c>
      <c r="E8" s="426" t="s">
        <v>3886</v>
      </c>
      <c r="F8" s="426" t="s">
        <v>7126</v>
      </c>
      <c r="G8" s="426" t="s">
        <v>7127</v>
      </c>
      <c r="H8" s="426" t="s">
        <v>7128</v>
      </c>
      <c r="I8" s="425">
        <v>74.75</v>
      </c>
      <c r="J8" s="425">
        <v>0</v>
      </c>
      <c r="K8" s="426" t="s">
        <v>5085</v>
      </c>
      <c r="L8" s="426" t="s">
        <v>3732</v>
      </c>
      <c r="M8" s="426" t="s">
        <v>5084</v>
      </c>
      <c r="N8" s="426">
        <v>8020</v>
      </c>
    </row>
    <row r="9" spans="1:14" x14ac:dyDescent="0.25">
      <c r="A9" s="425">
        <v>2016</v>
      </c>
      <c r="B9" s="428">
        <v>42704</v>
      </c>
      <c r="C9" s="425">
        <v>11</v>
      </c>
      <c r="D9" s="426" t="s">
        <v>2808</v>
      </c>
      <c r="E9" s="426" t="s">
        <v>3886</v>
      </c>
      <c r="F9" s="426" t="s">
        <v>5160</v>
      </c>
      <c r="G9" s="426" t="s">
        <v>4289</v>
      </c>
      <c r="H9" s="426" t="s">
        <v>7129</v>
      </c>
      <c r="I9" s="425">
        <v>497.6</v>
      </c>
      <c r="J9" s="425">
        <v>0</v>
      </c>
      <c r="K9" s="426" t="s">
        <v>5085</v>
      </c>
      <c r="L9" s="426" t="s">
        <v>3732</v>
      </c>
      <c r="M9" s="426" t="s">
        <v>5084</v>
      </c>
      <c r="N9" s="426">
        <v>8020</v>
      </c>
    </row>
    <row r="10" spans="1:14" x14ac:dyDescent="0.25">
      <c r="B10" s="428"/>
      <c r="D10" s="426"/>
      <c r="E10" s="426"/>
      <c r="F10" s="426"/>
      <c r="G10" s="426"/>
      <c r="H10" s="426"/>
      <c r="K10" s="426"/>
      <c r="L10" s="426"/>
      <c r="M10" s="426"/>
      <c r="N10" s="426"/>
    </row>
    <row r="12" spans="1:14" x14ac:dyDescent="0.25">
      <c r="B12" s="428"/>
      <c r="D12" s="426"/>
      <c r="E12" s="426"/>
      <c r="F12" s="426"/>
      <c r="G12" s="426"/>
      <c r="H12" s="426"/>
      <c r="K12" s="426"/>
      <c r="L12" s="426"/>
      <c r="M12" s="426"/>
      <c r="N12" s="426"/>
    </row>
    <row r="13" spans="1:14" ht="15.75" x14ac:dyDescent="0.25">
      <c r="B13" s="426"/>
      <c r="C13" s="426"/>
      <c r="D13" s="428"/>
      <c r="E13" s="426"/>
      <c r="F13" s="426"/>
      <c r="G13" s="426"/>
      <c r="H13" s="428"/>
      <c r="I13" s="476">
        <v>70125.920000000013</v>
      </c>
      <c r="J13" s="476">
        <v>13.23</v>
      </c>
      <c r="K13" s="477">
        <v>70112.690000000017</v>
      </c>
      <c r="L13" s="477"/>
      <c r="M13" s="429" t="s">
        <v>7130</v>
      </c>
    </row>
    <row r="14" spans="1:14" x14ac:dyDescent="0.25">
      <c r="B14" s="426"/>
      <c r="C14" s="426"/>
      <c r="D14" s="428"/>
      <c r="E14" s="426"/>
      <c r="F14" s="426"/>
      <c r="G14" s="426"/>
      <c r="H14" s="428"/>
      <c r="M14" s="428"/>
    </row>
    <row r="15" spans="1:14" x14ac:dyDescent="0.25">
      <c r="A15" s="425">
        <v>2016</v>
      </c>
      <c r="B15" s="428">
        <v>42703</v>
      </c>
      <c r="C15" s="425">
        <v>11</v>
      </c>
      <c r="D15" s="426" t="s">
        <v>7131</v>
      </c>
      <c r="E15" s="426" t="s">
        <v>3886</v>
      </c>
      <c r="F15" s="426" t="s">
        <v>5082</v>
      </c>
      <c r="G15" s="426" t="s">
        <v>3911</v>
      </c>
      <c r="H15" s="426" t="s">
        <v>7132</v>
      </c>
      <c r="I15" s="425">
        <v>23.14</v>
      </c>
      <c r="J15" s="425">
        <v>0</v>
      </c>
      <c r="K15" s="426" t="s">
        <v>5085</v>
      </c>
      <c r="L15" s="426" t="s">
        <v>3913</v>
      </c>
      <c r="M15" s="426" t="s">
        <v>5084</v>
      </c>
      <c r="N15" s="426">
        <v>8020</v>
      </c>
    </row>
    <row r="16" spans="1:14" x14ac:dyDescent="0.25">
      <c r="A16" s="425">
        <v>2016</v>
      </c>
      <c r="B16" s="428">
        <v>42703</v>
      </c>
      <c r="C16" s="425">
        <v>11</v>
      </c>
      <c r="D16" s="426" t="s">
        <v>7133</v>
      </c>
      <c r="E16" s="426" t="s">
        <v>3886</v>
      </c>
      <c r="F16" s="426" t="s">
        <v>5082</v>
      </c>
      <c r="G16" s="426" t="s">
        <v>3911</v>
      </c>
      <c r="H16" s="426" t="s">
        <v>7134</v>
      </c>
      <c r="I16" s="425">
        <v>26.5</v>
      </c>
      <c r="J16" s="425">
        <v>0</v>
      </c>
      <c r="K16" s="426" t="s">
        <v>5085</v>
      </c>
      <c r="L16" s="426" t="s">
        <v>3913</v>
      </c>
      <c r="M16" s="426" t="s">
        <v>5084</v>
      </c>
      <c r="N16" s="426">
        <v>8020</v>
      </c>
    </row>
    <row r="17" spans="1:14" x14ac:dyDescent="0.25">
      <c r="A17" s="425">
        <v>2016</v>
      </c>
      <c r="B17" s="428">
        <v>42703</v>
      </c>
      <c r="C17" s="425">
        <v>11</v>
      </c>
      <c r="D17" s="426" t="s">
        <v>7135</v>
      </c>
      <c r="E17" s="426" t="s">
        <v>3886</v>
      </c>
      <c r="F17" s="426" t="s">
        <v>5082</v>
      </c>
      <c r="G17" s="426" t="s">
        <v>3911</v>
      </c>
      <c r="H17" s="426" t="s">
        <v>7136</v>
      </c>
      <c r="I17" s="425">
        <v>34.47</v>
      </c>
      <c r="J17" s="425">
        <v>0</v>
      </c>
      <c r="K17" s="426" t="s">
        <v>5085</v>
      </c>
      <c r="L17" s="426" t="s">
        <v>3913</v>
      </c>
      <c r="M17" s="426" t="s">
        <v>5084</v>
      </c>
      <c r="N17" s="426">
        <v>8020</v>
      </c>
    </row>
    <row r="18" spans="1:14" x14ac:dyDescent="0.25">
      <c r="A18" s="425">
        <v>2016</v>
      </c>
      <c r="B18" s="428">
        <v>42703</v>
      </c>
      <c r="C18" s="425">
        <v>11</v>
      </c>
      <c r="D18" s="426" t="s">
        <v>7137</v>
      </c>
      <c r="E18" s="426" t="s">
        <v>3886</v>
      </c>
      <c r="F18" s="426" t="s">
        <v>5082</v>
      </c>
      <c r="G18" s="426" t="s">
        <v>3911</v>
      </c>
      <c r="H18" s="426" t="s">
        <v>7138</v>
      </c>
      <c r="I18" s="425">
        <v>50.81</v>
      </c>
      <c r="J18" s="425">
        <v>0</v>
      </c>
      <c r="K18" s="426" t="s">
        <v>5085</v>
      </c>
      <c r="L18" s="426" t="s">
        <v>3913</v>
      </c>
      <c r="M18" s="426" t="s">
        <v>5084</v>
      </c>
      <c r="N18" s="426">
        <v>8020</v>
      </c>
    </row>
    <row r="19" spans="1:14" x14ac:dyDescent="0.25">
      <c r="A19" s="425">
        <v>2016</v>
      </c>
      <c r="B19" s="428">
        <v>42703</v>
      </c>
      <c r="C19" s="425">
        <v>11</v>
      </c>
      <c r="D19" s="426" t="s">
        <v>7139</v>
      </c>
      <c r="E19" s="426" t="s">
        <v>3886</v>
      </c>
      <c r="F19" s="426" t="s">
        <v>5082</v>
      </c>
      <c r="G19" s="426" t="s">
        <v>3911</v>
      </c>
      <c r="H19" s="426" t="s">
        <v>7140</v>
      </c>
      <c r="I19" s="425">
        <v>71.09</v>
      </c>
      <c r="J19" s="425">
        <v>0</v>
      </c>
      <c r="K19" s="426" t="s">
        <v>5085</v>
      </c>
      <c r="L19" s="426" t="s">
        <v>3913</v>
      </c>
      <c r="M19" s="426" t="s">
        <v>5084</v>
      </c>
      <c r="N19" s="426">
        <v>8020</v>
      </c>
    </row>
    <row r="20" spans="1:14" x14ac:dyDescent="0.25">
      <c r="A20" s="425">
        <v>2016</v>
      </c>
      <c r="B20" s="428">
        <v>42703</v>
      </c>
      <c r="C20" s="425">
        <v>11</v>
      </c>
      <c r="D20" s="426" t="s">
        <v>7141</v>
      </c>
      <c r="E20" s="426" t="s">
        <v>3886</v>
      </c>
      <c r="F20" s="426" t="s">
        <v>5082</v>
      </c>
      <c r="G20" s="426" t="s">
        <v>3911</v>
      </c>
      <c r="H20" s="426" t="s">
        <v>7142</v>
      </c>
      <c r="I20" s="425">
        <v>165.62</v>
      </c>
      <c r="J20" s="425">
        <v>0</v>
      </c>
      <c r="K20" s="426" t="s">
        <v>5085</v>
      </c>
      <c r="L20" s="426" t="s">
        <v>3913</v>
      </c>
      <c r="M20" s="426" t="s">
        <v>5084</v>
      </c>
      <c r="N20" s="426">
        <v>8020</v>
      </c>
    </row>
    <row r="21" spans="1:14" x14ac:dyDescent="0.25">
      <c r="A21" s="425">
        <v>2016</v>
      </c>
      <c r="B21" s="428">
        <v>42703</v>
      </c>
      <c r="C21" s="425">
        <v>11</v>
      </c>
      <c r="D21" s="426" t="s">
        <v>7143</v>
      </c>
      <c r="E21" s="426" t="s">
        <v>3886</v>
      </c>
      <c r="F21" s="426" t="s">
        <v>5082</v>
      </c>
      <c r="G21" s="426" t="s">
        <v>3911</v>
      </c>
      <c r="H21" s="426" t="s">
        <v>7144</v>
      </c>
      <c r="I21" s="425">
        <v>173.82</v>
      </c>
      <c r="J21" s="425">
        <v>0</v>
      </c>
      <c r="K21" s="426" t="s">
        <v>5085</v>
      </c>
      <c r="L21" s="426" t="s">
        <v>3913</v>
      </c>
      <c r="M21" s="426" t="s">
        <v>5084</v>
      </c>
      <c r="N21" s="426">
        <v>8020</v>
      </c>
    </row>
    <row r="22" spans="1:14" x14ac:dyDescent="0.25">
      <c r="A22" s="425">
        <v>2016</v>
      </c>
      <c r="B22" s="428">
        <v>42703</v>
      </c>
      <c r="C22" s="425">
        <v>11</v>
      </c>
      <c r="D22" s="426" t="s">
        <v>7145</v>
      </c>
      <c r="E22" s="426" t="s">
        <v>3886</v>
      </c>
      <c r="F22" s="426" t="s">
        <v>5082</v>
      </c>
      <c r="G22" s="426" t="s">
        <v>3911</v>
      </c>
      <c r="H22" s="426" t="s">
        <v>7146</v>
      </c>
      <c r="I22" s="425">
        <v>295.02999999999997</v>
      </c>
      <c r="J22" s="425">
        <v>0</v>
      </c>
      <c r="K22" s="426" t="s">
        <v>5085</v>
      </c>
      <c r="L22" s="426" t="s">
        <v>3913</v>
      </c>
      <c r="M22" s="426" t="s">
        <v>5084</v>
      </c>
      <c r="N22" s="426">
        <v>8020</v>
      </c>
    </row>
    <row r="23" spans="1:14" x14ac:dyDescent="0.25">
      <c r="A23" s="425">
        <v>2016</v>
      </c>
      <c r="B23" s="428">
        <v>42703</v>
      </c>
      <c r="C23" s="425">
        <v>11</v>
      </c>
      <c r="D23" s="426" t="s">
        <v>7147</v>
      </c>
      <c r="E23" s="426" t="s">
        <v>3886</v>
      </c>
      <c r="F23" s="426" t="s">
        <v>5082</v>
      </c>
      <c r="G23" s="426" t="s">
        <v>3911</v>
      </c>
      <c r="H23" s="426" t="s">
        <v>7148</v>
      </c>
      <c r="I23" s="425">
        <v>367.39</v>
      </c>
      <c r="J23" s="425">
        <v>0</v>
      </c>
      <c r="K23" s="426" t="s">
        <v>5085</v>
      </c>
      <c r="L23" s="426" t="s">
        <v>3913</v>
      </c>
      <c r="M23" s="426" t="s">
        <v>5084</v>
      </c>
      <c r="N23" s="426">
        <v>8020</v>
      </c>
    </row>
    <row r="24" spans="1:14" x14ac:dyDescent="0.25">
      <c r="A24" s="425">
        <v>2016</v>
      </c>
      <c r="B24" s="428">
        <v>42703</v>
      </c>
      <c r="C24" s="425">
        <v>11</v>
      </c>
      <c r="D24" s="426" t="s">
        <v>7149</v>
      </c>
      <c r="E24" s="426" t="s">
        <v>3886</v>
      </c>
      <c r="F24" s="426" t="s">
        <v>5082</v>
      </c>
      <c r="G24" s="426" t="s">
        <v>3911</v>
      </c>
      <c r="H24" s="426" t="s">
        <v>7150</v>
      </c>
      <c r="I24" s="425">
        <v>424.98</v>
      </c>
      <c r="J24" s="425">
        <v>0</v>
      </c>
      <c r="K24" s="426" t="s">
        <v>5085</v>
      </c>
      <c r="L24" s="426" t="s">
        <v>3913</v>
      </c>
      <c r="M24" s="426" t="s">
        <v>5084</v>
      </c>
      <c r="N24" s="426">
        <v>8020</v>
      </c>
    </row>
    <row r="25" spans="1:14" x14ac:dyDescent="0.25">
      <c r="A25" s="425">
        <v>2016</v>
      </c>
      <c r="B25" s="428">
        <v>42703</v>
      </c>
      <c r="C25" s="425">
        <v>11</v>
      </c>
      <c r="D25" s="426" t="s">
        <v>7151</v>
      </c>
      <c r="E25" s="426" t="s">
        <v>3886</v>
      </c>
      <c r="F25" s="426" t="s">
        <v>5082</v>
      </c>
      <c r="G25" s="426" t="s">
        <v>3911</v>
      </c>
      <c r="H25" s="426" t="s">
        <v>7152</v>
      </c>
      <c r="I25" s="425">
        <v>446.37</v>
      </c>
      <c r="J25" s="425">
        <v>0</v>
      </c>
      <c r="K25" s="426" t="s">
        <v>5085</v>
      </c>
      <c r="L25" s="426" t="s">
        <v>3913</v>
      </c>
      <c r="M25" s="426" t="s">
        <v>5084</v>
      </c>
      <c r="N25" s="426">
        <v>8020</v>
      </c>
    </row>
    <row r="26" spans="1:14" x14ac:dyDescent="0.25">
      <c r="A26" s="425">
        <v>2016</v>
      </c>
      <c r="B26" s="428">
        <v>42703</v>
      </c>
      <c r="C26" s="425">
        <v>11</v>
      </c>
      <c r="D26" s="426" t="s">
        <v>7153</v>
      </c>
      <c r="E26" s="426" t="s">
        <v>3886</v>
      </c>
      <c r="F26" s="426" t="s">
        <v>5082</v>
      </c>
      <c r="G26" s="426" t="s">
        <v>3911</v>
      </c>
      <c r="H26" s="426" t="s">
        <v>7154</v>
      </c>
      <c r="I26" s="425">
        <v>454.01</v>
      </c>
      <c r="J26" s="425">
        <v>0</v>
      </c>
      <c r="K26" s="426" t="s">
        <v>5085</v>
      </c>
      <c r="L26" s="426" t="s">
        <v>3913</v>
      </c>
      <c r="M26" s="426" t="s">
        <v>5084</v>
      </c>
      <c r="N26" s="426">
        <v>8020</v>
      </c>
    </row>
    <row r="27" spans="1:14" x14ac:dyDescent="0.25">
      <c r="A27" s="425">
        <v>2016</v>
      </c>
      <c r="B27" s="428">
        <v>42703</v>
      </c>
      <c r="C27" s="425">
        <v>11</v>
      </c>
      <c r="D27" s="426" t="s">
        <v>7155</v>
      </c>
      <c r="E27" s="426" t="s">
        <v>3886</v>
      </c>
      <c r="F27" s="426" t="s">
        <v>5082</v>
      </c>
      <c r="G27" s="426" t="s">
        <v>3911</v>
      </c>
      <c r="H27" s="426" t="s">
        <v>7156</v>
      </c>
      <c r="I27" s="425">
        <v>489.53</v>
      </c>
      <c r="J27" s="425">
        <v>0</v>
      </c>
      <c r="K27" s="426" t="s">
        <v>5085</v>
      </c>
      <c r="L27" s="426" t="s">
        <v>3913</v>
      </c>
      <c r="M27" s="426" t="s">
        <v>5084</v>
      </c>
      <c r="N27" s="426">
        <v>8020</v>
      </c>
    </row>
    <row r="28" spans="1:14" x14ac:dyDescent="0.25">
      <c r="A28" s="425">
        <v>2016</v>
      </c>
      <c r="B28" s="428">
        <v>42703</v>
      </c>
      <c r="C28" s="425">
        <v>11</v>
      </c>
      <c r="D28" s="426" t="s">
        <v>7157</v>
      </c>
      <c r="E28" s="426" t="s">
        <v>3886</v>
      </c>
      <c r="F28" s="426" t="s">
        <v>5082</v>
      </c>
      <c r="G28" s="426" t="s">
        <v>3911</v>
      </c>
      <c r="H28" s="426" t="s">
        <v>7158</v>
      </c>
      <c r="I28" s="425">
        <v>515.29</v>
      </c>
      <c r="J28" s="425">
        <v>0</v>
      </c>
      <c r="K28" s="426" t="s">
        <v>5085</v>
      </c>
      <c r="L28" s="426" t="s">
        <v>3913</v>
      </c>
      <c r="M28" s="426" t="s">
        <v>5084</v>
      </c>
      <c r="N28" s="426">
        <v>8020</v>
      </c>
    </row>
    <row r="29" spans="1:14" x14ac:dyDescent="0.25">
      <c r="A29" s="425">
        <v>2016</v>
      </c>
      <c r="B29" s="428">
        <v>42703</v>
      </c>
      <c r="C29" s="425">
        <v>11</v>
      </c>
      <c r="D29" s="426" t="s">
        <v>7159</v>
      </c>
      <c r="E29" s="426" t="s">
        <v>5105</v>
      </c>
      <c r="F29" s="426" t="s">
        <v>5082</v>
      </c>
      <c r="G29" s="426" t="s">
        <v>3911</v>
      </c>
      <c r="H29" s="426" t="s">
        <v>7160</v>
      </c>
      <c r="I29" s="425">
        <v>541.37</v>
      </c>
      <c r="J29" s="425">
        <v>0</v>
      </c>
      <c r="K29" s="426" t="s">
        <v>5085</v>
      </c>
      <c r="L29" s="426" t="s">
        <v>3913</v>
      </c>
      <c r="M29" s="426" t="s">
        <v>5084</v>
      </c>
      <c r="N29" s="426">
        <v>8020</v>
      </c>
    </row>
    <row r="30" spans="1:14" x14ac:dyDescent="0.25">
      <c r="A30" s="425">
        <v>2016</v>
      </c>
      <c r="B30" s="428">
        <v>42703</v>
      </c>
      <c r="C30" s="425">
        <v>11</v>
      </c>
      <c r="D30" s="426" t="s">
        <v>7161</v>
      </c>
      <c r="E30" s="426" t="s">
        <v>3886</v>
      </c>
      <c r="F30" s="426" t="s">
        <v>5082</v>
      </c>
      <c r="G30" s="426" t="s">
        <v>3911</v>
      </c>
      <c r="H30" s="426" t="s">
        <v>7162</v>
      </c>
      <c r="I30" s="425">
        <v>553.51</v>
      </c>
      <c r="J30" s="425">
        <v>0</v>
      </c>
      <c r="K30" s="426" t="s">
        <v>5085</v>
      </c>
      <c r="L30" s="426" t="s">
        <v>3913</v>
      </c>
      <c r="M30" s="426" t="s">
        <v>5084</v>
      </c>
      <c r="N30" s="426">
        <v>8020</v>
      </c>
    </row>
    <row r="31" spans="1:14" x14ac:dyDescent="0.25">
      <c r="A31" s="425">
        <v>2016</v>
      </c>
      <c r="B31" s="428">
        <v>42703</v>
      </c>
      <c r="C31" s="425">
        <v>11</v>
      </c>
      <c r="D31" s="426" t="s">
        <v>7163</v>
      </c>
      <c r="E31" s="426" t="s">
        <v>3886</v>
      </c>
      <c r="F31" s="426" t="s">
        <v>5082</v>
      </c>
      <c r="G31" s="426" t="s">
        <v>3911</v>
      </c>
      <c r="H31" s="426" t="s">
        <v>7164</v>
      </c>
      <c r="I31" s="425">
        <v>686.3</v>
      </c>
      <c r="J31" s="425">
        <v>0</v>
      </c>
      <c r="K31" s="426" t="s">
        <v>5085</v>
      </c>
      <c r="L31" s="426" t="s">
        <v>3913</v>
      </c>
      <c r="M31" s="426" t="s">
        <v>5084</v>
      </c>
      <c r="N31" s="426">
        <v>8020</v>
      </c>
    </row>
    <row r="32" spans="1:14" x14ac:dyDescent="0.25">
      <c r="A32" s="425">
        <v>2016</v>
      </c>
      <c r="B32" s="428">
        <v>42703</v>
      </c>
      <c r="C32" s="425">
        <v>11</v>
      </c>
      <c r="D32" s="426" t="s">
        <v>7165</v>
      </c>
      <c r="E32" s="426" t="s">
        <v>3886</v>
      </c>
      <c r="F32" s="426" t="s">
        <v>5082</v>
      </c>
      <c r="G32" s="426" t="s">
        <v>3911</v>
      </c>
      <c r="H32" s="426" t="s">
        <v>7166</v>
      </c>
      <c r="I32" s="425">
        <v>822.75</v>
      </c>
      <c r="J32" s="425">
        <v>0</v>
      </c>
      <c r="K32" s="426" t="s">
        <v>5085</v>
      </c>
      <c r="L32" s="426" t="s">
        <v>3913</v>
      </c>
      <c r="M32" s="426" t="s">
        <v>5084</v>
      </c>
      <c r="N32" s="426">
        <v>8020</v>
      </c>
    </row>
    <row r="33" spans="1:14" x14ac:dyDescent="0.25">
      <c r="A33" s="425">
        <v>2016</v>
      </c>
      <c r="B33" s="428">
        <v>42703</v>
      </c>
      <c r="C33" s="425">
        <v>11</v>
      </c>
      <c r="D33" s="426" t="s">
        <v>7167</v>
      </c>
      <c r="E33" s="426" t="s">
        <v>5105</v>
      </c>
      <c r="F33" s="426" t="s">
        <v>5082</v>
      </c>
      <c r="G33" s="426" t="s">
        <v>3911</v>
      </c>
      <c r="H33" s="426" t="s">
        <v>7168</v>
      </c>
      <c r="I33" s="453">
        <v>2708.5</v>
      </c>
      <c r="J33" s="425">
        <v>0</v>
      </c>
      <c r="K33" s="426" t="s">
        <v>5085</v>
      </c>
      <c r="L33" s="426" t="s">
        <v>3913</v>
      </c>
      <c r="M33" s="426" t="s">
        <v>5084</v>
      </c>
      <c r="N33" s="426">
        <v>8020</v>
      </c>
    </row>
    <row r="34" spans="1:14" x14ac:dyDescent="0.25">
      <c r="A34" s="425">
        <v>2016</v>
      </c>
      <c r="B34" s="428">
        <v>42703</v>
      </c>
      <c r="C34" s="425">
        <v>11</v>
      </c>
      <c r="D34" s="426" t="s">
        <v>7169</v>
      </c>
      <c r="E34" s="426" t="s">
        <v>3886</v>
      </c>
      <c r="F34" s="426" t="s">
        <v>5090</v>
      </c>
      <c r="G34" s="426" t="s">
        <v>4091</v>
      </c>
      <c r="H34" s="426" t="s">
        <v>7170</v>
      </c>
      <c r="I34" s="453">
        <v>7875.07</v>
      </c>
      <c r="J34" s="425">
        <v>0</v>
      </c>
      <c r="K34" s="426" t="s">
        <v>5085</v>
      </c>
      <c r="L34" s="426" t="s">
        <v>4107</v>
      </c>
      <c r="M34" s="426" t="s">
        <v>5084</v>
      </c>
      <c r="N34" s="426">
        <v>8020</v>
      </c>
    </row>
    <row r="35" spans="1:14" x14ac:dyDescent="0.25">
      <c r="A35" s="425">
        <v>2016</v>
      </c>
      <c r="B35" s="428">
        <v>42704</v>
      </c>
      <c r="C35" s="425">
        <v>11</v>
      </c>
      <c r="D35" s="426" t="s">
        <v>7171</v>
      </c>
      <c r="E35" s="426" t="s">
        <v>3886</v>
      </c>
      <c r="F35" s="426" t="s">
        <v>5090</v>
      </c>
      <c r="G35" s="426" t="s">
        <v>4091</v>
      </c>
      <c r="H35" s="426" t="s">
        <v>7172</v>
      </c>
      <c r="I35" s="453">
        <v>2966.99</v>
      </c>
      <c r="J35" s="425">
        <v>0</v>
      </c>
      <c r="K35" s="426" t="s">
        <v>5085</v>
      </c>
      <c r="L35" s="426" t="s">
        <v>3913</v>
      </c>
      <c r="M35" s="426" t="s">
        <v>5084</v>
      </c>
      <c r="N35" s="426">
        <v>8020</v>
      </c>
    </row>
    <row r="36" spans="1:14" x14ac:dyDescent="0.25">
      <c r="A36" s="425">
        <v>2016</v>
      </c>
      <c r="B36" s="428">
        <v>42704</v>
      </c>
      <c r="C36" s="425">
        <v>11</v>
      </c>
      <c r="D36" s="426" t="s">
        <v>7173</v>
      </c>
      <c r="E36" s="426" t="s">
        <v>3886</v>
      </c>
      <c r="F36" s="426" t="s">
        <v>5082</v>
      </c>
      <c r="G36" s="426" t="s">
        <v>3911</v>
      </c>
      <c r="H36" s="426" t="s">
        <v>7174</v>
      </c>
      <c r="I36" s="453">
        <v>5715.6</v>
      </c>
      <c r="J36" s="425">
        <v>0</v>
      </c>
      <c r="K36" s="426" t="s">
        <v>5085</v>
      </c>
      <c r="L36" s="426" t="s">
        <v>4107</v>
      </c>
      <c r="M36" s="426" t="s">
        <v>5084</v>
      </c>
      <c r="N36" s="426">
        <v>8020</v>
      </c>
    </row>
    <row r="37" spans="1:14" x14ac:dyDescent="0.25">
      <c r="A37" s="425">
        <v>2016</v>
      </c>
      <c r="B37" s="428">
        <v>42704</v>
      </c>
      <c r="C37" s="425">
        <v>11</v>
      </c>
      <c r="D37" s="426" t="s">
        <v>7175</v>
      </c>
      <c r="E37" s="426" t="s">
        <v>3886</v>
      </c>
      <c r="F37" s="426" t="s">
        <v>5082</v>
      </c>
      <c r="G37" s="426" t="s">
        <v>3911</v>
      </c>
      <c r="H37" s="426" t="s">
        <v>7176</v>
      </c>
      <c r="I37" s="453">
        <v>12269.38</v>
      </c>
      <c r="J37" s="425">
        <v>0</v>
      </c>
      <c r="K37" s="426" t="s">
        <v>5085</v>
      </c>
      <c r="L37" s="426" t="s">
        <v>4107</v>
      </c>
      <c r="M37" s="426" t="s">
        <v>5084</v>
      </c>
      <c r="N37" s="426">
        <v>8020</v>
      </c>
    </row>
    <row r="38" spans="1:14" x14ac:dyDescent="0.25">
      <c r="A38" s="425">
        <v>2016</v>
      </c>
      <c r="B38" s="428">
        <v>42704</v>
      </c>
      <c r="C38" s="425">
        <v>11</v>
      </c>
      <c r="D38" s="426" t="s">
        <v>7177</v>
      </c>
      <c r="E38" s="426" t="s">
        <v>3886</v>
      </c>
      <c r="F38" s="426" t="s">
        <v>5082</v>
      </c>
      <c r="G38" s="426" t="s">
        <v>3911</v>
      </c>
      <c r="H38" s="426" t="s">
        <v>7178</v>
      </c>
      <c r="I38" s="453">
        <v>13691.72</v>
      </c>
      <c r="J38" s="425">
        <v>0</v>
      </c>
      <c r="K38" s="426" t="s">
        <v>5085</v>
      </c>
      <c r="L38" s="426" t="s">
        <v>4107</v>
      </c>
      <c r="M38" s="426" t="s">
        <v>5084</v>
      </c>
      <c r="N38" s="426">
        <v>8020</v>
      </c>
    </row>
    <row r="39" spans="1:14" x14ac:dyDescent="0.25">
      <c r="B39" s="428"/>
      <c r="D39" s="426"/>
      <c r="E39" s="426"/>
      <c r="F39" s="426"/>
      <c r="G39" s="426"/>
      <c r="H39" s="426"/>
      <c r="I39" s="453"/>
      <c r="K39" s="426"/>
      <c r="L39" s="426"/>
      <c r="M39" s="426"/>
      <c r="N39" s="426"/>
    </row>
    <row r="40" spans="1:14" x14ac:dyDescent="0.25">
      <c r="B40" s="428"/>
      <c r="D40" s="426"/>
      <c r="E40" s="426"/>
      <c r="F40" s="426"/>
      <c r="G40" s="426"/>
      <c r="H40" s="426"/>
      <c r="I40" s="453"/>
      <c r="K40" s="426"/>
      <c r="L40" s="426"/>
      <c r="M40" s="426"/>
      <c r="N40" s="426"/>
    </row>
    <row r="41" spans="1:14" x14ac:dyDescent="0.25">
      <c r="A41" s="442"/>
      <c r="B41" s="444"/>
      <c r="C41" s="442"/>
      <c r="D41" s="443"/>
      <c r="E41" s="443"/>
      <c r="F41" s="443"/>
      <c r="G41" s="443"/>
      <c r="H41" s="443"/>
      <c r="I41" s="478"/>
      <c r="J41" s="442"/>
      <c r="K41" s="443"/>
      <c r="L41" s="443"/>
      <c r="M41" s="443"/>
      <c r="N41" s="443"/>
    </row>
    <row r="42" spans="1:14" x14ac:dyDescent="0.25">
      <c r="B42" s="428"/>
      <c r="D42" s="426"/>
      <c r="E42" s="426"/>
      <c r="F42" s="426"/>
      <c r="G42" s="426"/>
      <c r="H42" s="426"/>
      <c r="K42" s="426"/>
      <c r="L42" s="426"/>
      <c r="M42" s="426"/>
      <c r="N42" s="426"/>
    </row>
    <row r="43" spans="1:14" x14ac:dyDescent="0.25">
      <c r="B43" s="426"/>
      <c r="C43" s="426"/>
      <c r="D43" s="428"/>
      <c r="E43" s="426"/>
      <c r="F43" s="426"/>
      <c r="G43" s="426"/>
      <c r="H43" s="428"/>
      <c r="M43" s="426"/>
      <c r="N43" s="426"/>
    </row>
    <row r="44" spans="1:14" ht="15.75" x14ac:dyDescent="0.25">
      <c r="B44" s="426"/>
      <c r="C44" s="426"/>
      <c r="D44" s="428"/>
      <c r="E44" s="426"/>
      <c r="F44" s="426"/>
      <c r="G44" s="426"/>
      <c r="H44" s="428"/>
      <c r="I44" s="476">
        <v>51369.24</v>
      </c>
      <c r="J44" s="476">
        <v>0</v>
      </c>
      <c r="K44" s="476">
        <v>51369.24</v>
      </c>
      <c r="L44" s="476"/>
      <c r="M44" s="427"/>
      <c r="N44" s="426"/>
    </row>
    <row r="45" spans="1:14" x14ac:dyDescent="0.25">
      <c r="B45" s="426"/>
      <c r="C45" s="426"/>
      <c r="D45" s="428"/>
      <c r="E45" s="426"/>
      <c r="F45" s="426"/>
      <c r="G45" s="426"/>
      <c r="H45" s="428"/>
      <c r="J45" s="453"/>
      <c r="M45" s="426"/>
      <c r="N45" s="426"/>
    </row>
    <row r="47" spans="1:14" ht="15.75" x14ac:dyDescent="0.25">
      <c r="I47" s="476">
        <v>121495.16</v>
      </c>
      <c r="J47" s="476">
        <v>13.23</v>
      </c>
      <c r="K47" s="477">
        <v>121481.93000000002</v>
      </c>
      <c r="L47" s="477"/>
      <c r="M47" s="432"/>
    </row>
  </sheetData>
  <pageMargins left="0.7" right="0.7" top="0.75" bottom="0.75" header="0.3" footer="0.3"/>
  <pageSetup scale="50" fitToHeight="0" orientation="landscape" r:id="rId1"/>
  <headerFooter>
    <oddFooter>&amp;L&amp;F &amp;A&amp;R&amp;P of &amp;N</oddFooter>
  </headerFooter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D00-000000000000}">
  <sheetPr filterMode="1">
    <pageSetUpPr fitToPage="1"/>
  </sheetPr>
  <dimension ref="A1:J114"/>
  <sheetViews>
    <sheetView topLeftCell="A2" workbookViewId="0">
      <selection activeCell="E9" sqref="E9"/>
    </sheetView>
  </sheetViews>
  <sheetFormatPr defaultColWidth="9.140625" defaultRowHeight="15" x14ac:dyDescent="0.25"/>
  <cols>
    <col min="1" max="1" width="17.7109375" style="425" bestFit="1" customWidth="1"/>
    <col min="2" max="2" width="19.28515625" style="425" bestFit="1" customWidth="1"/>
    <col min="3" max="4" width="14.5703125" style="425" bestFit="1" customWidth="1"/>
    <col min="5" max="5" width="16" style="425" bestFit="1" customWidth="1"/>
    <col min="6" max="7" width="9.140625" style="425"/>
    <col min="8" max="8" width="14.85546875" style="425" bestFit="1" customWidth="1"/>
    <col min="9" max="9" width="12.28515625" style="425" bestFit="1" customWidth="1"/>
    <col min="10" max="16384" width="9.140625" style="425"/>
  </cols>
  <sheetData>
    <row r="1" spans="1:10" ht="30" x14ac:dyDescent="0.25">
      <c r="A1" s="463" t="s">
        <v>2807</v>
      </c>
      <c r="B1" s="464" t="s">
        <v>2808</v>
      </c>
      <c r="C1" s="473" t="s">
        <v>3982</v>
      </c>
      <c r="D1" s="474" t="s">
        <v>3980</v>
      </c>
      <c r="E1" s="465" t="s">
        <v>3981</v>
      </c>
      <c r="H1" s="494" t="s">
        <v>3758</v>
      </c>
      <c r="I1" s="494"/>
      <c r="J1" s="494"/>
    </row>
    <row r="2" spans="1:10" ht="45" x14ac:dyDescent="0.25">
      <c r="A2" s="475" t="s">
        <v>7179</v>
      </c>
      <c r="B2" s="464" t="s">
        <v>2451</v>
      </c>
      <c r="C2" s="472">
        <v>70112.690000000017</v>
      </c>
      <c r="D2" s="472">
        <v>51369.24</v>
      </c>
      <c r="E2" s="472">
        <v>121481.93000000002</v>
      </c>
      <c r="H2" s="7" t="s">
        <v>299</v>
      </c>
      <c r="I2" s="458">
        <v>63441.89</v>
      </c>
      <c r="J2" s="7"/>
    </row>
    <row r="3" spans="1:10" x14ac:dyDescent="0.25">
      <c r="A3" s="467"/>
      <c r="C3" s="468"/>
      <c r="D3" s="468"/>
      <c r="E3" s="468"/>
      <c r="H3" s="7" t="s">
        <v>300</v>
      </c>
      <c r="I3" s="354">
        <v>6670.8</v>
      </c>
      <c r="J3" s="7"/>
    </row>
    <row r="4" spans="1:10" x14ac:dyDescent="0.25">
      <c r="E4" s="468"/>
      <c r="H4" s="7" t="s">
        <v>301</v>
      </c>
      <c r="I4" s="354">
        <v>11817.47</v>
      </c>
      <c r="J4" s="227">
        <v>0.21</v>
      </c>
    </row>
    <row r="5" spans="1:10" ht="30" x14ac:dyDescent="0.25">
      <c r="A5" s="479" t="s">
        <v>1</v>
      </c>
      <c r="B5" s="480" t="s">
        <v>5275</v>
      </c>
      <c r="C5" s="450" t="s">
        <v>3982</v>
      </c>
      <c r="D5" s="450" t="s">
        <v>3980</v>
      </c>
      <c r="E5" s="450" t="s">
        <v>3981</v>
      </c>
      <c r="F5" s="7" t="s">
        <v>3983</v>
      </c>
      <c r="G5" s="7" t="s">
        <v>3983</v>
      </c>
      <c r="H5" s="7" t="s">
        <v>3760</v>
      </c>
      <c r="I5" s="356">
        <v>39551.769999999997</v>
      </c>
      <c r="J5" s="227">
        <v>0.21</v>
      </c>
    </row>
    <row r="6" spans="1:10" hidden="1" x14ac:dyDescent="0.25">
      <c r="A6" s="442" t="s">
        <v>7180</v>
      </c>
      <c r="B6" s="455">
        <v>2378.75</v>
      </c>
      <c r="C6" s="455">
        <v>96.63</v>
      </c>
      <c r="D6" s="455">
        <v>70.8</v>
      </c>
      <c r="E6" s="455">
        <v>167.43</v>
      </c>
      <c r="H6" s="7" t="s">
        <v>303</v>
      </c>
      <c r="I6" s="354">
        <v>121481.93</v>
      </c>
      <c r="J6" s="7"/>
    </row>
    <row r="7" spans="1:10" hidden="1" x14ac:dyDescent="0.25">
      <c r="A7" s="425" t="s">
        <v>7090</v>
      </c>
      <c r="B7" s="429">
        <v>20388.330000000002</v>
      </c>
      <c r="C7" s="455">
        <v>828.19</v>
      </c>
      <c r="D7" s="455">
        <v>606.79</v>
      </c>
      <c r="E7" s="455">
        <v>1434.98</v>
      </c>
    </row>
    <row r="8" spans="1:10" hidden="1" x14ac:dyDescent="0.25">
      <c r="A8" s="442" t="s">
        <v>6471</v>
      </c>
      <c r="B8" s="455">
        <v>253.5</v>
      </c>
      <c r="C8" s="455">
        <v>10.3</v>
      </c>
      <c r="D8" s="455">
        <v>7.54</v>
      </c>
      <c r="E8" s="455">
        <v>17.84</v>
      </c>
    </row>
    <row r="9" spans="1:10" hidden="1" x14ac:dyDescent="0.25">
      <c r="A9" s="425" t="s">
        <v>7091</v>
      </c>
      <c r="B9" s="429">
        <v>144.03</v>
      </c>
      <c r="C9" s="455">
        <v>5.85</v>
      </c>
      <c r="D9" s="455">
        <v>4.29</v>
      </c>
      <c r="E9" s="455">
        <v>10.14</v>
      </c>
    </row>
    <row r="10" spans="1:10" hidden="1" x14ac:dyDescent="0.25">
      <c r="A10" s="425" t="s">
        <v>6821</v>
      </c>
      <c r="B10" s="429">
        <v>922</v>
      </c>
      <c r="C10" s="455">
        <v>37.450000000000003</v>
      </c>
      <c r="D10" s="455">
        <v>27.44</v>
      </c>
      <c r="E10" s="455">
        <v>64.89</v>
      </c>
    </row>
    <row r="11" spans="1:10" hidden="1" x14ac:dyDescent="0.25">
      <c r="A11" s="425" t="s">
        <v>7181</v>
      </c>
      <c r="B11" s="429">
        <v>1970.91</v>
      </c>
      <c r="C11" s="455">
        <v>80.06</v>
      </c>
      <c r="D11" s="455">
        <v>58.66</v>
      </c>
      <c r="E11" s="455">
        <v>138.72</v>
      </c>
    </row>
    <row r="12" spans="1:10" hidden="1" x14ac:dyDescent="0.25">
      <c r="A12" s="425" t="s">
        <v>7004</v>
      </c>
      <c r="B12" s="429">
        <v>999.18</v>
      </c>
      <c r="C12" s="455">
        <v>40.590000000000003</v>
      </c>
      <c r="D12" s="455">
        <v>29.74</v>
      </c>
      <c r="E12" s="455">
        <v>70.33</v>
      </c>
    </row>
    <row r="13" spans="1:10" hidden="1" x14ac:dyDescent="0.25">
      <c r="A13" s="425" t="s">
        <v>7182</v>
      </c>
      <c r="B13" s="429">
        <v>3974.2</v>
      </c>
      <c r="C13" s="455">
        <v>161.44</v>
      </c>
      <c r="D13" s="455">
        <v>118.28</v>
      </c>
      <c r="E13" s="455">
        <v>279.72000000000003</v>
      </c>
    </row>
    <row r="14" spans="1:10" hidden="1" x14ac:dyDescent="0.25">
      <c r="A14" s="425" t="s">
        <v>7092</v>
      </c>
      <c r="B14" s="429">
        <v>342.83</v>
      </c>
      <c r="C14" s="455">
        <v>13.93</v>
      </c>
      <c r="D14" s="455">
        <v>10.199999999999999</v>
      </c>
      <c r="E14" s="455">
        <v>24.13</v>
      </c>
    </row>
    <row r="15" spans="1:10" hidden="1" x14ac:dyDescent="0.25">
      <c r="A15" s="425" t="s">
        <v>7009</v>
      </c>
      <c r="B15" s="429">
        <v>11992.25</v>
      </c>
      <c r="C15" s="455">
        <v>487.13</v>
      </c>
      <c r="D15" s="455">
        <v>356.91</v>
      </c>
      <c r="E15" s="455">
        <v>844.04</v>
      </c>
    </row>
    <row r="16" spans="1:10" hidden="1" x14ac:dyDescent="0.25">
      <c r="A16" s="425" t="s">
        <v>7183</v>
      </c>
      <c r="B16" s="429">
        <v>16919.7</v>
      </c>
      <c r="C16" s="455">
        <v>687.29</v>
      </c>
      <c r="D16" s="455">
        <v>503.56</v>
      </c>
      <c r="E16" s="455">
        <v>1190.8499999999999</v>
      </c>
    </row>
    <row r="17" spans="1:7" hidden="1" x14ac:dyDescent="0.25">
      <c r="A17" s="425" t="s">
        <v>6910</v>
      </c>
      <c r="B17" s="429">
        <v>15435.01</v>
      </c>
      <c r="C17" s="455">
        <v>626.98</v>
      </c>
      <c r="D17" s="455">
        <v>459.37</v>
      </c>
      <c r="E17" s="455">
        <v>1086.3499999999999</v>
      </c>
    </row>
    <row r="18" spans="1:7" x14ac:dyDescent="0.25">
      <c r="A18" s="425" t="s">
        <v>4595</v>
      </c>
      <c r="B18" s="429">
        <v>370.87</v>
      </c>
      <c r="C18" s="455">
        <v>15.07</v>
      </c>
      <c r="D18" s="455">
        <v>11.04</v>
      </c>
      <c r="E18" s="455">
        <v>26.11</v>
      </c>
      <c r="F18" s="7" t="s">
        <v>11752</v>
      </c>
      <c r="G18" s="118">
        <v>311</v>
      </c>
    </row>
    <row r="19" spans="1:7" x14ac:dyDescent="0.25">
      <c r="A19" s="425" t="s">
        <v>7184</v>
      </c>
      <c r="B19" s="429">
        <v>2598.5100000000002</v>
      </c>
      <c r="C19" s="455">
        <v>105.55</v>
      </c>
      <c r="D19" s="455">
        <v>77.34</v>
      </c>
      <c r="E19" s="455">
        <v>182.89</v>
      </c>
      <c r="F19" s="425" t="s">
        <v>11753</v>
      </c>
      <c r="G19" s="118" t="s">
        <v>11723</v>
      </c>
    </row>
    <row r="20" spans="1:7" x14ac:dyDescent="0.25">
      <c r="A20" s="425" t="s">
        <v>7185</v>
      </c>
      <c r="B20" s="429">
        <v>10804</v>
      </c>
      <c r="C20" s="455">
        <v>438.87</v>
      </c>
      <c r="D20" s="455">
        <v>321.54000000000002</v>
      </c>
      <c r="E20" s="455">
        <v>760.41000000000008</v>
      </c>
      <c r="F20" s="425" t="s">
        <v>11749</v>
      </c>
      <c r="G20" s="118" t="s">
        <v>11725</v>
      </c>
    </row>
    <row r="21" spans="1:7" x14ac:dyDescent="0.25">
      <c r="A21" s="425" t="s">
        <v>7186</v>
      </c>
      <c r="B21" s="429">
        <v>3648</v>
      </c>
      <c r="C21" s="455">
        <v>148.18</v>
      </c>
      <c r="D21" s="455">
        <v>108.57</v>
      </c>
      <c r="E21" s="455">
        <v>256.75</v>
      </c>
      <c r="F21" s="425" t="s">
        <v>11750</v>
      </c>
      <c r="G21" s="118" t="s">
        <v>11735</v>
      </c>
    </row>
    <row r="22" spans="1:7" x14ac:dyDescent="0.25">
      <c r="A22" s="425" t="s">
        <v>6565</v>
      </c>
      <c r="B22" s="429">
        <v>646.57000000000005</v>
      </c>
      <c r="C22" s="455">
        <v>26.26</v>
      </c>
      <c r="D22" s="455">
        <v>19.239999999999998</v>
      </c>
      <c r="E22" s="455">
        <v>45.5</v>
      </c>
      <c r="F22" s="425" t="s">
        <v>11742</v>
      </c>
      <c r="G22" s="118" t="s">
        <v>11742</v>
      </c>
    </row>
    <row r="23" spans="1:7" x14ac:dyDescent="0.25">
      <c r="A23" s="425" t="s">
        <v>6473</v>
      </c>
      <c r="B23" s="429">
        <v>3538.35</v>
      </c>
      <c r="C23" s="455">
        <v>143.72999999999999</v>
      </c>
      <c r="D23" s="455">
        <v>105.31</v>
      </c>
      <c r="E23" s="455">
        <v>249.04</v>
      </c>
      <c r="F23" s="425" t="s">
        <v>11748</v>
      </c>
      <c r="G23" s="118" t="s">
        <v>11748</v>
      </c>
    </row>
    <row r="24" spans="1:7" x14ac:dyDescent="0.25">
      <c r="A24" s="425" t="s">
        <v>6566</v>
      </c>
      <c r="B24" s="429">
        <v>16557.059999999998</v>
      </c>
      <c r="C24" s="455">
        <v>672.56</v>
      </c>
      <c r="D24" s="455">
        <v>492.76</v>
      </c>
      <c r="E24" s="455">
        <v>1165.32</v>
      </c>
      <c r="F24" s="425" t="s">
        <v>11738</v>
      </c>
      <c r="G24" s="118" t="s">
        <v>11738</v>
      </c>
    </row>
    <row r="25" spans="1:7" x14ac:dyDescent="0.25">
      <c r="A25" s="425" t="s">
        <v>6659</v>
      </c>
      <c r="B25" s="429">
        <v>3012.5</v>
      </c>
      <c r="C25" s="455">
        <v>122.37</v>
      </c>
      <c r="D25" s="455">
        <v>89.66</v>
      </c>
      <c r="E25" s="455">
        <v>212.03</v>
      </c>
      <c r="F25" s="425" t="s">
        <v>11725</v>
      </c>
      <c r="G25" s="118" t="s">
        <v>11725</v>
      </c>
    </row>
    <row r="26" spans="1:7" x14ac:dyDescent="0.25">
      <c r="A26" s="425" t="s">
        <v>6475</v>
      </c>
      <c r="B26" s="429">
        <v>903.2</v>
      </c>
      <c r="C26" s="455">
        <v>36.69</v>
      </c>
      <c r="D26" s="455">
        <v>26.88</v>
      </c>
      <c r="E26" s="455">
        <v>63.569999999999993</v>
      </c>
      <c r="F26" s="425" t="s">
        <v>11734</v>
      </c>
      <c r="G26" s="118" t="s">
        <v>11734</v>
      </c>
    </row>
    <row r="27" spans="1:7" x14ac:dyDescent="0.25">
      <c r="A27" s="425" t="s">
        <v>7013</v>
      </c>
      <c r="B27" s="429">
        <v>1111.54</v>
      </c>
      <c r="C27" s="455">
        <v>45.15</v>
      </c>
      <c r="D27" s="455">
        <v>33.08</v>
      </c>
      <c r="E27" s="455">
        <v>78.22999999999999</v>
      </c>
      <c r="F27" s="425" t="s">
        <v>11736</v>
      </c>
      <c r="G27" s="118" t="s">
        <v>11736</v>
      </c>
    </row>
    <row r="28" spans="1:7" x14ac:dyDescent="0.25">
      <c r="A28" s="425" t="s">
        <v>6570</v>
      </c>
      <c r="B28" s="429">
        <v>214.66</v>
      </c>
      <c r="C28" s="455">
        <v>8.7200000000000006</v>
      </c>
      <c r="D28" s="455">
        <v>6.39</v>
      </c>
      <c r="E28" s="455">
        <v>15.11</v>
      </c>
      <c r="F28" s="425" t="s">
        <v>11742</v>
      </c>
      <c r="G28" s="118" t="s">
        <v>11742</v>
      </c>
    </row>
    <row r="29" spans="1:7" x14ac:dyDescent="0.25">
      <c r="A29" s="425" t="s">
        <v>7187</v>
      </c>
      <c r="B29" s="429">
        <v>1602</v>
      </c>
      <c r="C29" s="455">
        <v>65.069999999999993</v>
      </c>
      <c r="D29" s="455">
        <v>47.68</v>
      </c>
      <c r="E29" s="455">
        <v>112.75</v>
      </c>
      <c r="F29" s="425" t="s">
        <v>11754</v>
      </c>
      <c r="G29" s="118" t="s">
        <v>11724</v>
      </c>
    </row>
    <row r="30" spans="1:7" x14ac:dyDescent="0.25">
      <c r="A30" s="425" t="s">
        <v>6478</v>
      </c>
      <c r="B30" s="429">
        <v>162.41</v>
      </c>
      <c r="C30" s="455">
        <v>6.6</v>
      </c>
      <c r="D30" s="455">
        <v>4.83</v>
      </c>
      <c r="E30" s="455">
        <v>11.43</v>
      </c>
      <c r="F30" s="425" t="s">
        <v>11742</v>
      </c>
      <c r="G30" s="118" t="s">
        <v>11742</v>
      </c>
    </row>
    <row r="31" spans="1:7" x14ac:dyDescent="0.25">
      <c r="A31" s="425" t="s">
        <v>4873</v>
      </c>
      <c r="B31" s="429">
        <v>455.26</v>
      </c>
      <c r="C31" s="455">
        <v>18.489999999999998</v>
      </c>
      <c r="D31" s="455">
        <v>13.55</v>
      </c>
      <c r="E31" s="455">
        <v>32.04</v>
      </c>
      <c r="F31" s="7" t="s">
        <v>11755</v>
      </c>
      <c r="G31" s="118">
        <v>304</v>
      </c>
    </row>
    <row r="32" spans="1:7" x14ac:dyDescent="0.25">
      <c r="A32" s="425" t="s">
        <v>7100</v>
      </c>
      <c r="B32" s="429">
        <v>6050</v>
      </c>
      <c r="C32" s="455">
        <v>245.76</v>
      </c>
      <c r="D32" s="455">
        <v>180.06</v>
      </c>
      <c r="E32" s="455">
        <v>425.82</v>
      </c>
      <c r="F32" s="425" t="s">
        <v>11749</v>
      </c>
      <c r="G32" s="118" t="s">
        <v>11725</v>
      </c>
    </row>
    <row r="33" spans="1:7" x14ac:dyDescent="0.25">
      <c r="A33" s="425" t="s">
        <v>6662</v>
      </c>
      <c r="B33" s="429">
        <v>1062.1400000000001</v>
      </c>
      <c r="C33" s="455">
        <v>43.14</v>
      </c>
      <c r="D33" s="455">
        <v>31.61</v>
      </c>
      <c r="E33" s="455">
        <v>74.75</v>
      </c>
      <c r="F33" s="425" t="s">
        <v>11725</v>
      </c>
      <c r="G33" s="118" t="s">
        <v>11725</v>
      </c>
    </row>
    <row r="34" spans="1:7" x14ac:dyDescent="0.25">
      <c r="A34" s="425" t="s">
        <v>6571</v>
      </c>
      <c r="B34" s="429">
        <v>214.66</v>
      </c>
      <c r="C34" s="455">
        <v>8.7200000000000006</v>
      </c>
      <c r="D34" s="455">
        <v>6.39</v>
      </c>
      <c r="E34" s="455">
        <v>15.11</v>
      </c>
      <c r="F34" s="425" t="s">
        <v>11742</v>
      </c>
      <c r="G34" s="118" t="s">
        <v>11742</v>
      </c>
    </row>
    <row r="35" spans="1:7" hidden="1" x14ac:dyDescent="0.25">
      <c r="A35" s="425" t="s">
        <v>6917</v>
      </c>
      <c r="B35" s="429">
        <v>36660.839999999997</v>
      </c>
      <c r="C35" s="455">
        <v>1489.19</v>
      </c>
      <c r="D35" s="455">
        <v>1091.08</v>
      </c>
      <c r="E35" s="455">
        <v>2580.27</v>
      </c>
    </row>
    <row r="36" spans="1:7" hidden="1" x14ac:dyDescent="0.25">
      <c r="A36" s="425" t="s">
        <v>6918</v>
      </c>
      <c r="B36" s="429">
        <v>10.039999999999999</v>
      </c>
      <c r="C36" s="455">
        <v>0.41</v>
      </c>
      <c r="D36" s="455">
        <v>0.3</v>
      </c>
      <c r="E36" s="455">
        <v>0.71</v>
      </c>
    </row>
    <row r="37" spans="1:7" hidden="1" x14ac:dyDescent="0.25">
      <c r="A37" s="425" t="s">
        <v>6828</v>
      </c>
      <c r="B37" s="429">
        <v>758.91</v>
      </c>
      <c r="C37" s="455">
        <v>30.83</v>
      </c>
      <c r="D37" s="455">
        <v>22.59</v>
      </c>
      <c r="E37" s="455">
        <v>53.42</v>
      </c>
    </row>
    <row r="38" spans="1:7" hidden="1" x14ac:dyDescent="0.25">
      <c r="A38" s="425" t="s">
        <v>6829</v>
      </c>
      <c r="B38" s="429">
        <v>23671.17</v>
      </c>
      <c r="C38" s="455">
        <v>961.54</v>
      </c>
      <c r="D38" s="455">
        <v>704.49</v>
      </c>
      <c r="E38" s="455">
        <v>1666.03</v>
      </c>
    </row>
    <row r="39" spans="1:7" hidden="1" x14ac:dyDescent="0.25">
      <c r="A39" s="425" t="s">
        <v>6754</v>
      </c>
      <c r="B39" s="429">
        <v>1477.1</v>
      </c>
      <c r="C39" s="455">
        <v>60</v>
      </c>
      <c r="D39" s="455">
        <v>43.96</v>
      </c>
      <c r="E39" s="455">
        <v>103.96000000000001</v>
      </c>
    </row>
    <row r="40" spans="1:7" hidden="1" x14ac:dyDescent="0.25">
      <c r="A40" s="425" t="s">
        <v>6830</v>
      </c>
      <c r="B40" s="429">
        <v>582.18000000000006</v>
      </c>
      <c r="C40" s="455">
        <v>23.65</v>
      </c>
      <c r="D40" s="455">
        <v>17.329999999999998</v>
      </c>
      <c r="E40" s="455">
        <v>40.98</v>
      </c>
    </row>
    <row r="41" spans="1:7" hidden="1" x14ac:dyDescent="0.25">
      <c r="A41" s="425" t="s">
        <v>6920</v>
      </c>
      <c r="B41" s="429">
        <v>71.819999999999993</v>
      </c>
      <c r="C41" s="455">
        <v>2.92</v>
      </c>
      <c r="D41" s="455">
        <v>2.14</v>
      </c>
      <c r="E41" s="455">
        <v>5.0600000000000005</v>
      </c>
    </row>
    <row r="42" spans="1:7" hidden="1" x14ac:dyDescent="0.25">
      <c r="A42" s="425" t="s">
        <v>7188</v>
      </c>
      <c r="B42" s="429">
        <v>226.24</v>
      </c>
      <c r="C42" s="455">
        <v>9.19</v>
      </c>
      <c r="D42" s="455">
        <v>6.73</v>
      </c>
      <c r="E42" s="455">
        <v>15.92</v>
      </c>
    </row>
    <row r="43" spans="1:7" hidden="1" x14ac:dyDescent="0.25">
      <c r="A43" s="425" t="s">
        <v>7018</v>
      </c>
      <c r="B43" s="429">
        <v>878.69</v>
      </c>
      <c r="C43" s="455">
        <v>35.69</v>
      </c>
      <c r="D43" s="455">
        <v>26.15</v>
      </c>
      <c r="E43" s="455">
        <v>61.839999999999996</v>
      </c>
    </row>
    <row r="44" spans="1:7" hidden="1" x14ac:dyDescent="0.25">
      <c r="A44" s="425" t="s">
        <v>6834</v>
      </c>
      <c r="B44" s="429">
        <v>1596.84</v>
      </c>
      <c r="C44" s="455">
        <v>64.86</v>
      </c>
      <c r="D44" s="455">
        <v>47.52</v>
      </c>
      <c r="E44" s="455">
        <v>112.38</v>
      </c>
    </row>
    <row r="45" spans="1:7" hidden="1" x14ac:dyDescent="0.25">
      <c r="A45" s="425" t="s">
        <v>6758</v>
      </c>
      <c r="B45" s="429">
        <v>339.35</v>
      </c>
      <c r="C45" s="455">
        <v>13.78</v>
      </c>
      <c r="D45" s="455">
        <v>10.1</v>
      </c>
      <c r="E45" s="455">
        <v>23.88</v>
      </c>
    </row>
    <row r="46" spans="1:7" hidden="1" x14ac:dyDescent="0.25">
      <c r="A46" s="425" t="s">
        <v>7020</v>
      </c>
      <c r="B46" s="429">
        <v>4283.22</v>
      </c>
      <c r="C46" s="455">
        <v>173.99</v>
      </c>
      <c r="D46" s="455">
        <v>127.48</v>
      </c>
      <c r="E46" s="455">
        <v>301.47000000000003</v>
      </c>
    </row>
    <row r="47" spans="1:7" hidden="1" x14ac:dyDescent="0.25">
      <c r="A47" s="425" t="s">
        <v>7105</v>
      </c>
      <c r="B47" s="429">
        <v>42377.66</v>
      </c>
      <c r="C47" s="455">
        <v>1721.41</v>
      </c>
      <c r="D47" s="455">
        <v>1261.22</v>
      </c>
      <c r="E47" s="455">
        <v>2982.63</v>
      </c>
    </row>
    <row r="48" spans="1:7" hidden="1" x14ac:dyDescent="0.25">
      <c r="A48" s="425" t="s">
        <v>6673</v>
      </c>
      <c r="B48" s="429">
        <v>163.1</v>
      </c>
      <c r="C48" s="455">
        <v>6.63</v>
      </c>
      <c r="D48" s="455">
        <v>4.8499999999999996</v>
      </c>
      <c r="E48" s="455">
        <v>11.48</v>
      </c>
    </row>
    <row r="49" spans="1:5" hidden="1" x14ac:dyDescent="0.25">
      <c r="A49" s="442" t="s">
        <v>7021</v>
      </c>
      <c r="B49" s="455">
        <v>286.2</v>
      </c>
      <c r="C49" s="455">
        <v>11.63</v>
      </c>
      <c r="D49" s="455">
        <v>8.52</v>
      </c>
      <c r="E49" s="455">
        <v>20.149999999999999</v>
      </c>
    </row>
    <row r="50" spans="1:5" hidden="1" x14ac:dyDescent="0.25">
      <c r="A50" s="442" t="s">
        <v>7189</v>
      </c>
      <c r="B50" s="455">
        <v>7565.85</v>
      </c>
      <c r="C50" s="455">
        <v>307.33</v>
      </c>
      <c r="D50" s="455">
        <v>225.17</v>
      </c>
      <c r="E50" s="455">
        <v>532.5</v>
      </c>
    </row>
    <row r="51" spans="1:5" hidden="1" x14ac:dyDescent="0.25">
      <c r="A51" s="442" t="s">
        <v>7190</v>
      </c>
      <c r="B51" s="455">
        <v>1998.36</v>
      </c>
      <c r="C51" s="455">
        <v>81.17</v>
      </c>
      <c r="D51" s="455">
        <v>59.47</v>
      </c>
      <c r="E51" s="455">
        <v>140.63999999999999</v>
      </c>
    </row>
    <row r="52" spans="1:5" hidden="1" x14ac:dyDescent="0.25">
      <c r="A52" s="442" t="s">
        <v>6838</v>
      </c>
      <c r="B52" s="455">
        <v>3002.48</v>
      </c>
      <c r="C52" s="455">
        <v>121.96</v>
      </c>
      <c r="D52" s="455">
        <v>89.36</v>
      </c>
      <c r="E52" s="455">
        <v>211.32</v>
      </c>
    </row>
    <row r="53" spans="1:5" hidden="1" x14ac:dyDescent="0.25">
      <c r="A53" s="442" t="s">
        <v>7022</v>
      </c>
      <c r="B53" s="455">
        <v>440.19</v>
      </c>
      <c r="C53" s="455">
        <v>17.88</v>
      </c>
      <c r="D53" s="455">
        <v>13.1</v>
      </c>
      <c r="E53" s="455">
        <v>30.979999999999997</v>
      </c>
    </row>
    <row r="54" spans="1:5" hidden="1" x14ac:dyDescent="0.25">
      <c r="A54" s="425" t="s">
        <v>7023</v>
      </c>
      <c r="B54" s="429">
        <v>785</v>
      </c>
      <c r="C54" s="455">
        <v>31.89</v>
      </c>
      <c r="D54" s="455">
        <v>23.36</v>
      </c>
      <c r="E54" s="455">
        <v>55.25</v>
      </c>
    </row>
    <row r="55" spans="1:5" hidden="1" x14ac:dyDescent="0.25">
      <c r="A55" s="425" t="s">
        <v>5399</v>
      </c>
      <c r="B55" s="429">
        <v>236954.07</v>
      </c>
      <c r="C55" s="455">
        <v>9625.26</v>
      </c>
      <c r="D55" s="455">
        <v>7052.11</v>
      </c>
      <c r="E55" s="455">
        <v>16677.37</v>
      </c>
    </row>
    <row r="56" spans="1:5" hidden="1" x14ac:dyDescent="0.25">
      <c r="A56" s="425" t="s">
        <v>6235</v>
      </c>
      <c r="B56" s="429">
        <v>36736.1</v>
      </c>
      <c r="C56" s="455">
        <v>1492.25</v>
      </c>
      <c r="D56" s="455">
        <v>1093.32</v>
      </c>
      <c r="E56" s="455">
        <v>2585.5699999999997</v>
      </c>
    </row>
    <row r="57" spans="1:5" hidden="1" x14ac:dyDescent="0.25">
      <c r="A57" s="425" t="s">
        <v>5993</v>
      </c>
      <c r="B57" s="429">
        <v>81401.440000000002</v>
      </c>
      <c r="C57" s="455">
        <v>3306.59</v>
      </c>
      <c r="D57" s="455">
        <v>2422.63</v>
      </c>
      <c r="E57" s="455">
        <v>5729.22</v>
      </c>
    </row>
    <row r="58" spans="1:5" hidden="1" x14ac:dyDescent="0.25">
      <c r="A58" s="425" t="s">
        <v>5908</v>
      </c>
      <c r="B58" s="429">
        <v>35808.47</v>
      </c>
      <c r="C58" s="455">
        <v>1454.57</v>
      </c>
      <c r="D58" s="455">
        <v>1065.71</v>
      </c>
      <c r="E58" s="455">
        <v>2520.2799999999997</v>
      </c>
    </row>
    <row r="59" spans="1:5" hidden="1" x14ac:dyDescent="0.25">
      <c r="A59" s="425" t="s">
        <v>7108</v>
      </c>
      <c r="B59" s="429">
        <v>196.92</v>
      </c>
      <c r="C59" s="455">
        <v>8</v>
      </c>
      <c r="D59" s="455">
        <v>5.86</v>
      </c>
      <c r="E59" s="455">
        <v>13.86</v>
      </c>
    </row>
    <row r="60" spans="1:5" hidden="1" x14ac:dyDescent="0.25">
      <c r="A60" s="425" t="s">
        <v>5806</v>
      </c>
      <c r="B60" s="429">
        <v>158597.63</v>
      </c>
      <c r="C60" s="455">
        <v>6442.36</v>
      </c>
      <c r="D60" s="455">
        <v>4720.1000000000004</v>
      </c>
      <c r="E60" s="455">
        <v>11162.46</v>
      </c>
    </row>
    <row r="61" spans="1:5" hidden="1" x14ac:dyDescent="0.25">
      <c r="A61" s="425" t="s">
        <v>6930</v>
      </c>
      <c r="B61" s="429">
        <v>104.87</v>
      </c>
      <c r="C61" s="455">
        <v>4.26</v>
      </c>
      <c r="D61" s="455">
        <v>3.12</v>
      </c>
      <c r="E61" s="455">
        <v>7.38</v>
      </c>
    </row>
    <row r="62" spans="1:5" hidden="1" x14ac:dyDescent="0.25">
      <c r="A62" s="425" t="s">
        <v>6845</v>
      </c>
      <c r="B62" s="429">
        <v>4144.68</v>
      </c>
      <c r="C62" s="455">
        <v>168.36</v>
      </c>
      <c r="D62" s="455">
        <v>123.35</v>
      </c>
      <c r="E62" s="455">
        <v>291.71000000000004</v>
      </c>
    </row>
    <row r="63" spans="1:5" hidden="1" x14ac:dyDescent="0.25">
      <c r="A63" s="425" t="s">
        <v>6846</v>
      </c>
      <c r="B63" s="429">
        <v>4575</v>
      </c>
      <c r="C63" s="455">
        <v>185.84</v>
      </c>
      <c r="D63" s="455">
        <v>136.16</v>
      </c>
      <c r="E63" s="455">
        <v>322</v>
      </c>
    </row>
    <row r="64" spans="1:5" hidden="1" x14ac:dyDescent="0.25">
      <c r="A64" s="425" t="s">
        <v>6847</v>
      </c>
      <c r="B64" s="429">
        <v>1077.3600000000001</v>
      </c>
      <c r="C64" s="455">
        <v>43.76</v>
      </c>
      <c r="D64" s="455">
        <v>32.06</v>
      </c>
      <c r="E64" s="455">
        <v>75.819999999999993</v>
      </c>
    </row>
    <row r="65" spans="1:5" hidden="1" x14ac:dyDescent="0.25">
      <c r="A65" s="425" t="s">
        <v>6931</v>
      </c>
      <c r="B65" s="429">
        <v>1342.25</v>
      </c>
      <c r="C65" s="455">
        <v>54.52</v>
      </c>
      <c r="D65" s="455">
        <v>39.950000000000003</v>
      </c>
      <c r="E65" s="455">
        <v>94.47</v>
      </c>
    </row>
    <row r="66" spans="1:5" hidden="1" x14ac:dyDescent="0.25">
      <c r="A66" s="425" t="s">
        <v>6848</v>
      </c>
      <c r="B66" s="429">
        <v>31810.880000000001</v>
      </c>
      <c r="C66" s="455">
        <v>1292.18</v>
      </c>
      <c r="D66" s="455">
        <v>946.74</v>
      </c>
      <c r="E66" s="455">
        <v>2238.92</v>
      </c>
    </row>
    <row r="67" spans="1:5" hidden="1" x14ac:dyDescent="0.25">
      <c r="A67" s="425" t="s">
        <v>6849</v>
      </c>
      <c r="B67" s="429">
        <v>20.14</v>
      </c>
      <c r="C67" s="455">
        <v>0.82</v>
      </c>
      <c r="D67" s="455">
        <v>0.6</v>
      </c>
      <c r="E67" s="455">
        <v>1.42</v>
      </c>
    </row>
    <row r="68" spans="1:5" hidden="1" x14ac:dyDescent="0.25">
      <c r="A68" s="425" t="s">
        <v>6850</v>
      </c>
      <c r="B68" s="429">
        <v>547.76</v>
      </c>
      <c r="C68" s="455">
        <v>22.25</v>
      </c>
      <c r="D68" s="455">
        <v>16.3</v>
      </c>
      <c r="E68" s="455">
        <v>38.549999999999997</v>
      </c>
    </row>
    <row r="69" spans="1:5" hidden="1" x14ac:dyDescent="0.25">
      <c r="A69" s="425" t="s">
        <v>7191</v>
      </c>
      <c r="B69" s="429">
        <v>518.88</v>
      </c>
      <c r="C69" s="455">
        <v>21.08</v>
      </c>
      <c r="D69" s="455">
        <v>15.44</v>
      </c>
      <c r="E69" s="455">
        <v>36.519999999999996</v>
      </c>
    </row>
    <row r="70" spans="1:5" hidden="1" x14ac:dyDescent="0.25">
      <c r="A70" s="425" t="s">
        <v>6765</v>
      </c>
      <c r="B70" s="429">
        <v>366.91</v>
      </c>
      <c r="C70" s="455">
        <v>14.9</v>
      </c>
      <c r="D70" s="455">
        <v>10.92</v>
      </c>
      <c r="E70" s="455">
        <v>25.82</v>
      </c>
    </row>
    <row r="71" spans="1:5" hidden="1" x14ac:dyDescent="0.25">
      <c r="A71" s="425" t="s">
        <v>6851</v>
      </c>
      <c r="B71" s="429">
        <v>10238.070000000002</v>
      </c>
      <c r="C71" s="455">
        <v>415.88</v>
      </c>
      <c r="D71" s="455">
        <v>304.7</v>
      </c>
      <c r="E71" s="455">
        <v>720.57999999999993</v>
      </c>
    </row>
    <row r="72" spans="1:5" hidden="1" x14ac:dyDescent="0.25">
      <c r="A72" s="425" t="s">
        <v>6852</v>
      </c>
      <c r="B72" s="429">
        <v>3539.72</v>
      </c>
      <c r="C72" s="455">
        <v>143.79</v>
      </c>
      <c r="D72" s="455">
        <v>105.35</v>
      </c>
      <c r="E72" s="455">
        <v>249.14</v>
      </c>
    </row>
    <row r="73" spans="1:5" hidden="1" x14ac:dyDescent="0.25">
      <c r="A73" s="425" t="s">
        <v>7026</v>
      </c>
      <c r="B73" s="429">
        <v>774.56999999999994</v>
      </c>
      <c r="C73" s="455">
        <v>31.46</v>
      </c>
      <c r="D73" s="455">
        <v>23.05</v>
      </c>
      <c r="E73" s="455">
        <v>54.510000000000005</v>
      </c>
    </row>
    <row r="74" spans="1:5" hidden="1" x14ac:dyDescent="0.25">
      <c r="A74" s="425" t="s">
        <v>6766</v>
      </c>
      <c r="B74" s="429">
        <v>610.95000000000005</v>
      </c>
      <c r="C74" s="455">
        <v>24.82</v>
      </c>
      <c r="D74" s="455">
        <v>18.18</v>
      </c>
      <c r="E74" s="455">
        <v>43</v>
      </c>
    </row>
    <row r="75" spans="1:5" hidden="1" x14ac:dyDescent="0.25">
      <c r="A75" s="425" t="s">
        <v>7192</v>
      </c>
      <c r="B75" s="429">
        <v>3440.25</v>
      </c>
      <c r="C75" s="455">
        <v>139.75</v>
      </c>
      <c r="D75" s="455">
        <v>102.39</v>
      </c>
      <c r="E75" s="455">
        <v>242.14</v>
      </c>
    </row>
    <row r="76" spans="1:5" hidden="1" x14ac:dyDescent="0.25">
      <c r="A76" s="442" t="s">
        <v>6584</v>
      </c>
      <c r="B76" s="455">
        <v>46.24</v>
      </c>
      <c r="C76" s="455">
        <v>1.88</v>
      </c>
      <c r="D76" s="455">
        <v>1.38</v>
      </c>
      <c r="E76" s="455">
        <v>3.26</v>
      </c>
    </row>
    <row r="77" spans="1:5" hidden="1" x14ac:dyDescent="0.25">
      <c r="A77" s="425" t="s">
        <v>5811</v>
      </c>
      <c r="B77" s="429">
        <v>15149.95</v>
      </c>
      <c r="C77" s="455">
        <v>615.4</v>
      </c>
      <c r="D77" s="455">
        <v>450.89</v>
      </c>
      <c r="E77" s="455">
        <v>1066.29</v>
      </c>
    </row>
    <row r="78" spans="1:5" hidden="1" x14ac:dyDescent="0.25">
      <c r="A78" s="425" t="s">
        <v>5812</v>
      </c>
      <c r="B78" s="429">
        <v>9788.58</v>
      </c>
      <c r="C78" s="455">
        <v>397.62</v>
      </c>
      <c r="D78" s="455">
        <v>291.32</v>
      </c>
      <c r="E78" s="455">
        <v>688.94</v>
      </c>
    </row>
    <row r="79" spans="1:5" hidden="1" x14ac:dyDescent="0.25">
      <c r="A79" s="425" t="s">
        <v>5813</v>
      </c>
      <c r="B79" s="429">
        <v>142036.18</v>
      </c>
      <c r="C79" s="455">
        <v>5769.62</v>
      </c>
      <c r="D79" s="455">
        <v>4227.21</v>
      </c>
      <c r="E79" s="455">
        <v>9996.83</v>
      </c>
    </row>
    <row r="80" spans="1:5" hidden="1" x14ac:dyDescent="0.25">
      <c r="A80" s="425" t="s">
        <v>7028</v>
      </c>
      <c r="B80" s="429">
        <v>5307.99</v>
      </c>
      <c r="C80" s="455">
        <v>215.61</v>
      </c>
      <c r="D80" s="455">
        <v>157.97</v>
      </c>
      <c r="E80" s="455">
        <v>373.58000000000004</v>
      </c>
    </row>
    <row r="81" spans="1:5" hidden="1" x14ac:dyDescent="0.25">
      <c r="A81" s="425" t="s">
        <v>6934</v>
      </c>
      <c r="B81" s="429">
        <v>71213.760000000009</v>
      </c>
      <c r="C81" s="455">
        <v>2892.76</v>
      </c>
      <c r="D81" s="455">
        <v>2119.4299999999998</v>
      </c>
      <c r="E81" s="455">
        <v>5012.1900000000005</v>
      </c>
    </row>
    <row r="82" spans="1:5" hidden="1" x14ac:dyDescent="0.25">
      <c r="A82" s="442" t="s">
        <v>6935</v>
      </c>
      <c r="B82" s="455">
        <v>3608.24</v>
      </c>
      <c r="C82" s="455">
        <v>146.57</v>
      </c>
      <c r="D82" s="455">
        <v>107.39</v>
      </c>
      <c r="E82" s="455">
        <v>253.95999999999998</v>
      </c>
    </row>
    <row r="83" spans="1:5" hidden="1" x14ac:dyDescent="0.25">
      <c r="A83" s="425" t="s">
        <v>6936</v>
      </c>
      <c r="B83" s="429">
        <v>233145.93</v>
      </c>
      <c r="C83" s="455">
        <v>9470.57</v>
      </c>
      <c r="D83" s="455">
        <v>6938.77</v>
      </c>
      <c r="E83" s="455">
        <v>16409.34</v>
      </c>
    </row>
    <row r="84" spans="1:5" hidden="1" x14ac:dyDescent="0.25">
      <c r="A84" s="425" t="s">
        <v>6937</v>
      </c>
      <c r="B84" s="429">
        <v>31465.31</v>
      </c>
      <c r="C84" s="455">
        <v>1278.1500000000001</v>
      </c>
      <c r="D84" s="455">
        <v>936.45</v>
      </c>
      <c r="E84" s="455">
        <v>2214.6000000000004</v>
      </c>
    </row>
    <row r="85" spans="1:5" hidden="1" x14ac:dyDescent="0.25">
      <c r="A85" s="425" t="s">
        <v>7193</v>
      </c>
      <c r="B85" s="429">
        <v>31116.62</v>
      </c>
      <c r="C85" s="455">
        <v>1263.98</v>
      </c>
      <c r="D85" s="455">
        <v>926.08</v>
      </c>
      <c r="E85" s="455">
        <v>2190.06</v>
      </c>
    </row>
    <row r="86" spans="1:5" hidden="1" x14ac:dyDescent="0.25">
      <c r="A86" s="425" t="s">
        <v>7194</v>
      </c>
      <c r="B86" s="429">
        <v>24371</v>
      </c>
      <c r="C86" s="455">
        <v>989.97</v>
      </c>
      <c r="D86" s="455">
        <v>725.32</v>
      </c>
      <c r="E86" s="455">
        <v>1715.29</v>
      </c>
    </row>
    <row r="87" spans="1:5" hidden="1" x14ac:dyDescent="0.25">
      <c r="A87" s="425" t="s">
        <v>7029</v>
      </c>
      <c r="B87" s="429">
        <v>6505</v>
      </c>
      <c r="C87" s="455">
        <v>264.24</v>
      </c>
      <c r="D87" s="455">
        <v>193.6</v>
      </c>
      <c r="E87" s="455">
        <v>457.84000000000003</v>
      </c>
    </row>
    <row r="88" spans="1:5" hidden="1" x14ac:dyDescent="0.25">
      <c r="A88" s="425" t="s">
        <v>7195</v>
      </c>
      <c r="B88" s="429">
        <v>11980</v>
      </c>
      <c r="C88" s="455">
        <v>486.64</v>
      </c>
      <c r="D88" s="455">
        <v>356.54</v>
      </c>
      <c r="E88" s="455">
        <v>843.18000000000006</v>
      </c>
    </row>
    <row r="89" spans="1:5" hidden="1" x14ac:dyDescent="0.25">
      <c r="A89" s="425" t="s">
        <v>6857</v>
      </c>
      <c r="B89" s="429">
        <v>7874.6</v>
      </c>
      <c r="C89" s="455">
        <v>319.87</v>
      </c>
      <c r="D89" s="455">
        <v>234.36</v>
      </c>
      <c r="E89" s="455">
        <v>554.23</v>
      </c>
    </row>
    <row r="90" spans="1:5" hidden="1" x14ac:dyDescent="0.25">
      <c r="A90" s="425" t="s">
        <v>6858</v>
      </c>
      <c r="B90" s="429">
        <v>4502.71</v>
      </c>
      <c r="C90" s="455">
        <v>182.9</v>
      </c>
      <c r="D90" s="455">
        <v>134.01</v>
      </c>
      <c r="E90" s="455">
        <v>316.90999999999997</v>
      </c>
    </row>
    <row r="91" spans="1:5" hidden="1" x14ac:dyDescent="0.25">
      <c r="A91" s="425" t="s">
        <v>6590</v>
      </c>
      <c r="B91" s="429">
        <v>4156.72</v>
      </c>
      <c r="C91" s="455">
        <v>168.85</v>
      </c>
      <c r="D91" s="455">
        <v>123.71</v>
      </c>
      <c r="E91" s="455">
        <v>292.56</v>
      </c>
    </row>
    <row r="92" spans="1:5" hidden="1" x14ac:dyDescent="0.25">
      <c r="A92" s="425" t="s">
        <v>6591</v>
      </c>
      <c r="B92" s="429">
        <v>1084</v>
      </c>
      <c r="C92" s="455">
        <v>44.03</v>
      </c>
      <c r="D92" s="455">
        <v>32.26</v>
      </c>
      <c r="E92" s="455">
        <v>76.289999999999992</v>
      </c>
    </row>
    <row r="93" spans="1:5" hidden="1" x14ac:dyDescent="0.25">
      <c r="A93" s="425" t="s">
        <v>6592</v>
      </c>
      <c r="B93" s="429">
        <v>2731</v>
      </c>
      <c r="C93" s="455">
        <v>110.94</v>
      </c>
      <c r="D93" s="455">
        <v>81.28</v>
      </c>
      <c r="E93" s="455">
        <v>192.22</v>
      </c>
    </row>
    <row r="94" spans="1:5" hidden="1" x14ac:dyDescent="0.25">
      <c r="A94" s="425" t="s">
        <v>6593</v>
      </c>
      <c r="B94" s="429">
        <v>750</v>
      </c>
      <c r="C94" s="455">
        <v>30.47</v>
      </c>
      <c r="D94" s="455">
        <v>22.32</v>
      </c>
      <c r="E94" s="455">
        <v>52.79</v>
      </c>
    </row>
    <row r="95" spans="1:5" hidden="1" x14ac:dyDescent="0.25">
      <c r="A95" s="442" t="s">
        <v>6594</v>
      </c>
      <c r="B95" s="455">
        <v>16800</v>
      </c>
      <c r="C95" s="455">
        <v>682.43</v>
      </c>
      <c r="D95" s="455">
        <v>499.99</v>
      </c>
      <c r="E95" s="455">
        <v>1182.42</v>
      </c>
    </row>
    <row r="96" spans="1:5" hidden="1" x14ac:dyDescent="0.25">
      <c r="A96" s="442" t="s">
        <v>6595</v>
      </c>
      <c r="B96" s="455">
        <v>10060</v>
      </c>
      <c r="C96" s="455">
        <v>408.65</v>
      </c>
      <c r="D96" s="455">
        <v>299.39999999999998</v>
      </c>
      <c r="E96" s="455">
        <v>708.05</v>
      </c>
    </row>
    <row r="97" spans="1:5" hidden="1" x14ac:dyDescent="0.25">
      <c r="A97" s="442" t="s">
        <v>6596</v>
      </c>
      <c r="B97" s="455">
        <v>44.2</v>
      </c>
      <c r="C97" s="455">
        <v>1.8</v>
      </c>
      <c r="D97" s="455">
        <v>1.32</v>
      </c>
      <c r="E97" s="455">
        <v>3.12</v>
      </c>
    </row>
    <row r="98" spans="1:5" hidden="1" x14ac:dyDescent="0.25">
      <c r="A98" s="425" t="s">
        <v>6682</v>
      </c>
      <c r="B98" s="429">
        <v>12975.47</v>
      </c>
      <c r="C98" s="455">
        <v>527.07000000000005</v>
      </c>
      <c r="D98" s="455">
        <v>386.17</v>
      </c>
      <c r="E98" s="455">
        <v>913.24</v>
      </c>
    </row>
    <row r="99" spans="1:5" hidden="1" x14ac:dyDescent="0.25">
      <c r="A99" s="425" t="s">
        <v>6768</v>
      </c>
      <c r="B99" s="429">
        <v>54977.02</v>
      </c>
      <c r="C99" s="455">
        <v>2233.21</v>
      </c>
      <c r="D99" s="455">
        <v>1636.2</v>
      </c>
      <c r="E99" s="455">
        <v>3869.41</v>
      </c>
    </row>
    <row r="100" spans="1:5" hidden="1" x14ac:dyDescent="0.25">
      <c r="A100" s="425" t="s">
        <v>6769</v>
      </c>
      <c r="B100" s="429">
        <v>82907.06</v>
      </c>
      <c r="C100" s="455">
        <v>3367.75</v>
      </c>
      <c r="D100" s="455">
        <v>2467.44</v>
      </c>
      <c r="E100" s="455">
        <v>5835.1900000000005</v>
      </c>
    </row>
    <row r="101" spans="1:5" hidden="1" x14ac:dyDescent="0.25">
      <c r="A101" s="425" t="s">
        <v>7196</v>
      </c>
      <c r="B101" s="429">
        <v>5596.77</v>
      </c>
      <c r="C101" s="455">
        <v>227.35</v>
      </c>
      <c r="D101" s="455">
        <v>166.57</v>
      </c>
      <c r="E101" s="455">
        <v>393.91999999999996</v>
      </c>
    </row>
    <row r="102" spans="1:5" hidden="1" x14ac:dyDescent="0.25">
      <c r="A102" s="425" t="s">
        <v>6417</v>
      </c>
      <c r="B102" s="429">
        <v>46.24</v>
      </c>
      <c r="C102" s="455">
        <v>1.88</v>
      </c>
      <c r="D102" s="455">
        <v>1.38</v>
      </c>
      <c r="E102" s="455">
        <v>3.26</v>
      </c>
    </row>
    <row r="103" spans="1:5" hidden="1" x14ac:dyDescent="0.25">
      <c r="A103" s="425" t="s">
        <v>4456</v>
      </c>
      <c r="B103" s="429">
        <v>1119.8200000000002</v>
      </c>
      <c r="C103" s="455">
        <v>45.49</v>
      </c>
      <c r="D103" s="455">
        <v>33.33</v>
      </c>
      <c r="E103" s="455">
        <v>78.819999999999993</v>
      </c>
    </row>
    <row r="104" spans="1:5" hidden="1" x14ac:dyDescent="0.25">
      <c r="A104" s="425" t="s">
        <v>4917</v>
      </c>
      <c r="B104" s="429">
        <v>4130.5600000000004</v>
      </c>
      <c r="C104" s="455">
        <v>167.79</v>
      </c>
      <c r="D104" s="455">
        <v>122.93</v>
      </c>
      <c r="E104" s="455">
        <v>290.72000000000003</v>
      </c>
    </row>
    <row r="105" spans="1:5" hidden="1" x14ac:dyDescent="0.25">
      <c r="A105" s="425" t="s">
        <v>4168</v>
      </c>
      <c r="B105" s="429">
        <v>1206.72</v>
      </c>
      <c r="C105" s="455">
        <v>49.02</v>
      </c>
      <c r="D105" s="455">
        <v>35.909999999999997</v>
      </c>
      <c r="E105" s="455">
        <v>84.93</v>
      </c>
    </row>
    <row r="106" spans="1:5" hidden="1" x14ac:dyDescent="0.25">
      <c r="A106" s="425" t="s">
        <v>6502</v>
      </c>
      <c r="B106" s="429">
        <v>60430.439999999995</v>
      </c>
      <c r="C106" s="455">
        <v>2454.73</v>
      </c>
      <c r="D106" s="455">
        <v>1798.5</v>
      </c>
      <c r="E106" s="455">
        <v>4253.2299999999996</v>
      </c>
    </row>
    <row r="107" spans="1:5" hidden="1" x14ac:dyDescent="0.25">
      <c r="A107" s="425" t="s">
        <v>6503</v>
      </c>
      <c r="B107" s="429">
        <v>92.47</v>
      </c>
      <c r="C107" s="455">
        <v>3.76</v>
      </c>
      <c r="D107" s="455">
        <v>2.75</v>
      </c>
      <c r="E107" s="455">
        <v>6.51</v>
      </c>
    </row>
    <row r="108" spans="1:5" hidden="1" x14ac:dyDescent="0.25">
      <c r="A108" s="425" t="s">
        <v>6504</v>
      </c>
      <c r="B108" s="429">
        <v>92.47</v>
      </c>
      <c r="C108" s="455">
        <v>3.76</v>
      </c>
      <c r="D108" s="455">
        <v>2.75</v>
      </c>
      <c r="E108" s="455">
        <v>6.51</v>
      </c>
    </row>
    <row r="109" spans="1:5" hidden="1" x14ac:dyDescent="0.25">
      <c r="A109" s="425" t="s">
        <v>6683</v>
      </c>
      <c r="B109" s="429">
        <v>46.23</v>
      </c>
      <c r="C109" s="455">
        <v>1.88</v>
      </c>
      <c r="D109" s="455">
        <v>1.38</v>
      </c>
      <c r="E109" s="455">
        <v>3.26</v>
      </c>
    </row>
    <row r="110" spans="1:5" hidden="1" x14ac:dyDescent="0.25">
      <c r="A110" s="425" t="s">
        <v>7197</v>
      </c>
      <c r="B110" s="429">
        <v>16.329999999999998</v>
      </c>
      <c r="C110" s="455">
        <v>0.63</v>
      </c>
      <c r="D110" s="455">
        <v>0.45999999999999996</v>
      </c>
      <c r="E110" s="455">
        <v>1.0899999999999999</v>
      </c>
    </row>
    <row r="111" spans="1:5" ht="19.5" hidden="1" thickBot="1" x14ac:dyDescent="0.35">
      <c r="A111" s="470" t="s">
        <v>975</v>
      </c>
      <c r="B111" s="481">
        <v>1726030.21</v>
      </c>
      <c r="C111" s="481">
        <v>70112.690000000017</v>
      </c>
      <c r="D111" s="471">
        <v>51369.24</v>
      </c>
      <c r="E111" s="471">
        <v>121481.92999999995</v>
      </c>
    </row>
    <row r="113" spans="2:5" ht="15.75" thickBot="1" x14ac:dyDescent="0.3">
      <c r="B113" s="490">
        <v>52951.73000000001</v>
      </c>
      <c r="C113" s="490">
        <v>2150.9299999999998</v>
      </c>
      <c r="D113" s="490">
        <v>1575.93</v>
      </c>
      <c r="E113" s="490">
        <v>3726.8600000000006</v>
      </c>
    </row>
    <row r="114" spans="2:5" ht="15.75" thickTop="1" x14ac:dyDescent="0.25"/>
  </sheetData>
  <autoFilter ref="A5:E111" xr:uid="{00000000-0009-0000-0000-00008D000000}">
    <filterColumn colId="0">
      <filters>
        <filter val="8110-10014-001411"/>
        <filter val="8110-16025-33400"/>
        <filter val="8110-16031-30400"/>
        <filter val="8110-16039-37100"/>
        <filter val="8110-16082-3202"/>
        <filter val="8110-16083-3301"/>
        <filter val="8110-16084-3401"/>
        <filter val="8112-16083-3040"/>
        <filter val="8112-16083-3070"/>
        <filter val="8112-16083-3090"/>
        <filter val="8112-16084-3202"/>
        <filter val="8114-16029-33100"/>
        <filter val="8114-16081-3202"/>
        <filter val="8116-10014-001804"/>
        <filter val="8116-16031-30400"/>
        <filter val="8116-16081-3040"/>
        <filter val="8116-16082-3202"/>
      </filters>
    </filterColumn>
  </autoFilter>
  <mergeCells count="1">
    <mergeCell ref="H1:J1"/>
  </mergeCells>
  <pageMargins left="0.7" right="0.7" top="0.75" bottom="0.75" header="0.3" footer="0.3"/>
  <pageSetup scale="90" fitToHeight="0" orientation="landscape" r:id="rId1"/>
  <headerFooter>
    <oddFooter>&amp;L&amp;F &amp;A&amp;R&amp;P of &amp;N</oddFooter>
  </headerFooter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E00-000000000000}">
  <sheetPr>
    <pageSetUpPr fitToPage="1"/>
  </sheetPr>
  <dimension ref="A1:N59"/>
  <sheetViews>
    <sheetView topLeftCell="A22" workbookViewId="0">
      <selection activeCell="E9" sqref="E9"/>
    </sheetView>
  </sheetViews>
  <sheetFormatPr defaultColWidth="9" defaultRowHeight="15" x14ac:dyDescent="0.25"/>
  <cols>
    <col min="1" max="1" width="9.42578125" style="425" bestFit="1" customWidth="1"/>
    <col min="2" max="3" width="8.42578125" style="425" bestFit="1" customWidth="1"/>
    <col min="4" max="5" width="30.5703125" style="425" bestFit="1" customWidth="1"/>
    <col min="6" max="6" width="18.42578125" style="425" bestFit="1" customWidth="1"/>
    <col min="7" max="7" width="26.7109375" style="425" bestFit="1" customWidth="1"/>
    <col min="8" max="8" width="26.140625" style="425" bestFit="1" customWidth="1"/>
    <col min="9" max="9" width="12.28515625" style="425" bestFit="1" customWidth="1"/>
    <col min="10" max="10" width="12.7109375" style="425" bestFit="1" customWidth="1"/>
    <col min="11" max="11" width="23.7109375" style="425" bestFit="1" customWidth="1"/>
    <col min="12" max="12" width="23.7109375" style="425" customWidth="1"/>
    <col min="13" max="13" width="22.7109375" style="425" bestFit="1" customWidth="1"/>
    <col min="14" max="14" width="8.7109375" style="425" bestFit="1" customWidth="1"/>
    <col min="15" max="16384" width="9" style="425"/>
  </cols>
  <sheetData>
    <row r="1" spans="1:14" x14ac:dyDescent="0.25">
      <c r="A1" s="425" t="s">
        <v>5216</v>
      </c>
      <c r="B1" s="425" t="s">
        <v>311</v>
      </c>
      <c r="C1" s="425" t="s">
        <v>5218</v>
      </c>
      <c r="D1" s="425" t="s">
        <v>309</v>
      </c>
      <c r="E1" s="425" t="s">
        <v>310</v>
      </c>
      <c r="F1" s="425" t="s">
        <v>313</v>
      </c>
      <c r="G1" s="425" t="s">
        <v>314</v>
      </c>
      <c r="H1" s="425" t="s">
        <v>315</v>
      </c>
      <c r="I1" s="425" t="s">
        <v>2810</v>
      </c>
      <c r="J1" s="425" t="s">
        <v>3713</v>
      </c>
      <c r="K1" s="425" t="s">
        <v>322</v>
      </c>
      <c r="L1" s="425" t="s">
        <v>3714</v>
      </c>
      <c r="M1" s="425" t="s">
        <v>323</v>
      </c>
      <c r="N1" s="425" t="s">
        <v>0</v>
      </c>
    </row>
    <row r="2" spans="1:14" x14ac:dyDescent="0.25">
      <c r="A2" s="425">
        <v>2016</v>
      </c>
      <c r="B2" s="425">
        <v>42705</v>
      </c>
      <c r="C2" s="425">
        <v>12</v>
      </c>
      <c r="D2" s="425" t="s">
        <v>7198</v>
      </c>
      <c r="E2" s="425" t="s">
        <v>7198</v>
      </c>
      <c r="I2" s="427">
        <v>0</v>
      </c>
      <c r="J2" s="427">
        <v>0</v>
      </c>
      <c r="K2" s="425" t="s">
        <v>5085</v>
      </c>
      <c r="M2" s="425" t="s">
        <v>5084</v>
      </c>
      <c r="N2" s="425">
        <v>8020</v>
      </c>
    </row>
    <row r="3" spans="1:14" x14ac:dyDescent="0.25">
      <c r="A3" s="425">
        <v>2016</v>
      </c>
      <c r="B3" s="425">
        <v>42705</v>
      </c>
      <c r="C3" s="425">
        <v>12</v>
      </c>
      <c r="D3" s="425" t="s">
        <v>7199</v>
      </c>
      <c r="E3" s="425" t="s">
        <v>7199</v>
      </c>
      <c r="I3" s="427">
        <v>1444.28</v>
      </c>
      <c r="J3" s="427">
        <v>0</v>
      </c>
      <c r="K3" s="425" t="s">
        <v>5085</v>
      </c>
      <c r="L3" s="425" t="s">
        <v>3732</v>
      </c>
      <c r="M3" s="425" t="s">
        <v>5084</v>
      </c>
      <c r="N3" s="425">
        <v>8020</v>
      </c>
    </row>
    <row r="4" spans="1:14" x14ac:dyDescent="0.25">
      <c r="A4" s="425">
        <v>2016</v>
      </c>
      <c r="B4" s="425">
        <v>42706</v>
      </c>
      <c r="C4" s="425">
        <v>12</v>
      </c>
      <c r="D4" s="425" t="s">
        <v>7200</v>
      </c>
      <c r="E4" s="425" t="s">
        <v>7200</v>
      </c>
      <c r="I4" s="427">
        <v>0</v>
      </c>
      <c r="J4" s="427">
        <v>0</v>
      </c>
      <c r="K4" s="425" t="s">
        <v>5085</v>
      </c>
      <c r="M4" s="425" t="s">
        <v>5084</v>
      </c>
      <c r="N4" s="425">
        <v>8020</v>
      </c>
    </row>
    <row r="5" spans="1:14" x14ac:dyDescent="0.25">
      <c r="A5" s="425">
        <v>2016</v>
      </c>
      <c r="B5" s="425">
        <v>42707</v>
      </c>
      <c r="C5" s="425">
        <v>12</v>
      </c>
      <c r="D5" s="425" t="s">
        <v>7201</v>
      </c>
      <c r="E5" s="425" t="s">
        <v>7201</v>
      </c>
      <c r="I5" s="427">
        <v>0</v>
      </c>
      <c r="J5" s="427">
        <v>0</v>
      </c>
      <c r="K5" s="425" t="s">
        <v>5085</v>
      </c>
      <c r="M5" s="425" t="s">
        <v>5084</v>
      </c>
      <c r="N5" s="425">
        <v>8020</v>
      </c>
    </row>
    <row r="6" spans="1:14" x14ac:dyDescent="0.25">
      <c r="A6" s="425">
        <v>2016</v>
      </c>
      <c r="B6" s="425">
        <v>42708</v>
      </c>
      <c r="C6" s="425">
        <v>12</v>
      </c>
      <c r="D6" s="425" t="s">
        <v>7202</v>
      </c>
      <c r="E6" s="425" t="s">
        <v>7202</v>
      </c>
      <c r="I6" s="427">
        <v>0</v>
      </c>
      <c r="J6" s="427">
        <v>0</v>
      </c>
      <c r="K6" s="425" t="s">
        <v>5085</v>
      </c>
      <c r="M6" s="425" t="s">
        <v>5084</v>
      </c>
      <c r="N6" s="425">
        <v>8020</v>
      </c>
    </row>
    <row r="7" spans="1:14" x14ac:dyDescent="0.25">
      <c r="A7" s="425">
        <v>2016</v>
      </c>
      <c r="B7" s="425">
        <v>42709</v>
      </c>
      <c r="C7" s="425">
        <v>12</v>
      </c>
      <c r="D7" s="425" t="s">
        <v>7203</v>
      </c>
      <c r="E7" s="425" t="s">
        <v>7203</v>
      </c>
      <c r="I7" s="427">
        <v>0</v>
      </c>
      <c r="J7" s="427">
        <v>0</v>
      </c>
      <c r="K7" s="425" t="s">
        <v>5085</v>
      </c>
      <c r="M7" s="425" t="s">
        <v>5084</v>
      </c>
      <c r="N7" s="425">
        <v>8020</v>
      </c>
    </row>
    <row r="8" spans="1:14" x14ac:dyDescent="0.25">
      <c r="A8" s="425">
        <v>2016</v>
      </c>
      <c r="B8" s="425">
        <v>42710</v>
      </c>
      <c r="C8" s="425">
        <v>12</v>
      </c>
      <c r="D8" s="425" t="s">
        <v>7204</v>
      </c>
      <c r="E8" s="425" t="s">
        <v>7204</v>
      </c>
      <c r="I8" s="427">
        <v>0</v>
      </c>
      <c r="J8" s="427">
        <v>0</v>
      </c>
      <c r="K8" s="425" t="s">
        <v>5085</v>
      </c>
      <c r="M8" s="425" t="s">
        <v>5084</v>
      </c>
      <c r="N8" s="425">
        <v>8020</v>
      </c>
    </row>
    <row r="9" spans="1:14" x14ac:dyDescent="0.25">
      <c r="A9" s="425">
        <v>2016</v>
      </c>
      <c r="B9" s="425">
        <v>42711</v>
      </c>
      <c r="C9" s="425">
        <v>12</v>
      </c>
      <c r="D9" s="425" t="s">
        <v>7205</v>
      </c>
      <c r="E9" s="425" t="s">
        <v>7205</v>
      </c>
      <c r="I9" s="427">
        <v>0</v>
      </c>
      <c r="J9" s="427">
        <v>0</v>
      </c>
      <c r="K9" s="425" t="s">
        <v>5085</v>
      </c>
      <c r="M9" s="425" t="s">
        <v>5084</v>
      </c>
      <c r="N9" s="425">
        <v>8020</v>
      </c>
    </row>
    <row r="10" spans="1:14" x14ac:dyDescent="0.25">
      <c r="A10" s="425">
        <v>2016</v>
      </c>
      <c r="B10" s="425">
        <v>42711</v>
      </c>
      <c r="C10" s="425">
        <v>12</v>
      </c>
      <c r="D10" s="425" t="s">
        <v>2808</v>
      </c>
      <c r="E10" s="425" t="s">
        <v>3886</v>
      </c>
      <c r="F10" s="425" t="s">
        <v>7126</v>
      </c>
      <c r="G10" s="425" t="s">
        <v>7127</v>
      </c>
      <c r="H10" s="425" t="s">
        <v>7206</v>
      </c>
      <c r="I10" s="427">
        <v>59.98</v>
      </c>
      <c r="J10" s="427">
        <v>0</v>
      </c>
      <c r="K10" s="425" t="s">
        <v>5085</v>
      </c>
      <c r="L10" s="425" t="s">
        <v>3732</v>
      </c>
      <c r="M10" s="425" t="s">
        <v>5084</v>
      </c>
      <c r="N10" s="425">
        <v>8020</v>
      </c>
    </row>
    <row r="11" spans="1:14" x14ac:dyDescent="0.25">
      <c r="A11" s="425">
        <v>2016</v>
      </c>
      <c r="B11" s="425">
        <v>42712</v>
      </c>
      <c r="C11" s="425">
        <v>12</v>
      </c>
      <c r="D11" s="425" t="s">
        <v>7207</v>
      </c>
      <c r="E11" s="425" t="s">
        <v>7207</v>
      </c>
      <c r="I11" s="427">
        <v>0</v>
      </c>
      <c r="J11" s="427">
        <v>0</v>
      </c>
      <c r="K11" s="425" t="s">
        <v>5085</v>
      </c>
      <c r="M11" s="425" t="s">
        <v>5084</v>
      </c>
      <c r="N11" s="425">
        <v>8020</v>
      </c>
    </row>
    <row r="12" spans="1:14" x14ac:dyDescent="0.25">
      <c r="A12" s="425">
        <v>2016</v>
      </c>
      <c r="B12" s="425">
        <v>42713</v>
      </c>
      <c r="C12" s="425">
        <v>12</v>
      </c>
      <c r="D12" s="425" t="s">
        <v>7208</v>
      </c>
      <c r="E12" s="425" t="s">
        <v>7208</v>
      </c>
      <c r="I12" s="427">
        <v>0</v>
      </c>
      <c r="J12" s="427">
        <v>0</v>
      </c>
      <c r="K12" s="425" t="s">
        <v>5085</v>
      </c>
      <c r="M12" s="425" t="s">
        <v>5084</v>
      </c>
      <c r="N12" s="425">
        <v>8020</v>
      </c>
    </row>
    <row r="13" spans="1:14" x14ac:dyDescent="0.25">
      <c r="A13" s="425">
        <v>2016</v>
      </c>
      <c r="B13" s="425">
        <v>42714</v>
      </c>
      <c r="C13" s="425">
        <v>12</v>
      </c>
      <c r="D13" s="425" t="s">
        <v>7209</v>
      </c>
      <c r="E13" s="425" t="s">
        <v>7209</v>
      </c>
      <c r="I13" s="427">
        <v>0</v>
      </c>
      <c r="J13" s="427">
        <v>0</v>
      </c>
      <c r="K13" s="425" t="s">
        <v>5085</v>
      </c>
      <c r="M13" s="425" t="s">
        <v>5084</v>
      </c>
      <c r="N13" s="425">
        <v>8020</v>
      </c>
    </row>
    <row r="14" spans="1:14" x14ac:dyDescent="0.25">
      <c r="A14" s="425">
        <v>2016</v>
      </c>
      <c r="B14" s="425">
        <v>42718</v>
      </c>
      <c r="C14" s="425">
        <v>12</v>
      </c>
      <c r="D14" s="425" t="s">
        <v>2808</v>
      </c>
      <c r="E14" s="425" t="s">
        <v>3886</v>
      </c>
      <c r="F14" s="425" t="s">
        <v>5168</v>
      </c>
      <c r="G14" s="425" t="s">
        <v>4558</v>
      </c>
      <c r="H14" s="425" t="s">
        <v>7210</v>
      </c>
      <c r="I14" s="427">
        <v>70.150000000000006</v>
      </c>
      <c r="J14" s="427">
        <v>0</v>
      </c>
      <c r="K14" s="425" t="s">
        <v>5085</v>
      </c>
      <c r="L14" s="425" t="s">
        <v>3732</v>
      </c>
      <c r="M14" s="425" t="s">
        <v>5084</v>
      </c>
      <c r="N14" s="425">
        <v>8020</v>
      </c>
    </row>
    <row r="15" spans="1:14" x14ac:dyDescent="0.25">
      <c r="A15" s="425">
        <v>2016</v>
      </c>
      <c r="B15" s="425">
        <v>42718</v>
      </c>
      <c r="C15" s="425">
        <v>12</v>
      </c>
      <c r="D15" s="425" t="s">
        <v>2808</v>
      </c>
      <c r="E15" s="425" t="s">
        <v>3886</v>
      </c>
      <c r="F15" s="425" t="s">
        <v>5148</v>
      </c>
      <c r="G15" s="425" t="s">
        <v>3738</v>
      </c>
      <c r="H15" s="425" t="s">
        <v>7211</v>
      </c>
      <c r="I15" s="427">
        <v>563.35</v>
      </c>
      <c r="J15" s="427">
        <v>0</v>
      </c>
      <c r="K15" s="425" t="s">
        <v>5085</v>
      </c>
      <c r="L15" s="425" t="s">
        <v>3732</v>
      </c>
      <c r="M15" s="425" t="s">
        <v>5084</v>
      </c>
      <c r="N15" s="425">
        <v>8020</v>
      </c>
    </row>
    <row r="16" spans="1:14" x14ac:dyDescent="0.25">
      <c r="A16" s="425">
        <v>2016</v>
      </c>
      <c r="B16" s="425">
        <v>42720</v>
      </c>
      <c r="C16" s="425">
        <v>12</v>
      </c>
      <c r="D16" s="425" t="s">
        <v>2808</v>
      </c>
      <c r="E16" s="425" t="s">
        <v>3886</v>
      </c>
      <c r="F16" s="425" t="s">
        <v>5147</v>
      </c>
      <c r="G16" s="425" t="s">
        <v>4279</v>
      </c>
      <c r="H16" s="425" t="s">
        <v>7212</v>
      </c>
      <c r="I16" s="427">
        <v>195</v>
      </c>
      <c r="J16" s="427">
        <v>0</v>
      </c>
      <c r="K16" s="425" t="s">
        <v>5085</v>
      </c>
      <c r="L16" s="425" t="s">
        <v>3732</v>
      </c>
      <c r="M16" s="425" t="s">
        <v>5084</v>
      </c>
      <c r="N16" s="425">
        <v>8020</v>
      </c>
    </row>
    <row r="17" spans="1:14" x14ac:dyDescent="0.25">
      <c r="A17" s="425">
        <v>2016</v>
      </c>
      <c r="B17" s="425">
        <v>42720</v>
      </c>
      <c r="C17" s="425">
        <v>12</v>
      </c>
      <c r="D17" s="425" t="s">
        <v>2808</v>
      </c>
      <c r="E17" s="425" t="s">
        <v>3886</v>
      </c>
      <c r="F17" s="425" t="s">
        <v>5154</v>
      </c>
      <c r="G17" s="425" t="s">
        <v>3735</v>
      </c>
      <c r="H17" s="425" t="s">
        <v>7213</v>
      </c>
      <c r="I17" s="427">
        <v>5072.3</v>
      </c>
      <c r="J17" s="427">
        <v>0</v>
      </c>
      <c r="K17" s="425" t="s">
        <v>5085</v>
      </c>
      <c r="L17" s="425" t="s">
        <v>3732</v>
      </c>
      <c r="M17" s="425" t="s">
        <v>5084</v>
      </c>
      <c r="N17" s="425">
        <v>8020</v>
      </c>
    </row>
    <row r="18" spans="1:14" x14ac:dyDescent="0.25">
      <c r="A18" s="425">
        <v>2016</v>
      </c>
      <c r="B18" s="425">
        <v>42725</v>
      </c>
      <c r="C18" s="425">
        <v>12</v>
      </c>
      <c r="D18" s="425" t="s">
        <v>2808</v>
      </c>
      <c r="E18" s="425" t="s">
        <v>3886</v>
      </c>
      <c r="F18" s="425" t="s">
        <v>7126</v>
      </c>
      <c r="G18" s="425" t="s">
        <v>7127</v>
      </c>
      <c r="H18" s="425" t="s">
        <v>7214</v>
      </c>
      <c r="I18" s="427">
        <v>3.45</v>
      </c>
      <c r="J18" s="427">
        <v>0</v>
      </c>
      <c r="K18" s="425" t="s">
        <v>5085</v>
      </c>
      <c r="L18" s="425" t="s">
        <v>3732</v>
      </c>
      <c r="M18" s="425" t="s">
        <v>5084</v>
      </c>
      <c r="N18" s="425">
        <v>8020</v>
      </c>
    </row>
    <row r="19" spans="1:14" x14ac:dyDescent="0.25">
      <c r="A19" s="425">
        <v>2016</v>
      </c>
      <c r="B19" s="425">
        <v>42733</v>
      </c>
      <c r="C19" s="425">
        <v>12</v>
      </c>
      <c r="D19" s="425" t="s">
        <v>7215</v>
      </c>
      <c r="E19" s="425" t="s">
        <v>7215</v>
      </c>
      <c r="I19" s="427">
        <v>0</v>
      </c>
      <c r="J19" s="427">
        <v>83.96</v>
      </c>
      <c r="K19" s="425" t="s">
        <v>5085</v>
      </c>
      <c r="L19" s="425" t="s">
        <v>3732</v>
      </c>
      <c r="M19" s="425" t="s">
        <v>5084</v>
      </c>
      <c r="N19" s="425">
        <v>8020</v>
      </c>
    </row>
    <row r="20" spans="1:14" x14ac:dyDescent="0.25">
      <c r="A20" s="425">
        <v>2016</v>
      </c>
      <c r="B20" s="425">
        <v>42733</v>
      </c>
      <c r="C20" s="425">
        <v>12</v>
      </c>
      <c r="D20" s="425" t="s">
        <v>2808</v>
      </c>
      <c r="E20" s="425" t="s">
        <v>3886</v>
      </c>
      <c r="F20" s="425" t="s">
        <v>5160</v>
      </c>
      <c r="G20" s="425" t="s">
        <v>4289</v>
      </c>
      <c r="H20" s="425" t="s">
        <v>7216</v>
      </c>
      <c r="I20" s="427">
        <v>470.49</v>
      </c>
      <c r="J20" s="427">
        <v>0</v>
      </c>
      <c r="K20" s="425" t="s">
        <v>5085</v>
      </c>
      <c r="L20" s="425" t="s">
        <v>3732</v>
      </c>
      <c r="M20" s="425" t="s">
        <v>5084</v>
      </c>
      <c r="N20" s="425">
        <v>8020</v>
      </c>
    </row>
    <row r="21" spans="1:14" x14ac:dyDescent="0.25">
      <c r="A21" s="425">
        <v>2016</v>
      </c>
      <c r="B21" s="425">
        <v>42734</v>
      </c>
      <c r="C21" s="425">
        <v>12</v>
      </c>
      <c r="D21" s="425" t="s">
        <v>7217</v>
      </c>
      <c r="I21" s="427">
        <v>0</v>
      </c>
      <c r="J21" s="427">
        <v>281.93</v>
      </c>
      <c r="K21" s="425" t="s">
        <v>5085</v>
      </c>
      <c r="L21" s="425" t="s">
        <v>3721</v>
      </c>
      <c r="M21" s="425" t="s">
        <v>5084</v>
      </c>
      <c r="N21" s="425">
        <v>8020</v>
      </c>
    </row>
    <row r="22" spans="1:14" x14ac:dyDescent="0.25">
      <c r="A22" s="425">
        <v>2016</v>
      </c>
      <c r="B22" s="425">
        <v>42734</v>
      </c>
      <c r="C22" s="425">
        <v>12</v>
      </c>
      <c r="D22" s="425" t="s">
        <v>5172</v>
      </c>
      <c r="E22" s="425" t="s">
        <v>829</v>
      </c>
      <c r="F22" s="425" t="s">
        <v>5173</v>
      </c>
      <c r="G22" s="425" t="s">
        <v>5174</v>
      </c>
      <c r="H22" s="425" t="s">
        <v>7218</v>
      </c>
      <c r="I22" s="427">
        <v>81868.539999999994</v>
      </c>
      <c r="J22" s="427">
        <v>0</v>
      </c>
      <c r="K22" s="425" t="s">
        <v>5085</v>
      </c>
      <c r="L22" s="425" t="s">
        <v>3721</v>
      </c>
      <c r="M22" s="425" t="s">
        <v>5084</v>
      </c>
      <c r="N22" s="425">
        <v>8020</v>
      </c>
    </row>
    <row r="23" spans="1:14" x14ac:dyDescent="0.25">
      <c r="A23" s="425">
        <v>2016</v>
      </c>
      <c r="B23" s="425">
        <v>42735</v>
      </c>
      <c r="C23" s="425">
        <v>12</v>
      </c>
      <c r="D23" s="425" t="s">
        <v>7219</v>
      </c>
      <c r="E23" s="425" t="s">
        <v>7219</v>
      </c>
      <c r="I23" s="427">
        <v>26.11</v>
      </c>
      <c r="J23" s="427">
        <v>0</v>
      </c>
      <c r="K23" s="425" t="s">
        <v>5085</v>
      </c>
      <c r="L23" s="425" t="s">
        <v>3732</v>
      </c>
      <c r="M23" s="425" t="s">
        <v>5084</v>
      </c>
      <c r="N23" s="425">
        <v>8020</v>
      </c>
    </row>
    <row r="24" spans="1:14" x14ac:dyDescent="0.25">
      <c r="A24" s="425">
        <v>2016</v>
      </c>
      <c r="B24" s="425">
        <v>42735</v>
      </c>
      <c r="C24" s="425">
        <v>12</v>
      </c>
      <c r="D24" s="425" t="s">
        <v>7219</v>
      </c>
      <c r="E24" s="425" t="s">
        <v>7219</v>
      </c>
      <c r="I24" s="427">
        <v>249.92</v>
      </c>
      <c r="J24" s="427">
        <v>0</v>
      </c>
      <c r="K24" s="425" t="s">
        <v>5085</v>
      </c>
      <c r="L24" s="425" t="s">
        <v>3732</v>
      </c>
      <c r="M24" s="425" t="s">
        <v>5084</v>
      </c>
      <c r="N24" s="425">
        <v>8020</v>
      </c>
    </row>
    <row r="25" spans="1:14" x14ac:dyDescent="0.25">
      <c r="I25" s="427"/>
      <c r="J25" s="427"/>
    </row>
    <row r="26" spans="1:14" x14ac:dyDescent="0.25">
      <c r="I26" s="427"/>
      <c r="J26" s="427"/>
    </row>
    <row r="27" spans="1:14" x14ac:dyDescent="0.25">
      <c r="I27" s="427">
        <v>90023.569999999992</v>
      </c>
      <c r="J27" s="427">
        <v>365.89</v>
      </c>
      <c r="K27" s="425">
        <v>89657.68</v>
      </c>
      <c r="M27" s="425" t="s">
        <v>7130</v>
      </c>
    </row>
    <row r="28" spans="1:14" x14ac:dyDescent="0.25">
      <c r="I28" s="427"/>
      <c r="J28" s="427"/>
    </row>
    <row r="29" spans="1:14" x14ac:dyDescent="0.25">
      <c r="A29" s="425">
        <v>2016</v>
      </c>
      <c r="B29" s="425">
        <v>42735</v>
      </c>
      <c r="C29" s="425">
        <v>12</v>
      </c>
      <c r="D29" s="425" t="s">
        <v>7220</v>
      </c>
      <c r="E29" s="425" t="s">
        <v>3886</v>
      </c>
      <c r="F29" s="425" t="s">
        <v>5082</v>
      </c>
      <c r="G29" s="425" t="s">
        <v>3911</v>
      </c>
      <c r="H29" s="425" t="s">
        <v>7221</v>
      </c>
      <c r="I29" s="427">
        <v>14.2</v>
      </c>
      <c r="J29" s="427">
        <v>0</v>
      </c>
      <c r="K29" s="425" t="s">
        <v>5085</v>
      </c>
      <c r="L29" s="425" t="s">
        <v>3913</v>
      </c>
      <c r="M29" s="425" t="s">
        <v>5084</v>
      </c>
      <c r="N29" s="425">
        <v>8020</v>
      </c>
    </row>
    <row r="30" spans="1:14" x14ac:dyDescent="0.25">
      <c r="A30" s="425">
        <v>2016</v>
      </c>
      <c r="B30" s="425">
        <v>42735</v>
      </c>
      <c r="C30" s="425">
        <v>12</v>
      </c>
      <c r="D30" s="425" t="s">
        <v>7222</v>
      </c>
      <c r="E30" s="425" t="s">
        <v>3886</v>
      </c>
      <c r="F30" s="425" t="s">
        <v>5082</v>
      </c>
      <c r="G30" s="425" t="s">
        <v>3911</v>
      </c>
      <c r="H30" s="425" t="s">
        <v>7223</v>
      </c>
      <c r="I30" s="427">
        <v>22.27</v>
      </c>
      <c r="J30" s="427">
        <v>0</v>
      </c>
      <c r="K30" s="425" t="s">
        <v>5085</v>
      </c>
      <c r="L30" s="425" t="s">
        <v>3913</v>
      </c>
      <c r="M30" s="425" t="s">
        <v>5084</v>
      </c>
      <c r="N30" s="425">
        <v>8020</v>
      </c>
    </row>
    <row r="31" spans="1:14" x14ac:dyDescent="0.25">
      <c r="A31" s="425">
        <v>2016</v>
      </c>
      <c r="B31" s="425">
        <v>42735</v>
      </c>
      <c r="C31" s="425">
        <v>12</v>
      </c>
      <c r="D31" s="425" t="s">
        <v>7224</v>
      </c>
      <c r="E31" s="425" t="s">
        <v>3886</v>
      </c>
      <c r="F31" s="425" t="s">
        <v>5082</v>
      </c>
      <c r="G31" s="425" t="s">
        <v>3911</v>
      </c>
      <c r="H31" s="425" t="s">
        <v>7225</v>
      </c>
      <c r="I31" s="427">
        <v>43.82</v>
      </c>
      <c r="J31" s="427">
        <v>0</v>
      </c>
      <c r="K31" s="425" t="s">
        <v>5085</v>
      </c>
      <c r="L31" s="425" t="s">
        <v>3913</v>
      </c>
      <c r="M31" s="425" t="s">
        <v>5084</v>
      </c>
      <c r="N31" s="425">
        <v>8020</v>
      </c>
    </row>
    <row r="32" spans="1:14" x14ac:dyDescent="0.25">
      <c r="A32" s="425">
        <v>2016</v>
      </c>
      <c r="B32" s="425">
        <v>42735</v>
      </c>
      <c r="C32" s="425">
        <v>12</v>
      </c>
      <c r="D32" s="425" t="s">
        <v>7226</v>
      </c>
      <c r="E32" s="425" t="s">
        <v>5105</v>
      </c>
      <c r="F32" s="425" t="s">
        <v>5082</v>
      </c>
      <c r="G32" s="425" t="s">
        <v>3911</v>
      </c>
      <c r="H32" s="425" t="s">
        <v>7227</v>
      </c>
      <c r="I32" s="427">
        <v>197.96</v>
      </c>
      <c r="J32" s="427">
        <v>0</v>
      </c>
      <c r="K32" s="425" t="s">
        <v>5085</v>
      </c>
      <c r="L32" s="425" t="s">
        <v>3913</v>
      </c>
      <c r="M32" s="425" t="s">
        <v>5084</v>
      </c>
      <c r="N32" s="425">
        <v>8020</v>
      </c>
    </row>
    <row r="33" spans="1:14" x14ac:dyDescent="0.25">
      <c r="A33" s="425">
        <v>2016</v>
      </c>
      <c r="B33" s="425">
        <v>42735</v>
      </c>
      <c r="C33" s="425">
        <v>12</v>
      </c>
      <c r="D33" s="425" t="s">
        <v>7228</v>
      </c>
      <c r="E33" s="425" t="s">
        <v>5105</v>
      </c>
      <c r="F33" s="425" t="s">
        <v>5082</v>
      </c>
      <c r="G33" s="425" t="s">
        <v>3911</v>
      </c>
      <c r="H33" s="425" t="s">
        <v>7229</v>
      </c>
      <c r="I33" s="427">
        <v>225.16</v>
      </c>
      <c r="J33" s="427">
        <v>0</v>
      </c>
      <c r="K33" s="425" t="s">
        <v>5085</v>
      </c>
      <c r="L33" s="425" t="s">
        <v>3913</v>
      </c>
      <c r="M33" s="425" t="s">
        <v>5084</v>
      </c>
      <c r="N33" s="425">
        <v>8020</v>
      </c>
    </row>
    <row r="34" spans="1:14" x14ac:dyDescent="0.25">
      <c r="A34" s="425">
        <v>2016</v>
      </c>
      <c r="B34" s="425">
        <v>42735</v>
      </c>
      <c r="C34" s="425">
        <v>12</v>
      </c>
      <c r="D34" s="425" t="s">
        <v>7230</v>
      </c>
      <c r="E34" s="425" t="s">
        <v>3886</v>
      </c>
      <c r="F34" s="425" t="s">
        <v>5082</v>
      </c>
      <c r="G34" s="425" t="s">
        <v>3911</v>
      </c>
      <c r="H34" s="425" t="s">
        <v>7231</v>
      </c>
      <c r="I34" s="427">
        <v>277.56</v>
      </c>
      <c r="J34" s="427">
        <v>0</v>
      </c>
      <c r="K34" s="425" t="s">
        <v>5085</v>
      </c>
      <c r="L34" s="425" t="s">
        <v>3913</v>
      </c>
      <c r="M34" s="425" t="s">
        <v>5084</v>
      </c>
      <c r="N34" s="425">
        <v>8020</v>
      </c>
    </row>
    <row r="35" spans="1:14" x14ac:dyDescent="0.25">
      <c r="A35" s="425">
        <v>2016</v>
      </c>
      <c r="B35" s="425">
        <v>42735</v>
      </c>
      <c r="C35" s="425">
        <v>12</v>
      </c>
      <c r="D35" s="425" t="s">
        <v>7232</v>
      </c>
      <c r="E35" s="425" t="s">
        <v>3886</v>
      </c>
      <c r="F35" s="425" t="s">
        <v>5082</v>
      </c>
      <c r="G35" s="425" t="s">
        <v>3911</v>
      </c>
      <c r="H35" s="425" t="s">
        <v>7233</v>
      </c>
      <c r="I35" s="427">
        <v>465.47</v>
      </c>
      <c r="J35" s="427">
        <v>0</v>
      </c>
      <c r="K35" s="425" t="s">
        <v>5085</v>
      </c>
      <c r="L35" s="425" t="s">
        <v>4107</v>
      </c>
      <c r="M35" s="425" t="s">
        <v>5084</v>
      </c>
      <c r="N35" s="425">
        <v>8020</v>
      </c>
    </row>
    <row r="36" spans="1:14" x14ac:dyDescent="0.25">
      <c r="A36" s="425">
        <v>2016</v>
      </c>
      <c r="B36" s="425">
        <v>42735</v>
      </c>
      <c r="C36" s="425">
        <v>12</v>
      </c>
      <c r="D36" s="425" t="s">
        <v>7234</v>
      </c>
      <c r="E36" s="425" t="s">
        <v>5105</v>
      </c>
      <c r="F36" s="425" t="s">
        <v>5082</v>
      </c>
      <c r="G36" s="425" t="s">
        <v>3911</v>
      </c>
      <c r="H36" s="425" t="s">
        <v>7235</v>
      </c>
      <c r="I36" s="427">
        <v>544.49</v>
      </c>
      <c r="J36" s="427">
        <v>0</v>
      </c>
      <c r="K36" s="425" t="s">
        <v>5085</v>
      </c>
      <c r="L36" s="425" t="s">
        <v>3913</v>
      </c>
      <c r="M36" s="425" t="s">
        <v>5084</v>
      </c>
      <c r="N36" s="425">
        <v>8020</v>
      </c>
    </row>
    <row r="37" spans="1:14" x14ac:dyDescent="0.25">
      <c r="A37" s="425">
        <v>2016</v>
      </c>
      <c r="B37" s="425">
        <v>42735</v>
      </c>
      <c r="C37" s="425">
        <v>12</v>
      </c>
      <c r="D37" s="425" t="s">
        <v>7236</v>
      </c>
      <c r="E37" s="425" t="s">
        <v>5105</v>
      </c>
      <c r="F37" s="425" t="s">
        <v>5082</v>
      </c>
      <c r="G37" s="425" t="s">
        <v>3911</v>
      </c>
      <c r="H37" s="425" t="s">
        <v>7237</v>
      </c>
      <c r="I37" s="427">
        <v>548.16999999999996</v>
      </c>
      <c r="J37" s="427">
        <v>0</v>
      </c>
      <c r="K37" s="425" t="s">
        <v>5085</v>
      </c>
      <c r="L37" s="425" t="s">
        <v>3913</v>
      </c>
      <c r="M37" s="425" t="s">
        <v>5084</v>
      </c>
      <c r="N37" s="425">
        <v>8020</v>
      </c>
    </row>
    <row r="38" spans="1:14" x14ac:dyDescent="0.25">
      <c r="A38" s="425">
        <v>2016</v>
      </c>
      <c r="B38" s="425">
        <v>42735</v>
      </c>
      <c r="C38" s="425">
        <v>12</v>
      </c>
      <c r="D38" s="425" t="s">
        <v>7238</v>
      </c>
      <c r="E38" s="425" t="s">
        <v>5105</v>
      </c>
      <c r="F38" s="425" t="s">
        <v>5082</v>
      </c>
      <c r="G38" s="425" t="s">
        <v>3911</v>
      </c>
      <c r="H38" s="425" t="s">
        <v>7239</v>
      </c>
      <c r="I38" s="427">
        <v>596.48</v>
      </c>
      <c r="J38" s="427">
        <v>0</v>
      </c>
      <c r="K38" s="425" t="s">
        <v>5085</v>
      </c>
      <c r="L38" s="425" t="s">
        <v>3913</v>
      </c>
      <c r="M38" s="425" t="s">
        <v>5084</v>
      </c>
      <c r="N38" s="425">
        <v>8020</v>
      </c>
    </row>
    <row r="39" spans="1:14" x14ac:dyDescent="0.25">
      <c r="A39" s="425">
        <v>2016</v>
      </c>
      <c r="B39" s="425">
        <v>42735</v>
      </c>
      <c r="C39" s="425">
        <v>12</v>
      </c>
      <c r="D39" s="425" t="s">
        <v>7240</v>
      </c>
      <c r="E39" s="425" t="s">
        <v>3886</v>
      </c>
      <c r="F39" s="425" t="s">
        <v>5082</v>
      </c>
      <c r="G39" s="425" t="s">
        <v>3911</v>
      </c>
      <c r="H39" s="425" t="s">
        <v>7241</v>
      </c>
      <c r="I39" s="427">
        <v>596.62</v>
      </c>
      <c r="J39" s="427">
        <v>0</v>
      </c>
      <c r="K39" s="425" t="s">
        <v>5085</v>
      </c>
      <c r="L39" s="425" t="s">
        <v>3913</v>
      </c>
      <c r="M39" s="425" t="s">
        <v>5084</v>
      </c>
      <c r="N39" s="425">
        <v>8020</v>
      </c>
    </row>
    <row r="40" spans="1:14" x14ac:dyDescent="0.25">
      <c r="A40" s="425">
        <v>2016</v>
      </c>
      <c r="B40" s="425">
        <v>42735</v>
      </c>
      <c r="C40" s="425">
        <v>12</v>
      </c>
      <c r="D40" s="425" t="s">
        <v>7242</v>
      </c>
      <c r="E40" s="425" t="s">
        <v>3886</v>
      </c>
      <c r="F40" s="425" t="s">
        <v>5082</v>
      </c>
      <c r="G40" s="425" t="s">
        <v>3911</v>
      </c>
      <c r="H40" s="425" t="s">
        <v>7243</v>
      </c>
      <c r="I40" s="427">
        <v>635.16</v>
      </c>
      <c r="J40" s="427">
        <v>0</v>
      </c>
      <c r="K40" s="425" t="s">
        <v>5085</v>
      </c>
      <c r="L40" s="425" t="s">
        <v>3913</v>
      </c>
      <c r="M40" s="425" t="s">
        <v>5084</v>
      </c>
      <c r="N40" s="425">
        <v>8020</v>
      </c>
    </row>
    <row r="41" spans="1:14" x14ac:dyDescent="0.25">
      <c r="A41" s="425">
        <v>2016</v>
      </c>
      <c r="B41" s="425">
        <v>42735</v>
      </c>
      <c r="C41" s="425">
        <v>12</v>
      </c>
      <c r="D41" s="425" t="s">
        <v>7244</v>
      </c>
      <c r="E41" s="425" t="s">
        <v>3886</v>
      </c>
      <c r="F41" s="425" t="s">
        <v>5082</v>
      </c>
      <c r="G41" s="425" t="s">
        <v>3911</v>
      </c>
      <c r="H41" s="425" t="s">
        <v>7245</v>
      </c>
      <c r="I41" s="427">
        <v>637.42999999999995</v>
      </c>
      <c r="J41" s="427">
        <v>0</v>
      </c>
      <c r="K41" s="425" t="s">
        <v>5085</v>
      </c>
      <c r="L41" s="425" t="s">
        <v>3913</v>
      </c>
      <c r="M41" s="425" t="s">
        <v>5084</v>
      </c>
      <c r="N41" s="425">
        <v>8020</v>
      </c>
    </row>
    <row r="42" spans="1:14" x14ac:dyDescent="0.25">
      <c r="A42" s="425">
        <v>2016</v>
      </c>
      <c r="B42" s="425">
        <v>42735</v>
      </c>
      <c r="C42" s="425">
        <v>12</v>
      </c>
      <c r="D42" s="425" t="s">
        <v>7246</v>
      </c>
      <c r="E42" s="425" t="s">
        <v>5105</v>
      </c>
      <c r="F42" s="425" t="s">
        <v>5082</v>
      </c>
      <c r="G42" s="425" t="s">
        <v>3911</v>
      </c>
      <c r="H42" s="425" t="s">
        <v>7247</v>
      </c>
      <c r="I42" s="427">
        <v>663.54</v>
      </c>
      <c r="J42" s="427">
        <v>0</v>
      </c>
      <c r="K42" s="425" t="s">
        <v>5085</v>
      </c>
      <c r="L42" s="425" t="s">
        <v>3913</v>
      </c>
      <c r="M42" s="425" t="s">
        <v>5084</v>
      </c>
      <c r="N42" s="425">
        <v>8020</v>
      </c>
    </row>
    <row r="43" spans="1:14" x14ac:dyDescent="0.25">
      <c r="A43" s="425">
        <v>2016</v>
      </c>
      <c r="B43" s="425">
        <v>42735</v>
      </c>
      <c r="C43" s="425">
        <v>12</v>
      </c>
      <c r="D43" s="425" t="s">
        <v>7248</v>
      </c>
      <c r="E43" s="425" t="s">
        <v>5105</v>
      </c>
      <c r="F43" s="425" t="s">
        <v>5082</v>
      </c>
      <c r="G43" s="425" t="s">
        <v>3911</v>
      </c>
      <c r="H43" s="425" t="s">
        <v>7249</v>
      </c>
      <c r="I43" s="427">
        <v>675.81</v>
      </c>
      <c r="J43" s="427">
        <v>0</v>
      </c>
      <c r="K43" s="425" t="s">
        <v>5085</v>
      </c>
      <c r="L43" s="425" t="s">
        <v>3913</v>
      </c>
      <c r="M43" s="425" t="s">
        <v>5084</v>
      </c>
      <c r="N43" s="425">
        <v>8020</v>
      </c>
    </row>
    <row r="44" spans="1:14" x14ac:dyDescent="0.25">
      <c r="A44" s="425">
        <v>2016</v>
      </c>
      <c r="B44" s="425">
        <v>42735</v>
      </c>
      <c r="C44" s="425">
        <v>12</v>
      </c>
      <c r="D44" s="425" t="s">
        <v>7250</v>
      </c>
      <c r="E44" s="425" t="s">
        <v>3886</v>
      </c>
      <c r="F44" s="425" t="s">
        <v>5082</v>
      </c>
      <c r="G44" s="425" t="s">
        <v>3911</v>
      </c>
      <c r="H44" s="425" t="s">
        <v>7251</v>
      </c>
      <c r="I44" s="427">
        <v>689.62</v>
      </c>
      <c r="J44" s="427">
        <v>0</v>
      </c>
      <c r="K44" s="425" t="s">
        <v>5085</v>
      </c>
      <c r="L44" s="425" t="s">
        <v>4107</v>
      </c>
      <c r="M44" s="425" t="s">
        <v>5084</v>
      </c>
      <c r="N44" s="425">
        <v>8020</v>
      </c>
    </row>
    <row r="45" spans="1:14" x14ac:dyDescent="0.25">
      <c r="A45" s="425">
        <v>2016</v>
      </c>
      <c r="B45" s="425">
        <v>42735</v>
      </c>
      <c r="C45" s="425">
        <v>12</v>
      </c>
      <c r="D45" s="425" t="s">
        <v>7252</v>
      </c>
      <c r="E45" s="425" t="s">
        <v>3886</v>
      </c>
      <c r="F45" s="425" t="s">
        <v>7253</v>
      </c>
      <c r="G45" s="425" t="s">
        <v>7254</v>
      </c>
      <c r="H45" s="425" t="s">
        <v>7255</v>
      </c>
      <c r="I45" s="427">
        <v>986.45</v>
      </c>
      <c r="J45" s="427">
        <v>0</v>
      </c>
      <c r="K45" s="425" t="s">
        <v>5085</v>
      </c>
      <c r="L45" s="425" t="s">
        <v>3913</v>
      </c>
      <c r="M45" s="425" t="s">
        <v>5084</v>
      </c>
      <c r="N45" s="425">
        <v>8020</v>
      </c>
    </row>
    <row r="46" spans="1:14" x14ac:dyDescent="0.25">
      <c r="A46" s="425">
        <v>2016</v>
      </c>
      <c r="B46" s="425">
        <v>42735</v>
      </c>
      <c r="C46" s="425">
        <v>12</v>
      </c>
      <c r="D46" s="425" t="s">
        <v>7256</v>
      </c>
      <c r="E46" s="425" t="s">
        <v>5105</v>
      </c>
      <c r="F46" s="425" t="s">
        <v>5082</v>
      </c>
      <c r="G46" s="425" t="s">
        <v>3911</v>
      </c>
      <c r="H46" s="425" t="s">
        <v>7257</v>
      </c>
      <c r="I46" s="427">
        <v>1050.17</v>
      </c>
      <c r="J46" s="427">
        <v>0</v>
      </c>
      <c r="K46" s="425" t="s">
        <v>5085</v>
      </c>
      <c r="L46" s="425" t="s">
        <v>3913</v>
      </c>
      <c r="M46" s="425" t="s">
        <v>5084</v>
      </c>
      <c r="N46" s="425">
        <v>8020</v>
      </c>
    </row>
    <row r="47" spans="1:14" x14ac:dyDescent="0.25">
      <c r="A47" s="425">
        <v>2016</v>
      </c>
      <c r="B47" s="425">
        <v>42735</v>
      </c>
      <c r="C47" s="425">
        <v>12</v>
      </c>
      <c r="D47" s="425" t="s">
        <v>7258</v>
      </c>
      <c r="E47" s="425" t="s">
        <v>3886</v>
      </c>
      <c r="F47" s="425" t="s">
        <v>5082</v>
      </c>
      <c r="G47" s="425" t="s">
        <v>3911</v>
      </c>
      <c r="H47" s="425" t="s">
        <v>7259</v>
      </c>
      <c r="I47" s="427">
        <v>3316.27</v>
      </c>
      <c r="J47" s="427">
        <v>0</v>
      </c>
      <c r="K47" s="425" t="s">
        <v>5085</v>
      </c>
      <c r="L47" s="425" t="s">
        <v>3913</v>
      </c>
      <c r="M47" s="425" t="s">
        <v>5084</v>
      </c>
      <c r="N47" s="425">
        <v>8020</v>
      </c>
    </row>
    <row r="48" spans="1:14" x14ac:dyDescent="0.25">
      <c r="A48" s="425">
        <v>2016</v>
      </c>
      <c r="B48" s="425">
        <v>42735</v>
      </c>
      <c r="C48" s="425">
        <v>12</v>
      </c>
      <c r="D48" s="425" t="s">
        <v>7260</v>
      </c>
      <c r="E48" s="425" t="s">
        <v>3886</v>
      </c>
      <c r="F48" s="425" t="s">
        <v>5090</v>
      </c>
      <c r="G48" s="425" t="s">
        <v>4091</v>
      </c>
      <c r="H48" s="425" t="s">
        <v>7261</v>
      </c>
      <c r="I48" s="427">
        <v>3591.37</v>
      </c>
      <c r="J48" s="427">
        <v>0</v>
      </c>
      <c r="K48" s="425" t="s">
        <v>5085</v>
      </c>
      <c r="L48" s="425" t="s">
        <v>3913</v>
      </c>
      <c r="M48" s="425" t="s">
        <v>5084</v>
      </c>
      <c r="N48" s="425">
        <v>8020</v>
      </c>
    </row>
    <row r="49" spans="1:14" x14ac:dyDescent="0.25">
      <c r="A49" s="425">
        <v>2016</v>
      </c>
      <c r="B49" s="425">
        <v>42735</v>
      </c>
      <c r="C49" s="425">
        <v>12</v>
      </c>
      <c r="D49" s="425" t="s">
        <v>7262</v>
      </c>
      <c r="E49" s="425" t="s">
        <v>5105</v>
      </c>
      <c r="F49" s="425" t="s">
        <v>5090</v>
      </c>
      <c r="G49" s="425" t="s">
        <v>4091</v>
      </c>
      <c r="H49" s="425" t="s">
        <v>7263</v>
      </c>
      <c r="I49" s="427">
        <v>7032.75</v>
      </c>
      <c r="J49" s="427">
        <v>0</v>
      </c>
      <c r="K49" s="425" t="s">
        <v>5085</v>
      </c>
      <c r="L49" s="425" t="s">
        <v>3913</v>
      </c>
      <c r="M49" s="425" t="s">
        <v>5084</v>
      </c>
      <c r="N49" s="425">
        <v>8020</v>
      </c>
    </row>
    <row r="50" spans="1:14" x14ac:dyDescent="0.25">
      <c r="A50" s="425">
        <v>2016</v>
      </c>
      <c r="B50" s="425">
        <v>42735</v>
      </c>
      <c r="C50" s="425">
        <v>12</v>
      </c>
      <c r="D50" s="425" t="s">
        <v>7264</v>
      </c>
      <c r="E50" s="425" t="s">
        <v>3886</v>
      </c>
      <c r="F50" s="425" t="s">
        <v>5082</v>
      </c>
      <c r="G50" s="425" t="s">
        <v>3911</v>
      </c>
      <c r="H50" s="425" t="s">
        <v>7265</v>
      </c>
      <c r="I50" s="427">
        <v>7512.84</v>
      </c>
      <c r="J50" s="427">
        <v>0</v>
      </c>
      <c r="K50" s="425" t="s">
        <v>5085</v>
      </c>
      <c r="L50" s="425" t="s">
        <v>4107</v>
      </c>
      <c r="M50" s="425" t="s">
        <v>5084</v>
      </c>
      <c r="N50" s="425">
        <v>8020</v>
      </c>
    </row>
    <row r="51" spans="1:14" x14ac:dyDescent="0.25">
      <c r="A51" s="425">
        <v>2016</v>
      </c>
      <c r="B51" s="425">
        <v>42735</v>
      </c>
      <c r="C51" s="425">
        <v>12</v>
      </c>
      <c r="D51" s="425" t="s">
        <v>7266</v>
      </c>
      <c r="E51" s="425" t="s">
        <v>3886</v>
      </c>
      <c r="F51" s="425" t="s">
        <v>5082</v>
      </c>
      <c r="G51" s="425" t="s">
        <v>3911</v>
      </c>
      <c r="H51" s="425" t="s">
        <v>7267</v>
      </c>
      <c r="I51" s="427">
        <v>18413.73</v>
      </c>
      <c r="J51" s="427">
        <v>0</v>
      </c>
      <c r="K51" s="425" t="s">
        <v>5085</v>
      </c>
      <c r="L51" s="425" t="s">
        <v>4107</v>
      </c>
      <c r="M51" s="425" t="s">
        <v>5084</v>
      </c>
      <c r="N51" s="425">
        <v>8020</v>
      </c>
    </row>
    <row r="52" spans="1:14" x14ac:dyDescent="0.25">
      <c r="A52" s="425">
        <v>2016</v>
      </c>
      <c r="B52" s="425">
        <v>42735</v>
      </c>
      <c r="C52" s="425">
        <v>12</v>
      </c>
      <c r="D52" s="425" t="s">
        <v>7268</v>
      </c>
      <c r="E52" s="425" t="s">
        <v>5105</v>
      </c>
      <c r="F52" s="425" t="s">
        <v>5090</v>
      </c>
      <c r="G52" s="425" t="s">
        <v>4091</v>
      </c>
      <c r="H52" s="425" t="s">
        <v>7269</v>
      </c>
      <c r="I52" s="427">
        <v>19019.41</v>
      </c>
      <c r="J52" s="427">
        <v>0</v>
      </c>
      <c r="K52" s="425" t="s">
        <v>5085</v>
      </c>
      <c r="L52" s="425" t="s">
        <v>4107</v>
      </c>
      <c r="M52" s="425" t="s">
        <v>5084</v>
      </c>
      <c r="N52" s="425">
        <v>8020</v>
      </c>
    </row>
    <row r="53" spans="1:14" x14ac:dyDescent="0.25">
      <c r="A53" s="425">
        <v>2016</v>
      </c>
      <c r="B53" s="425">
        <v>42735</v>
      </c>
      <c r="C53" s="425">
        <v>12</v>
      </c>
      <c r="D53" s="425" t="s">
        <v>7270</v>
      </c>
      <c r="E53" s="425" t="s">
        <v>3886</v>
      </c>
      <c r="F53" s="425" t="s">
        <v>5082</v>
      </c>
      <c r="G53" s="425" t="s">
        <v>3911</v>
      </c>
      <c r="H53" s="425" t="s">
        <v>7271</v>
      </c>
      <c r="I53" s="427">
        <v>27616.54</v>
      </c>
      <c r="J53" s="427">
        <v>0</v>
      </c>
      <c r="K53" s="425" t="s">
        <v>5085</v>
      </c>
      <c r="L53" s="425" t="s">
        <v>4107</v>
      </c>
      <c r="M53" s="425" t="s">
        <v>5084</v>
      </c>
      <c r="N53" s="425">
        <v>8020</v>
      </c>
    </row>
    <row r="56" spans="1:14" x14ac:dyDescent="0.25">
      <c r="I56" s="427">
        <v>95373.290000000008</v>
      </c>
      <c r="J56" s="427">
        <v>0</v>
      </c>
      <c r="K56" s="427">
        <v>95373.290000000008</v>
      </c>
      <c r="L56" s="427"/>
    </row>
    <row r="57" spans="1:14" x14ac:dyDescent="0.25">
      <c r="I57" s="427"/>
      <c r="J57" s="427"/>
      <c r="K57" s="427"/>
      <c r="L57" s="427"/>
    </row>
    <row r="58" spans="1:14" x14ac:dyDescent="0.25">
      <c r="I58" s="427"/>
      <c r="J58" s="427"/>
      <c r="K58" s="427"/>
      <c r="L58" s="427"/>
    </row>
    <row r="59" spans="1:14" x14ac:dyDescent="0.25">
      <c r="I59" s="427">
        <v>185396.86</v>
      </c>
      <c r="J59" s="427">
        <v>365.89</v>
      </c>
      <c r="K59" s="427">
        <v>185030.97</v>
      </c>
      <c r="L59" s="427"/>
    </row>
  </sheetData>
  <pageMargins left="0.7" right="0.7" top="0.75" bottom="0.75" header="0.3" footer="0.3"/>
  <pageSetup scale="46" fitToHeight="0" orientation="landscape" r:id="rId1"/>
  <headerFooter>
    <oddFooter>&amp;L&amp;F &amp;A&amp;R&amp;P of &amp;N</oddFooter>
  </headerFooter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F00-000000000000}">
  <sheetPr filterMode="1">
    <pageSetUpPr fitToPage="1"/>
  </sheetPr>
  <dimension ref="A1:K152"/>
  <sheetViews>
    <sheetView topLeftCell="A14" workbookViewId="0">
      <selection activeCell="E9" sqref="E9"/>
    </sheetView>
  </sheetViews>
  <sheetFormatPr defaultColWidth="9.140625" defaultRowHeight="15" x14ac:dyDescent="0.25"/>
  <cols>
    <col min="1" max="1" width="17.5703125" style="425" bestFit="1" customWidth="1"/>
    <col min="2" max="2" width="18.5703125" style="425" bestFit="1" customWidth="1"/>
    <col min="3" max="4" width="13.28515625" style="425" bestFit="1" customWidth="1"/>
    <col min="5" max="5" width="14.7109375" style="425" bestFit="1" customWidth="1"/>
    <col min="6" max="8" width="9.140625" style="425"/>
    <col min="9" max="9" width="15" style="425" bestFit="1" customWidth="1"/>
    <col min="10" max="10" width="12.42578125" style="425" bestFit="1" customWidth="1"/>
    <col min="11" max="11" width="4.7109375" style="425" bestFit="1" customWidth="1"/>
    <col min="12" max="16384" width="9.140625" style="425"/>
  </cols>
  <sheetData>
    <row r="1" spans="1:11" ht="30" x14ac:dyDescent="0.25">
      <c r="A1" s="463" t="s">
        <v>2807</v>
      </c>
      <c r="B1" s="464" t="s">
        <v>2808</v>
      </c>
      <c r="C1" s="473" t="s">
        <v>3982</v>
      </c>
      <c r="D1" s="474" t="s">
        <v>3980</v>
      </c>
      <c r="E1" s="465" t="s">
        <v>3981</v>
      </c>
      <c r="I1" s="494" t="s">
        <v>3758</v>
      </c>
      <c r="J1" s="494"/>
      <c r="K1" s="494"/>
    </row>
    <row r="2" spans="1:11" ht="45" x14ac:dyDescent="0.25">
      <c r="A2" s="475" t="s">
        <v>7272</v>
      </c>
      <c r="B2" s="464" t="s">
        <v>2451</v>
      </c>
      <c r="C2" s="472">
        <v>89657.68</v>
      </c>
      <c r="D2" s="472">
        <v>95373.290000000008</v>
      </c>
      <c r="E2" s="472">
        <v>185030.97</v>
      </c>
      <c r="I2" s="7" t="s">
        <v>299</v>
      </c>
      <c r="J2" s="458">
        <v>81586.61</v>
      </c>
      <c r="K2" s="7"/>
    </row>
    <row r="3" spans="1:11" x14ac:dyDescent="0.25">
      <c r="A3" s="467"/>
      <c r="B3" s="432"/>
      <c r="C3" s="468"/>
      <c r="D3" s="468"/>
      <c r="E3" s="468"/>
      <c r="I3" s="7" t="s">
        <v>300</v>
      </c>
      <c r="J3" s="354">
        <v>8071.07</v>
      </c>
      <c r="K3" s="7"/>
    </row>
    <row r="4" spans="1:11" x14ac:dyDescent="0.25">
      <c r="A4" s="442"/>
      <c r="B4" s="432"/>
      <c r="C4" s="442"/>
      <c r="D4" s="442"/>
      <c r="E4" s="468"/>
      <c r="I4" s="7" t="s">
        <v>301</v>
      </c>
      <c r="J4" s="354">
        <v>21655.68</v>
      </c>
      <c r="K4" s="227">
        <v>0.21</v>
      </c>
    </row>
    <row r="5" spans="1:11" ht="30" x14ac:dyDescent="0.25">
      <c r="A5" s="479" t="s">
        <v>1</v>
      </c>
      <c r="B5" s="480" t="s">
        <v>5275</v>
      </c>
      <c r="C5" s="450" t="s">
        <v>3982</v>
      </c>
      <c r="D5" s="450" t="s">
        <v>3980</v>
      </c>
      <c r="E5" s="450" t="s">
        <v>3981</v>
      </c>
      <c r="F5" s="7" t="s">
        <v>3983</v>
      </c>
      <c r="G5" s="7" t="s">
        <v>3983</v>
      </c>
      <c r="I5" s="7" t="s">
        <v>3760</v>
      </c>
      <c r="J5" s="356">
        <v>73717.61</v>
      </c>
      <c r="K5" s="227">
        <v>0.21</v>
      </c>
    </row>
    <row r="6" spans="1:11" hidden="1" x14ac:dyDescent="0.25">
      <c r="A6" s="425" t="s">
        <v>7273</v>
      </c>
      <c r="B6" s="429">
        <v>5554.06</v>
      </c>
      <c r="C6" s="455">
        <v>298.60000000000002</v>
      </c>
      <c r="D6" s="455">
        <v>317.63</v>
      </c>
      <c r="E6" s="455">
        <v>616.23</v>
      </c>
      <c r="I6" s="7" t="s">
        <v>303</v>
      </c>
      <c r="J6" s="354">
        <v>185030.96999999997</v>
      </c>
      <c r="K6" s="7"/>
    </row>
    <row r="7" spans="1:11" hidden="1" x14ac:dyDescent="0.25">
      <c r="A7" s="442" t="s">
        <v>7090</v>
      </c>
      <c r="B7" s="455">
        <v>2057.33</v>
      </c>
      <c r="C7" s="455">
        <v>110.61</v>
      </c>
      <c r="D7" s="455">
        <v>117.66</v>
      </c>
      <c r="E7" s="455">
        <v>228.26999999999998</v>
      </c>
    </row>
    <row r="8" spans="1:11" hidden="1" x14ac:dyDescent="0.25">
      <c r="A8" s="425" t="s">
        <v>7274</v>
      </c>
      <c r="B8" s="429">
        <v>2400</v>
      </c>
      <c r="C8" s="455">
        <v>129.03</v>
      </c>
      <c r="D8" s="455">
        <v>137.25</v>
      </c>
      <c r="E8" s="455">
        <v>266.27999999999997</v>
      </c>
    </row>
    <row r="9" spans="1:11" hidden="1" x14ac:dyDescent="0.25">
      <c r="A9" s="425" t="s">
        <v>6821</v>
      </c>
      <c r="B9" s="429">
        <v>9346.26</v>
      </c>
      <c r="C9" s="455">
        <v>502.48</v>
      </c>
      <c r="D9" s="455">
        <v>534.51</v>
      </c>
      <c r="E9" s="455">
        <v>1036.99</v>
      </c>
    </row>
    <row r="10" spans="1:11" hidden="1" x14ac:dyDescent="0.25">
      <c r="A10" s="425" t="s">
        <v>7275</v>
      </c>
      <c r="B10" s="429">
        <v>94.87</v>
      </c>
      <c r="C10" s="455">
        <v>5.0999999999999996</v>
      </c>
      <c r="D10" s="455">
        <v>5.43</v>
      </c>
      <c r="E10" s="455">
        <v>10.53</v>
      </c>
    </row>
    <row r="11" spans="1:11" hidden="1" x14ac:dyDescent="0.25">
      <c r="A11" s="425" t="s">
        <v>7182</v>
      </c>
      <c r="B11" s="429">
        <v>723.23</v>
      </c>
      <c r="C11" s="455">
        <v>38.880000000000003</v>
      </c>
      <c r="D11" s="455">
        <v>41.36</v>
      </c>
      <c r="E11" s="455">
        <v>80.240000000000009</v>
      </c>
    </row>
    <row r="12" spans="1:11" hidden="1" x14ac:dyDescent="0.25">
      <c r="A12" s="425" t="s">
        <v>7009</v>
      </c>
      <c r="B12" s="429">
        <v>33641.08</v>
      </c>
      <c r="C12" s="455">
        <v>1808.62</v>
      </c>
      <c r="D12" s="455">
        <v>1923.92</v>
      </c>
      <c r="E12" s="455">
        <v>3732.54</v>
      </c>
    </row>
    <row r="13" spans="1:11" hidden="1" x14ac:dyDescent="0.25">
      <c r="A13" s="425" t="s">
        <v>7010</v>
      </c>
      <c r="B13" s="429">
        <v>16.329999999999998</v>
      </c>
      <c r="C13" s="455">
        <v>0.88</v>
      </c>
      <c r="D13" s="455">
        <v>0.93</v>
      </c>
      <c r="E13" s="455">
        <v>1.81</v>
      </c>
    </row>
    <row r="14" spans="1:11" x14ac:dyDescent="0.25">
      <c r="A14" s="425" t="s">
        <v>6913</v>
      </c>
      <c r="B14" s="429">
        <v>4225.0200000000004</v>
      </c>
      <c r="C14" s="455">
        <v>227.15</v>
      </c>
      <c r="D14" s="455">
        <v>241.63</v>
      </c>
      <c r="E14" s="455">
        <v>468.78</v>
      </c>
      <c r="F14" s="425" t="s">
        <v>11741</v>
      </c>
      <c r="G14" s="118" t="s">
        <v>11724</v>
      </c>
      <c r="H14" s="118" t="s">
        <v>20</v>
      </c>
    </row>
    <row r="15" spans="1:11" x14ac:dyDescent="0.25">
      <c r="A15" s="425" t="s">
        <v>7276</v>
      </c>
      <c r="B15" s="429">
        <v>7802.86</v>
      </c>
      <c r="C15" s="455">
        <v>419.5</v>
      </c>
      <c r="D15" s="455">
        <v>446.24</v>
      </c>
      <c r="E15" s="455">
        <v>865.74</v>
      </c>
      <c r="F15" s="425" t="s">
        <v>11744</v>
      </c>
      <c r="G15" s="118" t="s">
        <v>11729</v>
      </c>
      <c r="H15" s="118" t="s">
        <v>20</v>
      </c>
    </row>
    <row r="16" spans="1:11" x14ac:dyDescent="0.25">
      <c r="A16" s="425" t="s">
        <v>7277</v>
      </c>
      <c r="B16" s="429">
        <v>43372.229999999996</v>
      </c>
      <c r="C16" s="455">
        <v>2331.79</v>
      </c>
      <c r="D16" s="455">
        <v>2480.44</v>
      </c>
      <c r="E16" s="455">
        <v>4812.2299999999996</v>
      </c>
      <c r="F16" s="425" t="s">
        <v>11745</v>
      </c>
      <c r="G16" s="118" t="s">
        <v>11730</v>
      </c>
      <c r="H16" s="118" t="s">
        <v>20</v>
      </c>
    </row>
    <row r="17" spans="1:8" x14ac:dyDescent="0.25">
      <c r="A17" s="425" t="s">
        <v>7278</v>
      </c>
      <c r="B17" s="429">
        <v>1130</v>
      </c>
      <c r="C17" s="455">
        <v>60.75</v>
      </c>
      <c r="D17" s="455">
        <v>64.62</v>
      </c>
      <c r="E17" s="455">
        <v>125.37</v>
      </c>
      <c r="F17" s="425" t="s">
        <v>11746</v>
      </c>
      <c r="G17" s="118" t="s">
        <v>11726</v>
      </c>
      <c r="H17" s="118" t="s">
        <v>20</v>
      </c>
    </row>
    <row r="18" spans="1:8" x14ac:dyDescent="0.25">
      <c r="A18" s="425" t="s">
        <v>7094</v>
      </c>
      <c r="B18" s="429">
        <v>1090.25</v>
      </c>
      <c r="C18" s="455">
        <v>58.61</v>
      </c>
      <c r="D18" s="455">
        <v>62.35</v>
      </c>
      <c r="E18" s="455">
        <v>120.96000000000001</v>
      </c>
      <c r="F18" s="425" t="s">
        <v>11747</v>
      </c>
      <c r="G18" s="118" t="s">
        <v>11733</v>
      </c>
      <c r="H18" s="118" t="s">
        <v>20</v>
      </c>
    </row>
    <row r="19" spans="1:8" x14ac:dyDescent="0.25">
      <c r="A19" s="425" t="s">
        <v>6565</v>
      </c>
      <c r="B19" s="429">
        <v>40.18</v>
      </c>
      <c r="C19" s="455">
        <v>2.16</v>
      </c>
      <c r="D19" s="455">
        <v>2.2999999999999998</v>
      </c>
      <c r="E19" s="455">
        <v>4.46</v>
      </c>
      <c r="F19" s="425" t="s">
        <v>11742</v>
      </c>
      <c r="G19" s="118" t="s">
        <v>11742</v>
      </c>
      <c r="H19" s="118" t="s">
        <v>20</v>
      </c>
    </row>
    <row r="20" spans="1:8" x14ac:dyDescent="0.25">
      <c r="A20" s="425" t="s">
        <v>6473</v>
      </c>
      <c r="B20" s="429">
        <v>389.29999999999995</v>
      </c>
      <c r="C20" s="455">
        <v>20.93</v>
      </c>
      <c r="D20" s="455">
        <v>22.26</v>
      </c>
      <c r="E20" s="455">
        <v>43.19</v>
      </c>
      <c r="F20" s="425" t="s">
        <v>11748</v>
      </c>
      <c r="G20" s="118" t="s">
        <v>11748</v>
      </c>
      <c r="H20" s="118" t="s">
        <v>20</v>
      </c>
    </row>
    <row r="21" spans="1:8" x14ac:dyDescent="0.25">
      <c r="A21" s="425" t="s">
        <v>6566</v>
      </c>
      <c r="B21" s="429">
        <v>72.33</v>
      </c>
      <c r="C21" s="455">
        <v>3.89</v>
      </c>
      <c r="D21" s="455">
        <v>4.1399999999999997</v>
      </c>
      <c r="E21" s="455">
        <v>8.0299999999999994</v>
      </c>
      <c r="F21" s="425" t="s">
        <v>11738</v>
      </c>
      <c r="G21" s="118" t="s">
        <v>11738</v>
      </c>
      <c r="H21" s="118" t="s">
        <v>20</v>
      </c>
    </row>
    <row r="22" spans="1:8" x14ac:dyDescent="0.25">
      <c r="A22" s="425" t="s">
        <v>7097</v>
      </c>
      <c r="B22" s="429">
        <v>850</v>
      </c>
      <c r="C22" s="455">
        <v>45.7</v>
      </c>
      <c r="D22" s="455">
        <v>48.61</v>
      </c>
      <c r="E22" s="455">
        <v>94.31</v>
      </c>
      <c r="F22" s="425" t="s">
        <v>11749</v>
      </c>
      <c r="G22" s="118" t="s">
        <v>11725</v>
      </c>
      <c r="H22" s="118" t="s">
        <v>20</v>
      </c>
    </row>
    <row r="23" spans="1:8" x14ac:dyDescent="0.25">
      <c r="A23" s="425" t="s">
        <v>7279</v>
      </c>
      <c r="B23" s="429">
        <v>13150</v>
      </c>
      <c r="C23" s="455">
        <v>706.97</v>
      </c>
      <c r="D23" s="455">
        <v>752.04</v>
      </c>
      <c r="E23" s="455">
        <v>1459.01</v>
      </c>
      <c r="F23" s="425" t="s">
        <v>11745</v>
      </c>
      <c r="G23" s="118" t="s">
        <v>11730</v>
      </c>
      <c r="H23" s="118" t="s">
        <v>20</v>
      </c>
    </row>
    <row r="24" spans="1:8" x14ac:dyDescent="0.25">
      <c r="A24" s="425" t="s">
        <v>6915</v>
      </c>
      <c r="B24" s="429">
        <v>12078.970000000001</v>
      </c>
      <c r="C24" s="455">
        <v>649.39</v>
      </c>
      <c r="D24" s="455">
        <v>690.79</v>
      </c>
      <c r="E24" s="455">
        <v>1340.1799999999998</v>
      </c>
      <c r="F24" s="425" t="s">
        <v>11750</v>
      </c>
      <c r="G24" s="118" t="s">
        <v>11735</v>
      </c>
      <c r="H24" s="118" t="s">
        <v>20</v>
      </c>
    </row>
    <row r="25" spans="1:8" x14ac:dyDescent="0.25">
      <c r="A25" s="425" t="s">
        <v>6659</v>
      </c>
      <c r="B25" s="429">
        <v>1866.94</v>
      </c>
      <c r="C25" s="455">
        <v>100.37</v>
      </c>
      <c r="D25" s="455">
        <v>106.77</v>
      </c>
      <c r="E25" s="455">
        <v>207.14</v>
      </c>
      <c r="F25" s="425" t="s">
        <v>11725</v>
      </c>
      <c r="G25" s="118" t="s">
        <v>11725</v>
      </c>
      <c r="H25" s="118" t="s">
        <v>20</v>
      </c>
    </row>
    <row r="26" spans="1:8" x14ac:dyDescent="0.25">
      <c r="A26" s="425" t="s">
        <v>6475</v>
      </c>
      <c r="B26" s="429">
        <v>677.45</v>
      </c>
      <c r="C26" s="455">
        <v>36.42</v>
      </c>
      <c r="D26" s="455">
        <v>38.74</v>
      </c>
      <c r="E26" s="455">
        <v>75.16</v>
      </c>
      <c r="F26" s="425" t="s">
        <v>11734</v>
      </c>
      <c r="G26" s="118" t="s">
        <v>11734</v>
      </c>
      <c r="H26" s="118" t="s">
        <v>20</v>
      </c>
    </row>
    <row r="27" spans="1:8" x14ac:dyDescent="0.25">
      <c r="A27" s="425" t="s">
        <v>6570</v>
      </c>
      <c r="B27" s="429">
        <v>48.22</v>
      </c>
      <c r="C27" s="455">
        <v>2.59</v>
      </c>
      <c r="D27" s="455">
        <v>2.76</v>
      </c>
      <c r="E27" s="455">
        <v>5.35</v>
      </c>
      <c r="F27" s="425" t="s">
        <v>11742</v>
      </c>
      <c r="G27" s="118" t="s">
        <v>11742</v>
      </c>
      <c r="H27" s="118" t="s">
        <v>20</v>
      </c>
    </row>
    <row r="28" spans="1:8" x14ac:dyDescent="0.25">
      <c r="A28" s="425" t="s">
        <v>4620</v>
      </c>
      <c r="B28" s="429">
        <v>695.38</v>
      </c>
      <c r="C28" s="455">
        <v>37.39</v>
      </c>
      <c r="D28" s="455">
        <v>39.770000000000003</v>
      </c>
      <c r="E28" s="455">
        <v>77.16</v>
      </c>
      <c r="F28" s="7" t="s">
        <v>11751</v>
      </c>
      <c r="G28" s="118">
        <v>333</v>
      </c>
      <c r="H28" s="118" t="s">
        <v>20</v>
      </c>
    </row>
    <row r="29" spans="1:8" x14ac:dyDescent="0.25">
      <c r="A29" s="425" t="s">
        <v>7099</v>
      </c>
      <c r="B29" s="429">
        <v>6300</v>
      </c>
      <c r="C29" s="455">
        <v>338.7</v>
      </c>
      <c r="D29" s="455">
        <v>360.29</v>
      </c>
      <c r="E29" s="455">
        <v>698.99</v>
      </c>
      <c r="F29" s="425" t="s">
        <v>11745</v>
      </c>
      <c r="G29" s="118" t="s">
        <v>11730</v>
      </c>
      <c r="H29" s="118" t="s">
        <v>20</v>
      </c>
    </row>
    <row r="30" spans="1:8" x14ac:dyDescent="0.25">
      <c r="A30" s="425" t="s">
        <v>7280</v>
      </c>
      <c r="B30" s="429">
        <v>6954</v>
      </c>
      <c r="C30" s="455">
        <v>373.86</v>
      </c>
      <c r="D30" s="455">
        <v>397.7</v>
      </c>
      <c r="E30" s="455">
        <v>771.56</v>
      </c>
      <c r="F30" s="425" t="s">
        <v>11747</v>
      </c>
      <c r="G30" s="118" t="s">
        <v>11733</v>
      </c>
      <c r="H30" s="118" t="s">
        <v>20</v>
      </c>
    </row>
    <row r="31" spans="1:8" x14ac:dyDescent="0.25">
      <c r="A31" s="425" t="s">
        <v>6478</v>
      </c>
      <c r="B31" s="429">
        <v>40.18</v>
      </c>
      <c r="C31" s="455">
        <v>2.16</v>
      </c>
      <c r="D31" s="455">
        <v>2.2999999999999998</v>
      </c>
      <c r="E31" s="455">
        <v>4.46</v>
      </c>
      <c r="F31" s="425" t="s">
        <v>11742</v>
      </c>
      <c r="G31" s="118" t="s">
        <v>11742</v>
      </c>
      <c r="H31" s="118" t="s">
        <v>20</v>
      </c>
    </row>
    <row r="32" spans="1:8" x14ac:dyDescent="0.25">
      <c r="A32" s="425" t="s">
        <v>6916</v>
      </c>
      <c r="B32" s="429">
        <v>5700</v>
      </c>
      <c r="C32" s="455">
        <v>306.44</v>
      </c>
      <c r="D32" s="455">
        <v>325.98</v>
      </c>
      <c r="E32" s="455">
        <v>632.42000000000007</v>
      </c>
      <c r="F32" s="425" t="s">
        <v>11745</v>
      </c>
      <c r="G32" s="118" t="s">
        <v>11730</v>
      </c>
      <c r="H32" s="118" t="s">
        <v>20</v>
      </c>
    </row>
    <row r="33" spans="1:8" x14ac:dyDescent="0.25">
      <c r="A33" s="425" t="s">
        <v>6662</v>
      </c>
      <c r="B33" s="429">
        <v>2517.02</v>
      </c>
      <c r="C33" s="455">
        <v>135.32</v>
      </c>
      <c r="D33" s="455">
        <v>143.94999999999999</v>
      </c>
      <c r="E33" s="455">
        <v>279.27</v>
      </c>
      <c r="F33" s="425" t="s">
        <v>11725</v>
      </c>
      <c r="G33" s="118" t="s">
        <v>11725</v>
      </c>
      <c r="H33" s="118" t="s">
        <v>20</v>
      </c>
    </row>
    <row r="34" spans="1:8" x14ac:dyDescent="0.25">
      <c r="A34" s="425" t="s">
        <v>6571</v>
      </c>
      <c r="B34" s="429">
        <v>40.18</v>
      </c>
      <c r="C34" s="455">
        <v>2.16</v>
      </c>
      <c r="D34" s="455">
        <v>2.2999999999999998</v>
      </c>
      <c r="E34" s="455">
        <v>4.46</v>
      </c>
      <c r="F34" s="425" t="s">
        <v>11742</v>
      </c>
      <c r="G34" s="118" t="s">
        <v>11742</v>
      </c>
      <c r="H34" s="118" t="s">
        <v>20</v>
      </c>
    </row>
    <row r="35" spans="1:8" hidden="1" x14ac:dyDescent="0.25">
      <c r="A35" s="425" t="s">
        <v>7281</v>
      </c>
      <c r="B35" s="429">
        <v>741.73</v>
      </c>
      <c r="C35" s="455">
        <v>39.880000000000003</v>
      </c>
      <c r="D35" s="455">
        <v>42.42</v>
      </c>
      <c r="E35" s="455">
        <v>82.300000000000011</v>
      </c>
    </row>
    <row r="36" spans="1:8" hidden="1" x14ac:dyDescent="0.25">
      <c r="A36" s="425" t="s">
        <v>6917</v>
      </c>
      <c r="B36" s="429">
        <v>46815.649999999994</v>
      </c>
      <c r="C36" s="455">
        <v>2516.92</v>
      </c>
      <c r="D36" s="455">
        <v>2677.37</v>
      </c>
      <c r="E36" s="455">
        <v>5194.29</v>
      </c>
    </row>
    <row r="37" spans="1:8" hidden="1" x14ac:dyDescent="0.25">
      <c r="A37" s="425" t="s">
        <v>6918</v>
      </c>
      <c r="B37" s="429">
        <v>161.25</v>
      </c>
      <c r="C37" s="455">
        <v>8.67</v>
      </c>
      <c r="D37" s="455">
        <v>9.2200000000000006</v>
      </c>
      <c r="E37" s="455">
        <v>17.89</v>
      </c>
    </row>
    <row r="38" spans="1:8" hidden="1" x14ac:dyDescent="0.25">
      <c r="A38" s="425" t="s">
        <v>6828</v>
      </c>
      <c r="B38" s="429">
        <v>96.36</v>
      </c>
      <c r="C38" s="455">
        <v>5.18</v>
      </c>
      <c r="D38" s="455">
        <v>5.51</v>
      </c>
      <c r="E38" s="455">
        <v>10.69</v>
      </c>
    </row>
    <row r="39" spans="1:8" hidden="1" x14ac:dyDescent="0.25">
      <c r="A39" s="425" t="s">
        <v>6829</v>
      </c>
      <c r="B39" s="429">
        <v>11553.16</v>
      </c>
      <c r="C39" s="455">
        <v>621.12</v>
      </c>
      <c r="D39" s="455">
        <v>660.72</v>
      </c>
      <c r="E39" s="455">
        <v>1281.8400000000001</v>
      </c>
    </row>
    <row r="40" spans="1:8" hidden="1" x14ac:dyDescent="0.25">
      <c r="A40" s="425" t="s">
        <v>7017</v>
      </c>
      <c r="B40" s="429">
        <v>156.72999999999999</v>
      </c>
      <c r="C40" s="455">
        <v>8.43</v>
      </c>
      <c r="D40" s="455">
        <v>8.9600000000000009</v>
      </c>
      <c r="E40" s="455">
        <v>17.39</v>
      </c>
    </row>
    <row r="41" spans="1:8" hidden="1" x14ac:dyDescent="0.25">
      <c r="A41" s="425" t="s">
        <v>6754</v>
      </c>
      <c r="B41" s="429">
        <v>900.11</v>
      </c>
      <c r="C41" s="455">
        <v>48.39</v>
      </c>
      <c r="D41" s="455">
        <v>51.48</v>
      </c>
      <c r="E41" s="455">
        <v>99.87</v>
      </c>
    </row>
    <row r="42" spans="1:8" hidden="1" x14ac:dyDescent="0.25">
      <c r="A42" s="425" t="s">
        <v>6920</v>
      </c>
      <c r="B42" s="429">
        <v>1045.4099999999999</v>
      </c>
      <c r="C42" s="455">
        <v>56.2</v>
      </c>
      <c r="D42" s="455">
        <v>59.79</v>
      </c>
      <c r="E42" s="455">
        <v>115.99000000000001</v>
      </c>
    </row>
    <row r="43" spans="1:8" hidden="1" x14ac:dyDescent="0.25">
      <c r="A43" s="425" t="s">
        <v>7282</v>
      </c>
      <c r="B43" s="429">
        <v>373.8</v>
      </c>
      <c r="C43" s="455">
        <v>20.100000000000001</v>
      </c>
      <c r="D43" s="455">
        <v>21.38</v>
      </c>
      <c r="E43" s="455">
        <v>41.480000000000004</v>
      </c>
    </row>
    <row r="44" spans="1:8" hidden="1" x14ac:dyDescent="0.25">
      <c r="A44" s="425" t="s">
        <v>7102</v>
      </c>
      <c r="B44" s="429">
        <v>33501.11</v>
      </c>
      <c r="C44" s="455">
        <v>1801.1</v>
      </c>
      <c r="D44" s="455">
        <v>1915.91</v>
      </c>
      <c r="E44" s="455">
        <v>3717.01</v>
      </c>
    </row>
    <row r="45" spans="1:8" hidden="1" x14ac:dyDescent="0.25">
      <c r="A45" s="425" t="s">
        <v>7103</v>
      </c>
      <c r="B45" s="429">
        <v>10596.980000000001</v>
      </c>
      <c r="C45" s="455">
        <v>569.72</v>
      </c>
      <c r="D45" s="455">
        <v>606.04</v>
      </c>
      <c r="E45" s="455">
        <v>1175.76</v>
      </c>
    </row>
    <row r="46" spans="1:8" hidden="1" x14ac:dyDescent="0.25">
      <c r="A46" s="425" t="s">
        <v>7283</v>
      </c>
      <c r="B46" s="429">
        <v>79.64</v>
      </c>
      <c r="C46" s="455">
        <v>4.28</v>
      </c>
      <c r="D46" s="455">
        <v>4.55</v>
      </c>
      <c r="E46" s="455">
        <v>8.83</v>
      </c>
    </row>
    <row r="47" spans="1:8" hidden="1" x14ac:dyDescent="0.25">
      <c r="A47" s="425" t="s">
        <v>7284</v>
      </c>
      <c r="B47" s="429">
        <v>20.07</v>
      </c>
      <c r="C47" s="455">
        <v>1.08</v>
      </c>
      <c r="D47" s="455">
        <v>1.1499999999999999</v>
      </c>
      <c r="E47" s="455">
        <v>2.23</v>
      </c>
    </row>
    <row r="48" spans="1:8" hidden="1" x14ac:dyDescent="0.25">
      <c r="A48" s="425" t="s">
        <v>7285</v>
      </c>
      <c r="B48" s="429">
        <v>252.57</v>
      </c>
      <c r="C48" s="455">
        <v>13.58</v>
      </c>
      <c r="D48" s="455">
        <v>14.44</v>
      </c>
      <c r="E48" s="455">
        <v>28.02</v>
      </c>
    </row>
    <row r="49" spans="1:5" hidden="1" x14ac:dyDescent="0.25">
      <c r="A49" s="425" t="s">
        <v>7286</v>
      </c>
      <c r="B49" s="429">
        <v>89.11</v>
      </c>
      <c r="C49" s="455">
        <v>4.79</v>
      </c>
      <c r="D49" s="455">
        <v>5.0999999999999996</v>
      </c>
      <c r="E49" s="455">
        <v>9.89</v>
      </c>
    </row>
    <row r="50" spans="1:5" hidden="1" x14ac:dyDescent="0.25">
      <c r="A50" s="425" t="s">
        <v>7287</v>
      </c>
      <c r="B50" s="429">
        <v>508.63</v>
      </c>
      <c r="C50" s="455">
        <v>27.35</v>
      </c>
      <c r="D50" s="455">
        <v>29.09</v>
      </c>
      <c r="E50" s="455">
        <v>56.44</v>
      </c>
    </row>
    <row r="51" spans="1:5" hidden="1" x14ac:dyDescent="0.25">
      <c r="A51" s="425" t="s">
        <v>7188</v>
      </c>
      <c r="B51" s="429">
        <v>29.3</v>
      </c>
      <c r="C51" s="455">
        <v>1.58</v>
      </c>
      <c r="D51" s="455">
        <v>1.68</v>
      </c>
      <c r="E51" s="455">
        <v>3.26</v>
      </c>
    </row>
    <row r="52" spans="1:5" hidden="1" x14ac:dyDescent="0.25">
      <c r="A52" s="425" t="s">
        <v>7288</v>
      </c>
      <c r="B52" s="429">
        <v>6644.85</v>
      </c>
      <c r="C52" s="455">
        <v>357.24</v>
      </c>
      <c r="D52" s="455">
        <v>380.02</v>
      </c>
      <c r="E52" s="455">
        <v>737.26</v>
      </c>
    </row>
    <row r="53" spans="1:5" hidden="1" x14ac:dyDescent="0.25">
      <c r="A53" s="425" t="s">
        <v>7289</v>
      </c>
      <c r="B53" s="429">
        <v>16474.409999999996</v>
      </c>
      <c r="C53" s="455">
        <v>885.7</v>
      </c>
      <c r="D53" s="455">
        <v>942.16</v>
      </c>
      <c r="E53" s="455">
        <v>1827.8600000000001</v>
      </c>
    </row>
    <row r="54" spans="1:5" hidden="1" x14ac:dyDescent="0.25">
      <c r="A54" s="425" t="s">
        <v>6833</v>
      </c>
      <c r="B54" s="429">
        <v>688.59</v>
      </c>
      <c r="C54" s="455">
        <v>37.020000000000003</v>
      </c>
      <c r="D54" s="455">
        <v>39.380000000000003</v>
      </c>
      <c r="E54" s="455">
        <v>76.400000000000006</v>
      </c>
    </row>
    <row r="55" spans="1:5" hidden="1" x14ac:dyDescent="0.25">
      <c r="A55" s="425" t="s">
        <v>7290</v>
      </c>
      <c r="B55" s="429">
        <v>187.98</v>
      </c>
      <c r="C55" s="455">
        <v>10.11</v>
      </c>
      <c r="D55" s="455">
        <v>10.75</v>
      </c>
      <c r="E55" s="455">
        <v>20.86</v>
      </c>
    </row>
    <row r="56" spans="1:5" hidden="1" x14ac:dyDescent="0.25">
      <c r="A56" s="425" t="s">
        <v>7291</v>
      </c>
      <c r="B56" s="429">
        <v>69.959999999999994</v>
      </c>
      <c r="C56" s="455">
        <v>3.76</v>
      </c>
      <c r="D56" s="455">
        <v>4</v>
      </c>
      <c r="E56" s="455">
        <v>7.76</v>
      </c>
    </row>
    <row r="57" spans="1:5" hidden="1" x14ac:dyDescent="0.25">
      <c r="A57" s="425" t="s">
        <v>7018</v>
      </c>
      <c r="B57" s="429">
        <v>811.18000000000006</v>
      </c>
      <c r="C57" s="455">
        <v>43.61</v>
      </c>
      <c r="D57" s="455">
        <v>46.39</v>
      </c>
      <c r="E57" s="455">
        <v>90</v>
      </c>
    </row>
    <row r="58" spans="1:5" hidden="1" x14ac:dyDescent="0.25">
      <c r="A58" s="425" t="s">
        <v>7020</v>
      </c>
      <c r="B58" s="429">
        <v>2755.88</v>
      </c>
      <c r="C58" s="455">
        <v>148.16</v>
      </c>
      <c r="D58" s="455">
        <v>157.61000000000001</v>
      </c>
      <c r="E58" s="455">
        <v>305.77</v>
      </c>
    </row>
    <row r="59" spans="1:5" hidden="1" x14ac:dyDescent="0.25">
      <c r="A59" s="425" t="s">
        <v>7105</v>
      </c>
      <c r="B59" s="429">
        <v>5552.08</v>
      </c>
      <c r="C59" s="455">
        <v>298.49</v>
      </c>
      <c r="D59" s="455">
        <v>317.52</v>
      </c>
      <c r="E59" s="455">
        <v>616.01</v>
      </c>
    </row>
    <row r="60" spans="1:5" hidden="1" x14ac:dyDescent="0.25">
      <c r="A60" s="425" t="s">
        <v>7292</v>
      </c>
      <c r="B60" s="429">
        <v>370.87</v>
      </c>
      <c r="C60" s="455">
        <v>19.940000000000001</v>
      </c>
      <c r="D60" s="455">
        <v>21.21</v>
      </c>
      <c r="E60" s="455">
        <v>41.150000000000006</v>
      </c>
    </row>
    <row r="61" spans="1:5" hidden="1" x14ac:dyDescent="0.25">
      <c r="A61" s="425" t="s">
        <v>7293</v>
      </c>
      <c r="B61" s="429">
        <v>9600</v>
      </c>
      <c r="C61" s="455">
        <v>516.12</v>
      </c>
      <c r="D61" s="455">
        <v>549.02</v>
      </c>
      <c r="E61" s="455">
        <v>1065.1399999999999</v>
      </c>
    </row>
    <row r="62" spans="1:5" hidden="1" x14ac:dyDescent="0.25">
      <c r="A62" s="425" t="s">
        <v>6673</v>
      </c>
      <c r="B62" s="429">
        <v>48.22</v>
      </c>
      <c r="C62" s="455">
        <v>2.59</v>
      </c>
      <c r="D62" s="455">
        <v>2.76</v>
      </c>
      <c r="E62" s="455">
        <v>5.35</v>
      </c>
    </row>
    <row r="63" spans="1:5" hidden="1" x14ac:dyDescent="0.25">
      <c r="A63" s="425" t="s">
        <v>7021</v>
      </c>
      <c r="B63" s="429">
        <v>2489.29</v>
      </c>
      <c r="C63" s="455">
        <v>133.83000000000001</v>
      </c>
      <c r="D63" s="455">
        <v>142.36000000000001</v>
      </c>
      <c r="E63" s="455">
        <v>276.19000000000005</v>
      </c>
    </row>
    <row r="64" spans="1:5" hidden="1" x14ac:dyDescent="0.25">
      <c r="A64" s="425" t="s">
        <v>7190</v>
      </c>
      <c r="B64" s="429">
        <v>1935</v>
      </c>
      <c r="C64" s="455">
        <v>104.03</v>
      </c>
      <c r="D64" s="455">
        <v>110.66</v>
      </c>
      <c r="E64" s="455">
        <v>214.69</v>
      </c>
    </row>
    <row r="65" spans="1:5" hidden="1" x14ac:dyDescent="0.25">
      <c r="A65" s="425" t="s">
        <v>7294</v>
      </c>
      <c r="B65" s="429">
        <v>1275</v>
      </c>
      <c r="C65" s="455">
        <v>68.55</v>
      </c>
      <c r="D65" s="455">
        <v>72.92</v>
      </c>
      <c r="E65" s="455">
        <v>141.47</v>
      </c>
    </row>
    <row r="66" spans="1:5" hidden="1" x14ac:dyDescent="0.25">
      <c r="A66" s="425" t="s">
        <v>6838</v>
      </c>
      <c r="B66" s="429">
        <v>11135</v>
      </c>
      <c r="C66" s="455">
        <v>598.64</v>
      </c>
      <c r="D66" s="455">
        <v>636.80999999999995</v>
      </c>
      <c r="E66" s="455">
        <v>1235.4499999999998</v>
      </c>
    </row>
    <row r="67" spans="1:5" hidden="1" x14ac:dyDescent="0.25">
      <c r="A67" s="425" t="s">
        <v>7023</v>
      </c>
      <c r="B67" s="429">
        <v>210.86</v>
      </c>
      <c r="C67" s="455">
        <v>11.34</v>
      </c>
      <c r="D67" s="455">
        <v>12.06</v>
      </c>
      <c r="E67" s="455">
        <v>23.4</v>
      </c>
    </row>
    <row r="68" spans="1:5" hidden="1" x14ac:dyDescent="0.25">
      <c r="A68" s="425" t="s">
        <v>7295</v>
      </c>
      <c r="B68" s="429">
        <v>7997.37</v>
      </c>
      <c r="C68" s="455">
        <v>429.96</v>
      </c>
      <c r="D68" s="455">
        <v>457.37</v>
      </c>
      <c r="E68" s="455">
        <v>887.32999999999993</v>
      </c>
    </row>
    <row r="69" spans="1:5" hidden="1" x14ac:dyDescent="0.25">
      <c r="A69" s="425" t="s">
        <v>7296</v>
      </c>
      <c r="B69" s="429">
        <v>2449.3200000000002</v>
      </c>
      <c r="C69" s="455">
        <v>131.68</v>
      </c>
      <c r="D69" s="455">
        <v>140.08000000000001</v>
      </c>
      <c r="E69" s="455">
        <v>271.76</v>
      </c>
    </row>
    <row r="70" spans="1:5" hidden="1" x14ac:dyDescent="0.25">
      <c r="A70" s="425" t="s">
        <v>7297</v>
      </c>
      <c r="B70" s="429">
        <v>9469.6299999999992</v>
      </c>
      <c r="C70" s="455">
        <v>509.11</v>
      </c>
      <c r="D70" s="455">
        <v>541.55999999999995</v>
      </c>
      <c r="E70" s="455">
        <v>1050.67</v>
      </c>
    </row>
    <row r="71" spans="1:5" hidden="1" x14ac:dyDescent="0.25">
      <c r="A71" s="425" t="s">
        <v>7298</v>
      </c>
      <c r="B71" s="429">
        <v>1112.6099999999999</v>
      </c>
      <c r="C71" s="455">
        <v>59.82</v>
      </c>
      <c r="D71" s="455">
        <v>63.63</v>
      </c>
      <c r="E71" s="455">
        <v>123.45</v>
      </c>
    </row>
    <row r="72" spans="1:5" hidden="1" x14ac:dyDescent="0.25">
      <c r="A72" s="425" t="s">
        <v>6928</v>
      </c>
      <c r="B72" s="429">
        <v>9764.09</v>
      </c>
      <c r="C72" s="455">
        <v>524.94000000000005</v>
      </c>
      <c r="D72" s="455">
        <v>558.4</v>
      </c>
      <c r="E72" s="455">
        <v>1083.3400000000001</v>
      </c>
    </row>
    <row r="73" spans="1:5" hidden="1" x14ac:dyDescent="0.25">
      <c r="A73" s="425" t="s">
        <v>6929</v>
      </c>
      <c r="B73" s="429">
        <v>1850</v>
      </c>
      <c r="C73" s="455">
        <v>99.46</v>
      </c>
      <c r="D73" s="455">
        <v>105.8</v>
      </c>
      <c r="E73" s="455">
        <v>205.26</v>
      </c>
    </row>
    <row r="74" spans="1:5" hidden="1" x14ac:dyDescent="0.25">
      <c r="A74" s="425" t="s">
        <v>5399</v>
      </c>
      <c r="B74" s="429">
        <v>74143.099999999991</v>
      </c>
      <c r="C74" s="455">
        <v>3986.1</v>
      </c>
      <c r="D74" s="455">
        <v>4240.21</v>
      </c>
      <c r="E74" s="455">
        <v>8226.31</v>
      </c>
    </row>
    <row r="75" spans="1:5" hidden="1" x14ac:dyDescent="0.25">
      <c r="A75" s="425" t="s">
        <v>6235</v>
      </c>
      <c r="B75" s="429">
        <v>22573.83</v>
      </c>
      <c r="C75" s="455">
        <v>1213.6199999999999</v>
      </c>
      <c r="D75" s="455">
        <v>1290.99</v>
      </c>
      <c r="E75" s="455">
        <v>2504.6099999999997</v>
      </c>
    </row>
    <row r="76" spans="1:5" hidden="1" x14ac:dyDescent="0.25">
      <c r="A76" s="425" t="s">
        <v>5993</v>
      </c>
      <c r="B76" s="429">
        <v>150912.37</v>
      </c>
      <c r="C76" s="455">
        <v>8113.39</v>
      </c>
      <c r="D76" s="455">
        <v>8630.61</v>
      </c>
      <c r="E76" s="455">
        <v>16744</v>
      </c>
    </row>
    <row r="77" spans="1:5" hidden="1" x14ac:dyDescent="0.25">
      <c r="A77" s="425" t="s">
        <v>5908</v>
      </c>
      <c r="B77" s="429">
        <v>26376.899999999998</v>
      </c>
      <c r="C77" s="455">
        <v>1418.08</v>
      </c>
      <c r="D77" s="455">
        <v>1508.48</v>
      </c>
      <c r="E77" s="455">
        <v>2926.56</v>
      </c>
    </row>
    <row r="78" spans="1:5" hidden="1" x14ac:dyDescent="0.25">
      <c r="A78" s="425" t="s">
        <v>7108</v>
      </c>
      <c r="B78" s="429">
        <v>88.41</v>
      </c>
      <c r="C78" s="455">
        <v>4.75</v>
      </c>
      <c r="D78" s="455">
        <v>5.0599999999999996</v>
      </c>
      <c r="E78" s="455">
        <v>9.8099999999999987</v>
      </c>
    </row>
    <row r="79" spans="1:5" hidden="1" x14ac:dyDescent="0.25">
      <c r="A79" s="425" t="s">
        <v>5806</v>
      </c>
      <c r="B79" s="429">
        <v>86569.64</v>
      </c>
      <c r="C79" s="455">
        <v>4654.18</v>
      </c>
      <c r="D79" s="455">
        <v>4950.88</v>
      </c>
      <c r="E79" s="455">
        <v>9605.0600000000013</v>
      </c>
    </row>
    <row r="80" spans="1:5" hidden="1" x14ac:dyDescent="0.25">
      <c r="A80" s="425" t="s">
        <v>7299</v>
      </c>
      <c r="B80" s="429">
        <v>5414.8</v>
      </c>
      <c r="C80" s="455">
        <v>291.11</v>
      </c>
      <c r="D80" s="455">
        <v>309.67</v>
      </c>
      <c r="E80" s="455">
        <v>600.78</v>
      </c>
    </row>
    <row r="81" spans="1:5" hidden="1" x14ac:dyDescent="0.25">
      <c r="A81" s="425" t="s">
        <v>6845</v>
      </c>
      <c r="B81" s="429">
        <v>1951.52</v>
      </c>
      <c r="C81" s="455">
        <v>104.92</v>
      </c>
      <c r="D81" s="455">
        <v>111.61</v>
      </c>
      <c r="E81" s="455">
        <v>216.53</v>
      </c>
    </row>
    <row r="82" spans="1:5" hidden="1" x14ac:dyDescent="0.25">
      <c r="A82" s="425" t="s">
        <v>6846</v>
      </c>
      <c r="B82" s="429">
        <v>629</v>
      </c>
      <c r="C82" s="455">
        <v>33.82</v>
      </c>
      <c r="D82" s="455">
        <v>35.97</v>
      </c>
      <c r="E82" s="455">
        <v>69.789999999999992</v>
      </c>
    </row>
    <row r="83" spans="1:5" hidden="1" x14ac:dyDescent="0.25">
      <c r="A83" s="425" t="s">
        <v>7300</v>
      </c>
      <c r="B83" s="429">
        <v>1719</v>
      </c>
      <c r="C83" s="455">
        <v>92.42</v>
      </c>
      <c r="D83" s="455">
        <v>98.31</v>
      </c>
      <c r="E83" s="455">
        <v>190.73000000000002</v>
      </c>
    </row>
    <row r="84" spans="1:5" hidden="1" x14ac:dyDescent="0.25">
      <c r="A84" s="425" t="s">
        <v>7110</v>
      </c>
      <c r="B84" s="429">
        <v>3205.8</v>
      </c>
      <c r="C84" s="455">
        <v>172.35</v>
      </c>
      <c r="D84" s="455">
        <v>183.34</v>
      </c>
      <c r="E84" s="455">
        <v>355.69</v>
      </c>
    </row>
    <row r="85" spans="1:5" hidden="1" x14ac:dyDescent="0.25">
      <c r="A85" s="425" t="s">
        <v>6847</v>
      </c>
      <c r="B85" s="429">
        <v>3263.39</v>
      </c>
      <c r="C85" s="455">
        <v>175.45</v>
      </c>
      <c r="D85" s="455">
        <v>186.63</v>
      </c>
      <c r="E85" s="455">
        <v>362.08</v>
      </c>
    </row>
    <row r="86" spans="1:5" hidden="1" x14ac:dyDescent="0.25">
      <c r="A86" s="425" t="s">
        <v>6931</v>
      </c>
      <c r="B86" s="429">
        <v>10.79</v>
      </c>
      <c r="C86" s="455">
        <v>0.57999999999999996</v>
      </c>
      <c r="D86" s="455">
        <v>0.62</v>
      </c>
      <c r="E86" s="455">
        <v>1.2</v>
      </c>
    </row>
    <row r="87" spans="1:5" hidden="1" x14ac:dyDescent="0.25">
      <c r="A87" s="425" t="s">
        <v>6848</v>
      </c>
      <c r="B87" s="429">
        <v>4381.37</v>
      </c>
      <c r="C87" s="455">
        <v>235.55</v>
      </c>
      <c r="D87" s="455">
        <v>250.57</v>
      </c>
      <c r="E87" s="455">
        <v>486.12</v>
      </c>
    </row>
    <row r="88" spans="1:5" hidden="1" x14ac:dyDescent="0.25">
      <c r="A88" s="425" t="s">
        <v>6849</v>
      </c>
      <c r="B88" s="429">
        <v>40.270000000000003</v>
      </c>
      <c r="C88" s="455">
        <v>2.17</v>
      </c>
      <c r="D88" s="455">
        <v>2.2999999999999998</v>
      </c>
      <c r="E88" s="455">
        <v>4.47</v>
      </c>
    </row>
    <row r="89" spans="1:5" hidden="1" x14ac:dyDescent="0.25">
      <c r="A89" s="425" t="s">
        <v>6850</v>
      </c>
      <c r="B89" s="429">
        <v>2923.9900000000002</v>
      </c>
      <c r="C89" s="455">
        <v>157.19999999999999</v>
      </c>
      <c r="D89" s="455">
        <v>167.22</v>
      </c>
      <c r="E89" s="455">
        <v>324.41999999999996</v>
      </c>
    </row>
    <row r="90" spans="1:5" hidden="1" x14ac:dyDescent="0.25">
      <c r="A90" s="425" t="s">
        <v>7191</v>
      </c>
      <c r="B90" s="429">
        <v>384.38</v>
      </c>
      <c r="C90" s="455">
        <v>20.67</v>
      </c>
      <c r="D90" s="455">
        <v>21.98</v>
      </c>
      <c r="E90" s="455">
        <v>42.650000000000006</v>
      </c>
    </row>
    <row r="91" spans="1:5" hidden="1" x14ac:dyDescent="0.25">
      <c r="A91" s="425" t="s">
        <v>6765</v>
      </c>
      <c r="B91" s="429">
        <v>1010.3</v>
      </c>
      <c r="C91" s="455">
        <v>54.32</v>
      </c>
      <c r="D91" s="455">
        <v>57.78</v>
      </c>
      <c r="E91" s="455">
        <v>112.1</v>
      </c>
    </row>
    <row r="92" spans="1:5" hidden="1" x14ac:dyDescent="0.25">
      <c r="A92" s="425" t="s">
        <v>6851</v>
      </c>
      <c r="B92" s="429">
        <v>3517.62</v>
      </c>
      <c r="C92" s="455">
        <v>189.12</v>
      </c>
      <c r="D92" s="455">
        <v>201.17</v>
      </c>
      <c r="E92" s="455">
        <v>390.28999999999996</v>
      </c>
    </row>
    <row r="93" spans="1:5" hidden="1" x14ac:dyDescent="0.25">
      <c r="A93" s="425" t="s">
        <v>6852</v>
      </c>
      <c r="B93" s="429">
        <v>4351.01</v>
      </c>
      <c r="C93" s="455">
        <v>233.92</v>
      </c>
      <c r="D93" s="455">
        <v>248.83</v>
      </c>
      <c r="E93" s="455">
        <v>482.75</v>
      </c>
    </row>
    <row r="94" spans="1:5" hidden="1" x14ac:dyDescent="0.25">
      <c r="A94" s="425" t="s">
        <v>7026</v>
      </c>
      <c r="B94" s="429">
        <v>139.91999999999999</v>
      </c>
      <c r="C94" s="455">
        <v>7.52</v>
      </c>
      <c r="D94" s="455">
        <v>8</v>
      </c>
      <c r="E94" s="455">
        <v>15.52</v>
      </c>
    </row>
    <row r="95" spans="1:5" hidden="1" x14ac:dyDescent="0.25">
      <c r="A95" s="425" t="s">
        <v>7301</v>
      </c>
      <c r="B95" s="429">
        <v>113.68</v>
      </c>
      <c r="C95" s="455">
        <v>6.11</v>
      </c>
      <c r="D95" s="455">
        <v>6.5</v>
      </c>
      <c r="E95" s="455">
        <v>12.61</v>
      </c>
    </row>
    <row r="96" spans="1:5" hidden="1" x14ac:dyDescent="0.25">
      <c r="A96" s="425" t="s">
        <v>6766</v>
      </c>
      <c r="B96" s="429">
        <v>49.34</v>
      </c>
      <c r="C96" s="455">
        <v>2.65</v>
      </c>
      <c r="D96" s="455">
        <v>2.82</v>
      </c>
      <c r="E96" s="455">
        <v>5.47</v>
      </c>
    </row>
    <row r="97" spans="1:5" hidden="1" x14ac:dyDescent="0.25">
      <c r="A97" s="425" t="s">
        <v>7302</v>
      </c>
      <c r="B97" s="429">
        <v>179.55</v>
      </c>
      <c r="C97" s="455">
        <v>9.65</v>
      </c>
      <c r="D97" s="455">
        <v>10.27</v>
      </c>
      <c r="E97" s="455">
        <v>19.920000000000002</v>
      </c>
    </row>
    <row r="98" spans="1:5" hidden="1" x14ac:dyDescent="0.25">
      <c r="A98" s="425" t="s">
        <v>7303</v>
      </c>
      <c r="B98" s="429">
        <v>36.15</v>
      </c>
      <c r="C98" s="455">
        <v>1.94</v>
      </c>
      <c r="D98" s="455">
        <v>2.0699999999999998</v>
      </c>
      <c r="E98" s="455">
        <v>4.01</v>
      </c>
    </row>
    <row r="99" spans="1:5" hidden="1" x14ac:dyDescent="0.25">
      <c r="A99" s="425" t="s">
        <v>7304</v>
      </c>
      <c r="B99" s="429">
        <v>78.319999999999993</v>
      </c>
      <c r="C99" s="455">
        <v>4.21</v>
      </c>
      <c r="D99" s="455">
        <v>4.4800000000000004</v>
      </c>
      <c r="E99" s="455">
        <v>8.6900000000000013</v>
      </c>
    </row>
    <row r="100" spans="1:5" hidden="1" x14ac:dyDescent="0.25">
      <c r="A100" s="425" t="s">
        <v>7305</v>
      </c>
      <c r="B100" s="429">
        <v>363.81</v>
      </c>
      <c r="C100" s="455">
        <v>19.559999999999999</v>
      </c>
      <c r="D100" s="455">
        <v>20.81</v>
      </c>
      <c r="E100" s="455">
        <v>40.369999999999997</v>
      </c>
    </row>
    <row r="101" spans="1:5" hidden="1" x14ac:dyDescent="0.25">
      <c r="A101" s="425" t="s">
        <v>7306</v>
      </c>
      <c r="B101" s="429">
        <v>34.979999999999997</v>
      </c>
      <c r="C101" s="455">
        <v>1.88</v>
      </c>
      <c r="D101" s="455">
        <v>2</v>
      </c>
      <c r="E101" s="455">
        <v>3.88</v>
      </c>
    </row>
    <row r="102" spans="1:5" hidden="1" x14ac:dyDescent="0.25">
      <c r="A102" s="425" t="s">
        <v>7307</v>
      </c>
      <c r="B102" s="429">
        <v>119.3</v>
      </c>
      <c r="C102" s="455">
        <v>6.41</v>
      </c>
      <c r="D102" s="455">
        <v>6.82</v>
      </c>
      <c r="E102" s="455">
        <v>13.23</v>
      </c>
    </row>
    <row r="103" spans="1:5" hidden="1" x14ac:dyDescent="0.25">
      <c r="A103" s="425" t="s">
        <v>5515</v>
      </c>
      <c r="B103" s="429">
        <v>1727.73</v>
      </c>
      <c r="C103" s="455">
        <v>92.89</v>
      </c>
      <c r="D103" s="455">
        <v>98.81</v>
      </c>
      <c r="E103" s="455">
        <v>191.7</v>
      </c>
    </row>
    <row r="104" spans="1:5" hidden="1" x14ac:dyDescent="0.25">
      <c r="A104" s="425" t="s">
        <v>5811</v>
      </c>
      <c r="B104" s="429">
        <v>5523.38</v>
      </c>
      <c r="C104" s="455">
        <v>296.95</v>
      </c>
      <c r="D104" s="455">
        <v>315.88</v>
      </c>
      <c r="E104" s="455">
        <v>612.82999999999993</v>
      </c>
    </row>
    <row r="105" spans="1:5" hidden="1" x14ac:dyDescent="0.25">
      <c r="A105" s="425" t="s">
        <v>5812</v>
      </c>
      <c r="B105" s="429">
        <v>7617.75</v>
      </c>
      <c r="C105" s="455">
        <v>409.55</v>
      </c>
      <c r="D105" s="455">
        <v>435.66</v>
      </c>
      <c r="E105" s="455">
        <v>845.21</v>
      </c>
    </row>
    <row r="106" spans="1:5" hidden="1" x14ac:dyDescent="0.25">
      <c r="A106" s="425" t="s">
        <v>6238</v>
      </c>
      <c r="B106" s="429">
        <v>8620</v>
      </c>
      <c r="C106" s="455">
        <v>463.43</v>
      </c>
      <c r="D106" s="455">
        <v>492.97</v>
      </c>
      <c r="E106" s="455">
        <v>956.40000000000009</v>
      </c>
    </row>
    <row r="107" spans="1:5" hidden="1" x14ac:dyDescent="0.25">
      <c r="A107" s="425" t="s">
        <v>5813</v>
      </c>
      <c r="B107" s="429">
        <v>40.18</v>
      </c>
      <c r="C107" s="455">
        <v>2.16</v>
      </c>
      <c r="D107" s="455">
        <v>2.2999999999999998</v>
      </c>
      <c r="E107" s="455">
        <v>4.46</v>
      </c>
    </row>
    <row r="108" spans="1:5" hidden="1" x14ac:dyDescent="0.25">
      <c r="A108" s="425" t="s">
        <v>7028</v>
      </c>
      <c r="B108" s="429">
        <v>99.82</v>
      </c>
      <c r="C108" s="455">
        <v>5.37</v>
      </c>
      <c r="D108" s="455">
        <v>5.71</v>
      </c>
      <c r="E108" s="455">
        <v>11.08</v>
      </c>
    </row>
    <row r="109" spans="1:5" hidden="1" x14ac:dyDescent="0.25">
      <c r="A109" s="425" t="s">
        <v>6934</v>
      </c>
      <c r="B109" s="429">
        <v>47691.12000000001</v>
      </c>
      <c r="C109" s="455">
        <v>2563.98</v>
      </c>
      <c r="D109" s="455">
        <v>2727.43</v>
      </c>
      <c r="E109" s="455">
        <v>5291.41</v>
      </c>
    </row>
    <row r="110" spans="1:5" hidden="1" x14ac:dyDescent="0.25">
      <c r="A110" s="425" t="s">
        <v>6935</v>
      </c>
      <c r="B110" s="429">
        <v>4603.95</v>
      </c>
      <c r="C110" s="455">
        <v>247.52</v>
      </c>
      <c r="D110" s="455">
        <v>263.3</v>
      </c>
      <c r="E110" s="455">
        <v>510.82000000000005</v>
      </c>
    </row>
    <row r="111" spans="1:5" hidden="1" x14ac:dyDescent="0.25">
      <c r="A111" s="425" t="s">
        <v>6936</v>
      </c>
      <c r="B111" s="429">
        <v>22026.54</v>
      </c>
      <c r="C111" s="455">
        <v>1184.2</v>
      </c>
      <c r="D111" s="455">
        <v>1259.69</v>
      </c>
      <c r="E111" s="455">
        <v>2443.8900000000003</v>
      </c>
    </row>
    <row r="112" spans="1:5" hidden="1" x14ac:dyDescent="0.25">
      <c r="A112" s="425" t="s">
        <v>6937</v>
      </c>
      <c r="B112" s="429">
        <v>13672</v>
      </c>
      <c r="C112" s="455">
        <v>735.04</v>
      </c>
      <c r="D112" s="455">
        <v>781.9</v>
      </c>
      <c r="E112" s="455">
        <v>1516.94</v>
      </c>
    </row>
    <row r="113" spans="1:5" hidden="1" x14ac:dyDescent="0.25">
      <c r="A113" s="425" t="s">
        <v>7193</v>
      </c>
      <c r="B113" s="429">
        <v>49693.049999999996</v>
      </c>
      <c r="C113" s="455">
        <v>2671.61</v>
      </c>
      <c r="D113" s="455">
        <v>2841.92</v>
      </c>
      <c r="E113" s="455">
        <v>5513.5300000000007</v>
      </c>
    </row>
    <row r="114" spans="1:5" hidden="1" x14ac:dyDescent="0.25">
      <c r="A114" s="425" t="s">
        <v>7194</v>
      </c>
      <c r="B114" s="429">
        <v>4613.79</v>
      </c>
      <c r="C114" s="455">
        <v>248.05</v>
      </c>
      <c r="D114" s="455">
        <v>263.86</v>
      </c>
      <c r="E114" s="455">
        <v>511.91</v>
      </c>
    </row>
    <row r="115" spans="1:5" hidden="1" x14ac:dyDescent="0.25">
      <c r="A115" s="425" t="s">
        <v>7029</v>
      </c>
      <c r="B115" s="429">
        <v>4452.4799999999996</v>
      </c>
      <c r="C115" s="455">
        <v>239.38</v>
      </c>
      <c r="D115" s="455">
        <v>254.64</v>
      </c>
      <c r="E115" s="455">
        <v>494.02</v>
      </c>
    </row>
    <row r="116" spans="1:5" hidden="1" x14ac:dyDescent="0.25">
      <c r="A116" s="425" t="s">
        <v>7308</v>
      </c>
      <c r="B116" s="429">
        <v>4133.79</v>
      </c>
      <c r="C116" s="455">
        <v>222.24</v>
      </c>
      <c r="D116" s="455">
        <v>236.41</v>
      </c>
      <c r="E116" s="455">
        <v>458.65</v>
      </c>
    </row>
    <row r="117" spans="1:5" hidden="1" x14ac:dyDescent="0.25">
      <c r="A117" s="425" t="s">
        <v>7115</v>
      </c>
      <c r="B117" s="429">
        <v>6580.7400000000007</v>
      </c>
      <c r="C117" s="455">
        <v>353.8</v>
      </c>
      <c r="D117" s="455">
        <v>376.35</v>
      </c>
      <c r="E117" s="455">
        <v>730.15000000000009</v>
      </c>
    </row>
    <row r="118" spans="1:5" hidden="1" x14ac:dyDescent="0.25">
      <c r="A118" s="425" t="s">
        <v>7309</v>
      </c>
      <c r="B118" s="429">
        <v>42155.69</v>
      </c>
      <c r="C118" s="455">
        <v>2266.39</v>
      </c>
      <c r="D118" s="455">
        <v>2410.87</v>
      </c>
      <c r="E118" s="455">
        <v>4677.26</v>
      </c>
    </row>
    <row r="119" spans="1:5" hidden="1" x14ac:dyDescent="0.25">
      <c r="A119" s="425" t="s">
        <v>6939</v>
      </c>
      <c r="B119" s="429">
        <v>66850</v>
      </c>
      <c r="C119" s="455">
        <v>3594.01</v>
      </c>
      <c r="D119" s="455">
        <v>3823.12</v>
      </c>
      <c r="E119" s="455">
        <v>7417.13</v>
      </c>
    </row>
    <row r="120" spans="1:5" hidden="1" x14ac:dyDescent="0.25">
      <c r="A120" s="425" t="s">
        <v>7116</v>
      </c>
      <c r="B120" s="429">
        <v>4097.7700000000004</v>
      </c>
      <c r="C120" s="455">
        <v>220.31</v>
      </c>
      <c r="D120" s="455">
        <v>234.35</v>
      </c>
      <c r="E120" s="455">
        <v>454.65999999999997</v>
      </c>
    </row>
    <row r="121" spans="1:5" hidden="1" x14ac:dyDescent="0.25">
      <c r="A121" s="425" t="s">
        <v>6855</v>
      </c>
      <c r="B121" s="429">
        <v>9827</v>
      </c>
      <c r="C121" s="455">
        <v>528.32000000000005</v>
      </c>
      <c r="D121" s="455">
        <v>562</v>
      </c>
      <c r="E121" s="455">
        <v>1090.3200000000002</v>
      </c>
    </row>
    <row r="122" spans="1:5" hidden="1" x14ac:dyDescent="0.25">
      <c r="A122" s="425" t="s">
        <v>6856</v>
      </c>
      <c r="B122" s="429">
        <v>151441.15999999997</v>
      </c>
      <c r="C122" s="455">
        <v>8141.82</v>
      </c>
      <c r="D122" s="455">
        <v>8660.85</v>
      </c>
      <c r="E122" s="455">
        <v>16802.669999999998</v>
      </c>
    </row>
    <row r="123" spans="1:5" hidden="1" x14ac:dyDescent="0.25">
      <c r="A123" s="425" t="s">
        <v>7195</v>
      </c>
      <c r="B123" s="429">
        <v>5540</v>
      </c>
      <c r="C123" s="455">
        <v>297.83999999999997</v>
      </c>
      <c r="D123" s="455">
        <v>316.83</v>
      </c>
      <c r="E123" s="455">
        <v>614.66999999999996</v>
      </c>
    </row>
    <row r="124" spans="1:5" hidden="1" x14ac:dyDescent="0.25">
      <c r="A124" s="425" t="s">
        <v>6857</v>
      </c>
      <c r="B124" s="429">
        <v>18104.5</v>
      </c>
      <c r="C124" s="455">
        <v>973.34</v>
      </c>
      <c r="D124" s="455">
        <v>1035.3900000000001</v>
      </c>
      <c r="E124" s="455">
        <v>2008.73</v>
      </c>
    </row>
    <row r="125" spans="1:5" hidden="1" x14ac:dyDescent="0.25">
      <c r="A125" s="425" t="s">
        <v>7310</v>
      </c>
      <c r="B125" s="429">
        <v>34538.800000000003</v>
      </c>
      <c r="C125" s="455">
        <v>1856.88</v>
      </c>
      <c r="D125" s="455">
        <v>1975.26</v>
      </c>
      <c r="E125" s="455">
        <v>3832.1400000000003</v>
      </c>
    </row>
    <row r="126" spans="1:5" hidden="1" x14ac:dyDescent="0.25">
      <c r="A126" s="425" t="s">
        <v>7117</v>
      </c>
      <c r="B126" s="429">
        <v>5836.94</v>
      </c>
      <c r="C126" s="455">
        <v>313.81</v>
      </c>
      <c r="D126" s="455">
        <v>333.81</v>
      </c>
      <c r="E126" s="455">
        <v>647.62</v>
      </c>
    </row>
    <row r="127" spans="1:5" hidden="1" x14ac:dyDescent="0.25">
      <c r="A127" s="442" t="s">
        <v>6590</v>
      </c>
      <c r="B127" s="455">
        <v>10507.18</v>
      </c>
      <c r="C127" s="455">
        <v>564.89</v>
      </c>
      <c r="D127" s="455">
        <v>600.9</v>
      </c>
      <c r="E127" s="455">
        <v>1165.79</v>
      </c>
    </row>
    <row r="128" spans="1:5" hidden="1" x14ac:dyDescent="0.25">
      <c r="A128" s="425" t="s">
        <v>6591</v>
      </c>
      <c r="B128" s="429">
        <v>436.83</v>
      </c>
      <c r="C128" s="455">
        <v>23.48</v>
      </c>
      <c r="D128" s="455">
        <v>24.98</v>
      </c>
      <c r="E128" s="455">
        <v>48.46</v>
      </c>
    </row>
    <row r="129" spans="1:5" hidden="1" x14ac:dyDescent="0.25">
      <c r="A129" s="425" t="s">
        <v>6593</v>
      </c>
      <c r="B129" s="429">
        <v>21.17</v>
      </c>
      <c r="C129" s="455">
        <v>1.1399999999999999</v>
      </c>
      <c r="D129" s="455">
        <v>1.21</v>
      </c>
      <c r="E129" s="455">
        <v>2.3499999999999996</v>
      </c>
    </row>
    <row r="130" spans="1:5" hidden="1" x14ac:dyDescent="0.25">
      <c r="A130" s="425" t="s">
        <v>6767</v>
      </c>
      <c r="B130" s="429">
        <v>1842</v>
      </c>
      <c r="C130" s="455">
        <v>99.03</v>
      </c>
      <c r="D130" s="455">
        <v>105.34</v>
      </c>
      <c r="E130" s="455">
        <v>204.37</v>
      </c>
    </row>
    <row r="131" spans="1:5" hidden="1" x14ac:dyDescent="0.25">
      <c r="A131" s="425" t="s">
        <v>6594</v>
      </c>
      <c r="B131" s="429">
        <v>8872</v>
      </c>
      <c r="C131" s="455">
        <v>476.98</v>
      </c>
      <c r="D131" s="455">
        <v>507.39</v>
      </c>
      <c r="E131" s="455">
        <v>984.37</v>
      </c>
    </row>
    <row r="132" spans="1:5" hidden="1" x14ac:dyDescent="0.25">
      <c r="A132" s="425" t="s">
        <v>6595</v>
      </c>
      <c r="B132" s="429">
        <v>17286</v>
      </c>
      <c r="C132" s="455">
        <v>929.33</v>
      </c>
      <c r="D132" s="455">
        <v>988.58</v>
      </c>
      <c r="E132" s="455">
        <v>1917.91</v>
      </c>
    </row>
    <row r="133" spans="1:5" hidden="1" x14ac:dyDescent="0.25">
      <c r="A133" s="425" t="s">
        <v>6596</v>
      </c>
      <c r="B133" s="429">
        <v>1400.24</v>
      </c>
      <c r="C133" s="455">
        <v>75.28</v>
      </c>
      <c r="D133" s="455">
        <v>80.08</v>
      </c>
      <c r="E133" s="455">
        <v>155.36000000000001</v>
      </c>
    </row>
    <row r="134" spans="1:5" hidden="1" x14ac:dyDescent="0.25">
      <c r="A134" s="425" t="s">
        <v>6682</v>
      </c>
      <c r="B134" s="429">
        <v>9118.31</v>
      </c>
      <c r="C134" s="455">
        <v>490.22</v>
      </c>
      <c r="D134" s="455">
        <v>521.47</v>
      </c>
      <c r="E134" s="455">
        <v>1011.69</v>
      </c>
    </row>
    <row r="135" spans="1:5" hidden="1" x14ac:dyDescent="0.25">
      <c r="A135" s="425" t="s">
        <v>6768</v>
      </c>
      <c r="B135" s="429">
        <v>60443.750000000007</v>
      </c>
      <c r="C135" s="455">
        <v>3249.59</v>
      </c>
      <c r="D135" s="455">
        <v>3456.75</v>
      </c>
      <c r="E135" s="455">
        <v>6706.34</v>
      </c>
    </row>
    <row r="136" spans="1:5" hidden="1" x14ac:dyDescent="0.25">
      <c r="A136" s="425" t="s">
        <v>6769</v>
      </c>
      <c r="B136" s="429">
        <v>9841.76</v>
      </c>
      <c r="C136" s="455">
        <v>529.12</v>
      </c>
      <c r="D136" s="455">
        <v>562.85</v>
      </c>
      <c r="E136" s="455">
        <v>1091.97</v>
      </c>
    </row>
    <row r="137" spans="1:5" hidden="1" x14ac:dyDescent="0.25">
      <c r="A137" s="425" t="s">
        <v>7311</v>
      </c>
      <c r="B137" s="429">
        <v>34927</v>
      </c>
      <c r="C137" s="455">
        <v>1877.75</v>
      </c>
      <c r="D137" s="455">
        <v>1997.46</v>
      </c>
      <c r="E137" s="455">
        <v>3875.21</v>
      </c>
    </row>
    <row r="138" spans="1:5" hidden="1" x14ac:dyDescent="0.25">
      <c r="A138" s="425" t="s">
        <v>7196</v>
      </c>
      <c r="B138" s="429">
        <v>201626.12</v>
      </c>
      <c r="C138" s="455">
        <v>10839.88</v>
      </c>
      <c r="D138" s="455">
        <v>11530.91</v>
      </c>
      <c r="E138" s="455">
        <v>22370.79</v>
      </c>
    </row>
    <row r="139" spans="1:5" hidden="1" x14ac:dyDescent="0.25">
      <c r="A139" s="425" t="s">
        <v>7312</v>
      </c>
      <c r="B139" s="429">
        <v>5399.16</v>
      </c>
      <c r="C139" s="455">
        <v>290.27</v>
      </c>
      <c r="D139" s="455">
        <v>308.77999999999997</v>
      </c>
      <c r="E139" s="455">
        <v>599.04999999999995</v>
      </c>
    </row>
    <row r="140" spans="1:5" hidden="1" x14ac:dyDescent="0.25">
      <c r="A140" s="425" t="s">
        <v>7313</v>
      </c>
      <c r="B140" s="429">
        <v>420.24</v>
      </c>
      <c r="C140" s="455">
        <v>22.59</v>
      </c>
      <c r="D140" s="455">
        <v>24.03</v>
      </c>
      <c r="E140" s="455">
        <v>46.620000000000005</v>
      </c>
    </row>
    <row r="141" spans="1:5" hidden="1" x14ac:dyDescent="0.25">
      <c r="A141" s="425" t="s">
        <v>7314</v>
      </c>
      <c r="B141" s="429">
        <v>6997.85</v>
      </c>
      <c r="C141" s="455">
        <v>376.22</v>
      </c>
      <c r="D141" s="455">
        <v>400.2</v>
      </c>
      <c r="E141" s="455">
        <v>776.42000000000007</v>
      </c>
    </row>
    <row r="142" spans="1:5" hidden="1" x14ac:dyDescent="0.25">
      <c r="A142" s="425" t="s">
        <v>6417</v>
      </c>
      <c r="B142" s="429">
        <v>16.329999999999998</v>
      </c>
      <c r="C142" s="455">
        <v>0.88</v>
      </c>
      <c r="D142" s="455">
        <v>0.93</v>
      </c>
      <c r="E142" s="455">
        <v>1.81</v>
      </c>
    </row>
    <row r="143" spans="1:5" hidden="1" x14ac:dyDescent="0.25">
      <c r="A143" s="425" t="s">
        <v>4456</v>
      </c>
      <c r="B143" s="429">
        <v>532.49</v>
      </c>
      <c r="C143" s="455">
        <v>28.63</v>
      </c>
      <c r="D143" s="455">
        <v>30.45</v>
      </c>
      <c r="E143" s="455">
        <v>59.08</v>
      </c>
    </row>
    <row r="144" spans="1:5" hidden="1" x14ac:dyDescent="0.25">
      <c r="A144" s="442" t="s">
        <v>4168</v>
      </c>
      <c r="B144" s="455">
        <v>991.66</v>
      </c>
      <c r="C144" s="455">
        <v>53.31</v>
      </c>
      <c r="D144" s="455">
        <v>56.71</v>
      </c>
      <c r="E144" s="455">
        <v>110.02000000000001</v>
      </c>
    </row>
    <row r="145" spans="1:5" hidden="1" x14ac:dyDescent="0.25">
      <c r="A145" s="442" t="s">
        <v>6502</v>
      </c>
      <c r="B145" s="455">
        <v>19969.280000000002</v>
      </c>
      <c r="C145" s="455">
        <v>1073.5899999999999</v>
      </c>
      <c r="D145" s="455">
        <v>1142.03</v>
      </c>
      <c r="E145" s="455">
        <v>2215.62</v>
      </c>
    </row>
    <row r="146" spans="1:5" hidden="1" x14ac:dyDescent="0.25">
      <c r="A146" s="425" t="s">
        <v>7033</v>
      </c>
      <c r="B146" s="429">
        <v>16.329999999999998</v>
      </c>
      <c r="C146" s="455">
        <v>0.88</v>
      </c>
      <c r="D146" s="455">
        <v>0.93</v>
      </c>
      <c r="E146" s="455">
        <v>1.81</v>
      </c>
    </row>
    <row r="147" spans="1:5" hidden="1" x14ac:dyDescent="0.25">
      <c r="A147" s="425" t="s">
        <v>6683</v>
      </c>
      <c r="B147" s="429">
        <v>212.81</v>
      </c>
      <c r="C147" s="455">
        <v>11.44</v>
      </c>
      <c r="D147" s="455">
        <v>12.17</v>
      </c>
      <c r="E147" s="455">
        <v>23.61</v>
      </c>
    </row>
    <row r="148" spans="1:5" hidden="1" x14ac:dyDescent="0.25">
      <c r="A148" s="425" t="s">
        <v>7315</v>
      </c>
      <c r="B148" s="429">
        <v>32.659999999999997</v>
      </c>
      <c r="C148" s="455">
        <v>1.72</v>
      </c>
      <c r="D148" s="455">
        <v>1.8800000000000001</v>
      </c>
      <c r="E148" s="455">
        <v>3.6</v>
      </c>
    </row>
    <row r="149" spans="1:5" ht="19.5" hidden="1" thickBot="1" x14ac:dyDescent="0.35">
      <c r="A149" s="470" t="s">
        <v>975</v>
      </c>
      <c r="B149" s="481">
        <v>1667669.3600000003</v>
      </c>
      <c r="C149" s="481">
        <v>89657.68</v>
      </c>
      <c r="D149" s="481">
        <v>95373.290000000008</v>
      </c>
      <c r="E149" s="481">
        <v>185030.96999999997</v>
      </c>
    </row>
    <row r="151" spans="1:5" ht="15.75" thickBot="1" x14ac:dyDescent="0.3">
      <c r="B151" s="490">
        <v>109040.51000000001</v>
      </c>
      <c r="C151" s="490">
        <v>5862.2499999999991</v>
      </c>
      <c r="D151" s="490">
        <v>6235.9800000000014</v>
      </c>
      <c r="E151" s="490">
        <v>12098.229999999998</v>
      </c>
    </row>
    <row r="152" spans="1:5" ht="15.75" thickTop="1" x14ac:dyDescent="0.25"/>
  </sheetData>
  <autoFilter ref="A5:E149" xr:uid="{00000000-0009-0000-0000-00008F000000}">
    <filterColumn colId="0">
      <filters>
        <filter val="8110-16029-33100"/>
        <filter val="8110-16031-31100"/>
        <filter val="8110-16031-32000"/>
        <filter val="8110-16035-36300"/>
        <filter val="8110-16039-38000"/>
        <filter val="8110-16082-3202"/>
        <filter val="8110-16083-3301"/>
        <filter val="8110-16084-3401"/>
        <filter val="8112-16031-30400"/>
        <filter val="8112-16031-32000"/>
        <filter val="8112-16038-37100"/>
        <filter val="8112-16083-3040"/>
        <filter val="8112-16083-3070"/>
        <filter val="8112-16084-3202"/>
        <filter val="8114-10014-001515"/>
        <filter val="8114-16031-32000"/>
        <filter val="8114-16039-38000"/>
        <filter val="8114-16081-3202"/>
        <filter val="8116-16031-32000"/>
        <filter val="8116-16081-3040"/>
        <filter val="8116-16082-3202"/>
      </filters>
    </filterColumn>
  </autoFilter>
  <mergeCells count="1">
    <mergeCell ref="I1:K1"/>
  </mergeCells>
  <pageMargins left="0.7" right="0.7" top="0.75" bottom="0.75" header="0.3" footer="0.3"/>
  <pageSetup scale="89" fitToHeight="0" orientation="landscape" r:id="rId1"/>
  <headerFooter>
    <oddFooter>&amp;L&amp;F &amp;A&amp;R&amp;P of &amp;N</oddFooter>
  </headerFooter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000-000000000000}">
  <sheetPr filterMode="1">
    <pageSetUpPr fitToPage="1"/>
  </sheetPr>
  <dimension ref="A1:K116"/>
  <sheetViews>
    <sheetView topLeftCell="A12" workbookViewId="0">
      <selection activeCell="E9" sqref="E9"/>
    </sheetView>
  </sheetViews>
  <sheetFormatPr defaultColWidth="9.140625" defaultRowHeight="15" x14ac:dyDescent="0.25"/>
  <cols>
    <col min="1" max="1" width="27.28515625" style="425" bestFit="1" customWidth="1"/>
    <col min="2" max="2" width="17.28515625" style="425" bestFit="1" customWidth="1"/>
    <col min="3" max="3" width="16" style="425" bestFit="1" customWidth="1"/>
    <col min="4" max="4" width="18.28515625" style="425" bestFit="1" customWidth="1"/>
    <col min="5" max="5" width="14" style="425" bestFit="1" customWidth="1"/>
    <col min="6" max="8" width="9.140625" style="425"/>
    <col min="9" max="9" width="15" style="425" bestFit="1" customWidth="1"/>
    <col min="10" max="10" width="12.42578125" style="425" bestFit="1" customWidth="1"/>
    <col min="11" max="16384" width="9.140625" style="425"/>
  </cols>
  <sheetData>
    <row r="1" spans="1:11" x14ac:dyDescent="0.25">
      <c r="A1" s="425" t="s">
        <v>2807</v>
      </c>
      <c r="B1" s="425" t="s">
        <v>2808</v>
      </c>
      <c r="C1" s="425" t="s">
        <v>3982</v>
      </c>
      <c r="D1" s="425" t="s">
        <v>3980</v>
      </c>
      <c r="E1" s="425" t="s">
        <v>3981</v>
      </c>
      <c r="I1" s="494" t="s">
        <v>3758</v>
      </c>
      <c r="J1" s="494"/>
      <c r="K1" s="494"/>
    </row>
    <row r="2" spans="1:11" x14ac:dyDescent="0.25">
      <c r="A2" s="425" t="s">
        <v>7374</v>
      </c>
      <c r="B2" s="425" t="s">
        <v>2451</v>
      </c>
      <c r="C2" s="483">
        <v>78476.599999999991</v>
      </c>
      <c r="D2" s="483">
        <v>36726.89</v>
      </c>
      <c r="E2" s="483">
        <v>115203.48999999999</v>
      </c>
      <c r="I2" s="7" t="s">
        <v>299</v>
      </c>
      <c r="J2" s="458">
        <v>70712.98</v>
      </c>
      <c r="K2" s="7"/>
    </row>
    <row r="3" spans="1:11" x14ac:dyDescent="0.25">
      <c r="I3" s="7" t="s">
        <v>300</v>
      </c>
      <c r="J3" s="354">
        <v>7763.62</v>
      </c>
      <c r="K3" s="7"/>
    </row>
    <row r="4" spans="1:11" x14ac:dyDescent="0.25">
      <c r="I4" s="7" t="s">
        <v>301</v>
      </c>
      <c r="J4" s="354">
        <v>15135.03</v>
      </c>
      <c r="K4" s="227">
        <v>0.21</v>
      </c>
    </row>
    <row r="5" spans="1:11" x14ac:dyDescent="0.25">
      <c r="A5" s="425" t="s">
        <v>1</v>
      </c>
      <c r="B5" s="425" t="s">
        <v>5275</v>
      </c>
      <c r="C5" s="425" t="s">
        <v>3982</v>
      </c>
      <c r="D5" s="425" t="s">
        <v>3980</v>
      </c>
      <c r="E5" s="425" t="s">
        <v>3981</v>
      </c>
      <c r="F5" s="7" t="s">
        <v>3983</v>
      </c>
      <c r="G5" s="7" t="s">
        <v>3983</v>
      </c>
      <c r="I5" s="7" t="s">
        <v>3760</v>
      </c>
      <c r="J5" s="356">
        <v>21591.86</v>
      </c>
      <c r="K5" s="227">
        <v>0.21</v>
      </c>
    </row>
    <row r="6" spans="1:11" hidden="1" x14ac:dyDescent="0.25">
      <c r="A6" s="425" t="s">
        <v>7273</v>
      </c>
      <c r="B6" s="483">
        <v>119837.6</v>
      </c>
      <c r="C6" s="483">
        <v>3438.76</v>
      </c>
      <c r="D6" s="483">
        <v>1609.33</v>
      </c>
      <c r="E6" s="483">
        <v>5048.09</v>
      </c>
      <c r="I6" s="7" t="s">
        <v>303</v>
      </c>
      <c r="J6" s="354">
        <v>115203.48999999999</v>
      </c>
      <c r="K6" s="7"/>
    </row>
    <row r="7" spans="1:11" hidden="1" x14ac:dyDescent="0.25">
      <c r="A7" s="425" t="s">
        <v>7003</v>
      </c>
      <c r="B7" s="483">
        <v>13326.97</v>
      </c>
      <c r="C7" s="483">
        <v>382.42</v>
      </c>
      <c r="D7" s="483">
        <v>178.97</v>
      </c>
      <c r="E7" s="483">
        <v>561.39</v>
      </c>
    </row>
    <row r="8" spans="1:11" hidden="1" x14ac:dyDescent="0.25">
      <c r="A8" s="425" t="s">
        <v>7375</v>
      </c>
      <c r="B8" s="483">
        <v>5761.8</v>
      </c>
      <c r="C8" s="483">
        <v>165.34</v>
      </c>
      <c r="D8" s="483">
        <v>77.38</v>
      </c>
      <c r="E8" s="483">
        <v>242.72</v>
      </c>
    </row>
    <row r="9" spans="1:11" hidden="1" x14ac:dyDescent="0.25">
      <c r="A9" s="425" t="s">
        <v>7376</v>
      </c>
      <c r="B9" s="483">
        <v>640</v>
      </c>
      <c r="C9" s="483">
        <v>18.36</v>
      </c>
      <c r="D9" s="483">
        <v>8.59</v>
      </c>
      <c r="E9" s="483">
        <v>26.95</v>
      </c>
    </row>
    <row r="10" spans="1:11" hidden="1" x14ac:dyDescent="0.25">
      <c r="A10" s="425" t="s">
        <v>7182</v>
      </c>
      <c r="B10" s="483">
        <v>1320.85</v>
      </c>
      <c r="C10" s="483">
        <v>37.9</v>
      </c>
      <c r="D10" s="483">
        <v>17.739999999999998</v>
      </c>
      <c r="E10" s="483">
        <v>55.64</v>
      </c>
    </row>
    <row r="11" spans="1:11" hidden="1" x14ac:dyDescent="0.25">
      <c r="A11" s="425" t="s">
        <v>7377</v>
      </c>
      <c r="B11" s="483">
        <v>8116.88</v>
      </c>
      <c r="C11" s="483">
        <v>232.91</v>
      </c>
      <c r="D11" s="483">
        <v>109</v>
      </c>
      <c r="E11" s="483">
        <v>341.90999999999997</v>
      </c>
    </row>
    <row r="12" spans="1:11" x14ac:dyDescent="0.25">
      <c r="A12" s="425" t="s">
        <v>6913</v>
      </c>
      <c r="B12" s="483">
        <v>2708.6</v>
      </c>
      <c r="C12" s="483">
        <v>77.72</v>
      </c>
      <c r="D12" s="483">
        <v>36.369999999999997</v>
      </c>
      <c r="E12" s="483">
        <v>114.09</v>
      </c>
      <c r="F12" s="425" t="s">
        <v>11741</v>
      </c>
      <c r="G12" s="118" t="s">
        <v>11724</v>
      </c>
    </row>
    <row r="13" spans="1:11" x14ac:dyDescent="0.25">
      <c r="A13" s="425" t="s">
        <v>7186</v>
      </c>
      <c r="B13" s="483">
        <v>3309.85</v>
      </c>
      <c r="C13" s="483">
        <v>94.98</v>
      </c>
      <c r="D13" s="483">
        <v>44.45</v>
      </c>
      <c r="E13" s="483">
        <v>139.43</v>
      </c>
      <c r="F13" s="461">
        <v>371</v>
      </c>
      <c r="G13" s="118" t="s">
        <v>11735</v>
      </c>
    </row>
    <row r="14" spans="1:11" x14ac:dyDescent="0.25">
      <c r="A14" s="425" t="s">
        <v>7094</v>
      </c>
      <c r="B14" s="483">
        <v>2754.51</v>
      </c>
      <c r="C14" s="483">
        <v>79.040000000000006</v>
      </c>
      <c r="D14" s="483">
        <v>36.99</v>
      </c>
      <c r="E14" s="483">
        <v>116.03</v>
      </c>
      <c r="F14" s="461">
        <v>380</v>
      </c>
      <c r="G14" s="118" t="s">
        <v>11733</v>
      </c>
    </row>
    <row r="15" spans="1:11" x14ac:dyDescent="0.25">
      <c r="A15" s="425" t="s">
        <v>6565</v>
      </c>
      <c r="B15" s="483">
        <v>7233.86</v>
      </c>
      <c r="C15" s="483">
        <v>207.58</v>
      </c>
      <c r="D15" s="483">
        <v>97.15</v>
      </c>
      <c r="E15" s="483">
        <v>304.73</v>
      </c>
      <c r="F15" s="425" t="s">
        <v>11742</v>
      </c>
      <c r="G15" s="118" t="s">
        <v>11742</v>
      </c>
    </row>
    <row r="16" spans="1:11" x14ac:dyDescent="0.25">
      <c r="A16" s="425" t="s">
        <v>6566</v>
      </c>
      <c r="B16" s="483">
        <v>808.28</v>
      </c>
      <c r="C16" s="483">
        <v>23.19</v>
      </c>
      <c r="D16" s="483">
        <v>10.85</v>
      </c>
      <c r="E16" s="483">
        <v>34.04</v>
      </c>
      <c r="F16" s="425" t="s">
        <v>11738</v>
      </c>
      <c r="G16" s="118" t="s">
        <v>11738</v>
      </c>
    </row>
    <row r="17" spans="1:7" x14ac:dyDescent="0.25">
      <c r="A17" s="425" t="s">
        <v>7378</v>
      </c>
      <c r="B17" s="483">
        <v>3654.93</v>
      </c>
      <c r="C17" s="483">
        <v>104.88</v>
      </c>
      <c r="D17" s="483">
        <v>49.08</v>
      </c>
      <c r="E17" s="483">
        <v>153.95999999999998</v>
      </c>
      <c r="F17" s="425" t="s">
        <v>11730</v>
      </c>
      <c r="G17" s="118" t="s">
        <v>11730</v>
      </c>
    </row>
    <row r="18" spans="1:7" x14ac:dyDescent="0.25">
      <c r="A18" s="425" t="s">
        <v>6659</v>
      </c>
      <c r="B18" s="483">
        <v>184.52</v>
      </c>
      <c r="C18" s="483">
        <v>5.29</v>
      </c>
      <c r="D18" s="483">
        <v>2.48</v>
      </c>
      <c r="E18" s="483">
        <v>7.77</v>
      </c>
      <c r="F18" s="425" t="s">
        <v>11725</v>
      </c>
      <c r="G18" s="118" t="s">
        <v>11725</v>
      </c>
    </row>
    <row r="19" spans="1:7" x14ac:dyDescent="0.25">
      <c r="A19" s="425" t="s">
        <v>6475</v>
      </c>
      <c r="B19" s="483">
        <v>298262.56</v>
      </c>
      <c r="C19" s="483">
        <v>8558.68</v>
      </c>
      <c r="D19" s="483">
        <v>4005.45</v>
      </c>
      <c r="E19" s="483">
        <v>12564.130000000001</v>
      </c>
      <c r="F19" s="425" t="s">
        <v>11734</v>
      </c>
      <c r="G19" s="118" t="s">
        <v>11734</v>
      </c>
    </row>
    <row r="20" spans="1:7" x14ac:dyDescent="0.25">
      <c r="A20" s="425" t="s">
        <v>6570</v>
      </c>
      <c r="B20" s="483">
        <v>2949.99</v>
      </c>
      <c r="C20" s="483">
        <v>84.65</v>
      </c>
      <c r="D20" s="483">
        <v>39.619999999999997</v>
      </c>
      <c r="E20" s="483">
        <v>124.27000000000001</v>
      </c>
      <c r="F20" s="425" t="s">
        <v>11742</v>
      </c>
      <c r="G20" s="118" t="s">
        <v>11742</v>
      </c>
    </row>
    <row r="21" spans="1:7" x14ac:dyDescent="0.25">
      <c r="A21" s="425" t="s">
        <v>7379</v>
      </c>
      <c r="B21" s="483">
        <v>146.69999999999999</v>
      </c>
      <c r="C21" s="483">
        <v>4.21</v>
      </c>
      <c r="D21" s="483">
        <v>1.97</v>
      </c>
      <c r="E21" s="483">
        <v>6.18</v>
      </c>
      <c r="F21" s="425" t="s">
        <v>11743</v>
      </c>
      <c r="G21" s="118" t="s">
        <v>11743</v>
      </c>
    </row>
    <row r="22" spans="1:7" x14ac:dyDescent="0.25">
      <c r="A22" s="425" t="s">
        <v>6478</v>
      </c>
      <c r="B22" s="483">
        <v>2335.6</v>
      </c>
      <c r="C22" s="483">
        <v>67.02</v>
      </c>
      <c r="D22" s="483">
        <v>31.37</v>
      </c>
      <c r="E22" s="483">
        <v>98.39</v>
      </c>
      <c r="F22" s="425" t="s">
        <v>11742</v>
      </c>
      <c r="G22" s="118" t="s">
        <v>11742</v>
      </c>
    </row>
    <row r="23" spans="1:7" x14ac:dyDescent="0.25">
      <c r="A23" s="425" t="s">
        <v>7380</v>
      </c>
      <c r="B23" s="483">
        <v>5039</v>
      </c>
      <c r="C23" s="483">
        <v>144.59</v>
      </c>
      <c r="D23" s="483">
        <v>67.67</v>
      </c>
      <c r="E23" s="483">
        <v>212.26</v>
      </c>
      <c r="F23" s="425" t="s">
        <v>11735</v>
      </c>
      <c r="G23" s="118" t="s">
        <v>11735</v>
      </c>
    </row>
    <row r="24" spans="1:7" x14ac:dyDescent="0.25">
      <c r="A24" s="425" t="s">
        <v>6662</v>
      </c>
      <c r="B24" s="483">
        <v>7485.79</v>
      </c>
      <c r="C24" s="483">
        <v>214.81</v>
      </c>
      <c r="D24" s="483">
        <v>100.53</v>
      </c>
      <c r="E24" s="483">
        <v>315.34000000000003</v>
      </c>
      <c r="F24" s="425" t="s">
        <v>11725</v>
      </c>
      <c r="G24" s="118" t="s">
        <v>11725</v>
      </c>
    </row>
    <row r="25" spans="1:7" x14ac:dyDescent="0.25">
      <c r="A25" s="425" t="s">
        <v>6571</v>
      </c>
      <c r="B25" s="483">
        <v>3304.99</v>
      </c>
      <c r="C25" s="483">
        <v>94.84</v>
      </c>
      <c r="D25" s="483">
        <v>44.38</v>
      </c>
      <c r="E25" s="483">
        <v>139.22</v>
      </c>
      <c r="F25" s="425" t="s">
        <v>11742</v>
      </c>
      <c r="G25" s="118" t="s">
        <v>11742</v>
      </c>
    </row>
    <row r="26" spans="1:7" x14ac:dyDescent="0.25">
      <c r="A26" s="425" t="s">
        <v>7381</v>
      </c>
      <c r="B26" s="483">
        <v>1325</v>
      </c>
      <c r="C26" s="483">
        <v>38.020000000000003</v>
      </c>
      <c r="D26" s="483">
        <v>17.79</v>
      </c>
      <c r="E26" s="483">
        <v>55.81</v>
      </c>
      <c r="F26" s="425" t="s">
        <v>11725</v>
      </c>
      <c r="G26" s="118" t="s">
        <v>11725</v>
      </c>
    </row>
    <row r="27" spans="1:7" hidden="1" x14ac:dyDescent="0.25">
      <c r="A27" s="425" t="s">
        <v>6917</v>
      </c>
      <c r="B27" s="483">
        <v>1335</v>
      </c>
      <c r="C27" s="483">
        <v>38.31</v>
      </c>
      <c r="D27" s="483">
        <v>17.93</v>
      </c>
      <c r="E27" s="483">
        <v>56.24</v>
      </c>
    </row>
    <row r="28" spans="1:7" hidden="1" x14ac:dyDescent="0.25">
      <c r="A28" s="425" t="s">
        <v>6754</v>
      </c>
      <c r="B28" s="483">
        <v>298.33999999999997</v>
      </c>
      <c r="C28" s="483">
        <v>8.56</v>
      </c>
      <c r="D28" s="483">
        <v>4.01</v>
      </c>
      <c r="E28" s="483">
        <v>12.57</v>
      </c>
    </row>
    <row r="29" spans="1:7" hidden="1" x14ac:dyDescent="0.25">
      <c r="A29" s="425" t="s">
        <v>6921</v>
      </c>
      <c r="B29" s="483">
        <v>555.02</v>
      </c>
      <c r="C29" s="483">
        <v>15.93</v>
      </c>
      <c r="D29" s="483">
        <v>7.45</v>
      </c>
      <c r="E29" s="483">
        <v>23.38</v>
      </c>
    </row>
    <row r="30" spans="1:7" hidden="1" x14ac:dyDescent="0.25">
      <c r="A30" s="425" t="s">
        <v>7382</v>
      </c>
      <c r="B30" s="483">
        <v>8805.36</v>
      </c>
      <c r="C30" s="483">
        <v>252.67</v>
      </c>
      <c r="D30" s="483">
        <v>118.25</v>
      </c>
      <c r="E30" s="483">
        <v>370.91999999999996</v>
      </c>
    </row>
    <row r="31" spans="1:7" hidden="1" x14ac:dyDescent="0.25">
      <c r="A31" s="425" t="s">
        <v>7284</v>
      </c>
      <c r="B31" s="483">
        <v>5487.77</v>
      </c>
      <c r="C31" s="483">
        <v>157.47</v>
      </c>
      <c r="D31" s="483">
        <v>73.7</v>
      </c>
      <c r="E31" s="483">
        <v>231.17000000000002</v>
      </c>
    </row>
    <row r="32" spans="1:7" hidden="1" x14ac:dyDescent="0.25">
      <c r="A32" s="425" t="s">
        <v>7285</v>
      </c>
      <c r="B32" s="483">
        <v>4001.5</v>
      </c>
      <c r="C32" s="483">
        <v>114.82</v>
      </c>
      <c r="D32" s="483">
        <v>53.74</v>
      </c>
      <c r="E32" s="483">
        <v>168.56</v>
      </c>
    </row>
    <row r="33" spans="1:5" hidden="1" x14ac:dyDescent="0.25">
      <c r="A33" s="425" t="s">
        <v>7286</v>
      </c>
      <c r="B33" s="483">
        <v>1087.5</v>
      </c>
      <c r="C33" s="483">
        <v>31.21</v>
      </c>
      <c r="D33" s="483">
        <v>14.6</v>
      </c>
      <c r="E33" s="483">
        <v>45.81</v>
      </c>
    </row>
    <row r="34" spans="1:5" hidden="1" x14ac:dyDescent="0.25">
      <c r="A34" s="425" t="s">
        <v>7383</v>
      </c>
      <c r="B34" s="483">
        <v>278.10000000000002</v>
      </c>
      <c r="C34" s="483">
        <v>7.98</v>
      </c>
      <c r="D34" s="483">
        <v>3.73</v>
      </c>
      <c r="E34" s="483">
        <v>11.71</v>
      </c>
    </row>
    <row r="35" spans="1:5" hidden="1" x14ac:dyDescent="0.25">
      <c r="A35" s="425" t="s">
        <v>7384</v>
      </c>
      <c r="B35" s="483">
        <v>97.8</v>
      </c>
      <c r="C35" s="483">
        <v>2.81</v>
      </c>
      <c r="D35" s="483">
        <v>1.31</v>
      </c>
      <c r="E35" s="483">
        <v>4.12</v>
      </c>
    </row>
    <row r="36" spans="1:5" hidden="1" x14ac:dyDescent="0.25">
      <c r="A36" s="425" t="s">
        <v>7385</v>
      </c>
      <c r="B36" s="483">
        <v>8295.14</v>
      </c>
      <c r="C36" s="483">
        <v>238.03</v>
      </c>
      <c r="D36" s="483">
        <v>111.4</v>
      </c>
      <c r="E36" s="483">
        <v>349.43</v>
      </c>
    </row>
    <row r="37" spans="1:5" hidden="1" x14ac:dyDescent="0.25">
      <c r="A37" s="425" t="s">
        <v>7290</v>
      </c>
      <c r="B37" s="483">
        <v>415.72</v>
      </c>
      <c r="C37" s="483">
        <v>11.93</v>
      </c>
      <c r="D37" s="483">
        <v>5.58</v>
      </c>
      <c r="E37" s="483">
        <v>17.509999999999998</v>
      </c>
    </row>
    <row r="38" spans="1:5" hidden="1" x14ac:dyDescent="0.25">
      <c r="A38" s="425" t="s">
        <v>7386</v>
      </c>
      <c r="B38" s="483">
        <v>79.27</v>
      </c>
      <c r="C38" s="483">
        <v>2.27</v>
      </c>
      <c r="D38" s="483">
        <v>1.06</v>
      </c>
      <c r="E38" s="483">
        <v>3.33</v>
      </c>
    </row>
    <row r="39" spans="1:5" hidden="1" x14ac:dyDescent="0.25">
      <c r="A39" s="425" t="s">
        <v>7387</v>
      </c>
      <c r="B39" s="483">
        <v>758.18</v>
      </c>
      <c r="C39" s="483">
        <v>21.76</v>
      </c>
      <c r="D39" s="483">
        <v>10.18</v>
      </c>
      <c r="E39" s="483">
        <v>31.94</v>
      </c>
    </row>
    <row r="40" spans="1:5" hidden="1" x14ac:dyDescent="0.25">
      <c r="A40" s="425" t="s">
        <v>7388</v>
      </c>
      <c r="B40" s="483">
        <v>101.62</v>
      </c>
      <c r="C40" s="483">
        <v>2.92</v>
      </c>
      <c r="D40" s="483">
        <v>1.36</v>
      </c>
      <c r="E40" s="483">
        <v>4.28</v>
      </c>
    </row>
    <row r="41" spans="1:5" hidden="1" x14ac:dyDescent="0.25">
      <c r="A41" s="425" t="s">
        <v>7389</v>
      </c>
      <c r="B41" s="483">
        <v>549.69000000000005</v>
      </c>
      <c r="C41" s="483">
        <v>15.77</v>
      </c>
      <c r="D41" s="483">
        <v>7.38</v>
      </c>
      <c r="E41" s="483">
        <v>23.15</v>
      </c>
    </row>
    <row r="42" spans="1:5" hidden="1" x14ac:dyDescent="0.25">
      <c r="A42" s="425" t="s">
        <v>7018</v>
      </c>
      <c r="B42" s="483">
        <v>32.799999999999997</v>
      </c>
      <c r="C42" s="483">
        <v>0.94</v>
      </c>
      <c r="D42" s="483">
        <v>0.44</v>
      </c>
      <c r="E42" s="483">
        <v>1.38</v>
      </c>
    </row>
    <row r="43" spans="1:5" hidden="1" x14ac:dyDescent="0.25">
      <c r="A43" s="425" t="s">
        <v>7390</v>
      </c>
      <c r="B43" s="483">
        <v>74.91</v>
      </c>
      <c r="C43" s="483">
        <v>2.15</v>
      </c>
      <c r="D43" s="483">
        <v>1.01</v>
      </c>
      <c r="E43" s="483">
        <v>3.16</v>
      </c>
    </row>
    <row r="44" spans="1:5" hidden="1" x14ac:dyDescent="0.25">
      <c r="A44" s="425" t="s">
        <v>7391</v>
      </c>
      <c r="B44" s="483">
        <v>488.85</v>
      </c>
      <c r="C44" s="483">
        <v>14.03</v>
      </c>
      <c r="D44" s="483">
        <v>6.56</v>
      </c>
      <c r="E44" s="483">
        <v>20.59</v>
      </c>
    </row>
    <row r="45" spans="1:5" hidden="1" x14ac:dyDescent="0.25">
      <c r="A45" s="425" t="s">
        <v>6673</v>
      </c>
      <c r="B45" s="483">
        <v>2581.19</v>
      </c>
      <c r="C45" s="483">
        <v>74.069999999999993</v>
      </c>
      <c r="D45" s="483">
        <v>34.659999999999997</v>
      </c>
      <c r="E45" s="483">
        <v>108.72999999999999</v>
      </c>
    </row>
    <row r="46" spans="1:5" hidden="1" x14ac:dyDescent="0.25">
      <c r="A46" s="425" t="s">
        <v>7297</v>
      </c>
      <c r="B46" s="483">
        <v>13383.14</v>
      </c>
      <c r="C46" s="483">
        <v>384.03</v>
      </c>
      <c r="D46" s="483">
        <v>179.73</v>
      </c>
      <c r="E46" s="483">
        <v>563.76</v>
      </c>
    </row>
    <row r="47" spans="1:5" hidden="1" x14ac:dyDescent="0.25">
      <c r="A47" s="425" t="s">
        <v>7392</v>
      </c>
      <c r="B47" s="483">
        <v>2943.34</v>
      </c>
      <c r="C47" s="483">
        <v>84.46</v>
      </c>
      <c r="D47" s="483">
        <v>39.53</v>
      </c>
      <c r="E47" s="483">
        <v>123.99</v>
      </c>
    </row>
    <row r="48" spans="1:5" hidden="1" x14ac:dyDescent="0.25">
      <c r="A48" s="425" t="s">
        <v>7298</v>
      </c>
      <c r="B48" s="483">
        <v>767.95</v>
      </c>
      <c r="C48" s="483">
        <v>22.04</v>
      </c>
      <c r="D48" s="483">
        <v>10.31</v>
      </c>
      <c r="E48" s="483">
        <v>32.35</v>
      </c>
    </row>
    <row r="49" spans="1:5" hidden="1" x14ac:dyDescent="0.25">
      <c r="A49" s="425" t="s">
        <v>6929</v>
      </c>
      <c r="B49" s="483">
        <v>3133.25</v>
      </c>
      <c r="C49" s="483">
        <v>89.91</v>
      </c>
      <c r="D49" s="483">
        <v>42.08</v>
      </c>
      <c r="E49" s="483">
        <v>131.99</v>
      </c>
    </row>
    <row r="50" spans="1:5" hidden="1" x14ac:dyDescent="0.25">
      <c r="A50" s="425" t="s">
        <v>7393</v>
      </c>
      <c r="B50" s="483">
        <v>99.99</v>
      </c>
      <c r="C50" s="483">
        <v>2.87</v>
      </c>
      <c r="D50" s="483">
        <v>1.34</v>
      </c>
      <c r="E50" s="483">
        <v>4.21</v>
      </c>
    </row>
    <row r="51" spans="1:5" hidden="1" x14ac:dyDescent="0.25">
      <c r="A51" s="425" t="s">
        <v>7394</v>
      </c>
      <c r="B51" s="483">
        <v>331.25</v>
      </c>
      <c r="C51" s="483">
        <v>9.51</v>
      </c>
      <c r="D51" s="483">
        <v>4.45</v>
      </c>
      <c r="E51" s="483">
        <v>13.96</v>
      </c>
    </row>
    <row r="52" spans="1:5" hidden="1" x14ac:dyDescent="0.25">
      <c r="A52" s="425" t="s">
        <v>7395</v>
      </c>
      <c r="B52" s="483">
        <v>477.37</v>
      </c>
      <c r="C52" s="483">
        <v>13.7</v>
      </c>
      <c r="D52" s="483">
        <v>6.41</v>
      </c>
      <c r="E52" s="483">
        <v>20.11</v>
      </c>
    </row>
    <row r="53" spans="1:5" hidden="1" x14ac:dyDescent="0.25">
      <c r="A53" s="425" t="s">
        <v>5399</v>
      </c>
      <c r="B53" s="483">
        <v>118535.59</v>
      </c>
      <c r="C53" s="483">
        <v>3401.39</v>
      </c>
      <c r="D53" s="483">
        <v>1591.85</v>
      </c>
      <c r="E53" s="483">
        <v>4993.24</v>
      </c>
    </row>
    <row r="54" spans="1:5" hidden="1" x14ac:dyDescent="0.25">
      <c r="A54" s="425" t="s">
        <v>6235</v>
      </c>
      <c r="B54" s="483">
        <v>46092.89</v>
      </c>
      <c r="C54" s="483">
        <v>1322.64</v>
      </c>
      <c r="D54" s="483">
        <v>618.99</v>
      </c>
      <c r="E54" s="483">
        <v>1941.63</v>
      </c>
    </row>
    <row r="55" spans="1:5" hidden="1" x14ac:dyDescent="0.25">
      <c r="A55" s="425" t="s">
        <v>5993</v>
      </c>
      <c r="B55" s="483">
        <v>50952.58</v>
      </c>
      <c r="C55" s="483">
        <v>1462.09</v>
      </c>
      <c r="D55" s="483">
        <v>684.26</v>
      </c>
      <c r="E55" s="483">
        <v>2146.35</v>
      </c>
    </row>
    <row r="56" spans="1:5" hidden="1" x14ac:dyDescent="0.25">
      <c r="A56" s="425" t="s">
        <v>5908</v>
      </c>
      <c r="B56" s="483">
        <v>29106.46</v>
      </c>
      <c r="C56" s="483">
        <v>835.21</v>
      </c>
      <c r="D56" s="483">
        <v>390.88</v>
      </c>
      <c r="E56" s="483">
        <v>1226.0900000000001</v>
      </c>
    </row>
    <row r="57" spans="1:5" hidden="1" x14ac:dyDescent="0.25">
      <c r="A57" s="425" t="s">
        <v>7109</v>
      </c>
      <c r="B57" s="483">
        <v>23543.64</v>
      </c>
      <c r="C57" s="483">
        <v>675.59</v>
      </c>
      <c r="D57" s="483">
        <v>316.17</v>
      </c>
      <c r="E57" s="483">
        <v>991.76</v>
      </c>
    </row>
    <row r="58" spans="1:5" hidden="1" x14ac:dyDescent="0.25">
      <c r="A58" s="425" t="s">
        <v>5806</v>
      </c>
      <c r="B58" s="483">
        <v>106139.6</v>
      </c>
      <c r="C58" s="483">
        <v>3045.69</v>
      </c>
      <c r="D58" s="483">
        <v>1425.38</v>
      </c>
      <c r="E58" s="483">
        <v>4471.07</v>
      </c>
    </row>
    <row r="59" spans="1:5" hidden="1" x14ac:dyDescent="0.25">
      <c r="A59" s="425" t="s">
        <v>7396</v>
      </c>
      <c r="B59" s="483">
        <v>8949.4599999999991</v>
      </c>
      <c r="C59" s="483">
        <v>256.81</v>
      </c>
      <c r="D59" s="483">
        <v>120.18</v>
      </c>
      <c r="E59" s="483">
        <v>376.99</v>
      </c>
    </row>
    <row r="60" spans="1:5" hidden="1" x14ac:dyDescent="0.25">
      <c r="A60" s="425" t="s">
        <v>7397</v>
      </c>
      <c r="B60" s="483">
        <v>154086</v>
      </c>
      <c r="C60" s="483">
        <v>4421.5200000000004</v>
      </c>
      <c r="D60" s="483">
        <v>2069.2600000000002</v>
      </c>
      <c r="E60" s="483">
        <v>6490.7800000000007</v>
      </c>
    </row>
    <row r="61" spans="1:5" hidden="1" x14ac:dyDescent="0.25">
      <c r="A61" s="425" t="s">
        <v>6846</v>
      </c>
      <c r="B61" s="483">
        <v>11065.93</v>
      </c>
      <c r="C61" s="483">
        <v>317.54000000000002</v>
      </c>
      <c r="D61" s="483">
        <v>148.61000000000001</v>
      </c>
      <c r="E61" s="483">
        <v>466.15000000000003</v>
      </c>
    </row>
    <row r="62" spans="1:5" hidden="1" x14ac:dyDescent="0.25">
      <c r="A62" s="425" t="s">
        <v>7398</v>
      </c>
      <c r="B62" s="483">
        <v>6475</v>
      </c>
      <c r="C62" s="483">
        <v>185.8</v>
      </c>
      <c r="D62" s="483">
        <v>86.95</v>
      </c>
      <c r="E62" s="483">
        <v>272.75</v>
      </c>
    </row>
    <row r="63" spans="1:5" hidden="1" x14ac:dyDescent="0.25">
      <c r="A63" s="425" t="s">
        <v>7399</v>
      </c>
      <c r="B63" s="483">
        <v>1516.25</v>
      </c>
      <c r="C63" s="483">
        <v>43.51</v>
      </c>
      <c r="D63" s="483">
        <v>20.36</v>
      </c>
      <c r="E63" s="483">
        <v>63.87</v>
      </c>
    </row>
    <row r="64" spans="1:5" hidden="1" x14ac:dyDescent="0.25">
      <c r="A64" s="425" t="s">
        <v>7400</v>
      </c>
      <c r="B64" s="483">
        <v>42103.149999999994</v>
      </c>
      <c r="C64" s="483">
        <v>1208.1600000000001</v>
      </c>
      <c r="D64" s="483">
        <v>565.41</v>
      </c>
      <c r="E64" s="483">
        <v>1773.5700000000002</v>
      </c>
    </row>
    <row r="65" spans="1:5" hidden="1" x14ac:dyDescent="0.25">
      <c r="A65" s="425" t="s">
        <v>6847</v>
      </c>
      <c r="B65" s="483">
        <v>3250.31</v>
      </c>
      <c r="C65" s="483">
        <v>93.27</v>
      </c>
      <c r="D65" s="483">
        <v>43.65</v>
      </c>
      <c r="E65" s="483">
        <v>136.91999999999999</v>
      </c>
    </row>
    <row r="66" spans="1:5" hidden="1" x14ac:dyDescent="0.25">
      <c r="A66" s="425" t="s">
        <v>6852</v>
      </c>
      <c r="B66" s="483">
        <v>19.55</v>
      </c>
      <c r="C66" s="483">
        <v>0.56000000000000005</v>
      </c>
      <c r="D66" s="483">
        <v>0.26</v>
      </c>
      <c r="E66" s="483">
        <v>0.82000000000000006</v>
      </c>
    </row>
    <row r="67" spans="1:5" hidden="1" x14ac:dyDescent="0.25">
      <c r="A67" s="425" t="s">
        <v>6766</v>
      </c>
      <c r="B67" s="483">
        <v>19852.32</v>
      </c>
      <c r="C67" s="483">
        <v>569.66</v>
      </c>
      <c r="D67" s="483">
        <v>266.60000000000002</v>
      </c>
      <c r="E67" s="483">
        <v>836.26</v>
      </c>
    </row>
    <row r="68" spans="1:5" hidden="1" x14ac:dyDescent="0.25">
      <c r="A68" s="425" t="s">
        <v>7401</v>
      </c>
      <c r="B68" s="483">
        <v>498.21</v>
      </c>
      <c r="C68" s="483">
        <v>14.3</v>
      </c>
      <c r="D68" s="483">
        <v>6.69</v>
      </c>
      <c r="E68" s="483">
        <v>20.990000000000002</v>
      </c>
    </row>
    <row r="69" spans="1:5" hidden="1" x14ac:dyDescent="0.25">
      <c r="A69" s="425" t="s">
        <v>7402</v>
      </c>
      <c r="B69" s="483">
        <v>120.5</v>
      </c>
      <c r="C69" s="483">
        <v>3.46</v>
      </c>
      <c r="D69" s="483">
        <v>1.62</v>
      </c>
      <c r="E69" s="483">
        <v>5.08</v>
      </c>
    </row>
    <row r="70" spans="1:5" hidden="1" x14ac:dyDescent="0.25">
      <c r="A70" s="425" t="s">
        <v>7302</v>
      </c>
      <c r="B70" s="483">
        <v>491.51</v>
      </c>
      <c r="C70" s="483">
        <v>14.1</v>
      </c>
      <c r="D70" s="483">
        <v>6.6</v>
      </c>
      <c r="E70" s="483">
        <v>20.7</v>
      </c>
    </row>
    <row r="71" spans="1:5" hidden="1" x14ac:dyDescent="0.25">
      <c r="A71" s="425" t="s">
        <v>7403</v>
      </c>
      <c r="B71" s="483">
        <v>2041.03</v>
      </c>
      <c r="C71" s="483">
        <v>58.57</v>
      </c>
      <c r="D71" s="483">
        <v>27.41</v>
      </c>
      <c r="E71" s="483">
        <v>85.98</v>
      </c>
    </row>
    <row r="72" spans="1:5" hidden="1" x14ac:dyDescent="0.25">
      <c r="A72" s="425" t="s">
        <v>7304</v>
      </c>
      <c r="B72" s="483">
        <v>4442.1400000000003</v>
      </c>
      <c r="C72" s="483">
        <v>127.47</v>
      </c>
      <c r="D72" s="483">
        <v>59.65</v>
      </c>
      <c r="E72" s="483">
        <v>187.12</v>
      </c>
    </row>
    <row r="73" spans="1:5" hidden="1" x14ac:dyDescent="0.25">
      <c r="A73" s="425" t="s">
        <v>7404</v>
      </c>
      <c r="B73" s="483">
        <v>4683.16</v>
      </c>
      <c r="C73" s="483">
        <v>134.38</v>
      </c>
      <c r="D73" s="483">
        <v>62.89</v>
      </c>
      <c r="E73" s="483">
        <v>197.26999999999998</v>
      </c>
    </row>
    <row r="74" spans="1:5" hidden="1" x14ac:dyDescent="0.25">
      <c r="A74" s="425" t="s">
        <v>7405</v>
      </c>
      <c r="B74" s="483">
        <v>475</v>
      </c>
      <c r="C74" s="483">
        <v>13.63</v>
      </c>
      <c r="D74" s="483">
        <v>6.38</v>
      </c>
      <c r="E74" s="483">
        <v>20.010000000000002</v>
      </c>
    </row>
    <row r="75" spans="1:5" hidden="1" x14ac:dyDescent="0.25">
      <c r="A75" s="425" t="s">
        <v>7305</v>
      </c>
      <c r="B75" s="483">
        <v>1452.86</v>
      </c>
      <c r="C75" s="483">
        <v>41.69</v>
      </c>
      <c r="D75" s="483">
        <v>19.510000000000002</v>
      </c>
      <c r="E75" s="483">
        <v>61.2</v>
      </c>
    </row>
    <row r="76" spans="1:5" hidden="1" x14ac:dyDescent="0.25">
      <c r="A76" s="425" t="s">
        <v>7406</v>
      </c>
      <c r="B76" s="483">
        <v>577.14</v>
      </c>
      <c r="C76" s="483">
        <v>16.559999999999999</v>
      </c>
      <c r="D76" s="483">
        <v>7.75</v>
      </c>
      <c r="E76" s="483">
        <v>24.31</v>
      </c>
    </row>
    <row r="77" spans="1:5" hidden="1" x14ac:dyDescent="0.25">
      <c r="A77" s="425" t="s">
        <v>7307</v>
      </c>
      <c r="B77" s="483">
        <v>251.6</v>
      </c>
      <c r="C77" s="483">
        <v>7.22</v>
      </c>
      <c r="D77" s="483">
        <v>3.38</v>
      </c>
      <c r="E77" s="483">
        <v>10.6</v>
      </c>
    </row>
    <row r="78" spans="1:5" hidden="1" x14ac:dyDescent="0.25">
      <c r="A78" s="425" t="s">
        <v>7407</v>
      </c>
      <c r="B78" s="483">
        <v>35.93</v>
      </c>
      <c r="C78" s="483">
        <v>1.03</v>
      </c>
      <c r="D78" s="483">
        <v>0.48</v>
      </c>
      <c r="E78" s="483">
        <v>1.51</v>
      </c>
    </row>
    <row r="79" spans="1:5" hidden="1" x14ac:dyDescent="0.25">
      <c r="A79" s="425" t="s">
        <v>6584</v>
      </c>
      <c r="B79" s="483">
        <v>23.93</v>
      </c>
      <c r="C79" s="483">
        <v>0.69</v>
      </c>
      <c r="D79" s="483">
        <v>0.32</v>
      </c>
      <c r="E79" s="483">
        <v>1.01</v>
      </c>
    </row>
    <row r="80" spans="1:5" hidden="1" x14ac:dyDescent="0.25">
      <c r="A80" s="425" t="s">
        <v>5515</v>
      </c>
      <c r="B80" s="483">
        <v>787.25</v>
      </c>
      <c r="C80" s="483">
        <v>22.59</v>
      </c>
      <c r="D80" s="483">
        <v>10.57</v>
      </c>
      <c r="E80" s="483">
        <v>33.159999999999997</v>
      </c>
    </row>
    <row r="81" spans="1:5" hidden="1" x14ac:dyDescent="0.25">
      <c r="A81" s="425" t="s">
        <v>5812</v>
      </c>
      <c r="B81" s="483">
        <v>27.04</v>
      </c>
      <c r="C81" s="483">
        <v>0.78</v>
      </c>
      <c r="D81" s="483">
        <v>0.36</v>
      </c>
      <c r="E81" s="483">
        <v>1.1400000000000001</v>
      </c>
    </row>
    <row r="82" spans="1:5" hidden="1" x14ac:dyDescent="0.25">
      <c r="A82" s="425" t="s">
        <v>6328</v>
      </c>
      <c r="B82" s="483">
        <v>966.46</v>
      </c>
      <c r="C82" s="483">
        <v>27.73</v>
      </c>
      <c r="D82" s="483">
        <v>12.98</v>
      </c>
      <c r="E82" s="483">
        <v>40.71</v>
      </c>
    </row>
    <row r="83" spans="1:5" hidden="1" x14ac:dyDescent="0.25">
      <c r="A83" s="425" t="s">
        <v>7113</v>
      </c>
      <c r="B83" s="483">
        <v>2242.56</v>
      </c>
      <c r="C83" s="483">
        <v>64.349999999999994</v>
      </c>
      <c r="D83" s="483">
        <v>30.12</v>
      </c>
      <c r="E83" s="483">
        <v>94.47</v>
      </c>
    </row>
    <row r="84" spans="1:5" hidden="1" x14ac:dyDescent="0.25">
      <c r="A84" s="425" t="s">
        <v>7028</v>
      </c>
      <c r="B84" s="483">
        <v>40895</v>
      </c>
      <c r="C84" s="483">
        <v>1173.49</v>
      </c>
      <c r="D84" s="483">
        <v>549.19000000000005</v>
      </c>
      <c r="E84" s="483">
        <v>1722.68</v>
      </c>
    </row>
    <row r="85" spans="1:5" hidden="1" x14ac:dyDescent="0.25">
      <c r="A85" s="425" t="s">
        <v>6935</v>
      </c>
      <c r="B85" s="483">
        <v>6586.71</v>
      </c>
      <c r="C85" s="483">
        <v>189.01</v>
      </c>
      <c r="D85" s="483">
        <v>88.45</v>
      </c>
      <c r="E85" s="483">
        <v>277.45999999999998</v>
      </c>
    </row>
    <row r="86" spans="1:5" hidden="1" x14ac:dyDescent="0.25">
      <c r="A86" s="425" t="s">
        <v>6936</v>
      </c>
      <c r="B86" s="483">
        <v>488839.39000000013</v>
      </c>
      <c r="C86" s="483">
        <v>14027.31</v>
      </c>
      <c r="D86" s="483">
        <v>6564.75</v>
      </c>
      <c r="E86" s="483">
        <v>20592.059999999998</v>
      </c>
    </row>
    <row r="87" spans="1:5" hidden="1" x14ac:dyDescent="0.25">
      <c r="A87" s="425" t="s">
        <v>7193</v>
      </c>
      <c r="B87" s="483">
        <v>15860.53</v>
      </c>
      <c r="C87" s="483">
        <v>455.12</v>
      </c>
      <c r="D87" s="483">
        <v>213</v>
      </c>
      <c r="E87" s="483">
        <v>668.12</v>
      </c>
    </row>
    <row r="88" spans="1:5" hidden="1" x14ac:dyDescent="0.25">
      <c r="A88" s="425" t="s">
        <v>7408</v>
      </c>
      <c r="B88" s="483">
        <v>14354</v>
      </c>
      <c r="C88" s="483">
        <v>411.89</v>
      </c>
      <c r="D88" s="483">
        <v>192.76</v>
      </c>
      <c r="E88" s="483">
        <v>604.65</v>
      </c>
    </row>
    <row r="89" spans="1:5" hidden="1" x14ac:dyDescent="0.25">
      <c r="A89" s="425" t="s">
        <v>7116</v>
      </c>
      <c r="B89" s="483">
        <v>2287.83</v>
      </c>
      <c r="C89" s="483">
        <v>65.650000000000006</v>
      </c>
      <c r="D89" s="483">
        <v>30.72</v>
      </c>
      <c r="E89" s="483">
        <v>96.37</v>
      </c>
    </row>
    <row r="90" spans="1:5" hidden="1" x14ac:dyDescent="0.25">
      <c r="A90" s="425" t="s">
        <v>7031</v>
      </c>
      <c r="B90" s="483">
        <v>5987.89</v>
      </c>
      <c r="C90" s="483">
        <v>171.82</v>
      </c>
      <c r="D90" s="483">
        <v>80.41</v>
      </c>
      <c r="E90" s="483">
        <v>252.23</v>
      </c>
    </row>
    <row r="91" spans="1:5" hidden="1" x14ac:dyDescent="0.25">
      <c r="A91" s="425" t="s">
        <v>6590</v>
      </c>
      <c r="B91" s="483">
        <v>2700.3</v>
      </c>
      <c r="C91" s="483">
        <v>77.489999999999995</v>
      </c>
      <c r="D91" s="483">
        <v>36.26</v>
      </c>
      <c r="E91" s="483">
        <v>113.75</v>
      </c>
    </row>
    <row r="92" spans="1:5" hidden="1" x14ac:dyDescent="0.25">
      <c r="A92" s="425" t="s">
        <v>6591</v>
      </c>
      <c r="B92" s="483">
        <v>10987</v>
      </c>
      <c r="C92" s="483">
        <v>315.27</v>
      </c>
      <c r="D92" s="483">
        <v>147.55000000000001</v>
      </c>
      <c r="E92" s="483">
        <v>462.82</v>
      </c>
    </row>
    <row r="93" spans="1:5" hidden="1" x14ac:dyDescent="0.25">
      <c r="A93" s="425" t="s">
        <v>6592</v>
      </c>
      <c r="B93" s="483">
        <v>433</v>
      </c>
      <c r="C93" s="483">
        <v>12.42</v>
      </c>
      <c r="D93" s="483">
        <v>5.81</v>
      </c>
      <c r="E93" s="483">
        <v>18.23</v>
      </c>
    </row>
    <row r="94" spans="1:5" hidden="1" x14ac:dyDescent="0.25">
      <c r="A94" s="425" t="s">
        <v>6593</v>
      </c>
      <c r="B94" s="483">
        <v>227480.41</v>
      </c>
      <c r="C94" s="483">
        <v>6527.58</v>
      </c>
      <c r="D94" s="483">
        <v>3054.89</v>
      </c>
      <c r="E94" s="483">
        <v>9582.4699999999993</v>
      </c>
    </row>
    <row r="95" spans="1:5" hidden="1" x14ac:dyDescent="0.25">
      <c r="A95" s="425" t="s">
        <v>6767</v>
      </c>
      <c r="B95" s="483">
        <v>11164.71</v>
      </c>
      <c r="C95" s="483">
        <v>320.37</v>
      </c>
      <c r="D95" s="483">
        <v>149.93</v>
      </c>
      <c r="E95" s="483">
        <v>470.3</v>
      </c>
    </row>
    <row r="96" spans="1:5" hidden="1" x14ac:dyDescent="0.25">
      <c r="A96" s="425" t="s">
        <v>6594</v>
      </c>
      <c r="B96" s="483">
        <v>3827</v>
      </c>
      <c r="C96" s="483">
        <v>109.82</v>
      </c>
      <c r="D96" s="483">
        <v>51.39</v>
      </c>
      <c r="E96" s="483">
        <v>161.20999999999998</v>
      </c>
    </row>
    <row r="97" spans="1:5" hidden="1" x14ac:dyDescent="0.25">
      <c r="A97" s="425" t="s">
        <v>6595</v>
      </c>
      <c r="B97" s="483">
        <v>92283.5</v>
      </c>
      <c r="C97" s="483">
        <v>2648.09</v>
      </c>
      <c r="D97" s="483">
        <v>1239.3</v>
      </c>
      <c r="E97" s="483">
        <v>3887.3900000000003</v>
      </c>
    </row>
    <row r="98" spans="1:5" hidden="1" x14ac:dyDescent="0.25">
      <c r="A98" s="425" t="s">
        <v>6682</v>
      </c>
      <c r="B98" s="483">
        <v>21288.75</v>
      </c>
      <c r="C98" s="483">
        <v>610.88</v>
      </c>
      <c r="D98" s="483">
        <v>285.89</v>
      </c>
      <c r="E98" s="483">
        <v>896.77</v>
      </c>
    </row>
    <row r="99" spans="1:5" hidden="1" x14ac:dyDescent="0.25">
      <c r="A99" s="425" t="s">
        <v>6768</v>
      </c>
      <c r="B99" s="483">
        <v>487449.37</v>
      </c>
      <c r="C99" s="483">
        <v>13987.43</v>
      </c>
      <c r="D99" s="483">
        <v>6546.09</v>
      </c>
      <c r="E99" s="483">
        <v>20533.52</v>
      </c>
    </row>
    <row r="100" spans="1:5" hidden="1" x14ac:dyDescent="0.25">
      <c r="A100" s="425" t="s">
        <v>7196</v>
      </c>
      <c r="B100" s="483">
        <v>5832.16</v>
      </c>
      <c r="C100" s="483">
        <v>167.35</v>
      </c>
      <c r="D100" s="483">
        <v>78.319999999999993</v>
      </c>
      <c r="E100" s="483">
        <v>245.67</v>
      </c>
    </row>
    <row r="101" spans="1:5" hidden="1" x14ac:dyDescent="0.25">
      <c r="A101" s="425" t="s">
        <v>7409</v>
      </c>
      <c r="B101" s="483">
        <v>53086.91</v>
      </c>
      <c r="C101" s="483">
        <v>1523.34</v>
      </c>
      <c r="D101" s="483">
        <v>712.92</v>
      </c>
      <c r="E101" s="483">
        <v>2236.2599999999998</v>
      </c>
    </row>
    <row r="102" spans="1:5" hidden="1" x14ac:dyDescent="0.25">
      <c r="A102" s="425" t="s">
        <v>7312</v>
      </c>
      <c r="B102" s="483">
        <v>4485</v>
      </c>
      <c r="C102" s="483">
        <v>128.69999999999999</v>
      </c>
      <c r="D102" s="483">
        <v>60.23</v>
      </c>
      <c r="E102" s="483">
        <v>188.92999999999998</v>
      </c>
    </row>
    <row r="103" spans="1:5" hidden="1" x14ac:dyDescent="0.25">
      <c r="A103" s="425" t="s">
        <v>7410</v>
      </c>
      <c r="B103" s="483">
        <v>1607.74</v>
      </c>
      <c r="C103" s="483">
        <v>46.13</v>
      </c>
      <c r="D103" s="483">
        <v>21.59</v>
      </c>
      <c r="E103" s="483">
        <v>67.72</v>
      </c>
    </row>
    <row r="104" spans="1:5" hidden="1" x14ac:dyDescent="0.25">
      <c r="A104" s="425" t="s">
        <v>7313</v>
      </c>
      <c r="B104" s="483">
        <v>16105.23</v>
      </c>
      <c r="C104" s="483">
        <v>462.14</v>
      </c>
      <c r="D104" s="483">
        <v>216.28</v>
      </c>
      <c r="E104" s="483">
        <v>678.42</v>
      </c>
    </row>
    <row r="105" spans="1:5" hidden="1" x14ac:dyDescent="0.25">
      <c r="A105" s="425" t="s">
        <v>7314</v>
      </c>
      <c r="B105" s="483">
        <v>1086</v>
      </c>
      <c r="C105" s="483">
        <v>31.16</v>
      </c>
      <c r="D105" s="483">
        <v>14.58</v>
      </c>
      <c r="E105" s="483">
        <v>45.74</v>
      </c>
    </row>
    <row r="106" spans="1:5" hidden="1" x14ac:dyDescent="0.25">
      <c r="A106" s="425" t="s">
        <v>7411</v>
      </c>
      <c r="B106" s="483">
        <v>3449.67</v>
      </c>
      <c r="C106" s="483">
        <v>98.99</v>
      </c>
      <c r="D106" s="483">
        <v>46.33</v>
      </c>
      <c r="E106" s="483">
        <v>145.32</v>
      </c>
    </row>
    <row r="107" spans="1:5" hidden="1" x14ac:dyDescent="0.25">
      <c r="A107" s="425" t="s">
        <v>7412</v>
      </c>
      <c r="B107" s="483">
        <v>1927</v>
      </c>
      <c r="C107" s="483">
        <v>55.3</v>
      </c>
      <c r="D107" s="483">
        <v>25.88</v>
      </c>
      <c r="E107" s="483">
        <v>81.179999999999993</v>
      </c>
    </row>
    <row r="108" spans="1:5" hidden="1" x14ac:dyDescent="0.25">
      <c r="A108" s="425" t="s">
        <v>7413</v>
      </c>
      <c r="B108" s="483">
        <v>12149.87</v>
      </c>
      <c r="C108" s="483">
        <v>348.64</v>
      </c>
      <c r="D108" s="483">
        <v>163.16</v>
      </c>
      <c r="E108" s="483">
        <v>511.79999999999995</v>
      </c>
    </row>
    <row r="109" spans="1:5" hidden="1" x14ac:dyDescent="0.25">
      <c r="A109" s="425" t="s">
        <v>4456</v>
      </c>
      <c r="B109" s="483">
        <v>108.16</v>
      </c>
      <c r="C109" s="483">
        <v>3.1</v>
      </c>
      <c r="D109" s="483">
        <v>1.45</v>
      </c>
      <c r="E109" s="483">
        <v>4.55</v>
      </c>
    </row>
    <row r="110" spans="1:5" hidden="1" x14ac:dyDescent="0.25">
      <c r="A110" s="425" t="s">
        <v>4917</v>
      </c>
      <c r="B110" s="483">
        <v>5478.48</v>
      </c>
      <c r="C110" s="483">
        <v>157.21</v>
      </c>
      <c r="D110" s="483">
        <v>73.569999999999993</v>
      </c>
      <c r="E110" s="483">
        <v>230.78</v>
      </c>
    </row>
    <row r="111" spans="1:5" hidden="1" x14ac:dyDescent="0.25">
      <c r="A111" s="425" t="s">
        <v>4168</v>
      </c>
      <c r="B111" s="483">
        <v>3331.51</v>
      </c>
      <c r="C111" s="483">
        <v>95.6</v>
      </c>
      <c r="D111" s="483">
        <v>44.74</v>
      </c>
      <c r="E111" s="483">
        <v>140.34</v>
      </c>
    </row>
    <row r="112" spans="1:5" hidden="1" x14ac:dyDescent="0.25">
      <c r="A112" s="425" t="s">
        <v>6502</v>
      </c>
      <c r="B112" s="483">
        <v>5993.45</v>
      </c>
      <c r="C112" s="483">
        <v>171.97</v>
      </c>
      <c r="D112" s="483">
        <v>80.569999999999993</v>
      </c>
      <c r="E112" s="483">
        <v>252.54</v>
      </c>
    </row>
    <row r="113" spans="1:5" hidden="1" x14ac:dyDescent="0.25">
      <c r="A113" s="425" t="s">
        <v>975</v>
      </c>
      <c r="B113" s="483">
        <v>2734839.95</v>
      </c>
      <c r="C113" s="483">
        <v>78476.60000000002</v>
      </c>
      <c r="D113" s="483">
        <v>36726.889999999992</v>
      </c>
      <c r="E113" s="483">
        <v>115203.48999999999</v>
      </c>
    </row>
    <row r="115" spans="1:5" ht="15.75" thickBot="1" x14ac:dyDescent="0.3">
      <c r="B115" s="490">
        <v>341504.17999999993</v>
      </c>
      <c r="C115" s="490">
        <v>9799.5</v>
      </c>
      <c r="D115" s="490">
        <v>4586.1499999999996</v>
      </c>
      <c r="E115" s="490">
        <v>14385.65</v>
      </c>
    </row>
    <row r="116" spans="1:5" ht="15.75" thickTop="1" x14ac:dyDescent="0.25"/>
  </sheetData>
  <autoFilter ref="A5:E113" xr:uid="{00000000-0009-0000-0000-000090000000}">
    <filterColumn colId="0">
      <filters>
        <filter val="8110-16029-33100"/>
        <filter val="8110-16039-37100"/>
        <filter val="8110-16039-38000"/>
        <filter val="8110-16082-3202"/>
        <filter val="8110-16084-3401"/>
        <filter val="8110-17013-3200"/>
        <filter val="8112-16083-3040"/>
        <filter val="8112-16083-3070"/>
        <filter val="8112-16084-3202"/>
        <filter val="8112-17028-3930"/>
        <filter val="8114-16081-3202"/>
        <filter val="8114-17034-3710"/>
        <filter val="8116-16081-3040"/>
        <filter val="8116-16082-3202"/>
        <filter val="8116-17013-3040"/>
      </filters>
    </filterColumn>
  </autoFilter>
  <mergeCells count="1">
    <mergeCell ref="I1:K1"/>
  </mergeCells>
  <pageMargins left="0.7" right="0.7" top="0.75" bottom="0.75" header="0.3" footer="0.3"/>
  <pageSetup scale="77" fitToHeight="0" orientation="landscape" r:id="rId1"/>
  <headerFooter>
    <oddFooter>&amp;L&amp;F &amp;A&amp;R&amp;P of &amp;N</oddFooter>
  </headerFooter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100-000000000000}">
  <sheetPr>
    <pageSetUpPr fitToPage="1"/>
  </sheetPr>
  <dimension ref="A1:N46"/>
  <sheetViews>
    <sheetView workbookViewId="0">
      <selection activeCell="E9" sqref="E9"/>
    </sheetView>
  </sheetViews>
  <sheetFormatPr defaultColWidth="9.140625" defaultRowHeight="15" x14ac:dyDescent="0.25"/>
  <cols>
    <col min="1" max="1" width="5.28515625" style="425" bestFit="1" customWidth="1"/>
    <col min="2" max="2" width="9.5703125" style="425" bestFit="1" customWidth="1"/>
    <col min="3" max="3" width="8.42578125" style="425" bestFit="1" customWidth="1"/>
    <col min="4" max="4" width="27.140625" style="425" bestFit="1" customWidth="1"/>
    <col min="5" max="5" width="25.7109375" style="425" bestFit="1" customWidth="1"/>
    <col min="6" max="6" width="12.28515625" style="425" bestFit="1" customWidth="1"/>
    <col min="7" max="7" width="26.140625" style="425" bestFit="1" customWidth="1"/>
    <col min="8" max="8" width="22" style="425" bestFit="1" customWidth="1"/>
    <col min="9" max="9" width="13.5703125" style="425" bestFit="1" customWidth="1"/>
    <col min="10" max="10" width="8.42578125" style="425" bestFit="1" customWidth="1"/>
    <col min="11" max="11" width="23.7109375" style="425" bestFit="1" customWidth="1"/>
    <col min="12" max="12" width="23.7109375" style="425" customWidth="1"/>
    <col min="13" max="13" width="15.7109375" style="425" bestFit="1" customWidth="1"/>
    <col min="14" max="14" width="8.7109375" style="425" bestFit="1" customWidth="1"/>
    <col min="15" max="16384" width="9.140625" style="425"/>
  </cols>
  <sheetData>
    <row r="1" spans="1:14" ht="45" x14ac:dyDescent="0.25">
      <c r="A1" s="451" t="s">
        <v>5216</v>
      </c>
      <c r="B1" s="451" t="s">
        <v>311</v>
      </c>
      <c r="C1" s="451" t="s">
        <v>5218</v>
      </c>
      <c r="D1" s="452" t="s">
        <v>309</v>
      </c>
      <c r="E1" s="452" t="s">
        <v>310</v>
      </c>
      <c r="F1" s="452" t="s">
        <v>313</v>
      </c>
      <c r="G1" s="452" t="s">
        <v>314</v>
      </c>
      <c r="H1" s="452" t="s">
        <v>315</v>
      </c>
      <c r="I1" s="451" t="s">
        <v>2810</v>
      </c>
      <c r="J1" s="451" t="s">
        <v>3713</v>
      </c>
      <c r="K1" s="452" t="s">
        <v>322</v>
      </c>
      <c r="L1" s="452" t="s">
        <v>3714</v>
      </c>
      <c r="M1" s="452" t="s">
        <v>323</v>
      </c>
      <c r="N1" s="452" t="s">
        <v>0</v>
      </c>
    </row>
    <row r="2" spans="1:14" x14ac:dyDescent="0.25">
      <c r="A2" s="425">
        <v>2017</v>
      </c>
      <c r="B2" s="428">
        <v>42761</v>
      </c>
      <c r="C2" s="425">
        <v>1</v>
      </c>
      <c r="D2" s="426" t="s">
        <v>2808</v>
      </c>
      <c r="E2" s="426" t="s">
        <v>3886</v>
      </c>
      <c r="F2" s="426" t="s">
        <v>5160</v>
      </c>
      <c r="G2" s="426" t="s">
        <v>4289</v>
      </c>
      <c r="H2" s="426" t="s">
        <v>7316</v>
      </c>
      <c r="I2" s="425">
        <v>490.52</v>
      </c>
      <c r="J2" s="425">
        <v>0</v>
      </c>
      <c r="K2" s="426" t="s">
        <v>5085</v>
      </c>
      <c r="L2" s="426" t="s">
        <v>3732</v>
      </c>
      <c r="M2" s="426" t="s">
        <v>5084</v>
      </c>
      <c r="N2" s="426">
        <v>8020</v>
      </c>
    </row>
    <row r="3" spans="1:14" x14ac:dyDescent="0.25">
      <c r="A3" s="425">
        <v>2017</v>
      </c>
      <c r="B3" s="428">
        <v>42766</v>
      </c>
      <c r="C3" s="425">
        <v>1</v>
      </c>
      <c r="D3" s="426" t="s">
        <v>2808</v>
      </c>
      <c r="E3" s="426" t="s">
        <v>3886</v>
      </c>
      <c r="F3" s="426" t="s">
        <v>5145</v>
      </c>
      <c r="G3" s="426" t="s">
        <v>4281</v>
      </c>
      <c r="H3" s="426" t="s">
        <v>7317</v>
      </c>
      <c r="I3" s="425">
        <v>366.29</v>
      </c>
      <c r="J3" s="425">
        <v>0</v>
      </c>
      <c r="K3" s="426" t="s">
        <v>5085</v>
      </c>
      <c r="L3" s="426" t="s">
        <v>3732</v>
      </c>
      <c r="M3" s="426" t="s">
        <v>5084</v>
      </c>
      <c r="N3" s="426">
        <v>8020</v>
      </c>
    </row>
    <row r="4" spans="1:14" x14ac:dyDescent="0.25">
      <c r="A4" s="425">
        <v>2017</v>
      </c>
      <c r="B4" s="428">
        <v>42745</v>
      </c>
      <c r="C4" s="425">
        <v>1</v>
      </c>
      <c r="D4" s="426" t="s">
        <v>2808</v>
      </c>
      <c r="E4" s="426" t="s">
        <v>3886</v>
      </c>
      <c r="F4" s="426" t="s">
        <v>5147</v>
      </c>
      <c r="G4" s="426" t="s">
        <v>4279</v>
      </c>
      <c r="H4" s="426" t="s">
        <v>7318</v>
      </c>
      <c r="I4" s="425">
        <v>195</v>
      </c>
      <c r="J4" s="425">
        <v>0</v>
      </c>
      <c r="K4" s="426" t="s">
        <v>5085</v>
      </c>
      <c r="L4" s="426" t="s">
        <v>3732</v>
      </c>
      <c r="M4" s="426" t="s">
        <v>5084</v>
      </c>
      <c r="N4" s="426">
        <v>8020</v>
      </c>
    </row>
    <row r="5" spans="1:14" x14ac:dyDescent="0.25">
      <c r="A5" s="425">
        <v>2017</v>
      </c>
      <c r="B5" s="428">
        <v>42760</v>
      </c>
      <c r="C5" s="425">
        <v>1</v>
      </c>
      <c r="D5" s="426" t="s">
        <v>2808</v>
      </c>
      <c r="E5" s="426" t="s">
        <v>3886</v>
      </c>
      <c r="F5" s="426" t="s">
        <v>6943</v>
      </c>
      <c r="G5" s="426" t="s">
        <v>6944</v>
      </c>
      <c r="H5" s="426" t="s">
        <v>7319</v>
      </c>
      <c r="I5" s="425">
        <v>630.82000000000005</v>
      </c>
      <c r="J5" s="425">
        <v>0</v>
      </c>
      <c r="K5" s="426" t="s">
        <v>5085</v>
      </c>
      <c r="L5" s="426" t="s">
        <v>3732</v>
      </c>
      <c r="M5" s="426" t="s">
        <v>5084</v>
      </c>
      <c r="N5" s="426">
        <v>8020</v>
      </c>
    </row>
    <row r="6" spans="1:14" x14ac:dyDescent="0.25">
      <c r="A6" s="425">
        <v>2017</v>
      </c>
      <c r="B6" s="428">
        <v>42752</v>
      </c>
      <c r="C6" s="425">
        <v>1</v>
      </c>
      <c r="D6" s="426" t="s">
        <v>2808</v>
      </c>
      <c r="E6" s="426" t="s">
        <v>3886</v>
      </c>
      <c r="F6" s="426" t="s">
        <v>7126</v>
      </c>
      <c r="G6" s="426" t="s">
        <v>7127</v>
      </c>
      <c r="H6" s="426" t="s">
        <v>7320</v>
      </c>
      <c r="I6" s="425">
        <v>6.9</v>
      </c>
      <c r="J6" s="425">
        <v>0</v>
      </c>
      <c r="K6" s="426" t="s">
        <v>5085</v>
      </c>
      <c r="L6" s="426" t="s">
        <v>3732</v>
      </c>
      <c r="M6" s="426" t="s">
        <v>5084</v>
      </c>
      <c r="N6" s="426">
        <v>8020</v>
      </c>
    </row>
    <row r="7" spans="1:14" x14ac:dyDescent="0.25">
      <c r="A7" s="425">
        <v>2017</v>
      </c>
      <c r="B7" s="428">
        <v>42752</v>
      </c>
      <c r="C7" s="425">
        <v>1</v>
      </c>
      <c r="D7" s="426" t="s">
        <v>2808</v>
      </c>
      <c r="E7" s="426" t="s">
        <v>3886</v>
      </c>
      <c r="F7" s="426" t="s">
        <v>7126</v>
      </c>
      <c r="G7" s="426" t="s">
        <v>7127</v>
      </c>
      <c r="H7" s="426" t="s">
        <v>7321</v>
      </c>
      <c r="I7" s="425">
        <v>299.77</v>
      </c>
      <c r="J7" s="425">
        <v>0</v>
      </c>
      <c r="K7" s="426" t="s">
        <v>5085</v>
      </c>
      <c r="L7" s="426" t="s">
        <v>3732</v>
      </c>
      <c r="M7" s="426" t="s">
        <v>5084</v>
      </c>
      <c r="N7" s="426">
        <v>8020</v>
      </c>
    </row>
    <row r="8" spans="1:14" x14ac:dyDescent="0.25">
      <c r="A8" s="425">
        <v>2017</v>
      </c>
      <c r="B8" s="428">
        <v>42766</v>
      </c>
      <c r="C8" s="425">
        <v>1</v>
      </c>
      <c r="D8" s="426" t="s">
        <v>2808</v>
      </c>
      <c r="E8" s="426" t="s">
        <v>3886</v>
      </c>
      <c r="F8" s="426" t="s">
        <v>7126</v>
      </c>
      <c r="G8" s="426" t="s">
        <v>7127</v>
      </c>
      <c r="H8" s="426" t="s">
        <v>7322</v>
      </c>
      <c r="I8" s="425">
        <v>55.64</v>
      </c>
      <c r="J8" s="425">
        <v>0</v>
      </c>
      <c r="K8" s="426" t="s">
        <v>5085</v>
      </c>
      <c r="L8" s="426" t="s">
        <v>3732</v>
      </c>
      <c r="M8" s="426" t="s">
        <v>5084</v>
      </c>
      <c r="N8" s="426">
        <v>8020</v>
      </c>
    </row>
    <row r="9" spans="1:14" x14ac:dyDescent="0.25">
      <c r="A9" s="425">
        <v>2017</v>
      </c>
      <c r="B9" s="428">
        <v>42760</v>
      </c>
      <c r="C9" s="425">
        <v>1</v>
      </c>
      <c r="D9" s="426" t="s">
        <v>2808</v>
      </c>
      <c r="E9" s="426" t="s">
        <v>3886</v>
      </c>
      <c r="F9" s="426" t="s">
        <v>5168</v>
      </c>
      <c r="G9" s="426" t="s">
        <v>4558</v>
      </c>
      <c r="H9" s="426" t="s">
        <v>7323</v>
      </c>
      <c r="I9" s="425">
        <v>555.52</v>
      </c>
      <c r="J9" s="425">
        <v>0</v>
      </c>
      <c r="K9" s="426" t="s">
        <v>5085</v>
      </c>
      <c r="L9" s="426" t="s">
        <v>3732</v>
      </c>
      <c r="M9" s="426" t="s">
        <v>5084</v>
      </c>
      <c r="N9" s="426">
        <v>8020</v>
      </c>
    </row>
    <row r="10" spans="1:14" x14ac:dyDescent="0.25">
      <c r="A10" s="425">
        <v>2017</v>
      </c>
      <c r="B10" s="428">
        <v>42762</v>
      </c>
      <c r="C10" s="425">
        <v>1</v>
      </c>
      <c r="D10" s="426" t="s">
        <v>5172</v>
      </c>
      <c r="E10" s="426" t="s">
        <v>829</v>
      </c>
      <c r="F10" s="426" t="s">
        <v>5173</v>
      </c>
      <c r="G10" s="426" t="s">
        <v>5174</v>
      </c>
      <c r="H10" s="426" t="s">
        <v>7324</v>
      </c>
      <c r="I10" s="453">
        <v>60576.24</v>
      </c>
      <c r="J10" s="425">
        <v>0</v>
      </c>
      <c r="K10" s="426" t="s">
        <v>5085</v>
      </c>
      <c r="L10" s="426" t="s">
        <v>3721</v>
      </c>
      <c r="M10" s="426" t="s">
        <v>5084</v>
      </c>
      <c r="N10" s="426">
        <v>8020</v>
      </c>
    </row>
    <row r="11" spans="1:14" x14ac:dyDescent="0.25">
      <c r="A11" s="425">
        <v>2017</v>
      </c>
      <c r="B11" s="428">
        <v>42760</v>
      </c>
      <c r="C11" s="425">
        <v>1</v>
      </c>
      <c r="D11" s="426" t="s">
        <v>2808</v>
      </c>
      <c r="E11" s="426" t="s">
        <v>3886</v>
      </c>
      <c r="F11" s="426" t="s">
        <v>5154</v>
      </c>
      <c r="G11" s="426" t="s">
        <v>3735</v>
      </c>
      <c r="H11" s="426" t="s">
        <v>7325</v>
      </c>
      <c r="I11" s="425">
        <v>0</v>
      </c>
      <c r="J11" s="425">
        <v>66.59</v>
      </c>
      <c r="K11" s="426" t="s">
        <v>5085</v>
      </c>
      <c r="L11" s="426" t="s">
        <v>3732</v>
      </c>
      <c r="M11" s="426" t="s">
        <v>5084</v>
      </c>
      <c r="N11" s="426">
        <v>8020</v>
      </c>
    </row>
    <row r="12" spans="1:14" x14ac:dyDescent="0.25">
      <c r="A12" s="425">
        <v>2017</v>
      </c>
      <c r="B12" s="428">
        <v>42760</v>
      </c>
      <c r="C12" s="425">
        <v>1</v>
      </c>
      <c r="D12" s="426" t="s">
        <v>2808</v>
      </c>
      <c r="E12" s="426" t="s">
        <v>3886</v>
      </c>
      <c r="F12" s="426" t="s">
        <v>5154</v>
      </c>
      <c r="G12" s="426" t="s">
        <v>3735</v>
      </c>
      <c r="H12" s="426" t="s">
        <v>7326</v>
      </c>
      <c r="I12" s="453">
        <v>5005.71</v>
      </c>
      <c r="J12" s="425">
        <v>0</v>
      </c>
      <c r="K12" s="426" t="s">
        <v>5085</v>
      </c>
      <c r="L12" s="426" t="s">
        <v>3732</v>
      </c>
      <c r="M12" s="426" t="s">
        <v>5084</v>
      </c>
      <c r="N12" s="426">
        <v>8020</v>
      </c>
    </row>
    <row r="13" spans="1:14" x14ac:dyDescent="0.25">
      <c r="A13" s="425">
        <v>2017</v>
      </c>
      <c r="B13" s="428">
        <v>42766</v>
      </c>
      <c r="C13" s="425">
        <v>1</v>
      </c>
      <c r="D13" s="426" t="s">
        <v>7327</v>
      </c>
      <c r="E13" s="426" t="s">
        <v>7327</v>
      </c>
      <c r="F13" s="426"/>
      <c r="G13" s="426"/>
      <c r="H13" s="426"/>
      <c r="I13" s="425">
        <v>41.15</v>
      </c>
      <c r="J13" s="425">
        <v>0</v>
      </c>
      <c r="K13" s="426" t="s">
        <v>5085</v>
      </c>
      <c r="L13" s="426" t="s">
        <v>3732</v>
      </c>
      <c r="M13" s="426" t="s">
        <v>5084</v>
      </c>
      <c r="N13" s="426">
        <v>8020</v>
      </c>
    </row>
    <row r="14" spans="1:14" x14ac:dyDescent="0.25">
      <c r="A14" s="425">
        <v>2017</v>
      </c>
      <c r="B14" s="428">
        <v>42766</v>
      </c>
      <c r="C14" s="425">
        <v>1</v>
      </c>
      <c r="D14" s="426" t="s">
        <v>7184</v>
      </c>
      <c r="E14" s="426" t="s">
        <v>7184</v>
      </c>
      <c r="F14" s="426"/>
      <c r="G14" s="426"/>
      <c r="H14" s="426"/>
      <c r="I14" s="425">
        <v>182.89</v>
      </c>
      <c r="J14" s="425">
        <v>0</v>
      </c>
      <c r="K14" s="426" t="s">
        <v>5085</v>
      </c>
      <c r="L14" s="426" t="s">
        <v>3732</v>
      </c>
      <c r="M14" s="426" t="s">
        <v>5084</v>
      </c>
      <c r="N14" s="426">
        <v>8020</v>
      </c>
    </row>
    <row r="15" spans="1:14" x14ac:dyDescent="0.25">
      <c r="A15" s="425">
        <v>2017</v>
      </c>
      <c r="B15" s="428">
        <v>42766</v>
      </c>
      <c r="C15" s="425">
        <v>1</v>
      </c>
      <c r="D15" s="426" t="s">
        <v>7328</v>
      </c>
      <c r="E15" s="426"/>
      <c r="F15" s="426"/>
      <c r="G15" s="426"/>
      <c r="H15" s="426"/>
      <c r="I15" s="453">
        <v>4533.29</v>
      </c>
      <c r="J15" s="425">
        <v>0</v>
      </c>
      <c r="K15" s="426" t="s">
        <v>5085</v>
      </c>
      <c r="L15" s="426" t="s">
        <v>3721</v>
      </c>
      <c r="M15" s="426" t="s">
        <v>5084</v>
      </c>
      <c r="N15" s="426">
        <v>8020</v>
      </c>
    </row>
    <row r="16" spans="1:14" x14ac:dyDescent="0.25">
      <c r="A16" s="425">
        <v>2017</v>
      </c>
      <c r="B16" s="428">
        <v>42766</v>
      </c>
      <c r="C16" s="425">
        <v>1</v>
      </c>
      <c r="D16" s="426" t="s">
        <v>7329</v>
      </c>
      <c r="E16" s="426"/>
      <c r="F16" s="426"/>
      <c r="G16" s="426"/>
      <c r="H16" s="426"/>
      <c r="I16" s="453">
        <v>5603.45</v>
      </c>
      <c r="J16" s="425">
        <v>0</v>
      </c>
      <c r="K16" s="426" t="s">
        <v>5085</v>
      </c>
      <c r="L16" s="426" t="s">
        <v>3721</v>
      </c>
      <c r="M16" s="426" t="s">
        <v>5084</v>
      </c>
      <c r="N16" s="426">
        <v>8020</v>
      </c>
    </row>
    <row r="17" spans="1:14" x14ac:dyDescent="0.25">
      <c r="B17" s="428"/>
      <c r="D17" s="426"/>
      <c r="E17" s="426"/>
      <c r="F17" s="426"/>
      <c r="G17" s="426"/>
      <c r="H17" s="426"/>
      <c r="I17" s="453"/>
      <c r="K17" s="426"/>
      <c r="L17" s="426"/>
      <c r="M17" s="426"/>
      <c r="N17" s="426"/>
    </row>
    <row r="18" spans="1:14" ht="15.75" x14ac:dyDescent="0.25">
      <c r="B18" s="426"/>
      <c r="C18" s="426"/>
      <c r="D18" s="428"/>
      <c r="E18" s="426"/>
      <c r="F18" s="426"/>
      <c r="G18" s="426"/>
      <c r="H18" s="428"/>
      <c r="I18" s="476">
        <v>78543.189999999988</v>
      </c>
      <c r="J18" s="476">
        <v>66.59</v>
      </c>
      <c r="K18" s="477">
        <v>78476.599999999991</v>
      </c>
      <c r="L18" s="477"/>
      <c r="M18" s="429"/>
    </row>
    <row r="19" spans="1:14" x14ac:dyDescent="0.25">
      <c r="B19" s="426"/>
      <c r="C19" s="426"/>
      <c r="D19" s="428"/>
      <c r="E19" s="426"/>
      <c r="F19" s="426"/>
      <c r="G19" s="426"/>
      <c r="H19" s="428"/>
      <c r="J19" s="427"/>
      <c r="K19" s="427"/>
      <c r="L19" s="427"/>
      <c r="M19" s="428"/>
    </row>
    <row r="20" spans="1:14" x14ac:dyDescent="0.25">
      <c r="A20" s="425">
        <v>2017</v>
      </c>
      <c r="B20" s="428">
        <v>42762</v>
      </c>
      <c r="C20" s="425">
        <v>1</v>
      </c>
      <c r="D20" s="426" t="s">
        <v>7330</v>
      </c>
      <c r="E20" s="426" t="s">
        <v>5105</v>
      </c>
      <c r="F20" s="426" t="s">
        <v>5090</v>
      </c>
      <c r="G20" s="426" t="s">
        <v>4091</v>
      </c>
      <c r="H20" s="426" t="s">
        <v>7331</v>
      </c>
      <c r="I20" s="453">
        <v>3282.55</v>
      </c>
      <c r="J20" s="425">
        <v>0</v>
      </c>
      <c r="K20" s="426" t="s">
        <v>5085</v>
      </c>
      <c r="L20" s="426" t="s">
        <v>3913</v>
      </c>
      <c r="M20" s="426" t="s">
        <v>5084</v>
      </c>
      <c r="N20" s="426">
        <v>8020</v>
      </c>
    </row>
    <row r="21" spans="1:14" x14ac:dyDescent="0.25">
      <c r="A21" s="425">
        <v>2017</v>
      </c>
      <c r="B21" s="428">
        <v>42762</v>
      </c>
      <c r="C21" s="425">
        <v>1</v>
      </c>
      <c r="D21" s="426" t="s">
        <v>7332</v>
      </c>
      <c r="E21" s="426" t="s">
        <v>3886</v>
      </c>
      <c r="F21" s="426" t="s">
        <v>5090</v>
      </c>
      <c r="G21" s="426" t="s">
        <v>4091</v>
      </c>
      <c r="H21" s="426" t="s">
        <v>7333</v>
      </c>
      <c r="I21" s="453">
        <v>8294.68</v>
      </c>
      <c r="J21" s="425">
        <v>0</v>
      </c>
      <c r="K21" s="426" t="s">
        <v>5085</v>
      </c>
      <c r="L21" s="426" t="s">
        <v>3913</v>
      </c>
      <c r="M21" s="426" t="s">
        <v>5084</v>
      </c>
      <c r="N21" s="426">
        <v>8020</v>
      </c>
    </row>
    <row r="22" spans="1:14" x14ac:dyDescent="0.25">
      <c r="A22" s="425">
        <v>2017</v>
      </c>
      <c r="B22" s="428">
        <v>42762</v>
      </c>
      <c r="C22" s="425">
        <v>1</v>
      </c>
      <c r="D22" s="426" t="s">
        <v>7334</v>
      </c>
      <c r="E22" s="426" t="s">
        <v>5105</v>
      </c>
      <c r="F22" s="426" t="s">
        <v>5082</v>
      </c>
      <c r="G22" s="426" t="s">
        <v>3911</v>
      </c>
      <c r="H22" s="426" t="s">
        <v>7335</v>
      </c>
      <c r="I22" s="425">
        <v>10.61</v>
      </c>
      <c r="J22" s="425">
        <v>0</v>
      </c>
      <c r="K22" s="426" t="s">
        <v>5085</v>
      </c>
      <c r="L22" s="426" t="s">
        <v>3913</v>
      </c>
      <c r="M22" s="426" t="s">
        <v>5084</v>
      </c>
      <c r="N22" s="426">
        <v>8020</v>
      </c>
    </row>
    <row r="23" spans="1:14" x14ac:dyDescent="0.25">
      <c r="A23" s="425">
        <v>2017</v>
      </c>
      <c r="B23" s="428">
        <v>42762</v>
      </c>
      <c r="C23" s="425">
        <v>1</v>
      </c>
      <c r="D23" s="426" t="s">
        <v>7336</v>
      </c>
      <c r="E23" s="426" t="s">
        <v>5105</v>
      </c>
      <c r="F23" s="426" t="s">
        <v>5082</v>
      </c>
      <c r="G23" s="426" t="s">
        <v>3911</v>
      </c>
      <c r="H23" s="426" t="s">
        <v>7337</v>
      </c>
      <c r="I23" s="425">
        <v>17.38</v>
      </c>
      <c r="J23" s="425">
        <v>0</v>
      </c>
      <c r="K23" s="426" t="s">
        <v>5085</v>
      </c>
      <c r="L23" s="426" t="s">
        <v>3913</v>
      </c>
      <c r="M23" s="426" t="s">
        <v>5084</v>
      </c>
      <c r="N23" s="426">
        <v>8020</v>
      </c>
    </row>
    <row r="24" spans="1:14" x14ac:dyDescent="0.25">
      <c r="A24" s="425">
        <v>2017</v>
      </c>
      <c r="B24" s="428">
        <v>42762</v>
      </c>
      <c r="C24" s="425">
        <v>1</v>
      </c>
      <c r="D24" s="426" t="s">
        <v>7338</v>
      </c>
      <c r="E24" s="426" t="s">
        <v>3886</v>
      </c>
      <c r="F24" s="426" t="s">
        <v>5082</v>
      </c>
      <c r="G24" s="426" t="s">
        <v>3911</v>
      </c>
      <c r="H24" s="426" t="s">
        <v>7339</v>
      </c>
      <c r="I24" s="425">
        <v>22.48</v>
      </c>
      <c r="J24" s="425">
        <v>0</v>
      </c>
      <c r="K24" s="426" t="s">
        <v>5085</v>
      </c>
      <c r="L24" s="426" t="s">
        <v>3913</v>
      </c>
      <c r="M24" s="426" t="s">
        <v>5084</v>
      </c>
      <c r="N24" s="426">
        <v>8020</v>
      </c>
    </row>
    <row r="25" spans="1:14" x14ac:dyDescent="0.25">
      <c r="A25" s="425">
        <v>2017</v>
      </c>
      <c r="B25" s="428">
        <v>42762</v>
      </c>
      <c r="C25" s="425">
        <v>1</v>
      </c>
      <c r="D25" s="426" t="s">
        <v>7340</v>
      </c>
      <c r="E25" s="426" t="s">
        <v>5105</v>
      </c>
      <c r="F25" s="426" t="s">
        <v>5082</v>
      </c>
      <c r="G25" s="426" t="s">
        <v>3911</v>
      </c>
      <c r="H25" s="426" t="s">
        <v>7341</v>
      </c>
      <c r="I25" s="425">
        <v>41.45</v>
      </c>
      <c r="J25" s="425">
        <v>0</v>
      </c>
      <c r="K25" s="426" t="s">
        <v>5085</v>
      </c>
      <c r="L25" s="426" t="s">
        <v>3913</v>
      </c>
      <c r="M25" s="426" t="s">
        <v>5084</v>
      </c>
      <c r="N25" s="426">
        <v>8020</v>
      </c>
    </row>
    <row r="26" spans="1:14" x14ac:dyDescent="0.25">
      <c r="A26" s="425">
        <v>2017</v>
      </c>
      <c r="B26" s="428">
        <v>42762</v>
      </c>
      <c r="C26" s="425">
        <v>1</v>
      </c>
      <c r="D26" s="426" t="s">
        <v>7342</v>
      </c>
      <c r="E26" s="426" t="s">
        <v>5105</v>
      </c>
      <c r="F26" s="426" t="s">
        <v>5082</v>
      </c>
      <c r="G26" s="426" t="s">
        <v>3911</v>
      </c>
      <c r="H26" s="426" t="s">
        <v>7343</v>
      </c>
      <c r="I26" s="425">
        <v>45.96</v>
      </c>
      <c r="J26" s="425">
        <v>0</v>
      </c>
      <c r="K26" s="426" t="s">
        <v>5085</v>
      </c>
      <c r="L26" s="426" t="s">
        <v>3913</v>
      </c>
      <c r="M26" s="426" t="s">
        <v>5084</v>
      </c>
      <c r="N26" s="426">
        <v>8020</v>
      </c>
    </row>
    <row r="27" spans="1:14" x14ac:dyDescent="0.25">
      <c r="A27" s="425">
        <v>2017</v>
      </c>
      <c r="B27" s="428">
        <v>42762</v>
      </c>
      <c r="C27" s="425">
        <v>1</v>
      </c>
      <c r="D27" s="426" t="s">
        <v>7344</v>
      </c>
      <c r="E27" s="426" t="s">
        <v>5105</v>
      </c>
      <c r="F27" s="426" t="s">
        <v>5082</v>
      </c>
      <c r="G27" s="426" t="s">
        <v>3911</v>
      </c>
      <c r="H27" s="426" t="s">
        <v>7345</v>
      </c>
      <c r="I27" s="425">
        <v>52.03</v>
      </c>
      <c r="J27" s="425">
        <v>0</v>
      </c>
      <c r="K27" s="426" t="s">
        <v>5085</v>
      </c>
      <c r="L27" s="426" t="s">
        <v>3913</v>
      </c>
      <c r="M27" s="426" t="s">
        <v>5084</v>
      </c>
      <c r="N27" s="426">
        <v>8020</v>
      </c>
    </row>
    <row r="28" spans="1:14" x14ac:dyDescent="0.25">
      <c r="A28" s="425">
        <v>2017</v>
      </c>
      <c r="B28" s="428">
        <v>42762</v>
      </c>
      <c r="C28" s="425">
        <v>1</v>
      </c>
      <c r="D28" s="426" t="s">
        <v>7346</v>
      </c>
      <c r="E28" s="426" t="s">
        <v>5105</v>
      </c>
      <c r="F28" s="426" t="s">
        <v>5082</v>
      </c>
      <c r="G28" s="426" t="s">
        <v>3911</v>
      </c>
      <c r="H28" s="426" t="s">
        <v>7347</v>
      </c>
      <c r="I28" s="425">
        <v>53.05</v>
      </c>
      <c r="J28" s="425">
        <v>0</v>
      </c>
      <c r="K28" s="426" t="s">
        <v>5085</v>
      </c>
      <c r="L28" s="426" t="s">
        <v>3913</v>
      </c>
      <c r="M28" s="426" t="s">
        <v>5084</v>
      </c>
      <c r="N28" s="426">
        <v>8020</v>
      </c>
    </row>
    <row r="29" spans="1:14" x14ac:dyDescent="0.25">
      <c r="A29" s="425">
        <v>2017</v>
      </c>
      <c r="B29" s="428">
        <v>42762</v>
      </c>
      <c r="C29" s="425">
        <v>1</v>
      </c>
      <c r="D29" s="426" t="s">
        <v>7348</v>
      </c>
      <c r="E29" s="426" t="s">
        <v>5105</v>
      </c>
      <c r="F29" s="426" t="s">
        <v>5082</v>
      </c>
      <c r="G29" s="426" t="s">
        <v>3911</v>
      </c>
      <c r="H29" s="426" t="s">
        <v>7349</v>
      </c>
      <c r="I29" s="425">
        <v>64.47</v>
      </c>
      <c r="J29" s="425">
        <v>0</v>
      </c>
      <c r="K29" s="426" t="s">
        <v>5085</v>
      </c>
      <c r="L29" s="426" t="s">
        <v>3913</v>
      </c>
      <c r="M29" s="426" t="s">
        <v>5084</v>
      </c>
      <c r="N29" s="426">
        <v>8020</v>
      </c>
    </row>
    <row r="30" spans="1:14" x14ac:dyDescent="0.25">
      <c r="A30" s="425">
        <v>2017</v>
      </c>
      <c r="B30" s="428">
        <v>42762</v>
      </c>
      <c r="C30" s="425">
        <v>1</v>
      </c>
      <c r="D30" s="426" t="s">
        <v>7350</v>
      </c>
      <c r="E30" s="426" t="s">
        <v>3886</v>
      </c>
      <c r="F30" s="426" t="s">
        <v>5082</v>
      </c>
      <c r="G30" s="426" t="s">
        <v>3911</v>
      </c>
      <c r="H30" s="426" t="s">
        <v>7351</v>
      </c>
      <c r="I30" s="425">
        <v>132.87</v>
      </c>
      <c r="J30" s="425">
        <v>0</v>
      </c>
      <c r="K30" s="426" t="s">
        <v>5085</v>
      </c>
      <c r="L30" s="426" t="s">
        <v>3913</v>
      </c>
      <c r="M30" s="426" t="s">
        <v>5084</v>
      </c>
      <c r="N30" s="426">
        <v>8020</v>
      </c>
    </row>
    <row r="31" spans="1:14" x14ac:dyDescent="0.25">
      <c r="A31" s="425">
        <v>2017</v>
      </c>
      <c r="B31" s="428">
        <v>42762</v>
      </c>
      <c r="C31" s="425">
        <v>1</v>
      </c>
      <c r="D31" s="426" t="s">
        <v>7352</v>
      </c>
      <c r="E31" s="426" t="s">
        <v>5105</v>
      </c>
      <c r="F31" s="426" t="s">
        <v>5082</v>
      </c>
      <c r="G31" s="426" t="s">
        <v>3911</v>
      </c>
      <c r="H31" s="426" t="s">
        <v>7353</v>
      </c>
      <c r="I31" s="425">
        <v>154.15</v>
      </c>
      <c r="J31" s="425">
        <v>0</v>
      </c>
      <c r="K31" s="426" t="s">
        <v>5085</v>
      </c>
      <c r="L31" s="426" t="s">
        <v>3913</v>
      </c>
      <c r="M31" s="426" t="s">
        <v>5084</v>
      </c>
      <c r="N31" s="426">
        <v>8020</v>
      </c>
    </row>
    <row r="32" spans="1:14" x14ac:dyDescent="0.25">
      <c r="A32" s="425">
        <v>2017</v>
      </c>
      <c r="B32" s="428">
        <v>42762</v>
      </c>
      <c r="C32" s="425">
        <v>1</v>
      </c>
      <c r="D32" s="426" t="s">
        <v>7354</v>
      </c>
      <c r="E32" s="426" t="s">
        <v>5105</v>
      </c>
      <c r="F32" s="426" t="s">
        <v>5082</v>
      </c>
      <c r="G32" s="426" t="s">
        <v>3911</v>
      </c>
      <c r="H32" s="426" t="s">
        <v>7355</v>
      </c>
      <c r="I32" s="425">
        <v>175.93</v>
      </c>
      <c r="J32" s="425">
        <v>0</v>
      </c>
      <c r="K32" s="426" t="s">
        <v>5085</v>
      </c>
      <c r="L32" s="426" t="s">
        <v>3913</v>
      </c>
      <c r="M32" s="426" t="s">
        <v>5084</v>
      </c>
      <c r="N32" s="426">
        <v>8020</v>
      </c>
    </row>
    <row r="33" spans="1:14" x14ac:dyDescent="0.25">
      <c r="A33" s="425">
        <v>2017</v>
      </c>
      <c r="B33" s="428">
        <v>42762</v>
      </c>
      <c r="C33" s="425">
        <v>1</v>
      </c>
      <c r="D33" s="426" t="s">
        <v>7356</v>
      </c>
      <c r="E33" s="426" t="s">
        <v>5105</v>
      </c>
      <c r="F33" s="426" t="s">
        <v>5082</v>
      </c>
      <c r="G33" s="426" t="s">
        <v>3911</v>
      </c>
      <c r="H33" s="426" t="s">
        <v>7357</v>
      </c>
      <c r="I33" s="425">
        <v>218.92</v>
      </c>
      <c r="J33" s="425">
        <v>0</v>
      </c>
      <c r="K33" s="426" t="s">
        <v>5085</v>
      </c>
      <c r="L33" s="426" t="s">
        <v>3913</v>
      </c>
      <c r="M33" s="426" t="s">
        <v>5084</v>
      </c>
      <c r="N33" s="426">
        <v>8020</v>
      </c>
    </row>
    <row r="34" spans="1:14" x14ac:dyDescent="0.25">
      <c r="A34" s="425">
        <v>2017</v>
      </c>
      <c r="B34" s="428">
        <v>42762</v>
      </c>
      <c r="C34" s="425">
        <v>1</v>
      </c>
      <c r="D34" s="426" t="s">
        <v>7358</v>
      </c>
      <c r="E34" s="426" t="s">
        <v>3886</v>
      </c>
      <c r="F34" s="426" t="s">
        <v>5082</v>
      </c>
      <c r="G34" s="426" t="s">
        <v>3911</v>
      </c>
      <c r="H34" s="426" t="s">
        <v>7359</v>
      </c>
      <c r="I34" s="425">
        <v>221.8</v>
      </c>
      <c r="J34" s="425">
        <v>0</v>
      </c>
      <c r="K34" s="426" t="s">
        <v>5085</v>
      </c>
      <c r="L34" s="426" t="s">
        <v>3913</v>
      </c>
      <c r="M34" s="426" t="s">
        <v>5084</v>
      </c>
      <c r="N34" s="426">
        <v>8020</v>
      </c>
    </row>
    <row r="35" spans="1:14" x14ac:dyDescent="0.25">
      <c r="A35" s="425">
        <v>2017</v>
      </c>
      <c r="B35" s="428">
        <v>42762</v>
      </c>
      <c r="C35" s="425">
        <v>1</v>
      </c>
      <c r="D35" s="426" t="s">
        <v>7360</v>
      </c>
      <c r="E35" s="426" t="s">
        <v>3886</v>
      </c>
      <c r="F35" s="426" t="s">
        <v>5082</v>
      </c>
      <c r="G35" s="426" t="s">
        <v>3911</v>
      </c>
      <c r="H35" s="426" t="s">
        <v>7361</v>
      </c>
      <c r="I35" s="425">
        <v>324.27999999999997</v>
      </c>
      <c r="J35" s="425">
        <v>0</v>
      </c>
      <c r="K35" s="426" t="s">
        <v>5085</v>
      </c>
      <c r="L35" s="426" t="s">
        <v>3913</v>
      </c>
      <c r="M35" s="426" t="s">
        <v>5084</v>
      </c>
      <c r="N35" s="426">
        <v>8020</v>
      </c>
    </row>
    <row r="36" spans="1:14" x14ac:dyDescent="0.25">
      <c r="A36" s="425">
        <v>2017</v>
      </c>
      <c r="B36" s="428">
        <v>42762</v>
      </c>
      <c r="C36" s="425">
        <v>1</v>
      </c>
      <c r="D36" s="426" t="s">
        <v>7362</v>
      </c>
      <c r="E36" s="426" t="s">
        <v>5105</v>
      </c>
      <c r="F36" s="426" t="s">
        <v>5082</v>
      </c>
      <c r="G36" s="426" t="s">
        <v>3911</v>
      </c>
      <c r="H36" s="426" t="s">
        <v>7363</v>
      </c>
      <c r="I36" s="425">
        <v>346.62</v>
      </c>
      <c r="J36" s="425">
        <v>0</v>
      </c>
      <c r="K36" s="426" t="s">
        <v>5085</v>
      </c>
      <c r="L36" s="426" t="s">
        <v>3913</v>
      </c>
      <c r="M36" s="426" t="s">
        <v>5084</v>
      </c>
      <c r="N36" s="426">
        <v>8020</v>
      </c>
    </row>
    <row r="37" spans="1:14" x14ac:dyDescent="0.25">
      <c r="A37" s="425">
        <v>2017</v>
      </c>
      <c r="B37" s="428">
        <v>42762</v>
      </c>
      <c r="C37" s="425">
        <v>1</v>
      </c>
      <c r="D37" s="426" t="s">
        <v>7364</v>
      </c>
      <c r="E37" s="426" t="s">
        <v>5105</v>
      </c>
      <c r="F37" s="426" t="s">
        <v>5082</v>
      </c>
      <c r="G37" s="426" t="s">
        <v>3911</v>
      </c>
      <c r="H37" s="426" t="s">
        <v>7365</v>
      </c>
      <c r="I37" s="425">
        <v>367.95</v>
      </c>
      <c r="J37" s="425">
        <v>0</v>
      </c>
      <c r="K37" s="426" t="s">
        <v>5085</v>
      </c>
      <c r="L37" s="426" t="s">
        <v>3913</v>
      </c>
      <c r="M37" s="426" t="s">
        <v>5084</v>
      </c>
      <c r="N37" s="426">
        <v>8020</v>
      </c>
    </row>
    <row r="38" spans="1:14" x14ac:dyDescent="0.25">
      <c r="A38" s="425">
        <v>2017</v>
      </c>
      <c r="B38" s="428">
        <v>42762</v>
      </c>
      <c r="C38" s="425">
        <v>1</v>
      </c>
      <c r="D38" s="426" t="s">
        <v>7366</v>
      </c>
      <c r="E38" s="426" t="s">
        <v>5105</v>
      </c>
      <c r="F38" s="426" t="s">
        <v>5082</v>
      </c>
      <c r="G38" s="426" t="s">
        <v>3911</v>
      </c>
      <c r="H38" s="426" t="s">
        <v>7367</v>
      </c>
      <c r="I38" s="453">
        <v>1307.8499999999999</v>
      </c>
      <c r="J38" s="425">
        <v>0</v>
      </c>
      <c r="K38" s="426" t="s">
        <v>5085</v>
      </c>
      <c r="L38" s="426" t="s">
        <v>3913</v>
      </c>
      <c r="M38" s="426" t="s">
        <v>5084</v>
      </c>
      <c r="N38" s="426">
        <v>8020</v>
      </c>
    </row>
    <row r="39" spans="1:14" x14ac:dyDescent="0.25">
      <c r="A39" s="425">
        <v>2017</v>
      </c>
      <c r="B39" s="428">
        <v>42762</v>
      </c>
      <c r="C39" s="425">
        <v>1</v>
      </c>
      <c r="D39" s="426" t="s">
        <v>7368</v>
      </c>
      <c r="E39" s="426" t="s">
        <v>3886</v>
      </c>
      <c r="F39" s="426" t="s">
        <v>5082</v>
      </c>
      <c r="G39" s="426" t="s">
        <v>3911</v>
      </c>
      <c r="H39" s="426" t="s">
        <v>7369</v>
      </c>
      <c r="I39" s="453">
        <v>5785.42</v>
      </c>
      <c r="J39" s="425">
        <v>0</v>
      </c>
      <c r="K39" s="426" t="s">
        <v>5085</v>
      </c>
      <c r="L39" s="426" t="s">
        <v>4107</v>
      </c>
      <c r="M39" s="426" t="s">
        <v>5084</v>
      </c>
      <c r="N39" s="426">
        <v>8020</v>
      </c>
    </row>
    <row r="40" spans="1:14" x14ac:dyDescent="0.25">
      <c r="A40" s="425">
        <v>2017</v>
      </c>
      <c r="B40" s="428">
        <v>42762</v>
      </c>
      <c r="C40" s="425">
        <v>1</v>
      </c>
      <c r="D40" s="426" t="s">
        <v>7370</v>
      </c>
      <c r="E40" s="426" t="s">
        <v>5105</v>
      </c>
      <c r="F40" s="426" t="s">
        <v>5082</v>
      </c>
      <c r="G40" s="426" t="s">
        <v>3911</v>
      </c>
      <c r="H40" s="426" t="s">
        <v>7371</v>
      </c>
      <c r="I40" s="453">
        <v>6448.97</v>
      </c>
      <c r="J40" s="425">
        <v>0</v>
      </c>
      <c r="K40" s="426" t="s">
        <v>5085</v>
      </c>
      <c r="L40" s="426" t="s">
        <v>4107</v>
      </c>
      <c r="M40" s="426" t="s">
        <v>5084</v>
      </c>
      <c r="N40" s="426">
        <v>8020</v>
      </c>
    </row>
    <row r="41" spans="1:14" x14ac:dyDescent="0.25">
      <c r="A41" s="425">
        <v>2017</v>
      </c>
      <c r="B41" s="428">
        <v>42762</v>
      </c>
      <c r="C41" s="425">
        <v>1</v>
      </c>
      <c r="D41" s="426" t="s">
        <v>7372</v>
      </c>
      <c r="E41" s="426" t="s">
        <v>3886</v>
      </c>
      <c r="F41" s="426" t="s">
        <v>5082</v>
      </c>
      <c r="G41" s="426" t="s">
        <v>3911</v>
      </c>
      <c r="H41" s="426" t="s">
        <v>7373</v>
      </c>
      <c r="I41" s="453">
        <v>9357.4699999999993</v>
      </c>
      <c r="J41" s="425">
        <v>0</v>
      </c>
      <c r="K41" s="426" t="s">
        <v>5085</v>
      </c>
      <c r="L41" s="426" t="s">
        <v>4107</v>
      </c>
      <c r="M41" s="426" t="s">
        <v>5084</v>
      </c>
      <c r="N41" s="426">
        <v>8020</v>
      </c>
    </row>
    <row r="42" spans="1:14" x14ac:dyDescent="0.25">
      <c r="B42" s="428"/>
      <c r="D42" s="426"/>
      <c r="E42" s="426"/>
      <c r="F42" s="426"/>
      <c r="G42" s="426"/>
      <c r="H42" s="426"/>
      <c r="I42" s="453"/>
      <c r="K42" s="426"/>
      <c r="L42" s="426"/>
      <c r="M42" s="426"/>
      <c r="N42" s="426"/>
    </row>
    <row r="43" spans="1:14" ht="15.75" x14ac:dyDescent="0.25">
      <c r="B43" s="426"/>
      <c r="C43" s="426"/>
      <c r="D43" s="428"/>
      <c r="E43" s="426"/>
      <c r="F43" s="426"/>
      <c r="G43" s="426"/>
      <c r="H43" s="428"/>
      <c r="I43" s="476">
        <v>36726.89</v>
      </c>
      <c r="J43" s="476">
        <v>0</v>
      </c>
      <c r="K43" s="477">
        <v>36726.89</v>
      </c>
      <c r="L43" s="477"/>
      <c r="M43" s="427"/>
      <c r="N43" s="426"/>
    </row>
    <row r="44" spans="1:14" x14ac:dyDescent="0.25">
      <c r="B44" s="426"/>
      <c r="C44" s="426"/>
      <c r="D44" s="428"/>
      <c r="E44" s="426"/>
      <c r="F44" s="426"/>
      <c r="G44" s="426"/>
      <c r="H44" s="428"/>
      <c r="J44" s="453"/>
      <c r="M44" s="426"/>
      <c r="N44" s="426"/>
    </row>
    <row r="45" spans="1:14" x14ac:dyDescent="0.25">
      <c r="J45" s="427"/>
      <c r="K45" s="427"/>
      <c r="L45" s="427"/>
    </row>
    <row r="46" spans="1:14" ht="15.75" x14ac:dyDescent="0.25">
      <c r="I46" s="476">
        <v>115270.07999999999</v>
      </c>
      <c r="J46" s="476">
        <v>66.59</v>
      </c>
      <c r="K46" s="477">
        <v>115203.48999999999</v>
      </c>
      <c r="L46" s="477"/>
      <c r="M46" s="432"/>
    </row>
  </sheetData>
  <pageMargins left="0.7" right="0.7" top="0.75" bottom="0.75" header="0.3" footer="0.3"/>
  <pageSetup scale="53" fitToHeight="0" orientation="landscape" r:id="rId1"/>
  <headerFooter>
    <oddFooter>&amp;L&amp;F &amp;A&amp;R&amp;P of &amp;N</oddFooter>
  </headerFooter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200-000000000000}">
  <sheetPr filterMode="1">
    <pageSetUpPr fitToPage="1"/>
  </sheetPr>
  <dimension ref="A1:K108"/>
  <sheetViews>
    <sheetView workbookViewId="0">
      <selection activeCell="E9" sqref="E9"/>
    </sheetView>
  </sheetViews>
  <sheetFormatPr defaultColWidth="9.140625" defaultRowHeight="15" x14ac:dyDescent="0.25"/>
  <cols>
    <col min="1" max="1" width="27.5703125" style="425" bestFit="1" customWidth="1"/>
    <col min="2" max="2" width="17.28515625" style="425" bestFit="1" customWidth="1"/>
    <col min="3" max="3" width="16" style="425" bestFit="1" customWidth="1"/>
    <col min="4" max="4" width="18.28515625" style="425" bestFit="1" customWidth="1"/>
    <col min="5" max="5" width="14" style="425" bestFit="1" customWidth="1"/>
    <col min="6" max="8" width="9.140625" style="425"/>
    <col min="9" max="9" width="15" style="425" bestFit="1" customWidth="1"/>
    <col min="10" max="10" width="12.42578125" style="425" bestFit="1" customWidth="1"/>
    <col min="11" max="16384" width="9.140625" style="425"/>
  </cols>
  <sheetData>
    <row r="1" spans="1:11" x14ac:dyDescent="0.25">
      <c r="A1" s="425" t="s">
        <v>2807</v>
      </c>
      <c r="B1" s="425" t="s">
        <v>2808</v>
      </c>
      <c r="C1" s="425" t="s">
        <v>3982</v>
      </c>
      <c r="D1" s="425" t="s">
        <v>3980</v>
      </c>
      <c r="E1" s="425" t="s">
        <v>3981</v>
      </c>
      <c r="I1" s="494" t="s">
        <v>3758</v>
      </c>
      <c r="J1" s="494"/>
      <c r="K1" s="494"/>
    </row>
    <row r="2" spans="1:11" x14ac:dyDescent="0.25">
      <c r="A2" s="425" t="s">
        <v>7488</v>
      </c>
      <c r="B2" s="425" t="s">
        <v>2451</v>
      </c>
      <c r="C2" s="483">
        <v>50893.1</v>
      </c>
      <c r="D2" s="483">
        <v>40459.72</v>
      </c>
      <c r="E2" s="483">
        <v>91352.82</v>
      </c>
      <c r="I2" s="7" t="s">
        <v>299</v>
      </c>
      <c r="J2" s="458">
        <v>44853.61</v>
      </c>
      <c r="K2" s="7"/>
    </row>
    <row r="3" spans="1:11" x14ac:dyDescent="0.25">
      <c r="I3" s="7" t="s">
        <v>300</v>
      </c>
      <c r="J3" s="354">
        <v>6039.49</v>
      </c>
      <c r="K3" s="7"/>
    </row>
    <row r="4" spans="1:11" x14ac:dyDescent="0.25">
      <c r="I4" s="7" t="s">
        <v>301</v>
      </c>
      <c r="J4" s="354">
        <v>20464.25</v>
      </c>
      <c r="K4" s="227">
        <v>0.21</v>
      </c>
    </row>
    <row r="5" spans="1:11" x14ac:dyDescent="0.25">
      <c r="A5" s="425" t="s">
        <v>1</v>
      </c>
      <c r="B5" s="425" t="s">
        <v>5275</v>
      </c>
      <c r="C5" s="425" t="s">
        <v>3982</v>
      </c>
      <c r="D5" s="425" t="s">
        <v>3980</v>
      </c>
      <c r="E5" s="425" t="s">
        <v>3981</v>
      </c>
      <c r="F5" s="7" t="s">
        <v>3983</v>
      </c>
      <c r="G5" s="7" t="s">
        <v>3983</v>
      </c>
      <c r="I5" s="7" t="s">
        <v>3760</v>
      </c>
      <c r="J5" s="356">
        <v>19995.47</v>
      </c>
      <c r="K5" s="227">
        <v>0.21</v>
      </c>
    </row>
    <row r="6" spans="1:11" hidden="1" x14ac:dyDescent="0.25">
      <c r="A6" s="425" t="s">
        <v>7273</v>
      </c>
      <c r="B6" s="483">
        <v>23973.19</v>
      </c>
      <c r="C6" s="483">
        <v>344.17</v>
      </c>
      <c r="D6" s="483">
        <v>273.62</v>
      </c>
      <c r="E6" s="483">
        <v>617.79</v>
      </c>
      <c r="I6" s="7" t="s">
        <v>303</v>
      </c>
      <c r="J6" s="354">
        <v>91352.82</v>
      </c>
      <c r="K6" s="7"/>
    </row>
    <row r="7" spans="1:11" hidden="1" x14ac:dyDescent="0.25">
      <c r="A7" s="425" t="s">
        <v>7489</v>
      </c>
      <c r="B7" s="483">
        <v>30366.98</v>
      </c>
      <c r="C7" s="483">
        <v>435.97</v>
      </c>
      <c r="D7" s="483">
        <v>346.59</v>
      </c>
      <c r="E7" s="483">
        <v>782.56</v>
      </c>
    </row>
    <row r="8" spans="1:11" hidden="1" x14ac:dyDescent="0.25">
      <c r="A8" s="425" t="s">
        <v>7490</v>
      </c>
      <c r="B8" s="483">
        <v>251.93</v>
      </c>
      <c r="C8" s="483">
        <v>3.62</v>
      </c>
      <c r="D8" s="483">
        <v>2.88</v>
      </c>
      <c r="E8" s="483">
        <v>6.5</v>
      </c>
    </row>
    <row r="9" spans="1:11" hidden="1" x14ac:dyDescent="0.25">
      <c r="A9" s="425" t="s">
        <v>7375</v>
      </c>
      <c r="B9" s="483">
        <v>26.61</v>
      </c>
      <c r="C9" s="483">
        <v>0.38</v>
      </c>
      <c r="D9" s="483">
        <v>0.3</v>
      </c>
      <c r="E9" s="483">
        <v>0.67999999999999994</v>
      </c>
    </row>
    <row r="10" spans="1:11" hidden="1" x14ac:dyDescent="0.25">
      <c r="A10" s="425" t="s">
        <v>7376</v>
      </c>
      <c r="B10" s="483">
        <v>14517.45</v>
      </c>
      <c r="C10" s="483">
        <v>208.42</v>
      </c>
      <c r="D10" s="483">
        <v>165.69</v>
      </c>
      <c r="E10" s="483">
        <v>374.11</v>
      </c>
    </row>
    <row r="11" spans="1:11" hidden="1" x14ac:dyDescent="0.25">
      <c r="A11" s="425" t="s">
        <v>7491</v>
      </c>
      <c r="B11" s="483">
        <v>2045</v>
      </c>
      <c r="C11" s="483">
        <v>29.36</v>
      </c>
      <c r="D11" s="483">
        <v>23.34</v>
      </c>
      <c r="E11" s="483">
        <v>52.7</v>
      </c>
    </row>
    <row r="12" spans="1:11" x14ac:dyDescent="0.25">
      <c r="A12" s="425" t="s">
        <v>7492</v>
      </c>
      <c r="B12" s="483">
        <v>628.83000000000004</v>
      </c>
      <c r="C12" s="483">
        <v>9.0299999999999994</v>
      </c>
      <c r="D12" s="483">
        <v>7.18</v>
      </c>
      <c r="E12" s="483">
        <v>16.21</v>
      </c>
      <c r="F12" s="425" t="s">
        <v>11724</v>
      </c>
      <c r="G12" s="118" t="s">
        <v>11724</v>
      </c>
    </row>
    <row r="13" spans="1:11" x14ac:dyDescent="0.25">
      <c r="A13" s="425" t="s">
        <v>7493</v>
      </c>
      <c r="B13" s="483">
        <v>2051.2799999999997</v>
      </c>
      <c r="C13" s="483">
        <v>29.45</v>
      </c>
      <c r="D13" s="483">
        <v>23.41</v>
      </c>
      <c r="E13" s="483">
        <v>52.86</v>
      </c>
      <c r="F13" s="425" t="s">
        <v>11729</v>
      </c>
      <c r="G13" s="118" t="s">
        <v>11729</v>
      </c>
    </row>
    <row r="14" spans="1:11" x14ac:dyDescent="0.25">
      <c r="A14" s="425" t="s">
        <v>7378</v>
      </c>
      <c r="B14" s="483">
        <v>897.5</v>
      </c>
      <c r="C14" s="483">
        <v>12.89</v>
      </c>
      <c r="D14" s="483">
        <v>10.24</v>
      </c>
      <c r="E14" s="483">
        <v>23.130000000000003</v>
      </c>
      <c r="F14" s="425" t="s">
        <v>11730</v>
      </c>
      <c r="G14" s="118" t="s">
        <v>11730</v>
      </c>
    </row>
    <row r="15" spans="1:11" x14ac:dyDescent="0.25">
      <c r="A15" s="425" t="s">
        <v>6659</v>
      </c>
      <c r="B15" s="483">
        <v>54.23</v>
      </c>
      <c r="C15" s="483">
        <v>0.78</v>
      </c>
      <c r="D15" s="483">
        <v>0.62</v>
      </c>
      <c r="E15" s="483">
        <v>1.4</v>
      </c>
      <c r="F15" s="425" t="s">
        <v>11725</v>
      </c>
      <c r="G15" s="118" t="s">
        <v>11725</v>
      </c>
    </row>
    <row r="16" spans="1:11" x14ac:dyDescent="0.25">
      <c r="A16" s="425" t="s">
        <v>6475</v>
      </c>
      <c r="B16" s="483">
        <v>9906.11</v>
      </c>
      <c r="C16" s="483">
        <v>142.22</v>
      </c>
      <c r="D16" s="483">
        <v>113.06</v>
      </c>
      <c r="E16" s="483">
        <v>255.28</v>
      </c>
      <c r="F16" s="425" t="s">
        <v>11734</v>
      </c>
      <c r="G16" s="118" t="s">
        <v>11734</v>
      </c>
    </row>
    <row r="17" spans="1:7" x14ac:dyDescent="0.25">
      <c r="A17" s="425" t="s">
        <v>7494</v>
      </c>
      <c r="B17" s="483">
        <v>537.45000000000005</v>
      </c>
      <c r="C17" s="483">
        <v>7.72</v>
      </c>
      <c r="D17" s="483">
        <v>6.13</v>
      </c>
      <c r="E17" s="483">
        <v>13.85</v>
      </c>
      <c r="F17" s="425" t="s">
        <v>11737</v>
      </c>
      <c r="G17" s="118" t="s">
        <v>11737</v>
      </c>
    </row>
    <row r="18" spans="1:7" x14ac:dyDescent="0.25">
      <c r="A18" s="425" t="s">
        <v>7495</v>
      </c>
      <c r="B18" s="483">
        <v>3685.24</v>
      </c>
      <c r="C18" s="483">
        <v>52.91</v>
      </c>
      <c r="D18" s="483">
        <v>42.06</v>
      </c>
      <c r="E18" s="483">
        <v>94.97</v>
      </c>
      <c r="F18" s="425" t="s">
        <v>11723</v>
      </c>
      <c r="G18" s="118" t="s">
        <v>11723</v>
      </c>
    </row>
    <row r="19" spans="1:7" x14ac:dyDescent="0.25">
      <c r="A19" s="425" t="s">
        <v>7496</v>
      </c>
      <c r="B19" s="483">
        <v>3301.4</v>
      </c>
      <c r="C19" s="483">
        <v>47.4</v>
      </c>
      <c r="D19" s="483">
        <v>37.68</v>
      </c>
      <c r="E19" s="483">
        <v>85.08</v>
      </c>
      <c r="F19" s="425" t="s">
        <v>11732</v>
      </c>
      <c r="G19" s="118" t="s">
        <v>11732</v>
      </c>
    </row>
    <row r="20" spans="1:7" x14ac:dyDescent="0.25">
      <c r="A20" s="425" t="s">
        <v>7497</v>
      </c>
      <c r="B20" s="483">
        <v>10750</v>
      </c>
      <c r="C20" s="483">
        <v>154.33000000000001</v>
      </c>
      <c r="D20" s="483">
        <v>122.69</v>
      </c>
      <c r="E20" s="483">
        <v>277.02</v>
      </c>
      <c r="F20" s="425" t="s">
        <v>11735</v>
      </c>
      <c r="G20" s="118" t="s">
        <v>11735</v>
      </c>
    </row>
    <row r="21" spans="1:7" x14ac:dyDescent="0.25">
      <c r="A21" s="425" t="s">
        <v>6662</v>
      </c>
      <c r="B21" s="483">
        <v>1658.8200000000002</v>
      </c>
      <c r="C21" s="483">
        <v>23.82</v>
      </c>
      <c r="D21" s="483">
        <v>18.93</v>
      </c>
      <c r="E21" s="483">
        <v>42.75</v>
      </c>
      <c r="F21" s="425" t="s">
        <v>11725</v>
      </c>
      <c r="G21" s="118" t="s">
        <v>11725</v>
      </c>
    </row>
    <row r="22" spans="1:7" x14ac:dyDescent="0.25">
      <c r="A22" s="425" t="s">
        <v>7381</v>
      </c>
      <c r="B22" s="483">
        <v>2650</v>
      </c>
      <c r="C22" s="483">
        <v>38.049999999999997</v>
      </c>
      <c r="D22" s="483">
        <v>30.25</v>
      </c>
      <c r="E22" s="483">
        <v>68.3</v>
      </c>
      <c r="F22" s="425" t="s">
        <v>11725</v>
      </c>
      <c r="G22" s="118" t="s">
        <v>11725</v>
      </c>
    </row>
    <row r="23" spans="1:7" x14ac:dyDescent="0.25">
      <c r="A23" s="425" t="s">
        <v>7498</v>
      </c>
      <c r="B23" s="483">
        <v>3762</v>
      </c>
      <c r="C23" s="483">
        <v>54.01</v>
      </c>
      <c r="D23" s="483">
        <v>42.94</v>
      </c>
      <c r="E23" s="483">
        <v>96.949999999999989</v>
      </c>
      <c r="F23" s="425" t="s">
        <v>11735</v>
      </c>
      <c r="G23" s="118" t="s">
        <v>11735</v>
      </c>
    </row>
    <row r="24" spans="1:7" hidden="1" x14ac:dyDescent="0.25">
      <c r="A24" s="425" t="s">
        <v>6754</v>
      </c>
      <c r="B24" s="483">
        <v>531.04</v>
      </c>
      <c r="C24" s="483">
        <v>7.62</v>
      </c>
      <c r="D24" s="483">
        <v>6.06</v>
      </c>
      <c r="E24" s="483">
        <v>13.68</v>
      </c>
    </row>
    <row r="25" spans="1:7" hidden="1" x14ac:dyDescent="0.25">
      <c r="A25" s="425" t="s">
        <v>7499</v>
      </c>
      <c r="B25" s="483">
        <v>140.06</v>
      </c>
      <c r="C25" s="483">
        <v>2.0099999999999998</v>
      </c>
      <c r="D25" s="483">
        <v>1.6</v>
      </c>
      <c r="E25" s="483">
        <v>3.61</v>
      </c>
    </row>
    <row r="26" spans="1:7" hidden="1" x14ac:dyDescent="0.25">
      <c r="A26" s="425" t="s">
        <v>7500</v>
      </c>
      <c r="B26" s="483">
        <v>103.88</v>
      </c>
      <c r="C26" s="483">
        <v>1.49</v>
      </c>
      <c r="D26" s="483">
        <v>1.19</v>
      </c>
      <c r="E26" s="483">
        <v>2.6799999999999997</v>
      </c>
    </row>
    <row r="27" spans="1:7" hidden="1" x14ac:dyDescent="0.25">
      <c r="A27" s="425" t="s">
        <v>7501</v>
      </c>
      <c r="B27" s="483">
        <v>5354</v>
      </c>
      <c r="C27" s="483">
        <v>76.87</v>
      </c>
      <c r="D27" s="483">
        <v>61.11</v>
      </c>
      <c r="E27" s="483">
        <v>137.98000000000002</v>
      </c>
    </row>
    <row r="28" spans="1:7" hidden="1" x14ac:dyDescent="0.25">
      <c r="A28" s="425" t="s">
        <v>7382</v>
      </c>
      <c r="B28" s="483">
        <v>17965.900000000001</v>
      </c>
      <c r="C28" s="483">
        <v>257.93</v>
      </c>
      <c r="D28" s="483">
        <v>205.05</v>
      </c>
      <c r="E28" s="483">
        <v>462.98</v>
      </c>
    </row>
    <row r="29" spans="1:7" hidden="1" x14ac:dyDescent="0.25">
      <c r="A29" s="425" t="s">
        <v>7502</v>
      </c>
      <c r="B29" s="483">
        <v>140.80000000000001</v>
      </c>
      <c r="C29" s="483">
        <v>2.02</v>
      </c>
      <c r="D29" s="483">
        <v>1.61</v>
      </c>
      <c r="E29" s="483">
        <v>3.63</v>
      </c>
    </row>
    <row r="30" spans="1:7" hidden="1" x14ac:dyDescent="0.25">
      <c r="A30" s="425" t="s">
        <v>7285</v>
      </c>
      <c r="B30" s="483">
        <v>15615.31</v>
      </c>
      <c r="C30" s="483">
        <v>224.18</v>
      </c>
      <c r="D30" s="483">
        <v>178.22</v>
      </c>
      <c r="E30" s="483">
        <v>402.4</v>
      </c>
    </row>
    <row r="31" spans="1:7" hidden="1" x14ac:dyDescent="0.25">
      <c r="A31" s="425" t="s">
        <v>7286</v>
      </c>
      <c r="B31" s="483">
        <v>5428.0999999999995</v>
      </c>
      <c r="C31" s="483">
        <v>77.930000000000007</v>
      </c>
      <c r="D31" s="483">
        <v>61.95</v>
      </c>
      <c r="E31" s="483">
        <v>139.88</v>
      </c>
    </row>
    <row r="32" spans="1:7" hidden="1" x14ac:dyDescent="0.25">
      <c r="A32" s="425" t="s">
        <v>7287</v>
      </c>
      <c r="B32" s="483">
        <v>7184.23</v>
      </c>
      <c r="C32" s="483">
        <v>103.14</v>
      </c>
      <c r="D32" s="483">
        <v>82</v>
      </c>
      <c r="E32" s="483">
        <v>185.14</v>
      </c>
    </row>
    <row r="33" spans="1:5" hidden="1" x14ac:dyDescent="0.25">
      <c r="A33" s="425" t="s">
        <v>7503</v>
      </c>
      <c r="B33" s="483">
        <v>611.8599999999999</v>
      </c>
      <c r="C33" s="483">
        <v>8.7799999999999994</v>
      </c>
      <c r="D33" s="483">
        <v>6.98</v>
      </c>
      <c r="E33" s="483">
        <v>15.76</v>
      </c>
    </row>
    <row r="34" spans="1:5" hidden="1" x14ac:dyDescent="0.25">
      <c r="A34" s="425" t="s">
        <v>7385</v>
      </c>
      <c r="B34" s="483">
        <v>592.03</v>
      </c>
      <c r="C34" s="483">
        <v>8.5</v>
      </c>
      <c r="D34" s="483">
        <v>6.76</v>
      </c>
      <c r="E34" s="483">
        <v>15.26</v>
      </c>
    </row>
    <row r="35" spans="1:5" hidden="1" x14ac:dyDescent="0.25">
      <c r="A35" s="425" t="s">
        <v>7504</v>
      </c>
      <c r="B35" s="483">
        <v>149.04</v>
      </c>
      <c r="C35" s="483">
        <v>2.14</v>
      </c>
      <c r="D35" s="483">
        <v>1.7</v>
      </c>
      <c r="E35" s="483">
        <v>3.84</v>
      </c>
    </row>
    <row r="36" spans="1:5" hidden="1" x14ac:dyDescent="0.25">
      <c r="A36" s="425" t="s">
        <v>7505</v>
      </c>
      <c r="B36" s="483">
        <v>37.51</v>
      </c>
      <c r="C36" s="483">
        <v>0.54</v>
      </c>
      <c r="D36" s="483">
        <v>0.43</v>
      </c>
      <c r="E36" s="483">
        <v>0.97</v>
      </c>
    </row>
    <row r="37" spans="1:5" hidden="1" x14ac:dyDescent="0.25">
      <c r="A37" s="425" t="s">
        <v>7290</v>
      </c>
      <c r="B37" s="483">
        <v>136.47999999999999</v>
      </c>
      <c r="C37" s="483">
        <v>1.96</v>
      </c>
      <c r="D37" s="483">
        <v>1.56</v>
      </c>
      <c r="E37" s="483">
        <v>3.52</v>
      </c>
    </row>
    <row r="38" spans="1:5" hidden="1" x14ac:dyDescent="0.25">
      <c r="A38" s="425" t="s">
        <v>7387</v>
      </c>
      <c r="B38" s="483">
        <v>1118.4000000000001</v>
      </c>
      <c r="C38" s="483">
        <v>16.059999999999999</v>
      </c>
      <c r="D38" s="483">
        <v>12.76</v>
      </c>
      <c r="E38" s="483">
        <v>28.82</v>
      </c>
    </row>
    <row r="39" spans="1:5" hidden="1" x14ac:dyDescent="0.25">
      <c r="A39" s="425" t="s">
        <v>7506</v>
      </c>
      <c r="B39" s="483">
        <v>200.91</v>
      </c>
      <c r="C39" s="483">
        <v>2.88</v>
      </c>
      <c r="D39" s="483">
        <v>2.29</v>
      </c>
      <c r="E39" s="483">
        <v>5.17</v>
      </c>
    </row>
    <row r="40" spans="1:5" hidden="1" x14ac:dyDescent="0.25">
      <c r="A40" s="425" t="s">
        <v>7507</v>
      </c>
      <c r="B40" s="483">
        <v>127.31</v>
      </c>
      <c r="C40" s="483">
        <v>1.83</v>
      </c>
      <c r="D40" s="483">
        <v>1.45</v>
      </c>
      <c r="E40" s="483">
        <v>3.2800000000000002</v>
      </c>
    </row>
    <row r="41" spans="1:5" hidden="1" x14ac:dyDescent="0.25">
      <c r="A41" s="425" t="s">
        <v>7291</v>
      </c>
      <c r="B41" s="483">
        <v>54.44</v>
      </c>
      <c r="C41" s="483">
        <v>0.78</v>
      </c>
      <c r="D41" s="483">
        <v>0.62</v>
      </c>
      <c r="E41" s="483">
        <v>1.4</v>
      </c>
    </row>
    <row r="42" spans="1:5" hidden="1" x14ac:dyDescent="0.25">
      <c r="A42" s="425" t="s">
        <v>7389</v>
      </c>
      <c r="B42" s="483">
        <v>1045.8399999999999</v>
      </c>
      <c r="C42" s="483">
        <v>15.01</v>
      </c>
      <c r="D42" s="483">
        <v>11.94</v>
      </c>
      <c r="E42" s="483">
        <v>26.95</v>
      </c>
    </row>
    <row r="43" spans="1:5" hidden="1" x14ac:dyDescent="0.25">
      <c r="A43" s="425" t="s">
        <v>7508</v>
      </c>
      <c r="B43" s="483">
        <v>1856.21</v>
      </c>
      <c r="C43" s="483">
        <v>26.65</v>
      </c>
      <c r="D43" s="483">
        <v>21.19</v>
      </c>
      <c r="E43" s="483">
        <v>47.84</v>
      </c>
    </row>
    <row r="44" spans="1:5" hidden="1" x14ac:dyDescent="0.25">
      <c r="A44" s="425" t="s">
        <v>7509</v>
      </c>
      <c r="B44" s="483">
        <v>532.37</v>
      </c>
      <c r="C44" s="483">
        <v>7.64</v>
      </c>
      <c r="D44" s="483">
        <v>6.08</v>
      </c>
      <c r="E44" s="483">
        <v>13.719999999999999</v>
      </c>
    </row>
    <row r="45" spans="1:5" hidden="1" x14ac:dyDescent="0.25">
      <c r="A45" s="425" t="s">
        <v>7510</v>
      </c>
      <c r="B45" s="483">
        <v>2562.81</v>
      </c>
      <c r="C45" s="483">
        <v>36.79</v>
      </c>
      <c r="D45" s="483">
        <v>29.25</v>
      </c>
      <c r="E45" s="483">
        <v>66.039999999999992</v>
      </c>
    </row>
    <row r="46" spans="1:5" hidden="1" x14ac:dyDescent="0.25">
      <c r="A46" s="425" t="s">
        <v>7511</v>
      </c>
      <c r="B46" s="483">
        <v>18.149999999999999</v>
      </c>
      <c r="C46" s="483">
        <v>0.26</v>
      </c>
      <c r="D46" s="483">
        <v>0.21</v>
      </c>
      <c r="E46" s="483">
        <v>0.47</v>
      </c>
    </row>
    <row r="47" spans="1:5" hidden="1" x14ac:dyDescent="0.25">
      <c r="A47" s="425" t="s">
        <v>7512</v>
      </c>
      <c r="B47" s="483">
        <v>1411.85</v>
      </c>
      <c r="C47" s="483">
        <v>20.27</v>
      </c>
      <c r="D47" s="483">
        <v>16.11</v>
      </c>
      <c r="E47" s="483">
        <v>36.379999999999995</v>
      </c>
    </row>
    <row r="48" spans="1:5" hidden="1" x14ac:dyDescent="0.25">
      <c r="A48" s="425" t="s">
        <v>7392</v>
      </c>
      <c r="B48" s="483">
        <v>10004.27</v>
      </c>
      <c r="C48" s="483">
        <v>143.63</v>
      </c>
      <c r="D48" s="483">
        <v>114.18</v>
      </c>
      <c r="E48" s="483">
        <v>257.81</v>
      </c>
    </row>
    <row r="49" spans="1:5" hidden="1" x14ac:dyDescent="0.25">
      <c r="A49" s="425" t="s">
        <v>7513</v>
      </c>
      <c r="B49" s="483">
        <v>4772.42</v>
      </c>
      <c r="C49" s="483">
        <v>68.52</v>
      </c>
      <c r="D49" s="483">
        <v>54.47</v>
      </c>
      <c r="E49" s="483">
        <v>122.99</v>
      </c>
    </row>
    <row r="50" spans="1:5" hidden="1" x14ac:dyDescent="0.25">
      <c r="A50" s="425" t="s">
        <v>7394</v>
      </c>
      <c r="B50" s="483">
        <v>5569.78</v>
      </c>
      <c r="C50" s="483">
        <v>79.959999999999994</v>
      </c>
      <c r="D50" s="483">
        <v>63.57</v>
      </c>
      <c r="E50" s="483">
        <v>143.53</v>
      </c>
    </row>
    <row r="51" spans="1:5" hidden="1" x14ac:dyDescent="0.25">
      <c r="A51" s="425" t="s">
        <v>7514</v>
      </c>
      <c r="B51" s="483">
        <v>4755.96</v>
      </c>
      <c r="C51" s="483">
        <v>68.28</v>
      </c>
      <c r="D51" s="483">
        <v>54.28</v>
      </c>
      <c r="E51" s="483">
        <v>122.56</v>
      </c>
    </row>
    <row r="52" spans="1:5" hidden="1" x14ac:dyDescent="0.25">
      <c r="A52" s="425" t="s">
        <v>7395</v>
      </c>
      <c r="B52" s="483">
        <v>1226.21</v>
      </c>
      <c r="C52" s="483">
        <v>17.600000000000001</v>
      </c>
      <c r="D52" s="483">
        <v>14</v>
      </c>
      <c r="E52" s="483">
        <v>31.6</v>
      </c>
    </row>
    <row r="53" spans="1:5" hidden="1" x14ac:dyDescent="0.25">
      <c r="A53" s="425" t="s">
        <v>5399</v>
      </c>
      <c r="B53" s="483">
        <v>91356.77</v>
      </c>
      <c r="C53" s="483">
        <v>1311.58</v>
      </c>
      <c r="D53" s="483">
        <v>1042.7</v>
      </c>
      <c r="E53" s="483">
        <v>2354.2799999999997</v>
      </c>
    </row>
    <row r="54" spans="1:5" hidden="1" x14ac:dyDescent="0.25">
      <c r="A54" s="425" t="s">
        <v>6235</v>
      </c>
      <c r="B54" s="483">
        <v>41177.380000000005</v>
      </c>
      <c r="C54" s="483">
        <v>591.16999999999996</v>
      </c>
      <c r="D54" s="483">
        <v>469.98</v>
      </c>
      <c r="E54" s="483">
        <v>1061.1500000000001</v>
      </c>
    </row>
    <row r="55" spans="1:5" hidden="1" x14ac:dyDescent="0.25">
      <c r="A55" s="425" t="s">
        <v>5993</v>
      </c>
      <c r="B55" s="483">
        <v>213007.3</v>
      </c>
      <c r="C55" s="483">
        <v>3058.07</v>
      </c>
      <c r="D55" s="483">
        <v>2431.15</v>
      </c>
      <c r="E55" s="483">
        <v>5489.22</v>
      </c>
    </row>
    <row r="56" spans="1:5" hidden="1" x14ac:dyDescent="0.25">
      <c r="A56" s="425" t="s">
        <v>5908</v>
      </c>
      <c r="B56" s="483">
        <v>3104.79</v>
      </c>
      <c r="C56" s="483">
        <v>44.57</v>
      </c>
      <c r="D56" s="483">
        <v>35.44</v>
      </c>
      <c r="E56" s="483">
        <v>80.009999999999991</v>
      </c>
    </row>
    <row r="57" spans="1:5" hidden="1" x14ac:dyDescent="0.25">
      <c r="A57" s="425" t="s">
        <v>7108</v>
      </c>
      <c r="B57" s="483">
        <v>116.74</v>
      </c>
      <c r="C57" s="483">
        <v>1.68</v>
      </c>
      <c r="D57" s="483">
        <v>1.33</v>
      </c>
      <c r="E57" s="483">
        <v>3.01</v>
      </c>
    </row>
    <row r="58" spans="1:5" hidden="1" x14ac:dyDescent="0.25">
      <c r="A58" s="425" t="s">
        <v>5806</v>
      </c>
      <c r="B58" s="483">
        <v>1874.42</v>
      </c>
      <c r="C58" s="483">
        <v>26.91</v>
      </c>
      <c r="D58" s="483">
        <v>21.39</v>
      </c>
      <c r="E58" s="483">
        <v>48.3</v>
      </c>
    </row>
    <row r="59" spans="1:5" hidden="1" x14ac:dyDescent="0.25">
      <c r="A59" s="425" t="s">
        <v>7399</v>
      </c>
      <c r="B59" s="483">
        <v>10939.98</v>
      </c>
      <c r="C59" s="483">
        <v>157.06</v>
      </c>
      <c r="D59" s="483">
        <v>124.86</v>
      </c>
      <c r="E59" s="483">
        <v>281.92</v>
      </c>
    </row>
    <row r="60" spans="1:5" hidden="1" x14ac:dyDescent="0.25">
      <c r="A60" s="425" t="s">
        <v>7515</v>
      </c>
      <c r="B60" s="483">
        <v>2850</v>
      </c>
      <c r="C60" s="483">
        <v>40.92</v>
      </c>
      <c r="D60" s="483">
        <v>32.53</v>
      </c>
      <c r="E60" s="483">
        <v>73.45</v>
      </c>
    </row>
    <row r="61" spans="1:5" hidden="1" x14ac:dyDescent="0.25">
      <c r="A61" s="425" t="s">
        <v>7516</v>
      </c>
      <c r="B61" s="483">
        <v>7543.75</v>
      </c>
      <c r="C61" s="483">
        <v>108.3</v>
      </c>
      <c r="D61" s="483">
        <v>86.1</v>
      </c>
      <c r="E61" s="483">
        <v>194.39999999999998</v>
      </c>
    </row>
    <row r="62" spans="1:5" hidden="1" x14ac:dyDescent="0.25">
      <c r="A62" s="425" t="s">
        <v>6847</v>
      </c>
      <c r="B62" s="483">
        <v>65428.929999999993</v>
      </c>
      <c r="C62" s="483">
        <v>939.34</v>
      </c>
      <c r="D62" s="483">
        <v>746.77</v>
      </c>
      <c r="E62" s="483">
        <v>1686.1100000000001</v>
      </c>
    </row>
    <row r="63" spans="1:5" hidden="1" x14ac:dyDescent="0.25">
      <c r="A63" s="425" t="s">
        <v>7401</v>
      </c>
      <c r="B63" s="483">
        <v>303.81000000000006</v>
      </c>
      <c r="C63" s="483">
        <v>4.3600000000000003</v>
      </c>
      <c r="D63" s="483">
        <v>3.47</v>
      </c>
      <c r="E63" s="483">
        <v>7.83</v>
      </c>
    </row>
    <row r="64" spans="1:5" hidden="1" x14ac:dyDescent="0.25">
      <c r="A64" s="425" t="s">
        <v>7402</v>
      </c>
      <c r="B64" s="483">
        <v>3611.16</v>
      </c>
      <c r="C64" s="483">
        <v>51.84</v>
      </c>
      <c r="D64" s="483">
        <v>41.22</v>
      </c>
      <c r="E64" s="483">
        <v>93.06</v>
      </c>
    </row>
    <row r="65" spans="1:5" hidden="1" x14ac:dyDescent="0.25">
      <c r="A65" s="425" t="s">
        <v>7302</v>
      </c>
      <c r="B65" s="483">
        <v>301.81</v>
      </c>
      <c r="C65" s="483">
        <v>4.33</v>
      </c>
      <c r="D65" s="483">
        <v>3.44</v>
      </c>
      <c r="E65" s="483">
        <v>7.77</v>
      </c>
    </row>
    <row r="66" spans="1:5" hidden="1" x14ac:dyDescent="0.25">
      <c r="A66" s="425" t="s">
        <v>7403</v>
      </c>
      <c r="B66" s="483">
        <v>160.19999999999999</v>
      </c>
      <c r="C66" s="483">
        <v>2.2999999999999998</v>
      </c>
      <c r="D66" s="483">
        <v>1.83</v>
      </c>
      <c r="E66" s="483">
        <v>4.13</v>
      </c>
    </row>
    <row r="67" spans="1:5" hidden="1" x14ac:dyDescent="0.25">
      <c r="A67" s="425" t="s">
        <v>7303</v>
      </c>
      <c r="B67" s="483">
        <v>3788.4500000000007</v>
      </c>
      <c r="C67" s="483">
        <v>54.39</v>
      </c>
      <c r="D67" s="483">
        <v>43.24</v>
      </c>
      <c r="E67" s="483">
        <v>97.63</v>
      </c>
    </row>
    <row r="68" spans="1:5" hidden="1" x14ac:dyDescent="0.25">
      <c r="A68" s="425" t="s">
        <v>7304</v>
      </c>
      <c r="B68" s="483">
        <v>8153.82</v>
      </c>
      <c r="C68" s="483">
        <v>117.06</v>
      </c>
      <c r="D68" s="483">
        <v>93.06</v>
      </c>
      <c r="E68" s="483">
        <v>210.12</v>
      </c>
    </row>
    <row r="69" spans="1:5" hidden="1" x14ac:dyDescent="0.25">
      <c r="A69" s="425" t="s">
        <v>7404</v>
      </c>
      <c r="B69" s="483">
        <v>3467.5999999999995</v>
      </c>
      <c r="C69" s="483">
        <v>49.78</v>
      </c>
      <c r="D69" s="483">
        <v>39.58</v>
      </c>
      <c r="E69" s="483">
        <v>89.36</v>
      </c>
    </row>
    <row r="70" spans="1:5" hidden="1" x14ac:dyDescent="0.25">
      <c r="A70" s="425" t="s">
        <v>7405</v>
      </c>
      <c r="B70" s="483">
        <v>2368.5</v>
      </c>
      <c r="C70" s="483">
        <v>34</v>
      </c>
      <c r="D70" s="483">
        <v>27.03</v>
      </c>
      <c r="E70" s="483">
        <v>61.03</v>
      </c>
    </row>
    <row r="71" spans="1:5" hidden="1" x14ac:dyDescent="0.25">
      <c r="A71" s="425" t="s">
        <v>7305</v>
      </c>
      <c r="B71" s="483">
        <v>1318.99</v>
      </c>
      <c r="C71" s="483">
        <v>18.940000000000001</v>
      </c>
      <c r="D71" s="483">
        <v>15.05</v>
      </c>
      <c r="E71" s="483">
        <v>33.99</v>
      </c>
    </row>
    <row r="72" spans="1:5" hidden="1" x14ac:dyDescent="0.25">
      <c r="A72" s="425" t="s">
        <v>7406</v>
      </c>
      <c r="B72" s="483">
        <v>3262.85</v>
      </c>
      <c r="C72" s="483">
        <v>46.84</v>
      </c>
      <c r="D72" s="483">
        <v>37.24</v>
      </c>
      <c r="E72" s="483">
        <v>84.080000000000013</v>
      </c>
    </row>
    <row r="73" spans="1:5" hidden="1" x14ac:dyDescent="0.25">
      <c r="A73" s="425" t="s">
        <v>7307</v>
      </c>
      <c r="B73" s="483">
        <v>219.29</v>
      </c>
      <c r="C73" s="483">
        <v>3.15</v>
      </c>
      <c r="D73" s="483">
        <v>2.5</v>
      </c>
      <c r="E73" s="483">
        <v>5.65</v>
      </c>
    </row>
    <row r="74" spans="1:5" hidden="1" x14ac:dyDescent="0.25">
      <c r="A74" s="425" t="s">
        <v>7407</v>
      </c>
      <c r="B74" s="483">
        <v>1175.8300000000002</v>
      </c>
      <c r="C74" s="483">
        <v>16.88</v>
      </c>
      <c r="D74" s="483">
        <v>13.42</v>
      </c>
      <c r="E74" s="483">
        <v>30.299999999999997</v>
      </c>
    </row>
    <row r="75" spans="1:5" hidden="1" x14ac:dyDescent="0.25">
      <c r="A75" s="425" t="s">
        <v>7517</v>
      </c>
      <c r="B75" s="483">
        <v>3527.4</v>
      </c>
      <c r="C75" s="483">
        <v>50.64</v>
      </c>
      <c r="D75" s="483">
        <v>40.26</v>
      </c>
      <c r="E75" s="483">
        <v>90.9</v>
      </c>
    </row>
    <row r="76" spans="1:5" hidden="1" x14ac:dyDescent="0.25">
      <c r="A76" s="425" t="s">
        <v>7518</v>
      </c>
      <c r="B76" s="483">
        <v>30800</v>
      </c>
      <c r="C76" s="483">
        <v>442.18</v>
      </c>
      <c r="D76" s="483">
        <v>351.53</v>
      </c>
      <c r="E76" s="483">
        <v>793.71</v>
      </c>
    </row>
    <row r="77" spans="1:5" hidden="1" x14ac:dyDescent="0.25">
      <c r="A77" s="425" t="s">
        <v>5515</v>
      </c>
      <c r="B77" s="483">
        <v>66.709999999999994</v>
      </c>
      <c r="C77" s="483">
        <v>0.96</v>
      </c>
      <c r="D77" s="483">
        <v>0.76</v>
      </c>
      <c r="E77" s="483">
        <v>1.72</v>
      </c>
    </row>
    <row r="78" spans="1:5" hidden="1" x14ac:dyDescent="0.25">
      <c r="A78" s="425" t="s">
        <v>7519</v>
      </c>
      <c r="B78" s="483">
        <v>531669.06999999995</v>
      </c>
      <c r="C78" s="483">
        <v>7632.98</v>
      </c>
      <c r="D78" s="483">
        <v>6068.18</v>
      </c>
      <c r="E78" s="483">
        <v>13701.16</v>
      </c>
    </row>
    <row r="79" spans="1:5" hidden="1" x14ac:dyDescent="0.25">
      <c r="A79" s="425" t="s">
        <v>5812</v>
      </c>
      <c r="B79" s="483">
        <v>4250.41</v>
      </c>
      <c r="C79" s="483">
        <v>61.02</v>
      </c>
      <c r="D79" s="483">
        <v>48.51</v>
      </c>
      <c r="E79" s="483">
        <v>109.53</v>
      </c>
    </row>
    <row r="80" spans="1:5" hidden="1" x14ac:dyDescent="0.25">
      <c r="A80" s="425" t="s">
        <v>7408</v>
      </c>
      <c r="B80" s="483">
        <v>74086.740000000005</v>
      </c>
      <c r="C80" s="483">
        <v>1063.6400000000001</v>
      </c>
      <c r="D80" s="483">
        <v>845.59</v>
      </c>
      <c r="E80" s="483">
        <v>1909.23</v>
      </c>
    </row>
    <row r="81" spans="1:5" hidden="1" x14ac:dyDescent="0.25">
      <c r="A81" s="425" t="s">
        <v>7520</v>
      </c>
      <c r="B81" s="483">
        <v>36150.68</v>
      </c>
      <c r="C81" s="483">
        <v>519</v>
      </c>
      <c r="D81" s="483">
        <v>412.6</v>
      </c>
      <c r="E81" s="483">
        <v>931.6</v>
      </c>
    </row>
    <row r="82" spans="1:5" hidden="1" x14ac:dyDescent="0.25">
      <c r="A82" s="425" t="s">
        <v>7521</v>
      </c>
      <c r="B82" s="483">
        <v>89178.19</v>
      </c>
      <c r="C82" s="483">
        <v>1280.3</v>
      </c>
      <c r="D82" s="483">
        <v>1017.83</v>
      </c>
      <c r="E82" s="483">
        <v>2298.13</v>
      </c>
    </row>
    <row r="83" spans="1:5" hidden="1" x14ac:dyDescent="0.25">
      <c r="A83" s="425" t="s">
        <v>6590</v>
      </c>
      <c r="B83" s="483">
        <v>8297.25</v>
      </c>
      <c r="C83" s="483">
        <v>119.12</v>
      </c>
      <c r="D83" s="483">
        <v>94.7</v>
      </c>
      <c r="E83" s="483">
        <v>213.82</v>
      </c>
    </row>
    <row r="84" spans="1:5" hidden="1" x14ac:dyDescent="0.25">
      <c r="A84" s="425" t="s">
        <v>6591</v>
      </c>
      <c r="B84" s="483">
        <v>151.08000000000001</v>
      </c>
      <c r="C84" s="483">
        <v>2.17</v>
      </c>
      <c r="D84" s="483">
        <v>1.72</v>
      </c>
      <c r="E84" s="483">
        <v>3.8899999999999997</v>
      </c>
    </row>
    <row r="85" spans="1:5" hidden="1" x14ac:dyDescent="0.25">
      <c r="A85" s="425" t="s">
        <v>6593</v>
      </c>
      <c r="B85" s="483">
        <v>246002.30000000002</v>
      </c>
      <c r="C85" s="483">
        <v>3531.77</v>
      </c>
      <c r="D85" s="483">
        <v>2807.73</v>
      </c>
      <c r="E85" s="483">
        <v>6339.5</v>
      </c>
    </row>
    <row r="86" spans="1:5" hidden="1" x14ac:dyDescent="0.25">
      <c r="A86" s="425" t="s">
        <v>6767</v>
      </c>
      <c r="B86" s="483">
        <v>901.53</v>
      </c>
      <c r="C86" s="483">
        <v>12.94</v>
      </c>
      <c r="D86" s="483">
        <v>10.29</v>
      </c>
      <c r="E86" s="483">
        <v>23.229999999999997</v>
      </c>
    </row>
    <row r="87" spans="1:5" hidden="1" x14ac:dyDescent="0.25">
      <c r="A87" s="425" t="s">
        <v>6595</v>
      </c>
      <c r="B87" s="483">
        <v>342577</v>
      </c>
      <c r="C87" s="483">
        <v>4918.26</v>
      </c>
      <c r="D87" s="483">
        <v>3909.99</v>
      </c>
      <c r="E87" s="483">
        <v>8828.25</v>
      </c>
    </row>
    <row r="88" spans="1:5" hidden="1" x14ac:dyDescent="0.25">
      <c r="A88" s="425" t="s">
        <v>6596</v>
      </c>
      <c r="B88" s="483">
        <v>2905.74</v>
      </c>
      <c r="C88" s="483">
        <v>41.72</v>
      </c>
      <c r="D88" s="483">
        <v>33.159999999999997</v>
      </c>
      <c r="E88" s="483">
        <v>74.88</v>
      </c>
    </row>
    <row r="89" spans="1:5" hidden="1" x14ac:dyDescent="0.25">
      <c r="A89" s="425" t="s">
        <v>6682</v>
      </c>
      <c r="B89" s="483">
        <v>15482.67</v>
      </c>
      <c r="C89" s="483">
        <v>222.28</v>
      </c>
      <c r="D89" s="483">
        <v>176.71</v>
      </c>
      <c r="E89" s="483">
        <v>398.99</v>
      </c>
    </row>
    <row r="90" spans="1:5" hidden="1" x14ac:dyDescent="0.25">
      <c r="A90" s="425" t="s">
        <v>6768</v>
      </c>
      <c r="B90" s="483">
        <v>97000.26</v>
      </c>
      <c r="C90" s="483">
        <v>1392.6</v>
      </c>
      <c r="D90" s="483">
        <v>1107.1099999999999</v>
      </c>
      <c r="E90" s="483">
        <v>2499.71</v>
      </c>
    </row>
    <row r="91" spans="1:5" hidden="1" x14ac:dyDescent="0.25">
      <c r="A91" s="425" t="s">
        <v>7522</v>
      </c>
      <c r="B91" s="483">
        <v>206.47</v>
      </c>
      <c r="C91" s="483">
        <v>2.96</v>
      </c>
      <c r="D91" s="483">
        <v>2.36</v>
      </c>
      <c r="E91" s="483">
        <v>5.32</v>
      </c>
    </row>
    <row r="92" spans="1:5" hidden="1" x14ac:dyDescent="0.25">
      <c r="A92" s="425" t="s">
        <v>7312</v>
      </c>
      <c r="B92" s="483">
        <v>10713</v>
      </c>
      <c r="C92" s="483">
        <v>153.80000000000001</v>
      </c>
      <c r="D92" s="483">
        <v>122.27</v>
      </c>
      <c r="E92" s="483">
        <v>276.07</v>
      </c>
    </row>
    <row r="93" spans="1:5" hidden="1" x14ac:dyDescent="0.25">
      <c r="A93" s="425" t="s">
        <v>7410</v>
      </c>
      <c r="B93" s="483">
        <v>1915.6999999999998</v>
      </c>
      <c r="C93" s="483">
        <v>27.5</v>
      </c>
      <c r="D93" s="483">
        <v>21.86</v>
      </c>
      <c r="E93" s="483">
        <v>49.36</v>
      </c>
    </row>
    <row r="94" spans="1:5" hidden="1" x14ac:dyDescent="0.25">
      <c r="A94" s="425" t="s">
        <v>7313</v>
      </c>
      <c r="B94" s="483">
        <v>5745.36</v>
      </c>
      <c r="C94" s="483">
        <v>82.48</v>
      </c>
      <c r="D94" s="483">
        <v>65.569999999999993</v>
      </c>
      <c r="E94" s="483">
        <v>148.05000000000001</v>
      </c>
    </row>
    <row r="95" spans="1:5" hidden="1" x14ac:dyDescent="0.25">
      <c r="A95" s="425" t="s">
        <v>7523</v>
      </c>
      <c r="B95" s="483">
        <v>10200.450000000001</v>
      </c>
      <c r="C95" s="483">
        <v>146.44</v>
      </c>
      <c r="D95" s="483">
        <v>116.42</v>
      </c>
      <c r="E95" s="483">
        <v>262.86</v>
      </c>
    </row>
    <row r="96" spans="1:5" hidden="1" x14ac:dyDescent="0.25">
      <c r="A96" s="425" t="s">
        <v>7524</v>
      </c>
      <c r="B96" s="483">
        <v>4842.3999999999996</v>
      </c>
      <c r="C96" s="483">
        <v>69.52</v>
      </c>
      <c r="D96" s="483">
        <v>55.27</v>
      </c>
      <c r="E96" s="483">
        <v>124.78999999999999</v>
      </c>
    </row>
    <row r="97" spans="1:5" hidden="1" x14ac:dyDescent="0.25">
      <c r="A97" s="425" t="s">
        <v>7525</v>
      </c>
      <c r="B97" s="483">
        <v>3400</v>
      </c>
      <c r="C97" s="483">
        <v>48.81</v>
      </c>
      <c r="D97" s="483">
        <v>38.81</v>
      </c>
      <c r="E97" s="483">
        <v>87.62</v>
      </c>
    </row>
    <row r="98" spans="1:5" hidden="1" x14ac:dyDescent="0.25">
      <c r="A98" s="425" t="s">
        <v>7526</v>
      </c>
      <c r="B98" s="483">
        <v>7311.63</v>
      </c>
      <c r="C98" s="483">
        <v>104.97</v>
      </c>
      <c r="D98" s="483">
        <v>83.45</v>
      </c>
      <c r="E98" s="483">
        <v>188.42000000000002</v>
      </c>
    </row>
    <row r="99" spans="1:5" hidden="1" x14ac:dyDescent="0.25">
      <c r="A99" s="425" t="s">
        <v>7527</v>
      </c>
      <c r="B99" s="483">
        <v>3308.93</v>
      </c>
      <c r="C99" s="483">
        <v>47.51</v>
      </c>
      <c r="D99" s="483">
        <v>37.770000000000003</v>
      </c>
      <c r="E99" s="483">
        <v>85.28</v>
      </c>
    </row>
    <row r="100" spans="1:5" hidden="1" x14ac:dyDescent="0.25">
      <c r="A100" s="425" t="s">
        <v>7413</v>
      </c>
      <c r="B100" s="483">
        <v>4822</v>
      </c>
      <c r="C100" s="483">
        <v>69.23</v>
      </c>
      <c r="D100" s="483">
        <v>55.04</v>
      </c>
      <c r="E100" s="483">
        <v>124.27000000000001</v>
      </c>
    </row>
    <row r="101" spans="1:5" hidden="1" x14ac:dyDescent="0.25">
      <c r="A101" s="425" t="s">
        <v>4456</v>
      </c>
      <c r="B101" s="483">
        <v>437.79</v>
      </c>
      <c r="C101" s="483">
        <v>6.29</v>
      </c>
      <c r="D101" s="483">
        <v>5</v>
      </c>
      <c r="E101" s="483">
        <v>11.29</v>
      </c>
    </row>
    <row r="102" spans="1:5" hidden="1" x14ac:dyDescent="0.25">
      <c r="A102" s="425" t="s">
        <v>4917</v>
      </c>
      <c r="B102" s="483">
        <v>22670.83</v>
      </c>
      <c r="C102" s="483">
        <v>325.48</v>
      </c>
      <c r="D102" s="483">
        <v>258.75</v>
      </c>
      <c r="E102" s="483">
        <v>584.23</v>
      </c>
    </row>
    <row r="103" spans="1:5" hidden="1" x14ac:dyDescent="0.25">
      <c r="A103" s="425" t="s">
        <v>4168</v>
      </c>
      <c r="B103" s="483">
        <v>10162.14</v>
      </c>
      <c r="C103" s="483">
        <v>145.88999999999999</v>
      </c>
      <c r="D103" s="483">
        <v>115.99</v>
      </c>
      <c r="E103" s="483">
        <v>261.88</v>
      </c>
    </row>
    <row r="104" spans="1:5" hidden="1" x14ac:dyDescent="0.25">
      <c r="A104" s="425" t="s">
        <v>6502</v>
      </c>
      <c r="B104" s="483">
        <v>1310288.83</v>
      </c>
      <c r="C104" s="483">
        <v>18811.37</v>
      </c>
      <c r="D104" s="483">
        <v>14954.93</v>
      </c>
      <c r="E104" s="483">
        <v>33766.300000000003</v>
      </c>
    </row>
    <row r="105" spans="1:5" hidden="1" x14ac:dyDescent="0.25">
      <c r="A105" s="425" t="s">
        <v>975</v>
      </c>
      <c r="B105" s="483">
        <v>3544916.12</v>
      </c>
      <c r="C105" s="483">
        <v>50893.099999999991</v>
      </c>
      <c r="D105" s="483">
        <v>40459.720000000016</v>
      </c>
      <c r="E105" s="483">
        <v>91352.82</v>
      </c>
    </row>
    <row r="107" spans="1:5" ht="15.75" thickBot="1" x14ac:dyDescent="0.3">
      <c r="B107" s="490">
        <v>39882.86</v>
      </c>
      <c r="C107" s="490">
        <v>572.61</v>
      </c>
      <c r="D107" s="490">
        <v>455.19</v>
      </c>
      <c r="E107" s="490">
        <v>1027.8</v>
      </c>
    </row>
    <row r="108" spans="1:5" ht="15.75" thickTop="1" x14ac:dyDescent="0.25"/>
  </sheetData>
  <autoFilter ref="A5:E105" xr:uid="{00000000-0009-0000-0000-000092000000}">
    <filterColumn colId="0">
      <filters>
        <filter val="8110-17011-3310"/>
        <filter val="8110-17013-3110"/>
        <filter val="8110-17013-3200"/>
        <filter val="8112-16083-3040"/>
        <filter val="8112-16083-3070"/>
        <filter val="8112-17004-3430"/>
        <filter val="8112-17008-3340"/>
        <filter val="8112-17034-3540"/>
        <filter val="8112-17034-3710"/>
        <filter val="8116-16081-3040"/>
        <filter val="8116-17013-3040"/>
        <filter val="8116-17034-3710"/>
      </filters>
    </filterColumn>
  </autoFilter>
  <mergeCells count="1">
    <mergeCell ref="I1:K1"/>
  </mergeCells>
  <pageMargins left="0.7" right="0.7" top="0.75" bottom="0.75" header="0.3" footer="0.3"/>
  <pageSetup scale="77" fitToHeight="0" orientation="landscape" r:id="rId1"/>
  <headerFooter>
    <oddFooter>&amp;L&amp;F &amp;A&amp;R&amp;P of &amp;N</oddFooter>
  </headerFooter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300-000000000000}">
  <sheetPr>
    <pageSetUpPr fitToPage="1"/>
  </sheetPr>
  <dimension ref="A1:N57"/>
  <sheetViews>
    <sheetView topLeftCell="D18" workbookViewId="0">
      <selection activeCell="E9" sqref="E9"/>
    </sheetView>
  </sheetViews>
  <sheetFormatPr defaultColWidth="9.140625" defaultRowHeight="15" x14ac:dyDescent="0.25"/>
  <cols>
    <col min="1" max="1" width="5.28515625" style="425" bestFit="1" customWidth="1"/>
    <col min="2" max="2" width="9.5703125" style="425" bestFit="1" customWidth="1"/>
    <col min="3" max="3" width="8.42578125" style="425" bestFit="1" customWidth="1"/>
    <col min="4" max="4" width="26.7109375" style="425" bestFit="1" customWidth="1"/>
    <col min="5" max="5" width="25.85546875" style="425" bestFit="1" customWidth="1"/>
    <col min="6" max="6" width="12.28515625" style="425" bestFit="1" customWidth="1"/>
    <col min="7" max="7" width="26.7109375" style="425" bestFit="1" customWidth="1"/>
    <col min="8" max="8" width="18.7109375" style="425" bestFit="1" customWidth="1"/>
    <col min="9" max="9" width="13.5703125" style="425" bestFit="1" customWidth="1"/>
    <col min="10" max="10" width="12.28515625" style="425" bestFit="1" customWidth="1"/>
    <col min="11" max="11" width="23.7109375" style="425" bestFit="1" customWidth="1"/>
    <col min="12" max="12" width="23.7109375" style="425" customWidth="1"/>
    <col min="13" max="13" width="15.7109375" style="425" bestFit="1" customWidth="1"/>
    <col min="14" max="14" width="8.7109375" style="425" bestFit="1" customWidth="1"/>
    <col min="15" max="16384" width="9.140625" style="425"/>
  </cols>
  <sheetData>
    <row r="1" spans="1:14" ht="45" x14ac:dyDescent="0.25">
      <c r="A1" s="451" t="s">
        <v>5216</v>
      </c>
      <c r="B1" s="451" t="s">
        <v>311</v>
      </c>
      <c r="C1" s="451" t="s">
        <v>5218</v>
      </c>
      <c r="D1" s="452" t="s">
        <v>309</v>
      </c>
      <c r="E1" s="452" t="s">
        <v>310</v>
      </c>
      <c r="F1" s="452" t="s">
        <v>313</v>
      </c>
      <c r="G1" s="452" t="s">
        <v>314</v>
      </c>
      <c r="H1" s="452" t="s">
        <v>315</v>
      </c>
      <c r="I1" s="451" t="s">
        <v>2810</v>
      </c>
      <c r="J1" s="451" t="s">
        <v>3713</v>
      </c>
      <c r="K1" s="452" t="s">
        <v>322</v>
      </c>
      <c r="L1" s="452" t="s">
        <v>3714</v>
      </c>
      <c r="M1" s="452" t="s">
        <v>323</v>
      </c>
      <c r="N1" s="452" t="s">
        <v>0</v>
      </c>
    </row>
    <row r="2" spans="1:14" x14ac:dyDescent="0.25">
      <c r="A2" s="425">
        <v>2017</v>
      </c>
      <c r="B2" s="428">
        <v>42794</v>
      </c>
      <c r="C2" s="425">
        <v>2</v>
      </c>
      <c r="D2" s="426" t="s">
        <v>2808</v>
      </c>
      <c r="E2" s="426" t="s">
        <v>3886</v>
      </c>
      <c r="F2" s="426" t="s">
        <v>5160</v>
      </c>
      <c r="G2" s="426" t="s">
        <v>4289</v>
      </c>
      <c r="H2" s="426" t="s">
        <v>7414</v>
      </c>
      <c r="I2" s="425">
        <v>391.16</v>
      </c>
      <c r="J2" s="425">
        <v>0</v>
      </c>
      <c r="K2" s="426" t="s">
        <v>5085</v>
      </c>
      <c r="L2" s="426" t="s">
        <v>3732</v>
      </c>
      <c r="M2" s="426" t="s">
        <v>5084</v>
      </c>
      <c r="N2" s="426">
        <v>8020</v>
      </c>
    </row>
    <row r="3" spans="1:14" x14ac:dyDescent="0.25">
      <c r="A3" s="425">
        <v>2017</v>
      </c>
      <c r="B3" s="428">
        <v>42794</v>
      </c>
      <c r="C3" s="425">
        <v>2</v>
      </c>
      <c r="D3" s="426" t="s">
        <v>2808</v>
      </c>
      <c r="E3" s="426" t="s">
        <v>3886</v>
      </c>
      <c r="F3" s="426" t="s">
        <v>5145</v>
      </c>
      <c r="G3" s="426" t="s">
        <v>4281</v>
      </c>
      <c r="H3" s="426" t="s">
        <v>7415</v>
      </c>
      <c r="I3" s="425">
        <v>311.02</v>
      </c>
      <c r="J3" s="425">
        <v>0</v>
      </c>
      <c r="K3" s="426" t="s">
        <v>5085</v>
      </c>
      <c r="L3" s="426" t="s">
        <v>3732</v>
      </c>
      <c r="M3" s="426" t="s">
        <v>5084</v>
      </c>
      <c r="N3" s="426">
        <v>8020</v>
      </c>
    </row>
    <row r="4" spans="1:14" x14ac:dyDescent="0.25">
      <c r="A4" s="425">
        <v>2017</v>
      </c>
      <c r="B4" s="428">
        <v>42781</v>
      </c>
      <c r="C4" s="425">
        <v>2</v>
      </c>
      <c r="D4" s="426" t="s">
        <v>2808</v>
      </c>
      <c r="E4" s="426" t="s">
        <v>3886</v>
      </c>
      <c r="F4" s="426" t="s">
        <v>7416</v>
      </c>
      <c r="G4" s="426" t="s">
        <v>7417</v>
      </c>
      <c r="H4" s="426" t="s">
        <v>7418</v>
      </c>
      <c r="I4" s="425">
        <v>81.52</v>
      </c>
      <c r="J4" s="425">
        <v>0</v>
      </c>
      <c r="K4" s="426" t="s">
        <v>5085</v>
      </c>
      <c r="L4" s="426" t="s">
        <v>3732</v>
      </c>
      <c r="M4" s="426" t="s">
        <v>5084</v>
      </c>
      <c r="N4" s="426">
        <v>8020</v>
      </c>
    </row>
    <row r="5" spans="1:14" x14ac:dyDescent="0.25">
      <c r="A5" s="425">
        <v>2017</v>
      </c>
      <c r="B5" s="428">
        <v>42773</v>
      </c>
      <c r="C5" s="425">
        <v>2</v>
      </c>
      <c r="D5" s="426" t="s">
        <v>2808</v>
      </c>
      <c r="E5" s="426" t="s">
        <v>3886</v>
      </c>
      <c r="F5" s="426" t="s">
        <v>5147</v>
      </c>
      <c r="G5" s="426" t="s">
        <v>4279</v>
      </c>
      <c r="H5" s="426" t="s">
        <v>7419</v>
      </c>
      <c r="I5" s="425">
        <v>195</v>
      </c>
      <c r="J5" s="425">
        <v>0</v>
      </c>
      <c r="K5" s="426" t="s">
        <v>5085</v>
      </c>
      <c r="L5" s="426" t="s">
        <v>3732</v>
      </c>
      <c r="M5" s="426" t="s">
        <v>5084</v>
      </c>
      <c r="N5" s="426">
        <v>8020</v>
      </c>
    </row>
    <row r="6" spans="1:14" x14ac:dyDescent="0.25">
      <c r="A6" s="425">
        <v>2017</v>
      </c>
      <c r="B6" s="428">
        <v>42774</v>
      </c>
      <c r="C6" s="425">
        <v>2</v>
      </c>
      <c r="D6" s="426" t="s">
        <v>2808</v>
      </c>
      <c r="E6" s="426" t="s">
        <v>3886</v>
      </c>
      <c r="F6" s="426" t="s">
        <v>7126</v>
      </c>
      <c r="G6" s="426" t="s">
        <v>7127</v>
      </c>
      <c r="H6" s="426" t="s">
        <v>7420</v>
      </c>
      <c r="I6" s="425">
        <v>21.4</v>
      </c>
      <c r="J6" s="425">
        <v>0</v>
      </c>
      <c r="K6" s="426" t="s">
        <v>5085</v>
      </c>
      <c r="L6" s="426" t="s">
        <v>3732</v>
      </c>
      <c r="M6" s="426" t="s">
        <v>5084</v>
      </c>
      <c r="N6" s="426">
        <v>8020</v>
      </c>
    </row>
    <row r="7" spans="1:14" x14ac:dyDescent="0.25">
      <c r="A7" s="425">
        <v>2017</v>
      </c>
      <c r="B7" s="428">
        <v>42774</v>
      </c>
      <c r="C7" s="425">
        <v>2</v>
      </c>
      <c r="D7" s="426" t="s">
        <v>2808</v>
      </c>
      <c r="E7" s="426" t="s">
        <v>3886</v>
      </c>
      <c r="F7" s="426" t="s">
        <v>7126</v>
      </c>
      <c r="G7" s="426" t="s">
        <v>7127</v>
      </c>
      <c r="H7" s="426" t="s">
        <v>7421</v>
      </c>
      <c r="I7" s="425">
        <v>24.08</v>
      </c>
      <c r="J7" s="425">
        <v>0</v>
      </c>
      <c r="K7" s="426" t="s">
        <v>5085</v>
      </c>
      <c r="L7" s="426" t="s">
        <v>3732</v>
      </c>
      <c r="M7" s="426" t="s">
        <v>5084</v>
      </c>
      <c r="N7" s="426">
        <v>8020</v>
      </c>
    </row>
    <row r="8" spans="1:14" x14ac:dyDescent="0.25">
      <c r="A8" s="425">
        <v>2017</v>
      </c>
      <c r="B8" s="428">
        <v>42792</v>
      </c>
      <c r="C8" s="425">
        <v>2</v>
      </c>
      <c r="D8" s="426" t="s">
        <v>5172</v>
      </c>
      <c r="E8" s="426" t="s">
        <v>829</v>
      </c>
      <c r="F8" s="426" t="s">
        <v>5173</v>
      </c>
      <c r="G8" s="426" t="s">
        <v>5174</v>
      </c>
      <c r="H8" s="426" t="s">
        <v>7422</v>
      </c>
      <c r="I8" s="453">
        <v>53709.1</v>
      </c>
      <c r="J8" s="425">
        <v>0</v>
      </c>
      <c r="K8" s="426" t="s">
        <v>5085</v>
      </c>
      <c r="L8" s="426" t="s">
        <v>3721</v>
      </c>
      <c r="M8" s="426" t="s">
        <v>5084</v>
      </c>
      <c r="N8" s="426">
        <v>8020</v>
      </c>
    </row>
    <row r="9" spans="1:14" x14ac:dyDescent="0.25">
      <c r="A9" s="425">
        <v>2017</v>
      </c>
      <c r="B9" s="428">
        <v>42789</v>
      </c>
      <c r="C9" s="425">
        <v>2</v>
      </c>
      <c r="D9" s="426" t="s">
        <v>2808</v>
      </c>
      <c r="E9" s="426" t="s">
        <v>3886</v>
      </c>
      <c r="F9" s="426" t="s">
        <v>5154</v>
      </c>
      <c r="G9" s="426" t="s">
        <v>3735</v>
      </c>
      <c r="H9" s="426" t="s">
        <v>7423</v>
      </c>
      <c r="I9" s="453">
        <v>5005.71</v>
      </c>
      <c r="J9" s="425">
        <v>0</v>
      </c>
      <c r="K9" s="426" t="s">
        <v>5085</v>
      </c>
      <c r="L9" s="426" t="s">
        <v>3732</v>
      </c>
      <c r="M9" s="426" t="s">
        <v>5084</v>
      </c>
      <c r="N9" s="426">
        <v>8020</v>
      </c>
    </row>
    <row r="10" spans="1:14" x14ac:dyDescent="0.25">
      <c r="A10" s="425">
        <v>2017</v>
      </c>
      <c r="B10" s="428">
        <v>42789</v>
      </c>
      <c r="C10" s="425">
        <v>2</v>
      </c>
      <c r="D10" s="426" t="s">
        <v>7424</v>
      </c>
      <c r="E10" s="426" t="s">
        <v>7424</v>
      </c>
      <c r="F10" s="426"/>
      <c r="G10" s="426"/>
      <c r="H10" s="426"/>
      <c r="I10" s="425">
        <v>0.77</v>
      </c>
      <c r="J10" s="425">
        <v>0</v>
      </c>
      <c r="K10" s="426" t="s">
        <v>5085</v>
      </c>
      <c r="L10" s="426" t="s">
        <v>3732</v>
      </c>
      <c r="M10" s="426" t="s">
        <v>5084</v>
      </c>
      <c r="N10" s="426">
        <v>8020</v>
      </c>
    </row>
    <row r="11" spans="1:14" x14ac:dyDescent="0.25">
      <c r="A11" s="425">
        <v>2017</v>
      </c>
      <c r="B11" s="428">
        <v>42789</v>
      </c>
      <c r="C11" s="425">
        <v>2</v>
      </c>
      <c r="D11" s="426" t="s">
        <v>7425</v>
      </c>
      <c r="E11" s="426" t="s">
        <v>7425</v>
      </c>
      <c r="F11" s="426"/>
      <c r="G11" s="426"/>
      <c r="H11" s="426"/>
      <c r="I11" s="425">
        <v>8.83</v>
      </c>
      <c r="J11" s="425">
        <v>0</v>
      </c>
      <c r="K11" s="426" t="s">
        <v>5085</v>
      </c>
      <c r="L11" s="426" t="s">
        <v>3732</v>
      </c>
      <c r="M11" s="426" t="s">
        <v>5084</v>
      </c>
      <c r="N11" s="426">
        <v>8020</v>
      </c>
    </row>
    <row r="12" spans="1:14" x14ac:dyDescent="0.25">
      <c r="A12" s="425">
        <v>2017</v>
      </c>
      <c r="B12" s="428">
        <v>42794</v>
      </c>
      <c r="C12" s="425">
        <v>2</v>
      </c>
      <c r="D12" s="426" t="s">
        <v>7426</v>
      </c>
      <c r="E12" s="426"/>
      <c r="F12" s="426"/>
      <c r="G12" s="426"/>
      <c r="H12" s="426"/>
      <c r="I12" s="425">
        <v>0</v>
      </c>
      <c r="J12" s="453">
        <v>8855.49</v>
      </c>
      <c r="K12" s="426" t="s">
        <v>5085</v>
      </c>
      <c r="L12" s="426" t="s">
        <v>3721</v>
      </c>
      <c r="M12" s="426" t="s">
        <v>5084</v>
      </c>
      <c r="N12" s="426">
        <v>8020</v>
      </c>
    </row>
    <row r="13" spans="1:14" x14ac:dyDescent="0.25">
      <c r="B13" s="428"/>
      <c r="D13" s="426"/>
      <c r="E13" s="426"/>
      <c r="F13" s="426"/>
      <c r="G13" s="426"/>
      <c r="H13" s="426"/>
      <c r="I13" s="453"/>
      <c r="K13" s="426"/>
      <c r="L13" s="426"/>
      <c r="M13" s="426"/>
      <c r="N13" s="426"/>
    </row>
    <row r="14" spans="1:14" x14ac:dyDescent="0.25">
      <c r="B14" s="428"/>
      <c r="D14" s="426"/>
      <c r="E14" s="426"/>
      <c r="F14" s="426"/>
      <c r="G14" s="426"/>
      <c r="H14" s="426"/>
      <c r="I14" s="453"/>
      <c r="K14" s="426"/>
      <c r="L14" s="426"/>
      <c r="M14" s="426"/>
      <c r="N14" s="426"/>
    </row>
    <row r="15" spans="1:14" x14ac:dyDescent="0.25">
      <c r="B15" s="428"/>
      <c r="D15" s="426"/>
      <c r="E15" s="426" t="s">
        <v>7427</v>
      </c>
      <c r="F15" s="426"/>
      <c r="G15" s="426"/>
      <c r="H15" s="426"/>
      <c r="I15" s="453"/>
      <c r="K15" s="426"/>
      <c r="L15" s="426"/>
      <c r="M15" s="426"/>
      <c r="N15" s="426"/>
    </row>
    <row r="16" spans="1:14" ht="15.75" x14ac:dyDescent="0.25">
      <c r="B16" s="426"/>
      <c r="C16" s="426"/>
      <c r="D16" s="428"/>
      <c r="E16" s="426"/>
      <c r="F16" s="426"/>
      <c r="G16" s="426"/>
      <c r="H16" s="428"/>
      <c r="I16" s="476">
        <v>59748.59</v>
      </c>
      <c r="J16" s="476">
        <v>8855.49</v>
      </c>
      <c r="K16" s="477">
        <v>50893.1</v>
      </c>
      <c r="L16" s="477"/>
      <c r="M16" s="429"/>
    </row>
    <row r="17" spans="1:14" x14ac:dyDescent="0.25">
      <c r="B17" s="426"/>
      <c r="C17" s="426"/>
      <c r="D17" s="428"/>
      <c r="E17" s="426"/>
      <c r="F17" s="426"/>
      <c r="G17" s="426"/>
      <c r="H17" s="428"/>
      <c r="J17" s="427"/>
      <c r="K17" s="427"/>
      <c r="L17" s="427"/>
      <c r="M17" s="428"/>
    </row>
    <row r="18" spans="1:14" x14ac:dyDescent="0.25">
      <c r="A18" s="425">
        <v>2017</v>
      </c>
      <c r="B18" s="428">
        <v>42790</v>
      </c>
      <c r="C18" s="425">
        <v>2</v>
      </c>
      <c r="D18" s="426" t="s">
        <v>7428</v>
      </c>
      <c r="E18" s="426" t="s">
        <v>3886</v>
      </c>
      <c r="F18" s="426" t="s">
        <v>5090</v>
      </c>
      <c r="G18" s="426" t="s">
        <v>4091</v>
      </c>
      <c r="H18" s="426" t="s">
        <v>7429</v>
      </c>
      <c r="I18" s="453">
        <v>4621.5200000000004</v>
      </c>
      <c r="J18" s="425">
        <v>0</v>
      </c>
      <c r="K18" s="426" t="s">
        <v>5085</v>
      </c>
      <c r="L18" s="426" t="s">
        <v>3913</v>
      </c>
      <c r="M18" s="426" t="s">
        <v>5084</v>
      </c>
      <c r="N18" s="426">
        <v>8020</v>
      </c>
    </row>
    <row r="19" spans="1:14" x14ac:dyDescent="0.25">
      <c r="A19" s="425">
        <v>2017</v>
      </c>
      <c r="B19" s="428">
        <v>42790</v>
      </c>
      <c r="C19" s="425">
        <v>2</v>
      </c>
      <c r="D19" s="426" t="s">
        <v>7430</v>
      </c>
      <c r="E19" s="426" t="s">
        <v>3886</v>
      </c>
      <c r="F19" s="426" t="s">
        <v>5090</v>
      </c>
      <c r="G19" s="426" t="s">
        <v>4091</v>
      </c>
      <c r="H19" s="426" t="s">
        <v>7431</v>
      </c>
      <c r="I19" s="453">
        <v>5214.8999999999996</v>
      </c>
      <c r="J19" s="425">
        <v>0</v>
      </c>
      <c r="K19" s="426" t="s">
        <v>5085</v>
      </c>
      <c r="L19" s="426" t="s">
        <v>3913</v>
      </c>
      <c r="M19" s="426" t="s">
        <v>5084</v>
      </c>
      <c r="N19" s="426">
        <v>8020</v>
      </c>
    </row>
    <row r="20" spans="1:14" x14ac:dyDescent="0.25">
      <c r="A20" s="425">
        <v>2017</v>
      </c>
      <c r="B20" s="428">
        <v>42790</v>
      </c>
      <c r="C20" s="425">
        <v>2</v>
      </c>
      <c r="D20" s="426" t="s">
        <v>7432</v>
      </c>
      <c r="E20" s="426" t="s">
        <v>3886</v>
      </c>
      <c r="F20" s="426" t="s">
        <v>5082</v>
      </c>
      <c r="G20" s="426" t="s">
        <v>3911</v>
      </c>
      <c r="H20" s="426" t="s">
        <v>7433</v>
      </c>
      <c r="I20" s="425">
        <v>15.5</v>
      </c>
      <c r="J20" s="425">
        <v>0</v>
      </c>
      <c r="K20" s="426" t="s">
        <v>5085</v>
      </c>
      <c r="L20" s="426" t="s">
        <v>3913</v>
      </c>
      <c r="M20" s="426" t="s">
        <v>5084</v>
      </c>
      <c r="N20" s="426">
        <v>8020</v>
      </c>
    </row>
    <row r="21" spans="1:14" x14ac:dyDescent="0.25">
      <c r="A21" s="425">
        <v>2017</v>
      </c>
      <c r="B21" s="428">
        <v>42790</v>
      </c>
      <c r="C21" s="425">
        <v>2</v>
      </c>
      <c r="D21" s="426" t="s">
        <v>7434</v>
      </c>
      <c r="E21" s="426" t="s">
        <v>3886</v>
      </c>
      <c r="F21" s="426" t="s">
        <v>5082</v>
      </c>
      <c r="G21" s="426" t="s">
        <v>3911</v>
      </c>
      <c r="H21" s="426" t="s">
        <v>7435</v>
      </c>
      <c r="I21" s="425">
        <v>19.97</v>
      </c>
      <c r="J21" s="425">
        <v>0</v>
      </c>
      <c r="K21" s="426" t="s">
        <v>5085</v>
      </c>
      <c r="L21" s="426" t="s">
        <v>3913</v>
      </c>
      <c r="M21" s="426" t="s">
        <v>5084</v>
      </c>
      <c r="N21" s="426">
        <v>8020</v>
      </c>
    </row>
    <row r="22" spans="1:14" x14ac:dyDescent="0.25">
      <c r="A22" s="425">
        <v>2017</v>
      </c>
      <c r="B22" s="428">
        <v>42790</v>
      </c>
      <c r="C22" s="425">
        <v>2</v>
      </c>
      <c r="D22" s="426" t="s">
        <v>7436</v>
      </c>
      <c r="E22" s="426" t="s">
        <v>3886</v>
      </c>
      <c r="F22" s="426" t="s">
        <v>5082</v>
      </c>
      <c r="G22" s="426" t="s">
        <v>3911</v>
      </c>
      <c r="H22" s="426" t="s">
        <v>7437</v>
      </c>
      <c r="I22" s="425">
        <v>58.07</v>
      </c>
      <c r="J22" s="425">
        <v>0</v>
      </c>
      <c r="K22" s="426" t="s">
        <v>5085</v>
      </c>
      <c r="L22" s="426" t="s">
        <v>3913</v>
      </c>
      <c r="M22" s="426" t="s">
        <v>5084</v>
      </c>
      <c r="N22" s="426">
        <v>8020</v>
      </c>
    </row>
    <row r="23" spans="1:14" x14ac:dyDescent="0.25">
      <c r="A23" s="425">
        <v>2017</v>
      </c>
      <c r="B23" s="428">
        <v>42790</v>
      </c>
      <c r="C23" s="425">
        <v>2</v>
      </c>
      <c r="D23" s="426" t="s">
        <v>7438</v>
      </c>
      <c r="E23" s="426" t="s">
        <v>3886</v>
      </c>
      <c r="F23" s="426" t="s">
        <v>5082</v>
      </c>
      <c r="G23" s="426" t="s">
        <v>3911</v>
      </c>
      <c r="H23" s="426" t="s">
        <v>7439</v>
      </c>
      <c r="I23" s="425">
        <v>73.040000000000006</v>
      </c>
      <c r="J23" s="425">
        <v>0</v>
      </c>
      <c r="K23" s="426" t="s">
        <v>5085</v>
      </c>
      <c r="L23" s="426" t="s">
        <v>3913</v>
      </c>
      <c r="M23" s="426" t="s">
        <v>5084</v>
      </c>
      <c r="N23" s="426">
        <v>8020</v>
      </c>
    </row>
    <row r="24" spans="1:14" x14ac:dyDescent="0.25">
      <c r="A24" s="425">
        <v>2017</v>
      </c>
      <c r="B24" s="428">
        <v>42790</v>
      </c>
      <c r="C24" s="425">
        <v>2</v>
      </c>
      <c r="D24" s="426" t="s">
        <v>7440</v>
      </c>
      <c r="E24" s="426" t="s">
        <v>3886</v>
      </c>
      <c r="F24" s="426" t="s">
        <v>5082</v>
      </c>
      <c r="G24" s="426" t="s">
        <v>3911</v>
      </c>
      <c r="H24" s="426" t="s">
        <v>7441</v>
      </c>
      <c r="I24" s="425">
        <v>87.9</v>
      </c>
      <c r="J24" s="425">
        <v>0</v>
      </c>
      <c r="K24" s="426" t="s">
        <v>5085</v>
      </c>
      <c r="L24" s="426" t="s">
        <v>3913</v>
      </c>
      <c r="M24" s="426" t="s">
        <v>5084</v>
      </c>
      <c r="N24" s="426">
        <v>8020</v>
      </c>
    </row>
    <row r="25" spans="1:14" x14ac:dyDescent="0.25">
      <c r="A25" s="425">
        <v>2017</v>
      </c>
      <c r="B25" s="428">
        <v>42790</v>
      </c>
      <c r="C25" s="425">
        <v>2</v>
      </c>
      <c r="D25" s="426" t="s">
        <v>7442</v>
      </c>
      <c r="E25" s="426" t="s">
        <v>3886</v>
      </c>
      <c r="F25" s="426" t="s">
        <v>5082</v>
      </c>
      <c r="G25" s="426" t="s">
        <v>3911</v>
      </c>
      <c r="H25" s="426" t="s">
        <v>7443</v>
      </c>
      <c r="I25" s="425">
        <v>99.21</v>
      </c>
      <c r="J25" s="425">
        <v>0</v>
      </c>
      <c r="K25" s="426" t="s">
        <v>5085</v>
      </c>
      <c r="L25" s="426" t="s">
        <v>3913</v>
      </c>
      <c r="M25" s="426" t="s">
        <v>5084</v>
      </c>
      <c r="N25" s="426">
        <v>8020</v>
      </c>
    </row>
    <row r="26" spans="1:14" x14ac:dyDescent="0.25">
      <c r="A26" s="425">
        <v>2017</v>
      </c>
      <c r="B26" s="428">
        <v>42790</v>
      </c>
      <c r="C26" s="425">
        <v>2</v>
      </c>
      <c r="D26" s="426" t="s">
        <v>7444</v>
      </c>
      <c r="E26" s="426" t="s">
        <v>3886</v>
      </c>
      <c r="F26" s="426" t="s">
        <v>5082</v>
      </c>
      <c r="G26" s="426" t="s">
        <v>3911</v>
      </c>
      <c r="H26" s="426" t="s">
        <v>7445</v>
      </c>
      <c r="I26" s="425">
        <v>123.36</v>
      </c>
      <c r="J26" s="425">
        <v>0</v>
      </c>
      <c r="K26" s="426" t="s">
        <v>5085</v>
      </c>
      <c r="L26" s="426" t="s">
        <v>3913</v>
      </c>
      <c r="M26" s="426" t="s">
        <v>5084</v>
      </c>
      <c r="N26" s="426">
        <v>8020</v>
      </c>
    </row>
    <row r="27" spans="1:14" x14ac:dyDescent="0.25">
      <c r="A27" s="425">
        <v>2017</v>
      </c>
      <c r="B27" s="428">
        <v>42790</v>
      </c>
      <c r="C27" s="425">
        <v>2</v>
      </c>
      <c r="D27" s="426" t="s">
        <v>7446</v>
      </c>
      <c r="E27" s="426" t="s">
        <v>3886</v>
      </c>
      <c r="F27" s="426" t="s">
        <v>5082</v>
      </c>
      <c r="G27" s="426" t="s">
        <v>3911</v>
      </c>
      <c r="H27" s="426" t="s">
        <v>7447</v>
      </c>
      <c r="I27" s="425">
        <v>131.53</v>
      </c>
      <c r="J27" s="425">
        <v>0</v>
      </c>
      <c r="K27" s="426" t="s">
        <v>5085</v>
      </c>
      <c r="L27" s="426" t="s">
        <v>3913</v>
      </c>
      <c r="M27" s="426" t="s">
        <v>5084</v>
      </c>
      <c r="N27" s="426">
        <v>8020</v>
      </c>
    </row>
    <row r="28" spans="1:14" x14ac:dyDescent="0.25">
      <c r="A28" s="425">
        <v>2017</v>
      </c>
      <c r="B28" s="428">
        <v>42790</v>
      </c>
      <c r="C28" s="425">
        <v>2</v>
      </c>
      <c r="D28" s="426" t="s">
        <v>7448</v>
      </c>
      <c r="E28" s="426" t="s">
        <v>3886</v>
      </c>
      <c r="F28" s="426" t="s">
        <v>5082</v>
      </c>
      <c r="G28" s="426" t="s">
        <v>3911</v>
      </c>
      <c r="H28" s="426" t="s">
        <v>7449</v>
      </c>
      <c r="I28" s="425">
        <v>132.30000000000001</v>
      </c>
      <c r="J28" s="425">
        <v>0</v>
      </c>
      <c r="K28" s="426" t="s">
        <v>5085</v>
      </c>
      <c r="L28" s="426" t="s">
        <v>3913</v>
      </c>
      <c r="M28" s="426" t="s">
        <v>5084</v>
      </c>
      <c r="N28" s="426">
        <v>8020</v>
      </c>
    </row>
    <row r="29" spans="1:14" x14ac:dyDescent="0.25">
      <c r="A29" s="425">
        <v>2017</v>
      </c>
      <c r="B29" s="428">
        <v>42790</v>
      </c>
      <c r="C29" s="425">
        <v>2</v>
      </c>
      <c r="D29" s="426" t="s">
        <v>7450</v>
      </c>
      <c r="E29" s="426" t="s">
        <v>3886</v>
      </c>
      <c r="F29" s="426" t="s">
        <v>5082</v>
      </c>
      <c r="G29" s="426" t="s">
        <v>3911</v>
      </c>
      <c r="H29" s="426" t="s">
        <v>7451</v>
      </c>
      <c r="I29" s="425">
        <v>200.39</v>
      </c>
      <c r="J29" s="425">
        <v>0</v>
      </c>
      <c r="K29" s="426" t="s">
        <v>5085</v>
      </c>
      <c r="L29" s="426" t="s">
        <v>3913</v>
      </c>
      <c r="M29" s="426" t="s">
        <v>5084</v>
      </c>
      <c r="N29" s="426">
        <v>8020</v>
      </c>
    </row>
    <row r="30" spans="1:14" x14ac:dyDescent="0.25">
      <c r="A30" s="425">
        <v>2017</v>
      </c>
      <c r="B30" s="428">
        <v>42790</v>
      </c>
      <c r="C30" s="425">
        <v>2</v>
      </c>
      <c r="D30" s="426" t="s">
        <v>7452</v>
      </c>
      <c r="E30" s="426" t="s">
        <v>3886</v>
      </c>
      <c r="F30" s="426" t="s">
        <v>5082</v>
      </c>
      <c r="G30" s="426" t="s">
        <v>3911</v>
      </c>
      <c r="H30" s="426" t="s">
        <v>7453</v>
      </c>
      <c r="I30" s="425">
        <v>336.35</v>
      </c>
      <c r="J30" s="425">
        <v>0</v>
      </c>
      <c r="K30" s="426" t="s">
        <v>5085</v>
      </c>
      <c r="L30" s="426" t="s">
        <v>3913</v>
      </c>
      <c r="M30" s="426" t="s">
        <v>5084</v>
      </c>
      <c r="N30" s="426">
        <v>8020</v>
      </c>
    </row>
    <row r="31" spans="1:14" x14ac:dyDescent="0.25">
      <c r="A31" s="425">
        <v>2017</v>
      </c>
      <c r="B31" s="428">
        <v>42790</v>
      </c>
      <c r="C31" s="425">
        <v>2</v>
      </c>
      <c r="D31" s="426" t="s">
        <v>7454</v>
      </c>
      <c r="E31" s="426" t="s">
        <v>3886</v>
      </c>
      <c r="F31" s="426" t="s">
        <v>5082</v>
      </c>
      <c r="G31" s="426" t="s">
        <v>3911</v>
      </c>
      <c r="H31" s="426" t="s">
        <v>7455</v>
      </c>
      <c r="I31" s="425">
        <v>346.32</v>
      </c>
      <c r="J31" s="425">
        <v>0</v>
      </c>
      <c r="K31" s="426" t="s">
        <v>5085</v>
      </c>
      <c r="L31" s="426" t="s">
        <v>3913</v>
      </c>
      <c r="M31" s="426" t="s">
        <v>5084</v>
      </c>
      <c r="N31" s="426">
        <v>8020</v>
      </c>
    </row>
    <row r="32" spans="1:14" x14ac:dyDescent="0.25">
      <c r="A32" s="425">
        <v>2017</v>
      </c>
      <c r="B32" s="428">
        <v>42790</v>
      </c>
      <c r="C32" s="425">
        <v>2</v>
      </c>
      <c r="D32" s="426" t="s">
        <v>7456</v>
      </c>
      <c r="E32" s="426" t="s">
        <v>3886</v>
      </c>
      <c r="F32" s="426" t="s">
        <v>5082</v>
      </c>
      <c r="G32" s="426" t="s">
        <v>3911</v>
      </c>
      <c r="H32" s="426" t="s">
        <v>7457</v>
      </c>
      <c r="I32" s="425">
        <v>347.18</v>
      </c>
      <c r="J32" s="425">
        <v>0</v>
      </c>
      <c r="K32" s="426" t="s">
        <v>5085</v>
      </c>
      <c r="L32" s="426" t="s">
        <v>3913</v>
      </c>
      <c r="M32" s="426" t="s">
        <v>5084</v>
      </c>
      <c r="N32" s="426">
        <v>8020</v>
      </c>
    </row>
    <row r="33" spans="1:14" x14ac:dyDescent="0.25">
      <c r="A33" s="425">
        <v>2017</v>
      </c>
      <c r="B33" s="428">
        <v>42790</v>
      </c>
      <c r="C33" s="425">
        <v>2</v>
      </c>
      <c r="D33" s="426" t="s">
        <v>7458</v>
      </c>
      <c r="E33" s="426" t="s">
        <v>3886</v>
      </c>
      <c r="F33" s="426" t="s">
        <v>5082</v>
      </c>
      <c r="G33" s="426" t="s">
        <v>3911</v>
      </c>
      <c r="H33" s="426" t="s">
        <v>7459</v>
      </c>
      <c r="I33" s="425">
        <v>355.31</v>
      </c>
      <c r="J33" s="425">
        <v>0</v>
      </c>
      <c r="K33" s="426" t="s">
        <v>5085</v>
      </c>
      <c r="L33" s="426" t="s">
        <v>3913</v>
      </c>
      <c r="M33" s="426" t="s">
        <v>5084</v>
      </c>
      <c r="N33" s="426">
        <v>8020</v>
      </c>
    </row>
    <row r="34" spans="1:14" x14ac:dyDescent="0.25">
      <c r="A34" s="425">
        <v>2017</v>
      </c>
      <c r="B34" s="428">
        <v>42790</v>
      </c>
      <c r="C34" s="425">
        <v>2</v>
      </c>
      <c r="D34" s="426" t="s">
        <v>7460</v>
      </c>
      <c r="E34" s="426" t="s">
        <v>3886</v>
      </c>
      <c r="F34" s="426" t="s">
        <v>5082</v>
      </c>
      <c r="G34" s="426" t="s">
        <v>3911</v>
      </c>
      <c r="H34" s="426" t="s">
        <v>7461</v>
      </c>
      <c r="I34" s="425">
        <v>365.36</v>
      </c>
      <c r="J34" s="425">
        <v>0</v>
      </c>
      <c r="K34" s="426" t="s">
        <v>5085</v>
      </c>
      <c r="L34" s="426" t="s">
        <v>3913</v>
      </c>
      <c r="M34" s="426" t="s">
        <v>5084</v>
      </c>
      <c r="N34" s="426">
        <v>8020</v>
      </c>
    </row>
    <row r="35" spans="1:14" x14ac:dyDescent="0.25">
      <c r="A35" s="425">
        <v>2017</v>
      </c>
      <c r="B35" s="428">
        <v>42790</v>
      </c>
      <c r="C35" s="425">
        <v>2</v>
      </c>
      <c r="D35" s="426" t="s">
        <v>7462</v>
      </c>
      <c r="E35" s="426" t="s">
        <v>5105</v>
      </c>
      <c r="F35" s="426" t="s">
        <v>5082</v>
      </c>
      <c r="G35" s="426" t="s">
        <v>3911</v>
      </c>
      <c r="H35" s="426" t="s">
        <v>7463</v>
      </c>
      <c r="I35" s="425">
        <v>395.23</v>
      </c>
      <c r="J35" s="425">
        <v>0</v>
      </c>
      <c r="K35" s="426" t="s">
        <v>5085</v>
      </c>
      <c r="L35" s="426" t="s">
        <v>3913</v>
      </c>
      <c r="M35" s="426" t="s">
        <v>5084</v>
      </c>
      <c r="N35" s="426">
        <v>8020</v>
      </c>
    </row>
    <row r="36" spans="1:14" x14ac:dyDescent="0.25">
      <c r="A36" s="425">
        <v>2017</v>
      </c>
      <c r="B36" s="428">
        <v>42790</v>
      </c>
      <c r="C36" s="425">
        <v>2</v>
      </c>
      <c r="D36" s="426" t="s">
        <v>7464</v>
      </c>
      <c r="E36" s="426" t="s">
        <v>3886</v>
      </c>
      <c r="F36" s="426" t="s">
        <v>5082</v>
      </c>
      <c r="G36" s="426" t="s">
        <v>3911</v>
      </c>
      <c r="H36" s="426" t="s">
        <v>7465</v>
      </c>
      <c r="I36" s="425">
        <v>395.28</v>
      </c>
      <c r="J36" s="425">
        <v>0</v>
      </c>
      <c r="K36" s="426" t="s">
        <v>5085</v>
      </c>
      <c r="L36" s="426" t="s">
        <v>3913</v>
      </c>
      <c r="M36" s="426" t="s">
        <v>5084</v>
      </c>
      <c r="N36" s="426">
        <v>8020</v>
      </c>
    </row>
    <row r="37" spans="1:14" x14ac:dyDescent="0.25">
      <c r="A37" s="425">
        <v>2017</v>
      </c>
      <c r="B37" s="428">
        <v>42790</v>
      </c>
      <c r="C37" s="425">
        <v>2</v>
      </c>
      <c r="D37" s="426" t="s">
        <v>7466</v>
      </c>
      <c r="E37" s="426" t="s">
        <v>3886</v>
      </c>
      <c r="F37" s="426" t="s">
        <v>5082</v>
      </c>
      <c r="G37" s="426" t="s">
        <v>3911</v>
      </c>
      <c r="H37" s="426" t="s">
        <v>7467</v>
      </c>
      <c r="I37" s="425">
        <v>536.25</v>
      </c>
      <c r="J37" s="425">
        <v>0</v>
      </c>
      <c r="K37" s="426" t="s">
        <v>5085</v>
      </c>
      <c r="L37" s="426" t="s">
        <v>3913</v>
      </c>
      <c r="M37" s="426" t="s">
        <v>5084</v>
      </c>
      <c r="N37" s="426">
        <v>8020</v>
      </c>
    </row>
    <row r="38" spans="1:14" x14ac:dyDescent="0.25">
      <c r="A38" s="425">
        <v>2017</v>
      </c>
      <c r="B38" s="428">
        <v>42790</v>
      </c>
      <c r="C38" s="425">
        <v>2</v>
      </c>
      <c r="D38" s="426" t="s">
        <v>7468</v>
      </c>
      <c r="E38" s="426" t="s">
        <v>3886</v>
      </c>
      <c r="F38" s="426" t="s">
        <v>5082</v>
      </c>
      <c r="G38" s="426" t="s">
        <v>3911</v>
      </c>
      <c r="H38" s="426" t="s">
        <v>7469</v>
      </c>
      <c r="I38" s="425">
        <v>567.32000000000005</v>
      </c>
      <c r="J38" s="425">
        <v>0</v>
      </c>
      <c r="K38" s="426" t="s">
        <v>5085</v>
      </c>
      <c r="L38" s="426" t="s">
        <v>3913</v>
      </c>
      <c r="M38" s="426" t="s">
        <v>5084</v>
      </c>
      <c r="N38" s="426">
        <v>8020</v>
      </c>
    </row>
    <row r="39" spans="1:14" x14ac:dyDescent="0.25">
      <c r="A39" s="425">
        <v>2017</v>
      </c>
      <c r="B39" s="428">
        <v>42790</v>
      </c>
      <c r="C39" s="425">
        <v>2</v>
      </c>
      <c r="D39" s="426" t="s">
        <v>7470</v>
      </c>
      <c r="E39" s="426" t="s">
        <v>3886</v>
      </c>
      <c r="F39" s="426" t="s">
        <v>5082</v>
      </c>
      <c r="G39" s="426" t="s">
        <v>3911</v>
      </c>
      <c r="H39" s="426" t="s">
        <v>7471</v>
      </c>
      <c r="I39" s="425">
        <v>642.20000000000005</v>
      </c>
      <c r="J39" s="425">
        <v>0</v>
      </c>
      <c r="K39" s="426" t="s">
        <v>5085</v>
      </c>
      <c r="L39" s="426" t="s">
        <v>3913</v>
      </c>
      <c r="M39" s="426" t="s">
        <v>5084</v>
      </c>
      <c r="N39" s="426">
        <v>8020</v>
      </c>
    </row>
    <row r="40" spans="1:14" x14ac:dyDescent="0.25">
      <c r="A40" s="425">
        <v>2017</v>
      </c>
      <c r="B40" s="428">
        <v>42790</v>
      </c>
      <c r="C40" s="425">
        <v>2</v>
      </c>
      <c r="D40" s="426" t="s">
        <v>7472</v>
      </c>
      <c r="E40" s="426" t="s">
        <v>3886</v>
      </c>
      <c r="F40" s="426" t="s">
        <v>5082</v>
      </c>
      <c r="G40" s="426" t="s">
        <v>3911</v>
      </c>
      <c r="H40" s="426" t="s">
        <v>7473</v>
      </c>
      <c r="I40" s="453">
        <v>1001.8</v>
      </c>
      <c r="J40" s="425">
        <v>0</v>
      </c>
      <c r="K40" s="426" t="s">
        <v>5085</v>
      </c>
      <c r="L40" s="426" t="s">
        <v>3913</v>
      </c>
      <c r="M40" s="426" t="s">
        <v>5084</v>
      </c>
      <c r="N40" s="426">
        <v>8020</v>
      </c>
    </row>
    <row r="41" spans="1:14" x14ac:dyDescent="0.25">
      <c r="A41" s="425">
        <v>2017</v>
      </c>
      <c r="B41" s="428">
        <v>42790</v>
      </c>
      <c r="C41" s="425">
        <v>2</v>
      </c>
      <c r="D41" s="426" t="s">
        <v>7474</v>
      </c>
      <c r="E41" s="426" t="s">
        <v>3886</v>
      </c>
      <c r="F41" s="426" t="s">
        <v>5082</v>
      </c>
      <c r="G41" s="426" t="s">
        <v>3911</v>
      </c>
      <c r="H41" s="426" t="s">
        <v>7475</v>
      </c>
      <c r="I41" s="453">
        <v>1715.23</v>
      </c>
      <c r="J41" s="425">
        <v>0</v>
      </c>
      <c r="K41" s="426" t="s">
        <v>5085</v>
      </c>
      <c r="L41" s="426" t="s">
        <v>3913</v>
      </c>
      <c r="M41" s="426" t="s">
        <v>5084</v>
      </c>
      <c r="N41" s="426">
        <v>8020</v>
      </c>
    </row>
    <row r="42" spans="1:14" x14ac:dyDescent="0.25">
      <c r="A42" s="425">
        <v>2017</v>
      </c>
      <c r="B42" s="428">
        <v>42790</v>
      </c>
      <c r="C42" s="425">
        <v>2</v>
      </c>
      <c r="D42" s="426" t="s">
        <v>7476</v>
      </c>
      <c r="E42" s="426" t="s">
        <v>3886</v>
      </c>
      <c r="F42" s="426" t="s">
        <v>5082</v>
      </c>
      <c r="G42" s="426" t="s">
        <v>3911</v>
      </c>
      <c r="H42" s="426" t="s">
        <v>7477</v>
      </c>
      <c r="I42" s="453">
        <v>2629.36</v>
      </c>
      <c r="J42" s="425">
        <v>0</v>
      </c>
      <c r="K42" s="426" t="s">
        <v>5085</v>
      </c>
      <c r="L42" s="426" t="s">
        <v>4107</v>
      </c>
      <c r="M42" s="426" t="s">
        <v>5084</v>
      </c>
      <c r="N42" s="426">
        <v>8020</v>
      </c>
    </row>
    <row r="43" spans="1:14" x14ac:dyDescent="0.25">
      <c r="A43" s="425">
        <v>2017</v>
      </c>
      <c r="B43" s="428">
        <v>42790</v>
      </c>
      <c r="C43" s="425">
        <v>2</v>
      </c>
      <c r="D43" s="426" t="s">
        <v>7478</v>
      </c>
      <c r="E43" s="426" t="s">
        <v>3886</v>
      </c>
      <c r="F43" s="426" t="s">
        <v>5082</v>
      </c>
      <c r="G43" s="426" t="s">
        <v>3911</v>
      </c>
      <c r="H43" s="426" t="s">
        <v>7479</v>
      </c>
      <c r="I43" s="453">
        <v>6447.95</v>
      </c>
      <c r="J43" s="425">
        <v>0</v>
      </c>
      <c r="K43" s="426" t="s">
        <v>5085</v>
      </c>
      <c r="L43" s="426" t="s">
        <v>4107</v>
      </c>
      <c r="M43" s="426" t="s">
        <v>5084</v>
      </c>
      <c r="N43" s="426">
        <v>8020</v>
      </c>
    </row>
    <row r="44" spans="1:14" x14ac:dyDescent="0.25">
      <c r="A44" s="425">
        <v>2017</v>
      </c>
      <c r="B44" s="428">
        <v>42790</v>
      </c>
      <c r="C44" s="425">
        <v>2</v>
      </c>
      <c r="D44" s="426" t="s">
        <v>7480</v>
      </c>
      <c r="E44" s="426" t="s">
        <v>3886</v>
      </c>
      <c r="F44" s="426" t="s">
        <v>5082</v>
      </c>
      <c r="G44" s="426" t="s">
        <v>3911</v>
      </c>
      <c r="H44" s="426" t="s">
        <v>7481</v>
      </c>
      <c r="I44" s="453">
        <v>10918.16</v>
      </c>
      <c r="J44" s="425">
        <v>0</v>
      </c>
      <c r="K44" s="426" t="s">
        <v>5085</v>
      </c>
      <c r="L44" s="426" t="s">
        <v>4107</v>
      </c>
      <c r="M44" s="426" t="s">
        <v>5084</v>
      </c>
      <c r="N44" s="426">
        <v>8020</v>
      </c>
    </row>
    <row r="45" spans="1:14" x14ac:dyDescent="0.25">
      <c r="A45" s="425">
        <v>2017</v>
      </c>
      <c r="B45" s="428">
        <v>42794</v>
      </c>
      <c r="C45" s="425">
        <v>2</v>
      </c>
      <c r="D45" s="426" t="s">
        <v>4185</v>
      </c>
      <c r="E45" s="426" t="s">
        <v>816</v>
      </c>
      <c r="F45" s="426" t="s">
        <v>5082</v>
      </c>
      <c r="G45" s="426" t="s">
        <v>3911</v>
      </c>
      <c r="H45" s="426" t="s">
        <v>7481</v>
      </c>
      <c r="I45" s="425">
        <v>0</v>
      </c>
      <c r="J45" s="453">
        <v>10918.16</v>
      </c>
      <c r="K45" s="426" t="s">
        <v>5085</v>
      </c>
      <c r="L45" s="426" t="s">
        <v>4107</v>
      </c>
      <c r="M45" s="426" t="s">
        <v>5084</v>
      </c>
      <c r="N45" s="426">
        <v>8020</v>
      </c>
    </row>
    <row r="46" spans="1:14" x14ac:dyDescent="0.25">
      <c r="A46" s="425">
        <v>2017</v>
      </c>
      <c r="B46" s="428">
        <v>42794</v>
      </c>
      <c r="C46" s="425">
        <v>2</v>
      </c>
      <c r="D46" s="426" t="s">
        <v>7482</v>
      </c>
      <c r="E46" s="426" t="s">
        <v>3886</v>
      </c>
      <c r="F46" s="426" t="s">
        <v>5082</v>
      </c>
      <c r="G46" s="426" t="s">
        <v>3911</v>
      </c>
      <c r="H46" s="426" t="s">
        <v>7483</v>
      </c>
      <c r="I46" s="453">
        <v>10918.16</v>
      </c>
      <c r="J46" s="425">
        <v>0</v>
      </c>
      <c r="K46" s="426" t="s">
        <v>5085</v>
      </c>
      <c r="L46" s="426" t="s">
        <v>4107</v>
      </c>
      <c r="M46" s="426" t="s">
        <v>5084</v>
      </c>
      <c r="N46" s="426">
        <v>8020</v>
      </c>
    </row>
    <row r="47" spans="1:14" x14ac:dyDescent="0.25">
      <c r="A47" s="425">
        <v>2017</v>
      </c>
      <c r="B47" s="428">
        <v>42790</v>
      </c>
      <c r="C47" s="425">
        <v>2</v>
      </c>
      <c r="D47" s="426" t="s">
        <v>7484</v>
      </c>
      <c r="E47" s="426" t="s">
        <v>5105</v>
      </c>
      <c r="F47" s="426" t="s">
        <v>7253</v>
      </c>
      <c r="G47" s="426" t="s">
        <v>7254</v>
      </c>
      <c r="H47" s="426" t="s">
        <v>7485</v>
      </c>
      <c r="I47" s="425">
        <v>203.38</v>
      </c>
      <c r="J47" s="425">
        <v>0</v>
      </c>
      <c r="K47" s="426" t="s">
        <v>5085</v>
      </c>
      <c r="L47" s="426" t="s">
        <v>3913</v>
      </c>
      <c r="M47" s="426" t="s">
        <v>5084</v>
      </c>
      <c r="N47" s="426">
        <v>8020</v>
      </c>
    </row>
    <row r="48" spans="1:14" x14ac:dyDescent="0.25">
      <c r="A48" s="425">
        <v>2017</v>
      </c>
      <c r="B48" s="428">
        <v>42790</v>
      </c>
      <c r="C48" s="425">
        <v>2</v>
      </c>
      <c r="D48" s="426" t="s">
        <v>7486</v>
      </c>
      <c r="E48" s="426" t="s">
        <v>3886</v>
      </c>
      <c r="F48" s="426" t="s">
        <v>7253</v>
      </c>
      <c r="G48" s="426" t="s">
        <v>7254</v>
      </c>
      <c r="H48" s="426" t="s">
        <v>7487</v>
      </c>
      <c r="I48" s="453">
        <v>2479.35</v>
      </c>
      <c r="J48" s="425">
        <v>0</v>
      </c>
      <c r="K48" s="426" t="s">
        <v>5085</v>
      </c>
      <c r="L48" s="426" t="s">
        <v>3913</v>
      </c>
      <c r="M48" s="426" t="s">
        <v>5084</v>
      </c>
      <c r="N48" s="426">
        <v>8020</v>
      </c>
    </row>
    <row r="49" spans="2:14" x14ac:dyDescent="0.25">
      <c r="B49" s="428"/>
      <c r="D49" s="426"/>
      <c r="E49" s="426"/>
      <c r="F49" s="426"/>
      <c r="G49" s="426"/>
      <c r="H49" s="426"/>
      <c r="I49" s="453"/>
      <c r="K49" s="426"/>
      <c r="L49" s="426"/>
      <c r="M49" s="426"/>
      <c r="N49" s="426"/>
    </row>
    <row r="50" spans="2:14" x14ac:dyDescent="0.25">
      <c r="B50" s="428"/>
      <c r="D50" s="426"/>
      <c r="E50" s="426"/>
      <c r="F50" s="426"/>
      <c r="G50" s="426"/>
      <c r="H50" s="426"/>
      <c r="I50" s="453"/>
      <c r="K50" s="426"/>
      <c r="L50" s="426"/>
      <c r="M50" s="426"/>
      <c r="N50" s="426"/>
    </row>
    <row r="51" spans="2:14" x14ac:dyDescent="0.25">
      <c r="B51" s="428"/>
      <c r="D51" s="426"/>
      <c r="E51" s="426"/>
      <c r="F51" s="426"/>
      <c r="G51" s="426"/>
      <c r="H51" s="426"/>
      <c r="I51" s="453"/>
      <c r="K51" s="426"/>
      <c r="L51" s="426"/>
      <c r="M51" s="426"/>
      <c r="N51" s="426"/>
    </row>
    <row r="52" spans="2:14" x14ac:dyDescent="0.25">
      <c r="B52" s="428"/>
      <c r="D52" s="426"/>
      <c r="E52" s="426"/>
      <c r="F52" s="426"/>
      <c r="G52" s="426"/>
      <c r="H52" s="426"/>
      <c r="I52" s="453"/>
      <c r="K52" s="426"/>
      <c r="L52" s="426"/>
      <c r="M52" s="426"/>
      <c r="N52" s="426"/>
    </row>
    <row r="53" spans="2:14" x14ac:dyDescent="0.25">
      <c r="B53" s="428"/>
      <c r="D53" s="426"/>
      <c r="E53" s="426"/>
      <c r="F53" s="426"/>
      <c r="G53" s="426"/>
      <c r="H53" s="426"/>
      <c r="I53" s="453"/>
      <c r="K53" s="426"/>
      <c r="L53" s="426"/>
      <c r="M53" s="426"/>
      <c r="N53" s="426"/>
    </row>
    <row r="54" spans="2:14" ht="15.75" x14ac:dyDescent="0.25">
      <c r="B54" s="426"/>
      <c r="C54" s="426"/>
      <c r="D54" s="428"/>
      <c r="E54" s="426"/>
      <c r="F54" s="426"/>
      <c r="G54" s="426"/>
      <c r="H54" s="428"/>
      <c r="I54" s="476">
        <v>51377.880000000005</v>
      </c>
      <c r="J54" s="476">
        <v>10918.16</v>
      </c>
      <c r="K54" s="477">
        <v>40459.72</v>
      </c>
      <c r="L54" s="477"/>
      <c r="M54" s="427"/>
      <c r="N54" s="426"/>
    </row>
    <row r="55" spans="2:14" x14ac:dyDescent="0.25">
      <c r="B55" s="426"/>
      <c r="C55" s="426"/>
      <c r="D55" s="428"/>
      <c r="E55" s="426"/>
      <c r="F55" s="426"/>
      <c r="G55" s="426"/>
      <c r="H55" s="428"/>
      <c r="J55" s="453"/>
      <c r="M55" s="426"/>
      <c r="N55" s="426"/>
    </row>
    <row r="56" spans="2:14" x14ac:dyDescent="0.25">
      <c r="J56" s="427"/>
      <c r="K56" s="427"/>
      <c r="L56" s="427"/>
    </row>
    <row r="57" spans="2:14" ht="15.75" x14ac:dyDescent="0.25">
      <c r="I57" s="476">
        <v>111126.47</v>
      </c>
      <c r="J57" s="476">
        <v>19773.650000000001</v>
      </c>
      <c r="K57" s="477">
        <v>91352.82</v>
      </c>
      <c r="L57" s="477"/>
      <c r="M57" s="432"/>
    </row>
  </sheetData>
  <pageMargins left="0.7" right="0.7" top="0.75" bottom="0.75" header="0.3" footer="0.3"/>
  <pageSetup scale="52" fitToHeight="0" orientation="landscape" r:id="rId1"/>
  <headerFooter>
    <oddFooter>&amp;L&amp;F &amp;A&amp;R&amp;P of &amp;N</oddFooter>
  </headerFooter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400-000000000000}">
  <sheetPr filterMode="1">
    <pageSetUpPr fitToPage="1"/>
  </sheetPr>
  <dimension ref="A1:K125"/>
  <sheetViews>
    <sheetView topLeftCell="A5" workbookViewId="0">
      <selection activeCell="E9" sqref="E9"/>
    </sheetView>
  </sheetViews>
  <sheetFormatPr defaultColWidth="9.140625" defaultRowHeight="15" x14ac:dyDescent="0.25"/>
  <cols>
    <col min="1" max="1" width="27.5703125" style="425" bestFit="1" customWidth="1"/>
    <col min="2" max="2" width="17.28515625" style="425" bestFit="1" customWidth="1"/>
    <col min="3" max="3" width="16" style="425" bestFit="1" customWidth="1"/>
    <col min="4" max="4" width="18.28515625" style="425" bestFit="1" customWidth="1"/>
    <col min="5" max="5" width="14" style="425" bestFit="1" customWidth="1"/>
    <col min="6" max="8" width="9.140625" style="425"/>
    <col min="9" max="9" width="15" style="425" bestFit="1" customWidth="1"/>
    <col min="10" max="10" width="12.42578125" style="425" bestFit="1" customWidth="1"/>
    <col min="11" max="16384" width="9.140625" style="425"/>
  </cols>
  <sheetData>
    <row r="1" spans="1:11" x14ac:dyDescent="0.25">
      <c r="A1" s="425" t="s">
        <v>2807</v>
      </c>
      <c r="B1" s="425" t="s">
        <v>2808</v>
      </c>
      <c r="C1" s="425" t="s">
        <v>3982</v>
      </c>
      <c r="D1" s="425" t="s">
        <v>3980</v>
      </c>
      <c r="E1" s="425" t="s">
        <v>3981</v>
      </c>
      <c r="I1" s="494" t="s">
        <v>3758</v>
      </c>
      <c r="J1" s="494"/>
      <c r="K1" s="494"/>
    </row>
    <row r="2" spans="1:11" x14ac:dyDescent="0.25">
      <c r="A2" s="425" t="s">
        <v>7591</v>
      </c>
      <c r="B2" s="425" t="s">
        <v>2451</v>
      </c>
      <c r="C2" s="483">
        <v>71735.640000000014</v>
      </c>
      <c r="D2" s="483">
        <v>47668.959999999992</v>
      </c>
      <c r="E2" s="483">
        <v>119404.6</v>
      </c>
      <c r="I2" s="7" t="s">
        <v>299</v>
      </c>
      <c r="J2" s="458">
        <v>65333.77</v>
      </c>
      <c r="K2" s="7"/>
    </row>
    <row r="3" spans="1:11" x14ac:dyDescent="0.25">
      <c r="I3" s="7" t="s">
        <v>300</v>
      </c>
      <c r="J3" s="354">
        <v>6401.87</v>
      </c>
      <c r="K3" s="7"/>
    </row>
    <row r="4" spans="1:11" x14ac:dyDescent="0.25">
      <c r="I4" s="7" t="s">
        <v>301</v>
      </c>
      <c r="J4" s="354">
        <v>21026.85</v>
      </c>
      <c r="K4" s="227">
        <v>0.21</v>
      </c>
    </row>
    <row r="5" spans="1:11" x14ac:dyDescent="0.25">
      <c r="A5" s="425" t="s">
        <v>1</v>
      </c>
      <c r="B5" s="425" t="s">
        <v>5275</v>
      </c>
      <c r="C5" s="425" t="s">
        <v>3982</v>
      </c>
      <c r="D5" s="425" t="s">
        <v>3980</v>
      </c>
      <c r="E5" s="425" t="s">
        <v>3981</v>
      </c>
      <c r="F5" s="7" t="s">
        <v>3983</v>
      </c>
      <c r="G5" s="7"/>
      <c r="I5" s="7" t="s">
        <v>3760</v>
      </c>
      <c r="J5" s="356">
        <v>26642.11</v>
      </c>
      <c r="K5" s="227">
        <v>0.21</v>
      </c>
    </row>
    <row r="6" spans="1:11" hidden="1" x14ac:dyDescent="0.25">
      <c r="A6" s="425" t="s">
        <v>7375</v>
      </c>
      <c r="B6" s="483">
        <v>3454.36</v>
      </c>
      <c r="C6" s="483">
        <v>174.66</v>
      </c>
      <c r="D6" s="483">
        <v>116.06</v>
      </c>
      <c r="E6" s="483">
        <v>290.72000000000003</v>
      </c>
      <c r="I6" s="7" t="s">
        <v>303</v>
      </c>
      <c r="J6" s="354">
        <v>119404.59999999999</v>
      </c>
      <c r="K6" s="7"/>
    </row>
    <row r="7" spans="1:11" hidden="1" x14ac:dyDescent="0.25">
      <c r="A7" s="425" t="s">
        <v>7376</v>
      </c>
      <c r="B7" s="483">
        <v>13859.27</v>
      </c>
      <c r="C7" s="483">
        <v>700.75</v>
      </c>
      <c r="D7" s="483">
        <v>465.65</v>
      </c>
      <c r="E7" s="483">
        <v>1166.4000000000001</v>
      </c>
    </row>
    <row r="8" spans="1:11" hidden="1" x14ac:dyDescent="0.25">
      <c r="A8" s="425" t="s">
        <v>7274</v>
      </c>
      <c r="B8" s="483">
        <v>181.39</v>
      </c>
      <c r="C8" s="483">
        <v>9.17</v>
      </c>
      <c r="D8" s="483">
        <v>6.09</v>
      </c>
      <c r="E8" s="483">
        <v>15.26</v>
      </c>
    </row>
    <row r="9" spans="1:11" hidden="1" x14ac:dyDescent="0.25">
      <c r="A9" s="425" t="s">
        <v>7491</v>
      </c>
      <c r="B9" s="483">
        <v>2050.41</v>
      </c>
      <c r="C9" s="483">
        <v>103.67</v>
      </c>
      <c r="D9" s="483">
        <v>68.89</v>
      </c>
      <c r="E9" s="483">
        <v>172.56</v>
      </c>
    </row>
    <row r="10" spans="1:11" hidden="1" x14ac:dyDescent="0.25">
      <c r="A10" s="425" t="s">
        <v>7377</v>
      </c>
      <c r="B10" s="483">
        <v>1180.3500000000001</v>
      </c>
      <c r="C10" s="483">
        <v>59.68</v>
      </c>
      <c r="D10" s="483">
        <v>39.659999999999997</v>
      </c>
      <c r="E10" s="483">
        <v>99.34</v>
      </c>
    </row>
    <row r="11" spans="1:11" hidden="1" x14ac:dyDescent="0.25">
      <c r="A11" s="425" t="s">
        <v>7010</v>
      </c>
      <c r="B11" s="483">
        <v>17.46</v>
      </c>
      <c r="C11" s="483">
        <v>0.88</v>
      </c>
      <c r="D11" s="483">
        <v>0.59</v>
      </c>
      <c r="E11" s="483">
        <v>1.47</v>
      </c>
    </row>
    <row r="12" spans="1:11" x14ac:dyDescent="0.25">
      <c r="A12" s="425" t="s">
        <v>7492</v>
      </c>
      <c r="B12" s="483">
        <v>4079.43</v>
      </c>
      <c r="C12" s="483">
        <v>206.26</v>
      </c>
      <c r="D12" s="483">
        <v>137.06</v>
      </c>
      <c r="E12" s="483">
        <v>343.32</v>
      </c>
      <c r="F12" s="425" t="s">
        <v>11724</v>
      </c>
    </row>
    <row r="13" spans="1:11" x14ac:dyDescent="0.25">
      <c r="A13" s="425" t="s">
        <v>7493</v>
      </c>
      <c r="B13" s="483">
        <v>36150</v>
      </c>
      <c r="C13" s="483">
        <v>1827.81</v>
      </c>
      <c r="D13" s="483">
        <v>1214.5999999999999</v>
      </c>
      <c r="E13" s="483">
        <v>3042.41</v>
      </c>
      <c r="F13" s="425" t="s">
        <v>11729</v>
      </c>
    </row>
    <row r="14" spans="1:11" x14ac:dyDescent="0.25">
      <c r="A14" s="425" t="s">
        <v>7592</v>
      </c>
      <c r="B14" s="483">
        <v>685.18</v>
      </c>
      <c r="C14" s="483">
        <v>34.64</v>
      </c>
      <c r="D14" s="483">
        <v>23.02</v>
      </c>
      <c r="E14" s="483">
        <v>57.66</v>
      </c>
      <c r="F14" s="425" t="s">
        <v>11735</v>
      </c>
    </row>
    <row r="15" spans="1:11" x14ac:dyDescent="0.25">
      <c r="A15" s="425" t="s">
        <v>7593</v>
      </c>
      <c r="B15" s="483">
        <v>1944.18</v>
      </c>
      <c r="C15" s="483">
        <v>98.3</v>
      </c>
      <c r="D15" s="483">
        <v>65.319999999999993</v>
      </c>
      <c r="E15" s="483">
        <v>163.62</v>
      </c>
      <c r="F15" s="425" t="s">
        <v>11733</v>
      </c>
    </row>
    <row r="16" spans="1:11" x14ac:dyDescent="0.25">
      <c r="A16" s="425" t="s">
        <v>6659</v>
      </c>
      <c r="B16" s="483">
        <v>214.78</v>
      </c>
      <c r="C16" s="483">
        <v>10.86</v>
      </c>
      <c r="D16" s="483">
        <v>7.22</v>
      </c>
      <c r="E16" s="483">
        <v>18.079999999999998</v>
      </c>
      <c r="F16" s="425" t="s">
        <v>11725</v>
      </c>
    </row>
    <row r="17" spans="1:6" x14ac:dyDescent="0.25">
      <c r="A17" s="425" t="s">
        <v>6475</v>
      </c>
      <c r="B17" s="483">
        <v>231535</v>
      </c>
      <c r="C17" s="483">
        <v>11706.84</v>
      </c>
      <c r="D17" s="483">
        <v>7779.3</v>
      </c>
      <c r="E17" s="483">
        <v>19486.14</v>
      </c>
      <c r="F17" s="425" t="s">
        <v>11734</v>
      </c>
    </row>
    <row r="18" spans="1:6" x14ac:dyDescent="0.25">
      <c r="A18" s="425" t="s">
        <v>7495</v>
      </c>
      <c r="B18" s="483">
        <v>861.33999999999992</v>
      </c>
      <c r="C18" s="483">
        <v>43.55</v>
      </c>
      <c r="D18" s="483">
        <v>28.94</v>
      </c>
      <c r="E18" s="483">
        <v>72.489999999999995</v>
      </c>
      <c r="F18" s="425" t="s">
        <v>11723</v>
      </c>
    </row>
    <row r="19" spans="1:6" x14ac:dyDescent="0.25">
      <c r="A19" s="425" t="s">
        <v>7594</v>
      </c>
      <c r="B19" s="483">
        <v>4118.75</v>
      </c>
      <c r="C19" s="483">
        <v>208.25</v>
      </c>
      <c r="D19" s="483">
        <v>138.38999999999999</v>
      </c>
      <c r="E19" s="483">
        <v>346.64</v>
      </c>
      <c r="F19" s="425" t="s">
        <v>11724</v>
      </c>
    </row>
    <row r="20" spans="1:6" x14ac:dyDescent="0.25">
      <c r="A20" s="425" t="s">
        <v>7595</v>
      </c>
      <c r="B20" s="483">
        <v>5063.3</v>
      </c>
      <c r="C20" s="483">
        <v>256.01</v>
      </c>
      <c r="D20" s="483">
        <v>170.12</v>
      </c>
      <c r="E20" s="483">
        <v>426.13</v>
      </c>
      <c r="F20" s="425" t="s">
        <v>11733</v>
      </c>
    </row>
    <row r="21" spans="1:6" x14ac:dyDescent="0.25">
      <c r="A21" s="425" t="s">
        <v>7380</v>
      </c>
      <c r="B21" s="483">
        <v>1018</v>
      </c>
      <c r="C21" s="483">
        <v>51.47</v>
      </c>
      <c r="D21" s="483">
        <v>34.200000000000003</v>
      </c>
      <c r="E21" s="483">
        <v>85.67</v>
      </c>
      <c r="F21" s="425" t="s">
        <v>11735</v>
      </c>
    </row>
    <row r="22" spans="1:6" x14ac:dyDescent="0.25">
      <c r="A22" s="425" t="s">
        <v>6662</v>
      </c>
      <c r="B22" s="483">
        <v>42.96</v>
      </c>
      <c r="C22" s="483">
        <v>2.17</v>
      </c>
      <c r="D22" s="483">
        <v>1.44</v>
      </c>
      <c r="E22" s="483">
        <v>3.61</v>
      </c>
      <c r="F22" s="425" t="s">
        <v>11725</v>
      </c>
    </row>
    <row r="23" spans="1:6" x14ac:dyDescent="0.25">
      <c r="A23" s="425" t="s">
        <v>6663</v>
      </c>
      <c r="B23" s="483">
        <v>10979.439999999999</v>
      </c>
      <c r="C23" s="483">
        <v>555.14</v>
      </c>
      <c r="D23" s="483">
        <v>368.9</v>
      </c>
      <c r="E23" s="483">
        <v>924.04</v>
      </c>
      <c r="F23" s="425" t="s">
        <v>11736</v>
      </c>
    </row>
    <row r="24" spans="1:6" x14ac:dyDescent="0.25">
      <c r="A24" s="425" t="s">
        <v>7596</v>
      </c>
      <c r="B24" s="483">
        <v>23680</v>
      </c>
      <c r="C24" s="483">
        <v>1197.31</v>
      </c>
      <c r="D24" s="483">
        <v>795.62</v>
      </c>
      <c r="E24" s="483">
        <v>1992.9299999999998</v>
      </c>
      <c r="F24" s="425" t="s">
        <v>11740</v>
      </c>
    </row>
    <row r="25" spans="1:6" x14ac:dyDescent="0.25">
      <c r="A25" s="425" t="s">
        <v>7597</v>
      </c>
      <c r="B25" s="483">
        <v>875</v>
      </c>
      <c r="C25" s="483">
        <v>44.24</v>
      </c>
      <c r="D25" s="483">
        <v>29.4</v>
      </c>
      <c r="E25" s="483">
        <v>73.64</v>
      </c>
      <c r="F25" s="425" t="s">
        <v>11723</v>
      </c>
    </row>
    <row r="26" spans="1:6" x14ac:dyDescent="0.25">
      <c r="A26" s="425" t="s">
        <v>7598</v>
      </c>
      <c r="B26" s="483">
        <v>7500</v>
      </c>
      <c r="C26" s="483">
        <v>379.21</v>
      </c>
      <c r="D26" s="483">
        <v>251.99</v>
      </c>
      <c r="E26" s="483">
        <v>631.20000000000005</v>
      </c>
      <c r="F26" s="425" t="s">
        <v>11734</v>
      </c>
    </row>
    <row r="27" spans="1:6" x14ac:dyDescent="0.25">
      <c r="A27" s="425" t="s">
        <v>7498</v>
      </c>
      <c r="B27" s="483">
        <v>585</v>
      </c>
      <c r="C27" s="483">
        <v>29.58</v>
      </c>
      <c r="D27" s="483">
        <v>19.66</v>
      </c>
      <c r="E27" s="483">
        <v>49.239999999999995</v>
      </c>
      <c r="F27" s="425" t="s">
        <v>11735</v>
      </c>
    </row>
    <row r="28" spans="1:6" hidden="1" x14ac:dyDescent="0.25">
      <c r="A28" s="425" t="s">
        <v>7499</v>
      </c>
      <c r="B28" s="483">
        <v>4691.96</v>
      </c>
      <c r="C28" s="483">
        <v>237.23</v>
      </c>
      <c r="D28" s="483">
        <v>157.63999999999999</v>
      </c>
      <c r="E28" s="483">
        <v>394.87</v>
      </c>
    </row>
    <row r="29" spans="1:6" hidden="1" x14ac:dyDescent="0.25">
      <c r="A29" s="425" t="s">
        <v>7500</v>
      </c>
      <c r="B29" s="483">
        <v>1761.26</v>
      </c>
      <c r="C29" s="483">
        <v>89.05</v>
      </c>
      <c r="D29" s="483">
        <v>59.18</v>
      </c>
      <c r="E29" s="483">
        <v>148.22999999999999</v>
      </c>
    </row>
    <row r="30" spans="1:6" hidden="1" x14ac:dyDescent="0.25">
      <c r="A30" s="425" t="s">
        <v>7501</v>
      </c>
      <c r="B30" s="483">
        <v>18.77</v>
      </c>
      <c r="C30" s="483">
        <v>0.95</v>
      </c>
      <c r="D30" s="483">
        <v>0.63</v>
      </c>
      <c r="E30" s="483">
        <v>1.58</v>
      </c>
    </row>
    <row r="31" spans="1:6" hidden="1" x14ac:dyDescent="0.25">
      <c r="A31" s="425" t="s">
        <v>7382</v>
      </c>
      <c r="B31" s="483">
        <v>48032.509999999995</v>
      </c>
      <c r="C31" s="483">
        <v>2428.61</v>
      </c>
      <c r="D31" s="483">
        <v>1613.84</v>
      </c>
      <c r="E31" s="483">
        <v>4042.45</v>
      </c>
    </row>
    <row r="32" spans="1:6" hidden="1" x14ac:dyDescent="0.25">
      <c r="A32" s="425" t="s">
        <v>7502</v>
      </c>
      <c r="B32" s="483">
        <v>63.4</v>
      </c>
      <c r="C32" s="483">
        <v>3.21</v>
      </c>
      <c r="D32" s="483">
        <v>2.13</v>
      </c>
      <c r="E32" s="483">
        <v>5.34</v>
      </c>
    </row>
    <row r="33" spans="1:5" hidden="1" x14ac:dyDescent="0.25">
      <c r="A33" s="425" t="s">
        <v>7284</v>
      </c>
      <c r="B33" s="483">
        <v>233.89</v>
      </c>
      <c r="C33" s="483">
        <v>11.83</v>
      </c>
      <c r="D33" s="483">
        <v>7.86</v>
      </c>
      <c r="E33" s="483">
        <v>19.690000000000001</v>
      </c>
    </row>
    <row r="34" spans="1:5" hidden="1" x14ac:dyDescent="0.25">
      <c r="A34" s="425" t="s">
        <v>7599</v>
      </c>
      <c r="B34" s="483">
        <v>321.87</v>
      </c>
      <c r="C34" s="483">
        <v>16.27</v>
      </c>
      <c r="D34" s="483">
        <v>10.81</v>
      </c>
      <c r="E34" s="483">
        <v>27.08</v>
      </c>
    </row>
    <row r="35" spans="1:5" hidden="1" x14ac:dyDescent="0.25">
      <c r="A35" s="425" t="s">
        <v>7285</v>
      </c>
      <c r="B35" s="483">
        <v>6219.17</v>
      </c>
      <c r="C35" s="483">
        <v>314.45</v>
      </c>
      <c r="D35" s="483">
        <v>208.96</v>
      </c>
      <c r="E35" s="483">
        <v>523.41</v>
      </c>
    </row>
    <row r="36" spans="1:5" hidden="1" x14ac:dyDescent="0.25">
      <c r="A36" s="425" t="s">
        <v>7600</v>
      </c>
      <c r="B36" s="483">
        <v>2801.38</v>
      </c>
      <c r="C36" s="483">
        <v>141.63999999999999</v>
      </c>
      <c r="D36" s="483">
        <v>94.12</v>
      </c>
      <c r="E36" s="483">
        <v>235.76</v>
      </c>
    </row>
    <row r="37" spans="1:5" hidden="1" x14ac:dyDescent="0.25">
      <c r="A37" s="425" t="s">
        <v>7286</v>
      </c>
      <c r="B37" s="483">
        <v>3703.65</v>
      </c>
      <c r="C37" s="483">
        <v>187.26</v>
      </c>
      <c r="D37" s="483">
        <v>124.44</v>
      </c>
      <c r="E37" s="483">
        <v>311.7</v>
      </c>
    </row>
    <row r="38" spans="1:5" hidden="1" x14ac:dyDescent="0.25">
      <c r="A38" s="425" t="s">
        <v>7383</v>
      </c>
      <c r="B38" s="483">
        <v>167.11</v>
      </c>
      <c r="C38" s="483">
        <v>8.4499999999999993</v>
      </c>
      <c r="D38" s="483">
        <v>5.61</v>
      </c>
      <c r="E38" s="483">
        <v>14.059999999999999</v>
      </c>
    </row>
    <row r="39" spans="1:5" hidden="1" x14ac:dyDescent="0.25">
      <c r="A39" s="425" t="s">
        <v>7287</v>
      </c>
      <c r="B39" s="483">
        <v>25.59</v>
      </c>
      <c r="C39" s="483">
        <v>1.29</v>
      </c>
      <c r="D39" s="483">
        <v>0.86</v>
      </c>
      <c r="E39" s="483">
        <v>2.15</v>
      </c>
    </row>
    <row r="40" spans="1:5" hidden="1" x14ac:dyDescent="0.25">
      <c r="A40" s="425" t="s">
        <v>7384</v>
      </c>
      <c r="B40" s="483">
        <v>74.52</v>
      </c>
      <c r="C40" s="483">
        <v>3.77</v>
      </c>
      <c r="D40" s="483">
        <v>2.5</v>
      </c>
      <c r="E40" s="483">
        <v>6.27</v>
      </c>
    </row>
    <row r="41" spans="1:5" hidden="1" x14ac:dyDescent="0.25">
      <c r="A41" s="425" t="s">
        <v>7601</v>
      </c>
      <c r="B41" s="483">
        <v>565.13</v>
      </c>
      <c r="C41" s="483">
        <v>28.57</v>
      </c>
      <c r="D41" s="483">
        <v>18.989999999999998</v>
      </c>
      <c r="E41" s="483">
        <v>47.56</v>
      </c>
    </row>
    <row r="42" spans="1:5" hidden="1" x14ac:dyDescent="0.25">
      <c r="A42" s="425" t="s">
        <v>7602</v>
      </c>
      <c r="B42" s="483">
        <v>1874.63</v>
      </c>
      <c r="C42" s="483">
        <v>94.78</v>
      </c>
      <c r="D42" s="483">
        <v>62.99</v>
      </c>
      <c r="E42" s="483">
        <v>157.77000000000001</v>
      </c>
    </row>
    <row r="43" spans="1:5" hidden="1" x14ac:dyDescent="0.25">
      <c r="A43" s="425" t="s">
        <v>7603</v>
      </c>
      <c r="B43" s="483">
        <v>1370</v>
      </c>
      <c r="C43" s="483">
        <v>69.27</v>
      </c>
      <c r="D43" s="483">
        <v>46.03</v>
      </c>
      <c r="E43" s="483">
        <v>115.3</v>
      </c>
    </row>
    <row r="44" spans="1:5" hidden="1" x14ac:dyDescent="0.25">
      <c r="A44" s="425" t="s">
        <v>7604</v>
      </c>
      <c r="B44" s="483">
        <v>8915.89</v>
      </c>
      <c r="C44" s="483">
        <v>450.8</v>
      </c>
      <c r="D44" s="483">
        <v>299.56</v>
      </c>
      <c r="E44" s="483">
        <v>750.36</v>
      </c>
    </row>
    <row r="45" spans="1:5" hidden="1" x14ac:dyDescent="0.25">
      <c r="A45" s="425" t="s">
        <v>7385</v>
      </c>
      <c r="B45" s="483">
        <v>16322.779999999999</v>
      </c>
      <c r="C45" s="483">
        <v>825.31</v>
      </c>
      <c r="D45" s="483">
        <v>548.42999999999995</v>
      </c>
      <c r="E45" s="483">
        <v>1373.7399999999998</v>
      </c>
    </row>
    <row r="46" spans="1:5" hidden="1" x14ac:dyDescent="0.25">
      <c r="A46" s="425" t="s">
        <v>7290</v>
      </c>
      <c r="B46" s="483">
        <v>641.34999999999991</v>
      </c>
      <c r="C46" s="483">
        <v>32.43</v>
      </c>
      <c r="D46" s="483">
        <v>21.55</v>
      </c>
      <c r="E46" s="483">
        <v>53.980000000000004</v>
      </c>
    </row>
    <row r="47" spans="1:5" hidden="1" x14ac:dyDescent="0.25">
      <c r="A47" s="425" t="s">
        <v>7605</v>
      </c>
      <c r="B47" s="483">
        <v>155.83000000000001</v>
      </c>
      <c r="C47" s="483">
        <v>7.88</v>
      </c>
      <c r="D47" s="483">
        <v>5.24</v>
      </c>
      <c r="E47" s="483">
        <v>13.120000000000001</v>
      </c>
    </row>
    <row r="48" spans="1:5" hidden="1" x14ac:dyDescent="0.25">
      <c r="A48" s="425" t="s">
        <v>7387</v>
      </c>
      <c r="B48" s="483">
        <v>325.47000000000003</v>
      </c>
      <c r="C48" s="483">
        <v>16.46</v>
      </c>
      <c r="D48" s="483">
        <v>10.94</v>
      </c>
      <c r="E48" s="483">
        <v>27.4</v>
      </c>
    </row>
    <row r="49" spans="1:5" hidden="1" x14ac:dyDescent="0.25">
      <c r="A49" s="425" t="s">
        <v>7291</v>
      </c>
      <c r="B49" s="483">
        <v>10881.880000000001</v>
      </c>
      <c r="C49" s="483">
        <v>550.21</v>
      </c>
      <c r="D49" s="483">
        <v>365.62</v>
      </c>
      <c r="E49" s="483">
        <v>915.83</v>
      </c>
    </row>
    <row r="50" spans="1:5" hidden="1" x14ac:dyDescent="0.25">
      <c r="A50" s="425" t="s">
        <v>7389</v>
      </c>
      <c r="B50" s="483">
        <v>693.05</v>
      </c>
      <c r="C50" s="483">
        <v>35.04</v>
      </c>
      <c r="D50" s="483">
        <v>23.29</v>
      </c>
      <c r="E50" s="483">
        <v>58.33</v>
      </c>
    </row>
    <row r="51" spans="1:5" hidden="1" x14ac:dyDescent="0.25">
      <c r="A51" s="425" t="s">
        <v>7508</v>
      </c>
      <c r="B51" s="483">
        <v>3408.7000000000003</v>
      </c>
      <c r="C51" s="483">
        <v>172.35</v>
      </c>
      <c r="D51" s="483">
        <v>114.53</v>
      </c>
      <c r="E51" s="483">
        <v>286.88</v>
      </c>
    </row>
    <row r="52" spans="1:5" hidden="1" x14ac:dyDescent="0.25">
      <c r="A52" s="425" t="s">
        <v>7509</v>
      </c>
      <c r="B52" s="483">
        <v>362.33</v>
      </c>
      <c r="C52" s="483">
        <v>18.32</v>
      </c>
      <c r="D52" s="483">
        <v>12.17</v>
      </c>
      <c r="E52" s="483">
        <v>30.490000000000002</v>
      </c>
    </row>
    <row r="53" spans="1:5" hidden="1" x14ac:dyDescent="0.25">
      <c r="A53" s="425" t="s">
        <v>7390</v>
      </c>
      <c r="B53" s="483">
        <v>56.35</v>
      </c>
      <c r="C53" s="483">
        <v>2.85</v>
      </c>
      <c r="D53" s="483">
        <v>1.89</v>
      </c>
      <c r="E53" s="483">
        <v>4.74</v>
      </c>
    </row>
    <row r="54" spans="1:5" hidden="1" x14ac:dyDescent="0.25">
      <c r="A54" s="425" t="s">
        <v>7510</v>
      </c>
      <c r="B54" s="483">
        <v>887.28</v>
      </c>
      <c r="C54" s="483">
        <v>44.86</v>
      </c>
      <c r="D54" s="483">
        <v>29.81</v>
      </c>
      <c r="E54" s="483">
        <v>74.67</v>
      </c>
    </row>
    <row r="55" spans="1:5" hidden="1" x14ac:dyDescent="0.25">
      <c r="A55" s="425" t="s">
        <v>7606</v>
      </c>
      <c r="B55" s="483">
        <v>143.41999999999999</v>
      </c>
      <c r="C55" s="483">
        <v>7.25</v>
      </c>
      <c r="D55" s="483">
        <v>4.82</v>
      </c>
      <c r="E55" s="483">
        <v>12.07</v>
      </c>
    </row>
    <row r="56" spans="1:5" hidden="1" x14ac:dyDescent="0.25">
      <c r="A56" s="425" t="s">
        <v>7607</v>
      </c>
      <c r="B56" s="483">
        <v>340.38</v>
      </c>
      <c r="C56" s="483">
        <v>17.21</v>
      </c>
      <c r="D56" s="483">
        <v>11.44</v>
      </c>
      <c r="E56" s="483">
        <v>28.65</v>
      </c>
    </row>
    <row r="57" spans="1:5" hidden="1" x14ac:dyDescent="0.25">
      <c r="A57" s="425" t="s">
        <v>7608</v>
      </c>
      <c r="B57" s="483">
        <v>3704.4</v>
      </c>
      <c r="C57" s="483">
        <v>187.3</v>
      </c>
      <c r="D57" s="483">
        <v>124.46</v>
      </c>
      <c r="E57" s="483">
        <v>311.76</v>
      </c>
    </row>
    <row r="58" spans="1:5" hidden="1" x14ac:dyDescent="0.25">
      <c r="A58" s="425" t="s">
        <v>7392</v>
      </c>
      <c r="B58" s="483">
        <v>3033.64</v>
      </c>
      <c r="C58" s="483">
        <v>153.38999999999999</v>
      </c>
      <c r="D58" s="483">
        <v>101.93</v>
      </c>
      <c r="E58" s="483">
        <v>255.32</v>
      </c>
    </row>
    <row r="59" spans="1:5" hidden="1" x14ac:dyDescent="0.25">
      <c r="A59" s="425" t="s">
        <v>7513</v>
      </c>
      <c r="B59" s="483">
        <v>2156.44</v>
      </c>
      <c r="C59" s="483">
        <v>109.03</v>
      </c>
      <c r="D59" s="483">
        <v>72.45</v>
      </c>
      <c r="E59" s="483">
        <v>181.48000000000002</v>
      </c>
    </row>
    <row r="60" spans="1:5" hidden="1" x14ac:dyDescent="0.25">
      <c r="A60" s="425" t="s">
        <v>7394</v>
      </c>
      <c r="B60" s="483">
        <v>5244.8099999999995</v>
      </c>
      <c r="C60" s="483">
        <v>265.19</v>
      </c>
      <c r="D60" s="483">
        <v>176.22</v>
      </c>
      <c r="E60" s="483">
        <v>441.40999999999997</v>
      </c>
    </row>
    <row r="61" spans="1:5" hidden="1" x14ac:dyDescent="0.25">
      <c r="A61" s="425" t="s">
        <v>5399</v>
      </c>
      <c r="B61" s="483">
        <v>3149.92</v>
      </c>
      <c r="C61" s="483">
        <v>159.27000000000001</v>
      </c>
      <c r="D61" s="483">
        <v>105.83</v>
      </c>
      <c r="E61" s="483">
        <v>265.10000000000002</v>
      </c>
    </row>
    <row r="62" spans="1:5" hidden="1" x14ac:dyDescent="0.25">
      <c r="A62" s="425" t="s">
        <v>6235</v>
      </c>
      <c r="B62" s="483">
        <v>2414</v>
      </c>
      <c r="C62" s="483">
        <v>122.06</v>
      </c>
      <c r="D62" s="483">
        <v>81.11</v>
      </c>
      <c r="E62" s="483">
        <v>203.17000000000002</v>
      </c>
    </row>
    <row r="63" spans="1:5" hidden="1" x14ac:dyDescent="0.25">
      <c r="A63" s="425" t="s">
        <v>5993</v>
      </c>
      <c r="B63" s="483">
        <v>15159.98</v>
      </c>
      <c r="C63" s="483">
        <v>766.52</v>
      </c>
      <c r="D63" s="483">
        <v>509.36</v>
      </c>
      <c r="E63" s="483">
        <v>1275.8800000000001</v>
      </c>
    </row>
    <row r="64" spans="1:5" hidden="1" x14ac:dyDescent="0.25">
      <c r="A64" s="425" t="s">
        <v>7108</v>
      </c>
      <c r="B64" s="483">
        <v>85.9</v>
      </c>
      <c r="C64" s="483">
        <v>4.34</v>
      </c>
      <c r="D64" s="483">
        <v>2.89</v>
      </c>
      <c r="E64" s="483">
        <v>7.23</v>
      </c>
    </row>
    <row r="65" spans="1:5" hidden="1" x14ac:dyDescent="0.25">
      <c r="A65" s="425" t="s">
        <v>5806</v>
      </c>
      <c r="B65" s="483">
        <v>9353.380000000001</v>
      </c>
      <c r="C65" s="483">
        <v>472.92</v>
      </c>
      <c r="D65" s="483">
        <v>314.26</v>
      </c>
      <c r="E65" s="483">
        <v>787.18000000000006</v>
      </c>
    </row>
    <row r="66" spans="1:5" hidden="1" x14ac:dyDescent="0.25">
      <c r="A66" s="425" t="s">
        <v>7399</v>
      </c>
      <c r="B66" s="483">
        <v>1229.51</v>
      </c>
      <c r="C66" s="483">
        <v>62.17</v>
      </c>
      <c r="D66" s="483">
        <v>41.31</v>
      </c>
      <c r="E66" s="483">
        <v>103.48</v>
      </c>
    </row>
    <row r="67" spans="1:5" hidden="1" x14ac:dyDescent="0.25">
      <c r="A67" s="425" t="s">
        <v>7609</v>
      </c>
      <c r="B67" s="483">
        <v>5150</v>
      </c>
      <c r="C67" s="483">
        <v>260.39</v>
      </c>
      <c r="D67" s="483">
        <v>173.03</v>
      </c>
      <c r="E67" s="483">
        <v>433.41999999999996</v>
      </c>
    </row>
    <row r="68" spans="1:5" hidden="1" x14ac:dyDescent="0.25">
      <c r="A68" s="425" t="s">
        <v>7515</v>
      </c>
      <c r="B68" s="483">
        <v>1848.75</v>
      </c>
      <c r="C68" s="483">
        <v>93.48</v>
      </c>
      <c r="D68" s="483">
        <v>62.12</v>
      </c>
      <c r="E68" s="483">
        <v>155.6</v>
      </c>
    </row>
    <row r="69" spans="1:5" hidden="1" x14ac:dyDescent="0.25">
      <c r="A69" s="425" t="s">
        <v>7516</v>
      </c>
      <c r="B69" s="483">
        <v>2484.08</v>
      </c>
      <c r="C69" s="483">
        <v>125.6</v>
      </c>
      <c r="D69" s="483">
        <v>83.46</v>
      </c>
      <c r="E69" s="483">
        <v>209.06</v>
      </c>
    </row>
    <row r="70" spans="1:5" hidden="1" x14ac:dyDescent="0.25">
      <c r="A70" s="425" t="s">
        <v>7401</v>
      </c>
      <c r="B70" s="483">
        <v>353.89</v>
      </c>
      <c r="C70" s="483">
        <v>17.89</v>
      </c>
      <c r="D70" s="483">
        <v>11.89</v>
      </c>
      <c r="E70" s="483">
        <v>29.78</v>
      </c>
    </row>
    <row r="71" spans="1:5" hidden="1" x14ac:dyDescent="0.25">
      <c r="A71" s="425" t="s">
        <v>7402</v>
      </c>
      <c r="B71" s="483">
        <v>526.04</v>
      </c>
      <c r="C71" s="483">
        <v>26.6</v>
      </c>
      <c r="D71" s="483">
        <v>17.670000000000002</v>
      </c>
      <c r="E71" s="483">
        <v>44.27</v>
      </c>
    </row>
    <row r="72" spans="1:5" hidden="1" x14ac:dyDescent="0.25">
      <c r="A72" s="425" t="s">
        <v>7302</v>
      </c>
      <c r="B72" s="483">
        <v>394.97</v>
      </c>
      <c r="C72" s="483">
        <v>19.97</v>
      </c>
      <c r="D72" s="483">
        <v>13.27</v>
      </c>
      <c r="E72" s="483">
        <v>33.239999999999995</v>
      </c>
    </row>
    <row r="73" spans="1:5" hidden="1" x14ac:dyDescent="0.25">
      <c r="A73" s="425" t="s">
        <v>7403</v>
      </c>
      <c r="B73" s="483">
        <v>941.81</v>
      </c>
      <c r="C73" s="483">
        <v>47.62</v>
      </c>
      <c r="D73" s="483">
        <v>31.64</v>
      </c>
      <c r="E73" s="483">
        <v>79.259999999999991</v>
      </c>
    </row>
    <row r="74" spans="1:5" hidden="1" x14ac:dyDescent="0.25">
      <c r="A74" s="425" t="s">
        <v>7303</v>
      </c>
      <c r="B74" s="483">
        <v>14624.48</v>
      </c>
      <c r="C74" s="483">
        <v>739.44</v>
      </c>
      <c r="D74" s="483">
        <v>491.37</v>
      </c>
      <c r="E74" s="483">
        <v>1230.81</v>
      </c>
    </row>
    <row r="75" spans="1:5" hidden="1" x14ac:dyDescent="0.25">
      <c r="A75" s="425" t="s">
        <v>7304</v>
      </c>
      <c r="B75" s="483">
        <v>4512.05</v>
      </c>
      <c r="C75" s="483">
        <v>228.14</v>
      </c>
      <c r="D75" s="483">
        <v>151.6</v>
      </c>
      <c r="E75" s="483">
        <v>379.74</v>
      </c>
    </row>
    <row r="76" spans="1:5" hidden="1" x14ac:dyDescent="0.25">
      <c r="A76" s="425" t="s">
        <v>7610</v>
      </c>
      <c r="B76" s="483">
        <v>1788.86</v>
      </c>
      <c r="C76" s="483">
        <v>90.45</v>
      </c>
      <c r="D76" s="483">
        <v>60.1</v>
      </c>
      <c r="E76" s="483">
        <v>150.55000000000001</v>
      </c>
    </row>
    <row r="77" spans="1:5" hidden="1" x14ac:dyDescent="0.25">
      <c r="A77" s="425" t="s">
        <v>7404</v>
      </c>
      <c r="B77" s="483">
        <v>2727.31</v>
      </c>
      <c r="C77" s="483">
        <v>137.9</v>
      </c>
      <c r="D77" s="483">
        <v>91.63</v>
      </c>
      <c r="E77" s="483">
        <v>229.53</v>
      </c>
    </row>
    <row r="78" spans="1:5" hidden="1" x14ac:dyDescent="0.25">
      <c r="A78" s="425" t="s">
        <v>7305</v>
      </c>
      <c r="B78" s="483">
        <v>1238.94</v>
      </c>
      <c r="C78" s="483">
        <v>62.64</v>
      </c>
      <c r="D78" s="483">
        <v>41.63</v>
      </c>
      <c r="E78" s="483">
        <v>104.27000000000001</v>
      </c>
    </row>
    <row r="79" spans="1:5" hidden="1" x14ac:dyDescent="0.25">
      <c r="A79" s="425" t="s">
        <v>7406</v>
      </c>
      <c r="B79" s="483">
        <v>15669.26</v>
      </c>
      <c r="C79" s="483">
        <v>792.27</v>
      </c>
      <c r="D79" s="483">
        <v>526.47</v>
      </c>
      <c r="E79" s="483">
        <v>1318.74</v>
      </c>
    </row>
    <row r="80" spans="1:5" hidden="1" x14ac:dyDescent="0.25">
      <c r="A80" s="425" t="s">
        <v>7517</v>
      </c>
      <c r="B80" s="483">
        <v>3963.58</v>
      </c>
      <c r="C80" s="483">
        <v>200.41</v>
      </c>
      <c r="D80" s="483">
        <v>133.16999999999999</v>
      </c>
      <c r="E80" s="483">
        <v>333.58</v>
      </c>
    </row>
    <row r="81" spans="1:5" hidden="1" x14ac:dyDescent="0.25">
      <c r="A81" s="425" t="s">
        <v>7611</v>
      </c>
      <c r="B81" s="483">
        <v>396.35</v>
      </c>
      <c r="C81" s="483">
        <v>20.04</v>
      </c>
      <c r="D81" s="483">
        <v>13.32</v>
      </c>
      <c r="E81" s="483">
        <v>33.36</v>
      </c>
    </row>
    <row r="82" spans="1:5" hidden="1" x14ac:dyDescent="0.25">
      <c r="A82" s="425" t="s">
        <v>5515</v>
      </c>
      <c r="B82" s="483">
        <v>954.64</v>
      </c>
      <c r="C82" s="483">
        <v>48.27</v>
      </c>
      <c r="D82" s="483">
        <v>32.07</v>
      </c>
      <c r="E82" s="483">
        <v>80.34</v>
      </c>
    </row>
    <row r="83" spans="1:5" hidden="1" x14ac:dyDescent="0.25">
      <c r="A83" s="425" t="s">
        <v>5812</v>
      </c>
      <c r="B83" s="483">
        <v>4617.7199999999993</v>
      </c>
      <c r="C83" s="483">
        <v>233.48</v>
      </c>
      <c r="D83" s="483">
        <v>155.15</v>
      </c>
      <c r="E83" s="483">
        <v>388.63</v>
      </c>
    </row>
    <row r="84" spans="1:5" hidden="1" x14ac:dyDescent="0.25">
      <c r="A84" s="425" t="s">
        <v>6932</v>
      </c>
      <c r="B84" s="483">
        <v>225</v>
      </c>
      <c r="C84" s="483">
        <v>11.38</v>
      </c>
      <c r="D84" s="483">
        <v>7.56</v>
      </c>
      <c r="E84" s="483">
        <v>18.940000000000001</v>
      </c>
    </row>
    <row r="85" spans="1:5" hidden="1" x14ac:dyDescent="0.25">
      <c r="A85" s="425" t="s">
        <v>7408</v>
      </c>
      <c r="B85" s="483">
        <v>13880.58</v>
      </c>
      <c r="C85" s="483">
        <v>701.83</v>
      </c>
      <c r="D85" s="483">
        <v>466.37</v>
      </c>
      <c r="E85" s="483">
        <v>1168.2</v>
      </c>
    </row>
    <row r="86" spans="1:5" hidden="1" x14ac:dyDescent="0.25">
      <c r="A86" s="425" t="s">
        <v>7612</v>
      </c>
      <c r="B86" s="483">
        <v>1167.3</v>
      </c>
      <c r="C86" s="483">
        <v>59.02</v>
      </c>
      <c r="D86" s="483">
        <v>39.22</v>
      </c>
      <c r="E86" s="483">
        <v>98.240000000000009</v>
      </c>
    </row>
    <row r="87" spans="1:5" hidden="1" x14ac:dyDescent="0.25">
      <c r="A87" s="425" t="s">
        <v>7520</v>
      </c>
      <c r="B87" s="483">
        <v>14242.85</v>
      </c>
      <c r="C87" s="483">
        <v>720.15</v>
      </c>
      <c r="D87" s="483">
        <v>478.54</v>
      </c>
      <c r="E87" s="483">
        <v>1198.69</v>
      </c>
    </row>
    <row r="88" spans="1:5" hidden="1" x14ac:dyDescent="0.25">
      <c r="A88" s="425" t="s">
        <v>7521</v>
      </c>
      <c r="B88" s="483">
        <v>18389.849999999999</v>
      </c>
      <c r="C88" s="483">
        <v>929.83</v>
      </c>
      <c r="D88" s="483">
        <v>617.88</v>
      </c>
      <c r="E88" s="483">
        <v>1547.71</v>
      </c>
    </row>
    <row r="89" spans="1:5" hidden="1" x14ac:dyDescent="0.25">
      <c r="A89" s="425" t="s">
        <v>7613</v>
      </c>
      <c r="B89" s="483">
        <v>19307</v>
      </c>
      <c r="C89" s="483">
        <v>976.2</v>
      </c>
      <c r="D89" s="483">
        <v>648.69000000000005</v>
      </c>
      <c r="E89" s="483">
        <v>1624.89</v>
      </c>
    </row>
    <row r="90" spans="1:5" hidden="1" x14ac:dyDescent="0.25">
      <c r="A90" s="425" t="s">
        <v>7614</v>
      </c>
      <c r="B90" s="483">
        <v>1655.19</v>
      </c>
      <c r="C90" s="483">
        <v>83.69</v>
      </c>
      <c r="D90" s="483">
        <v>55.61</v>
      </c>
      <c r="E90" s="483">
        <v>139.30000000000001</v>
      </c>
    </row>
    <row r="91" spans="1:5" hidden="1" x14ac:dyDescent="0.25">
      <c r="A91" s="425" t="s">
        <v>7615</v>
      </c>
      <c r="B91" s="483">
        <v>1019.24</v>
      </c>
      <c r="C91" s="483">
        <v>51.53</v>
      </c>
      <c r="D91" s="483">
        <v>34.25</v>
      </c>
      <c r="E91" s="483">
        <v>85.78</v>
      </c>
    </row>
    <row r="92" spans="1:5" hidden="1" x14ac:dyDescent="0.25">
      <c r="A92" s="425" t="s">
        <v>6590</v>
      </c>
      <c r="B92" s="483">
        <v>2991.7899999999991</v>
      </c>
      <c r="C92" s="483">
        <v>151.27000000000001</v>
      </c>
      <c r="D92" s="483">
        <v>100.52</v>
      </c>
      <c r="E92" s="483">
        <v>251.79000000000002</v>
      </c>
    </row>
    <row r="93" spans="1:5" hidden="1" x14ac:dyDescent="0.25">
      <c r="A93" s="425" t="s">
        <v>6591</v>
      </c>
      <c r="B93" s="483">
        <v>147344.4</v>
      </c>
      <c r="C93" s="483">
        <v>7450.01</v>
      </c>
      <c r="D93" s="483">
        <v>4950.6000000000004</v>
      </c>
      <c r="E93" s="483">
        <v>12400.61</v>
      </c>
    </row>
    <row r="94" spans="1:5" hidden="1" x14ac:dyDescent="0.25">
      <c r="A94" s="425" t="s">
        <v>6592</v>
      </c>
      <c r="B94" s="483">
        <v>10750</v>
      </c>
      <c r="C94" s="483">
        <v>543.54</v>
      </c>
      <c r="D94" s="483">
        <v>361.19</v>
      </c>
      <c r="E94" s="483">
        <v>904.73</v>
      </c>
    </row>
    <row r="95" spans="1:5" hidden="1" x14ac:dyDescent="0.25">
      <c r="A95" s="425" t="s">
        <v>6593</v>
      </c>
      <c r="B95" s="483">
        <v>130627.01</v>
      </c>
      <c r="C95" s="483">
        <v>6604.75</v>
      </c>
      <c r="D95" s="483">
        <v>4388.91</v>
      </c>
      <c r="E95" s="483">
        <v>10993.66</v>
      </c>
    </row>
    <row r="96" spans="1:5" hidden="1" x14ac:dyDescent="0.25">
      <c r="A96" s="425" t="s">
        <v>6767</v>
      </c>
      <c r="B96" s="483">
        <v>160674.04999999999</v>
      </c>
      <c r="C96" s="483">
        <v>8123.98</v>
      </c>
      <c r="D96" s="483">
        <v>5398.46</v>
      </c>
      <c r="E96" s="483">
        <v>13522.439999999999</v>
      </c>
    </row>
    <row r="97" spans="1:5" hidden="1" x14ac:dyDescent="0.25">
      <c r="A97" s="425" t="s">
        <v>6594</v>
      </c>
      <c r="B97" s="483">
        <v>36602</v>
      </c>
      <c r="C97" s="483">
        <v>1850.67</v>
      </c>
      <c r="D97" s="483">
        <v>1229.78</v>
      </c>
      <c r="E97" s="483">
        <v>3080.45</v>
      </c>
    </row>
    <row r="98" spans="1:5" hidden="1" x14ac:dyDescent="0.25">
      <c r="A98" s="425" t="s">
        <v>6595</v>
      </c>
      <c r="B98" s="483">
        <v>43884</v>
      </c>
      <c r="C98" s="483">
        <v>2218.86</v>
      </c>
      <c r="D98" s="483">
        <v>1474.45</v>
      </c>
      <c r="E98" s="483">
        <v>3693.3100000000004</v>
      </c>
    </row>
    <row r="99" spans="1:5" hidden="1" x14ac:dyDescent="0.25">
      <c r="A99" s="425" t="s">
        <v>6596</v>
      </c>
      <c r="B99" s="483">
        <v>3465</v>
      </c>
      <c r="C99" s="483">
        <v>175.2</v>
      </c>
      <c r="D99" s="483">
        <v>116.42</v>
      </c>
      <c r="E99" s="483">
        <v>291.62</v>
      </c>
    </row>
    <row r="100" spans="1:5" hidden="1" x14ac:dyDescent="0.25">
      <c r="A100" s="425" t="s">
        <v>6682</v>
      </c>
      <c r="B100" s="483">
        <v>26466.45</v>
      </c>
      <c r="C100" s="483">
        <v>1338.19</v>
      </c>
      <c r="D100" s="483">
        <v>889.24</v>
      </c>
      <c r="E100" s="483">
        <v>2227.4300000000003</v>
      </c>
    </row>
    <row r="101" spans="1:5" hidden="1" x14ac:dyDescent="0.25">
      <c r="A101" s="425" t="s">
        <v>6768</v>
      </c>
      <c r="B101" s="483">
        <v>-15017.08</v>
      </c>
      <c r="C101" s="483">
        <v>-759.29</v>
      </c>
      <c r="D101" s="483">
        <v>-504.56</v>
      </c>
      <c r="E101" s="483">
        <v>-1263.8499999999999</v>
      </c>
    </row>
    <row r="102" spans="1:5" hidden="1" x14ac:dyDescent="0.25">
      <c r="A102" s="425" t="s">
        <v>6769</v>
      </c>
      <c r="B102" s="483">
        <v>8073.51</v>
      </c>
      <c r="C102" s="483">
        <v>408.21</v>
      </c>
      <c r="D102" s="483">
        <v>271.26</v>
      </c>
      <c r="E102" s="483">
        <v>679.47</v>
      </c>
    </row>
    <row r="103" spans="1:5" hidden="1" x14ac:dyDescent="0.25">
      <c r="A103" s="425" t="s">
        <v>7196</v>
      </c>
      <c r="B103" s="483">
        <v>6400</v>
      </c>
      <c r="C103" s="483">
        <v>323.60000000000002</v>
      </c>
      <c r="D103" s="483">
        <v>215.03</v>
      </c>
      <c r="E103" s="483">
        <v>538.63</v>
      </c>
    </row>
    <row r="104" spans="1:5" hidden="1" x14ac:dyDescent="0.25">
      <c r="A104" s="425" t="s">
        <v>7312</v>
      </c>
      <c r="B104" s="483">
        <v>64359.60000000002</v>
      </c>
      <c r="C104" s="483">
        <v>3254.14</v>
      </c>
      <c r="D104" s="483">
        <v>2162.41</v>
      </c>
      <c r="E104" s="483">
        <v>5416.5499999999993</v>
      </c>
    </row>
    <row r="105" spans="1:5" hidden="1" x14ac:dyDescent="0.25">
      <c r="A105" s="425" t="s">
        <v>7410</v>
      </c>
      <c r="B105" s="483">
        <v>11086.15</v>
      </c>
      <c r="C105" s="483">
        <v>560.54</v>
      </c>
      <c r="D105" s="483">
        <v>372.48</v>
      </c>
      <c r="E105" s="483">
        <v>933.02</v>
      </c>
    </row>
    <row r="106" spans="1:5" hidden="1" x14ac:dyDescent="0.25">
      <c r="A106" s="425" t="s">
        <v>7313</v>
      </c>
      <c r="B106" s="483">
        <v>33494.36</v>
      </c>
      <c r="C106" s="483">
        <v>1693.54</v>
      </c>
      <c r="D106" s="483">
        <v>1125.3699999999999</v>
      </c>
      <c r="E106" s="483">
        <v>2818.91</v>
      </c>
    </row>
    <row r="107" spans="1:5" hidden="1" x14ac:dyDescent="0.25">
      <c r="A107" s="425" t="s">
        <v>7616</v>
      </c>
      <c r="B107" s="483">
        <v>1493.26</v>
      </c>
      <c r="C107" s="483">
        <v>75.5</v>
      </c>
      <c r="D107" s="483">
        <v>50.17</v>
      </c>
      <c r="E107" s="483">
        <v>125.67</v>
      </c>
    </row>
    <row r="108" spans="1:5" hidden="1" x14ac:dyDescent="0.25">
      <c r="A108" s="425" t="s">
        <v>7314</v>
      </c>
      <c r="B108" s="483">
        <v>375.8</v>
      </c>
      <c r="C108" s="483">
        <v>19</v>
      </c>
      <c r="D108" s="483">
        <v>12.63</v>
      </c>
      <c r="E108" s="483">
        <v>31.630000000000003</v>
      </c>
    </row>
    <row r="109" spans="1:5" hidden="1" x14ac:dyDescent="0.25">
      <c r="A109" s="425" t="s">
        <v>7523</v>
      </c>
      <c r="B109" s="483">
        <v>8926.01</v>
      </c>
      <c r="C109" s="483">
        <v>451.32</v>
      </c>
      <c r="D109" s="483">
        <v>299.89999999999998</v>
      </c>
      <c r="E109" s="483">
        <v>751.22</v>
      </c>
    </row>
    <row r="110" spans="1:5" hidden="1" x14ac:dyDescent="0.25">
      <c r="A110" s="425" t="s">
        <v>7524</v>
      </c>
      <c r="B110" s="483">
        <v>4880</v>
      </c>
      <c r="C110" s="483">
        <v>246.74</v>
      </c>
      <c r="D110" s="483">
        <v>163.96</v>
      </c>
      <c r="E110" s="483">
        <v>410.70000000000005</v>
      </c>
    </row>
    <row r="111" spans="1:5" hidden="1" x14ac:dyDescent="0.25">
      <c r="A111" s="425" t="s">
        <v>7525</v>
      </c>
      <c r="B111" s="483">
        <v>53851.99</v>
      </c>
      <c r="C111" s="483">
        <v>2722.86</v>
      </c>
      <c r="D111" s="483">
        <v>1809.36</v>
      </c>
      <c r="E111" s="483">
        <v>4532.22</v>
      </c>
    </row>
    <row r="112" spans="1:5" hidden="1" x14ac:dyDescent="0.25">
      <c r="A112" s="425" t="s">
        <v>7617</v>
      </c>
      <c r="B112" s="483">
        <v>10332.5</v>
      </c>
      <c r="C112" s="483">
        <v>522.42999999999995</v>
      </c>
      <c r="D112" s="483">
        <v>347.16</v>
      </c>
      <c r="E112" s="483">
        <v>869.58999999999992</v>
      </c>
    </row>
    <row r="113" spans="1:5" hidden="1" x14ac:dyDescent="0.25">
      <c r="A113" s="425" t="s">
        <v>7618</v>
      </c>
      <c r="B113" s="483">
        <v>1885.3</v>
      </c>
      <c r="C113" s="483">
        <v>95.32</v>
      </c>
      <c r="D113" s="483">
        <v>63.34</v>
      </c>
      <c r="E113" s="483">
        <v>158.66</v>
      </c>
    </row>
    <row r="114" spans="1:5" hidden="1" x14ac:dyDescent="0.25">
      <c r="A114" s="425" t="s">
        <v>7619</v>
      </c>
      <c r="B114" s="483">
        <v>990.88</v>
      </c>
      <c r="C114" s="483">
        <v>50.1</v>
      </c>
      <c r="D114" s="483">
        <v>33.29</v>
      </c>
      <c r="E114" s="483">
        <v>83.39</v>
      </c>
    </row>
    <row r="115" spans="1:5" hidden="1" x14ac:dyDescent="0.25">
      <c r="A115" s="425" t="s">
        <v>7620</v>
      </c>
      <c r="B115" s="483">
        <v>10174.780000000001</v>
      </c>
      <c r="C115" s="483">
        <v>514.46</v>
      </c>
      <c r="D115" s="483">
        <v>341.86</v>
      </c>
      <c r="E115" s="483">
        <v>856.32</v>
      </c>
    </row>
    <row r="116" spans="1:5" hidden="1" x14ac:dyDescent="0.25">
      <c r="A116" s="425" t="s">
        <v>7527</v>
      </c>
      <c r="B116" s="483">
        <v>968.34</v>
      </c>
      <c r="C116" s="483">
        <v>48.96</v>
      </c>
      <c r="D116" s="483">
        <v>32.54</v>
      </c>
      <c r="E116" s="483">
        <v>81.5</v>
      </c>
    </row>
    <row r="117" spans="1:5" hidden="1" x14ac:dyDescent="0.25">
      <c r="A117" s="425" t="s">
        <v>3977</v>
      </c>
      <c r="B117" s="483">
        <v>60.14</v>
      </c>
      <c r="C117" s="483">
        <v>3.04</v>
      </c>
      <c r="D117" s="483">
        <v>2.02</v>
      </c>
      <c r="E117" s="483">
        <v>5.0600000000000005</v>
      </c>
    </row>
    <row r="118" spans="1:5" hidden="1" x14ac:dyDescent="0.25">
      <c r="A118" s="425" t="s">
        <v>4456</v>
      </c>
      <c r="B118" s="483">
        <v>103.08</v>
      </c>
      <c r="C118" s="483">
        <v>5.21</v>
      </c>
      <c r="D118" s="483">
        <v>3.46</v>
      </c>
      <c r="E118" s="483">
        <v>8.67</v>
      </c>
    </row>
    <row r="119" spans="1:5" hidden="1" x14ac:dyDescent="0.25">
      <c r="A119" s="425" t="s">
        <v>4168</v>
      </c>
      <c r="B119" s="483">
        <v>1208</v>
      </c>
      <c r="C119" s="483">
        <v>61.08</v>
      </c>
      <c r="D119" s="483">
        <v>40.590000000000003</v>
      </c>
      <c r="E119" s="483">
        <v>101.67</v>
      </c>
    </row>
    <row r="120" spans="1:5" hidden="1" x14ac:dyDescent="0.25">
      <c r="A120" s="425" t="s">
        <v>4457</v>
      </c>
      <c r="B120" s="483">
        <v>7389.14</v>
      </c>
      <c r="C120" s="483">
        <v>373.61</v>
      </c>
      <c r="D120" s="483">
        <v>248.27</v>
      </c>
      <c r="E120" s="483">
        <v>621.88</v>
      </c>
    </row>
    <row r="121" spans="1:5" hidden="1" x14ac:dyDescent="0.25">
      <c r="A121" s="425" t="s">
        <v>6502</v>
      </c>
      <c r="B121" s="483">
        <v>2181.9100000000003</v>
      </c>
      <c r="C121" s="483">
        <v>110.33999999999999</v>
      </c>
      <c r="D121" s="483">
        <v>73.320000000000007</v>
      </c>
      <c r="E121" s="483">
        <v>183.66</v>
      </c>
    </row>
    <row r="122" spans="1:5" hidden="1" x14ac:dyDescent="0.25">
      <c r="A122" s="425" t="s">
        <v>975</v>
      </c>
      <c r="B122" s="483">
        <v>1418769.24</v>
      </c>
      <c r="C122" s="483">
        <v>71735.640000000014</v>
      </c>
      <c r="D122" s="483">
        <v>47668.959999999985</v>
      </c>
      <c r="E122" s="483">
        <v>119404.59999999999</v>
      </c>
    </row>
    <row r="124" spans="1:5" ht="15.75" thickBot="1" x14ac:dyDescent="0.3">
      <c r="B124" s="490">
        <v>329332.36000000004</v>
      </c>
      <c r="C124" s="490">
        <v>16651.64</v>
      </c>
      <c r="D124" s="490">
        <v>11065.180000000002</v>
      </c>
      <c r="E124" s="490">
        <v>27716.820000000003</v>
      </c>
    </row>
    <row r="125" spans="1:5" ht="15.75" thickTop="1" x14ac:dyDescent="0.25"/>
  </sheetData>
  <autoFilter ref="A5:E122" xr:uid="{00000000-0009-0000-0000-000094000000}">
    <filterColumn colId="0">
      <filters>
        <filter val="8110-17011-3310"/>
        <filter val="8110-17013-3110"/>
        <filter val="8110-17035-3710"/>
        <filter val="8110-17035-3800"/>
        <filter val="8112-16083-3040"/>
        <filter val="8112-16083-3070"/>
        <filter val="8112-17008-3340"/>
        <filter val="8112-17011-3310"/>
        <filter val="8112-17035-3800"/>
        <filter val="8114-17034-3710"/>
        <filter val="8116-16081-3040"/>
        <filter val="8116-16081-3090"/>
        <filter val="8116-16081-3460"/>
        <filter val="8116-17007-3340"/>
        <filter val="8116-17013-3070"/>
        <filter val="8116-17034-3710"/>
      </filters>
    </filterColumn>
  </autoFilter>
  <mergeCells count="1">
    <mergeCell ref="I1:K1"/>
  </mergeCells>
  <pageMargins left="0.7" right="0.7" top="0.75" bottom="0.75" header="0.3" footer="0.3"/>
  <pageSetup scale="77" fitToHeight="0" orientation="landscape" r:id="rId1"/>
  <headerFooter>
    <oddFooter>&amp;L&amp;F &amp;A&amp;R&amp;P of &amp;N</oddFooter>
  </headerFooter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500-000000000000}">
  <sheetPr>
    <pageSetUpPr fitToPage="1"/>
  </sheetPr>
  <dimension ref="A1:N53"/>
  <sheetViews>
    <sheetView topLeftCell="A17" workbookViewId="0">
      <selection activeCell="E9" sqref="E9"/>
    </sheetView>
  </sheetViews>
  <sheetFormatPr defaultColWidth="9.140625" defaultRowHeight="15" x14ac:dyDescent="0.25"/>
  <cols>
    <col min="1" max="1" width="5.28515625" style="425" bestFit="1" customWidth="1"/>
    <col min="2" max="2" width="9.5703125" style="425" bestFit="1" customWidth="1"/>
    <col min="3" max="3" width="8.42578125" style="425" bestFit="1" customWidth="1"/>
    <col min="4" max="4" width="27.140625" style="425" bestFit="1" customWidth="1"/>
    <col min="5" max="5" width="22" style="425" bestFit="1" customWidth="1"/>
    <col min="6" max="6" width="12.28515625" style="425" bestFit="1" customWidth="1"/>
    <col min="7" max="7" width="20.42578125" style="425" customWidth="1"/>
    <col min="8" max="8" width="12.140625" style="425" customWidth="1"/>
    <col min="9" max="9" width="13.5703125" style="425" bestFit="1" customWidth="1"/>
    <col min="10" max="10" width="11.28515625" style="425" bestFit="1" customWidth="1"/>
    <col min="11" max="11" width="23.7109375" style="425" bestFit="1" customWidth="1"/>
    <col min="12" max="12" width="23.7109375" style="425" customWidth="1"/>
    <col min="13" max="13" width="15.7109375" style="425" bestFit="1" customWidth="1"/>
    <col min="14" max="14" width="8.7109375" style="425" bestFit="1" customWidth="1"/>
    <col min="15" max="16384" width="9.140625" style="425"/>
  </cols>
  <sheetData>
    <row r="1" spans="1:14" ht="45" x14ac:dyDescent="0.25">
      <c r="A1" s="451" t="s">
        <v>5216</v>
      </c>
      <c r="B1" s="451" t="s">
        <v>311</v>
      </c>
      <c r="C1" s="451" t="s">
        <v>5218</v>
      </c>
      <c r="D1" s="452" t="s">
        <v>309</v>
      </c>
      <c r="E1" s="452" t="s">
        <v>310</v>
      </c>
      <c r="F1" s="452" t="s">
        <v>313</v>
      </c>
      <c r="G1" s="452" t="s">
        <v>314</v>
      </c>
      <c r="H1" s="452" t="s">
        <v>315</v>
      </c>
      <c r="I1" s="451" t="s">
        <v>2810</v>
      </c>
      <c r="J1" s="451" t="s">
        <v>3713</v>
      </c>
      <c r="K1" s="452" t="s">
        <v>322</v>
      </c>
      <c r="L1" s="452" t="s">
        <v>3714</v>
      </c>
      <c r="M1" s="452" t="s">
        <v>323</v>
      </c>
      <c r="N1" s="452" t="s">
        <v>0</v>
      </c>
    </row>
    <row r="2" spans="1:14" x14ac:dyDescent="0.25">
      <c r="A2" s="425">
        <v>2017</v>
      </c>
      <c r="B2" s="428">
        <v>42825</v>
      </c>
      <c r="C2" s="425">
        <v>3</v>
      </c>
      <c r="D2" s="426" t="s">
        <v>2808</v>
      </c>
      <c r="E2" s="426" t="s">
        <v>3886</v>
      </c>
      <c r="F2" s="426" t="s">
        <v>5145</v>
      </c>
      <c r="G2" s="426" t="s">
        <v>4281</v>
      </c>
      <c r="H2" s="426" t="s">
        <v>7528</v>
      </c>
      <c r="I2" s="425">
        <v>17.690000000000001</v>
      </c>
      <c r="J2" s="425">
        <v>0</v>
      </c>
      <c r="K2" s="426" t="s">
        <v>5085</v>
      </c>
      <c r="L2" s="426" t="s">
        <v>3732</v>
      </c>
      <c r="M2" s="426" t="s">
        <v>5084</v>
      </c>
      <c r="N2" s="426">
        <v>8020</v>
      </c>
    </row>
    <row r="3" spans="1:14" x14ac:dyDescent="0.25">
      <c r="A3" s="425">
        <v>2017</v>
      </c>
      <c r="B3" s="428">
        <v>42816</v>
      </c>
      <c r="C3" s="425">
        <v>3</v>
      </c>
      <c r="D3" s="426" t="s">
        <v>7529</v>
      </c>
      <c r="E3" s="426" t="s">
        <v>3886</v>
      </c>
      <c r="F3" s="426" t="s">
        <v>5148</v>
      </c>
      <c r="G3" s="426" t="s">
        <v>3738</v>
      </c>
      <c r="H3" s="426" t="s">
        <v>7530</v>
      </c>
      <c r="I3" s="425">
        <v>129.87</v>
      </c>
      <c r="J3" s="425">
        <v>0</v>
      </c>
      <c r="K3" s="426" t="s">
        <v>5085</v>
      </c>
      <c r="L3" s="426" t="s">
        <v>3732</v>
      </c>
      <c r="M3" s="426" t="s">
        <v>5084</v>
      </c>
      <c r="N3" s="426">
        <v>8020</v>
      </c>
    </row>
    <row r="4" spans="1:14" x14ac:dyDescent="0.25">
      <c r="A4" s="425">
        <v>2017</v>
      </c>
      <c r="B4" s="428">
        <v>42801</v>
      </c>
      <c r="C4" s="425">
        <v>3</v>
      </c>
      <c r="D4" s="426" t="s">
        <v>2808</v>
      </c>
      <c r="E4" s="426" t="s">
        <v>3886</v>
      </c>
      <c r="F4" s="426" t="s">
        <v>5147</v>
      </c>
      <c r="G4" s="426" t="s">
        <v>4279</v>
      </c>
      <c r="H4" s="426" t="s">
        <v>7531</v>
      </c>
      <c r="I4" s="425">
        <v>195</v>
      </c>
      <c r="J4" s="425">
        <v>0</v>
      </c>
      <c r="K4" s="426" t="s">
        <v>5085</v>
      </c>
      <c r="L4" s="426" t="s">
        <v>3732</v>
      </c>
      <c r="M4" s="426" t="s">
        <v>5084</v>
      </c>
      <c r="N4" s="426">
        <v>8020</v>
      </c>
    </row>
    <row r="5" spans="1:14" x14ac:dyDescent="0.25">
      <c r="A5" s="425">
        <v>2017</v>
      </c>
      <c r="B5" s="428">
        <v>42825</v>
      </c>
      <c r="C5" s="425">
        <v>3</v>
      </c>
      <c r="D5" s="426" t="s">
        <v>2808</v>
      </c>
      <c r="E5" s="426" t="s">
        <v>3886</v>
      </c>
      <c r="F5" s="426" t="s">
        <v>5147</v>
      </c>
      <c r="G5" s="426" t="s">
        <v>4279</v>
      </c>
      <c r="H5" s="426" t="s">
        <v>7532</v>
      </c>
      <c r="I5" s="425">
        <v>195</v>
      </c>
      <c r="J5" s="425">
        <v>0</v>
      </c>
      <c r="K5" s="426" t="s">
        <v>5085</v>
      </c>
      <c r="L5" s="426" t="s">
        <v>3732</v>
      </c>
      <c r="M5" s="426" t="s">
        <v>5084</v>
      </c>
      <c r="N5" s="426">
        <v>8020</v>
      </c>
    </row>
    <row r="6" spans="1:14" x14ac:dyDescent="0.25">
      <c r="A6" s="425">
        <v>2017</v>
      </c>
      <c r="B6" s="428">
        <v>42802</v>
      </c>
      <c r="C6" s="425">
        <v>3</v>
      </c>
      <c r="D6" s="426" t="s">
        <v>2808</v>
      </c>
      <c r="E6" s="426" t="s">
        <v>3886</v>
      </c>
      <c r="F6" s="426" t="s">
        <v>6943</v>
      </c>
      <c r="G6" s="426" t="s">
        <v>6944</v>
      </c>
      <c r="H6" s="426" t="s">
        <v>7533</v>
      </c>
      <c r="I6" s="425">
        <v>195</v>
      </c>
      <c r="J6" s="425">
        <v>0</v>
      </c>
      <c r="K6" s="426" t="s">
        <v>5085</v>
      </c>
      <c r="L6" s="426" t="s">
        <v>3732</v>
      </c>
      <c r="M6" s="426" t="s">
        <v>5084</v>
      </c>
      <c r="N6" s="426">
        <v>8020</v>
      </c>
    </row>
    <row r="7" spans="1:14" x14ac:dyDescent="0.25">
      <c r="A7" s="425">
        <v>2017</v>
      </c>
      <c r="B7" s="428">
        <v>42795</v>
      </c>
      <c r="C7" s="425">
        <v>3</v>
      </c>
      <c r="D7" s="426" t="s">
        <v>2808</v>
      </c>
      <c r="E7" s="426" t="s">
        <v>3886</v>
      </c>
      <c r="F7" s="426" t="s">
        <v>7126</v>
      </c>
      <c r="G7" s="426" t="s">
        <v>7127</v>
      </c>
      <c r="H7" s="426" t="s">
        <v>7534</v>
      </c>
      <c r="I7" s="425">
        <v>21.4</v>
      </c>
      <c r="J7" s="425">
        <v>0</v>
      </c>
      <c r="K7" s="426" t="s">
        <v>5085</v>
      </c>
      <c r="L7" s="426" t="s">
        <v>3732</v>
      </c>
      <c r="M7" s="426" t="s">
        <v>5084</v>
      </c>
      <c r="N7" s="426">
        <v>8020</v>
      </c>
    </row>
    <row r="8" spans="1:14" x14ac:dyDescent="0.25">
      <c r="A8" s="425">
        <v>2017</v>
      </c>
      <c r="B8" s="428">
        <v>42795</v>
      </c>
      <c r="C8" s="425">
        <v>3</v>
      </c>
      <c r="D8" s="426" t="s">
        <v>2808</v>
      </c>
      <c r="E8" s="426" t="s">
        <v>3886</v>
      </c>
      <c r="F8" s="426" t="s">
        <v>7126</v>
      </c>
      <c r="G8" s="426" t="s">
        <v>7127</v>
      </c>
      <c r="H8" s="426" t="s">
        <v>7535</v>
      </c>
      <c r="I8" s="425">
        <v>32.1</v>
      </c>
      <c r="J8" s="425">
        <v>0</v>
      </c>
      <c r="K8" s="426" t="s">
        <v>5085</v>
      </c>
      <c r="L8" s="426" t="s">
        <v>3732</v>
      </c>
      <c r="M8" s="426" t="s">
        <v>5084</v>
      </c>
      <c r="N8" s="426">
        <v>8020</v>
      </c>
    </row>
    <row r="9" spans="1:14" x14ac:dyDescent="0.25">
      <c r="A9" s="425">
        <v>2017</v>
      </c>
      <c r="B9" s="428">
        <v>42795</v>
      </c>
      <c r="C9" s="425">
        <v>3</v>
      </c>
      <c r="D9" s="426" t="s">
        <v>2808</v>
      </c>
      <c r="E9" s="426" t="s">
        <v>3886</v>
      </c>
      <c r="F9" s="426" t="s">
        <v>7126</v>
      </c>
      <c r="G9" s="426" t="s">
        <v>7127</v>
      </c>
      <c r="H9" s="426" t="s">
        <v>7536</v>
      </c>
      <c r="I9" s="425">
        <v>32.1</v>
      </c>
      <c r="J9" s="425">
        <v>0</v>
      </c>
      <c r="K9" s="426" t="s">
        <v>5085</v>
      </c>
      <c r="L9" s="426" t="s">
        <v>3732</v>
      </c>
      <c r="M9" s="426" t="s">
        <v>5084</v>
      </c>
      <c r="N9" s="426">
        <v>8020</v>
      </c>
    </row>
    <row r="10" spans="1:14" x14ac:dyDescent="0.25">
      <c r="A10" s="425">
        <v>2017</v>
      </c>
      <c r="B10" s="428">
        <v>42795</v>
      </c>
      <c r="C10" s="425">
        <v>3</v>
      </c>
      <c r="D10" s="426" t="s">
        <v>2808</v>
      </c>
      <c r="E10" s="426" t="s">
        <v>3886</v>
      </c>
      <c r="F10" s="426" t="s">
        <v>7126</v>
      </c>
      <c r="G10" s="426" t="s">
        <v>7127</v>
      </c>
      <c r="H10" s="426" t="s">
        <v>7537</v>
      </c>
      <c r="I10" s="425">
        <v>66.34</v>
      </c>
      <c r="J10" s="425">
        <v>0</v>
      </c>
      <c r="K10" s="426" t="s">
        <v>5085</v>
      </c>
      <c r="L10" s="426" t="s">
        <v>3732</v>
      </c>
      <c r="M10" s="426" t="s">
        <v>5084</v>
      </c>
      <c r="N10" s="426">
        <v>8020</v>
      </c>
    </row>
    <row r="11" spans="1:14" x14ac:dyDescent="0.25">
      <c r="A11" s="425">
        <v>2017</v>
      </c>
      <c r="B11" s="428">
        <v>42802</v>
      </c>
      <c r="C11" s="425">
        <v>3</v>
      </c>
      <c r="D11" s="426" t="s">
        <v>2808</v>
      </c>
      <c r="E11" s="426" t="s">
        <v>3886</v>
      </c>
      <c r="F11" s="426" t="s">
        <v>7126</v>
      </c>
      <c r="G11" s="426" t="s">
        <v>7127</v>
      </c>
      <c r="H11" s="426" t="s">
        <v>7538</v>
      </c>
      <c r="I11" s="425">
        <v>36.380000000000003</v>
      </c>
      <c r="J11" s="425">
        <v>0</v>
      </c>
      <c r="K11" s="426" t="s">
        <v>5085</v>
      </c>
      <c r="L11" s="426" t="s">
        <v>3732</v>
      </c>
      <c r="M11" s="426" t="s">
        <v>5084</v>
      </c>
      <c r="N11" s="426">
        <v>8020</v>
      </c>
    </row>
    <row r="12" spans="1:14" x14ac:dyDescent="0.25">
      <c r="A12" s="425">
        <v>2017</v>
      </c>
      <c r="B12" s="428">
        <v>42816</v>
      </c>
      <c r="C12" s="425">
        <v>3</v>
      </c>
      <c r="D12" s="426" t="s">
        <v>2808</v>
      </c>
      <c r="E12" s="426" t="s">
        <v>3886</v>
      </c>
      <c r="F12" s="426" t="s">
        <v>7126</v>
      </c>
      <c r="G12" s="426" t="s">
        <v>7127</v>
      </c>
      <c r="H12" s="426" t="s">
        <v>7539</v>
      </c>
      <c r="I12" s="425">
        <v>25.15</v>
      </c>
      <c r="J12" s="425">
        <v>0</v>
      </c>
      <c r="K12" s="426" t="s">
        <v>5085</v>
      </c>
      <c r="L12" s="426" t="s">
        <v>3732</v>
      </c>
      <c r="M12" s="426" t="s">
        <v>5084</v>
      </c>
      <c r="N12" s="426">
        <v>8020</v>
      </c>
    </row>
    <row r="13" spans="1:14" x14ac:dyDescent="0.25">
      <c r="A13" s="425">
        <v>2017</v>
      </c>
      <c r="B13" s="428">
        <v>42816</v>
      </c>
      <c r="C13" s="425">
        <v>3</v>
      </c>
      <c r="D13" s="426" t="s">
        <v>2808</v>
      </c>
      <c r="E13" s="426" t="s">
        <v>3886</v>
      </c>
      <c r="F13" s="426" t="s">
        <v>7126</v>
      </c>
      <c r="G13" s="426" t="s">
        <v>7127</v>
      </c>
      <c r="H13" s="426" t="s">
        <v>7540</v>
      </c>
      <c r="I13" s="425">
        <v>32.1</v>
      </c>
      <c r="J13" s="425">
        <v>0</v>
      </c>
      <c r="K13" s="426" t="s">
        <v>5085</v>
      </c>
      <c r="L13" s="426" t="s">
        <v>3732</v>
      </c>
      <c r="M13" s="426" t="s">
        <v>5084</v>
      </c>
      <c r="N13" s="426">
        <v>8020</v>
      </c>
    </row>
    <row r="14" spans="1:14" x14ac:dyDescent="0.25">
      <c r="A14" s="425">
        <v>2017</v>
      </c>
      <c r="B14" s="428">
        <v>42795</v>
      </c>
      <c r="C14" s="425">
        <v>3</v>
      </c>
      <c r="D14" s="426" t="s">
        <v>2808</v>
      </c>
      <c r="E14" s="426" t="s">
        <v>3886</v>
      </c>
      <c r="F14" s="426" t="s">
        <v>5168</v>
      </c>
      <c r="G14" s="426" t="s">
        <v>4558</v>
      </c>
      <c r="H14" s="426" t="s">
        <v>7541</v>
      </c>
      <c r="I14" s="425">
        <v>137.28</v>
      </c>
      <c r="J14" s="425">
        <v>0</v>
      </c>
      <c r="K14" s="426" t="s">
        <v>5085</v>
      </c>
      <c r="L14" s="426" t="s">
        <v>3732</v>
      </c>
      <c r="M14" s="426" t="s">
        <v>5084</v>
      </c>
      <c r="N14" s="426">
        <v>8020</v>
      </c>
    </row>
    <row r="15" spans="1:14" x14ac:dyDescent="0.25">
      <c r="A15" s="425">
        <v>2017</v>
      </c>
      <c r="B15" s="428">
        <v>42823</v>
      </c>
      <c r="C15" s="425">
        <v>3</v>
      </c>
      <c r="D15" s="426" t="s">
        <v>5172</v>
      </c>
      <c r="E15" s="426" t="s">
        <v>829</v>
      </c>
      <c r="F15" s="426" t="s">
        <v>5173</v>
      </c>
      <c r="G15" s="426" t="s">
        <v>5174</v>
      </c>
      <c r="H15" s="426" t="s">
        <v>7542</v>
      </c>
      <c r="I15" s="453">
        <v>69573.710000000006</v>
      </c>
      <c r="J15" s="425">
        <v>0</v>
      </c>
      <c r="K15" s="426" t="s">
        <v>5085</v>
      </c>
      <c r="L15" s="426" t="s">
        <v>3721</v>
      </c>
      <c r="M15" s="426" t="s">
        <v>5084</v>
      </c>
      <c r="N15" s="426">
        <v>8020</v>
      </c>
    </row>
    <row r="16" spans="1:14" x14ac:dyDescent="0.25">
      <c r="A16" s="425">
        <v>2017</v>
      </c>
      <c r="B16" s="428">
        <v>42822</v>
      </c>
      <c r="C16" s="425">
        <v>3</v>
      </c>
      <c r="D16" s="426" t="s">
        <v>2808</v>
      </c>
      <c r="E16" s="426" t="s">
        <v>3886</v>
      </c>
      <c r="F16" s="426" t="s">
        <v>5154</v>
      </c>
      <c r="G16" s="426" t="s">
        <v>3735</v>
      </c>
      <c r="H16" s="426" t="s">
        <v>7543</v>
      </c>
      <c r="I16" s="453">
        <v>5286.46</v>
      </c>
      <c r="J16" s="425">
        <v>0</v>
      </c>
      <c r="K16" s="426" t="s">
        <v>5085</v>
      </c>
      <c r="L16" s="426" t="s">
        <v>3732</v>
      </c>
      <c r="M16" s="426" t="s">
        <v>5084</v>
      </c>
      <c r="N16" s="426">
        <v>8020</v>
      </c>
    </row>
    <row r="17" spans="1:14" x14ac:dyDescent="0.25">
      <c r="A17" s="425">
        <v>2017</v>
      </c>
      <c r="B17" s="428">
        <v>42825</v>
      </c>
      <c r="C17" s="425">
        <v>3</v>
      </c>
      <c r="D17" s="426" t="s">
        <v>7544</v>
      </c>
      <c r="E17" s="426"/>
      <c r="F17" s="426"/>
      <c r="G17" s="426"/>
      <c r="H17" s="426"/>
      <c r="I17" s="425">
        <v>0</v>
      </c>
      <c r="J17" s="453">
        <v>4239.9399999999996</v>
      </c>
      <c r="K17" s="426" t="s">
        <v>5085</v>
      </c>
      <c r="L17" s="426" t="s">
        <v>3721</v>
      </c>
      <c r="M17" s="426" t="s">
        <v>5084</v>
      </c>
      <c r="N17" s="426">
        <v>8020</v>
      </c>
    </row>
    <row r="18" spans="1:14" x14ac:dyDescent="0.25">
      <c r="B18" s="428"/>
      <c r="D18" s="426"/>
      <c r="E18" s="426"/>
      <c r="F18" s="426"/>
      <c r="G18" s="426"/>
      <c r="H18" s="426"/>
      <c r="I18" s="453"/>
      <c r="K18" s="426"/>
      <c r="L18" s="426"/>
      <c r="M18" s="426"/>
      <c r="N18" s="426"/>
    </row>
    <row r="19" spans="1:14" x14ac:dyDescent="0.25">
      <c r="B19" s="428"/>
      <c r="D19" s="426"/>
      <c r="E19" s="426"/>
      <c r="F19" s="426"/>
      <c r="G19" s="426"/>
      <c r="H19" s="426"/>
      <c r="I19" s="453"/>
      <c r="K19" s="426"/>
      <c r="L19" s="426"/>
      <c r="M19" s="426"/>
      <c r="N19" s="426"/>
    </row>
    <row r="20" spans="1:14" x14ac:dyDescent="0.25">
      <c r="B20" s="428"/>
      <c r="D20" s="426"/>
      <c r="E20" s="426" t="s">
        <v>7427</v>
      </c>
      <c r="F20" s="426"/>
      <c r="G20" s="426"/>
      <c r="H20" s="426"/>
      <c r="I20" s="453"/>
      <c r="K20" s="426"/>
      <c r="L20" s="426"/>
      <c r="M20" s="426"/>
      <c r="N20" s="426"/>
    </row>
    <row r="21" spans="1:14" ht="15.75" x14ac:dyDescent="0.25">
      <c r="B21" s="426"/>
      <c r="C21" s="426"/>
      <c r="D21" s="428"/>
      <c r="E21" s="426"/>
      <c r="F21" s="426"/>
      <c r="G21" s="426"/>
      <c r="H21" s="428"/>
      <c r="I21" s="476">
        <v>75975.580000000016</v>
      </c>
      <c r="J21" s="476">
        <v>4239.9399999999996</v>
      </c>
      <c r="K21" s="477">
        <v>71735.640000000014</v>
      </c>
      <c r="L21" s="477"/>
      <c r="M21" s="429"/>
    </row>
    <row r="22" spans="1:14" ht="15.75" x14ac:dyDescent="0.25">
      <c r="A22" s="442"/>
      <c r="B22" s="443"/>
      <c r="C22" s="443"/>
      <c r="D22" s="444"/>
      <c r="E22" s="443"/>
      <c r="F22" s="443"/>
      <c r="G22" s="443"/>
      <c r="H22" s="444"/>
      <c r="I22" s="484"/>
      <c r="J22" s="484"/>
      <c r="K22" s="484"/>
      <c r="L22" s="484"/>
      <c r="M22" s="455"/>
      <c r="N22" s="442"/>
    </row>
    <row r="23" spans="1:14" x14ac:dyDescent="0.25">
      <c r="B23" s="426"/>
      <c r="C23" s="426"/>
      <c r="D23" s="428"/>
      <c r="E23" s="426"/>
      <c r="F23" s="426"/>
      <c r="G23" s="426"/>
      <c r="H23" s="428"/>
      <c r="J23" s="427"/>
      <c r="K23" s="427"/>
      <c r="L23" s="427"/>
      <c r="M23" s="428"/>
    </row>
    <row r="24" spans="1:14" x14ac:dyDescent="0.25">
      <c r="A24" s="425">
        <v>2017</v>
      </c>
      <c r="B24" s="428">
        <v>42825</v>
      </c>
      <c r="C24" s="425">
        <v>3</v>
      </c>
      <c r="D24" s="426" t="s">
        <v>7545</v>
      </c>
      <c r="E24" s="426" t="s">
        <v>3886</v>
      </c>
      <c r="F24" s="426" t="s">
        <v>5090</v>
      </c>
      <c r="G24" s="426" t="s">
        <v>4091</v>
      </c>
      <c r="H24" s="426" t="s">
        <v>7546</v>
      </c>
      <c r="I24" s="453">
        <v>5373.6</v>
      </c>
      <c r="J24" s="425">
        <v>0</v>
      </c>
      <c r="K24" s="426" t="s">
        <v>5085</v>
      </c>
      <c r="L24" s="426" t="s">
        <v>3913</v>
      </c>
      <c r="M24" s="426" t="s">
        <v>5084</v>
      </c>
      <c r="N24" s="426">
        <v>8020</v>
      </c>
    </row>
    <row r="25" spans="1:14" x14ac:dyDescent="0.25">
      <c r="A25" s="425">
        <v>2017</v>
      </c>
      <c r="B25" s="428">
        <v>42825</v>
      </c>
      <c r="C25" s="425">
        <v>3</v>
      </c>
      <c r="D25" s="426" t="s">
        <v>7547</v>
      </c>
      <c r="E25" s="426" t="s">
        <v>3886</v>
      </c>
      <c r="F25" s="426" t="s">
        <v>5090</v>
      </c>
      <c r="G25" s="426" t="s">
        <v>4091</v>
      </c>
      <c r="H25" s="426" t="s">
        <v>7548</v>
      </c>
      <c r="I25" s="453">
        <v>8816.91</v>
      </c>
      <c r="J25" s="425">
        <v>0</v>
      </c>
      <c r="K25" s="426" t="s">
        <v>5085</v>
      </c>
      <c r="L25" s="426" t="s">
        <v>3913</v>
      </c>
      <c r="M25" s="426" t="s">
        <v>5084</v>
      </c>
      <c r="N25" s="426">
        <v>8020</v>
      </c>
    </row>
    <row r="26" spans="1:14" x14ac:dyDescent="0.25">
      <c r="A26" s="425">
        <v>2017</v>
      </c>
      <c r="B26" s="428">
        <v>42825</v>
      </c>
      <c r="C26" s="425">
        <v>3</v>
      </c>
      <c r="D26" s="426" t="s">
        <v>7549</v>
      </c>
      <c r="E26" s="426" t="s">
        <v>3886</v>
      </c>
      <c r="F26" s="426" t="s">
        <v>5082</v>
      </c>
      <c r="G26" s="426" t="s">
        <v>3911</v>
      </c>
      <c r="H26" s="426" t="s">
        <v>7550</v>
      </c>
      <c r="I26" s="425">
        <v>29.38</v>
      </c>
      <c r="J26" s="425">
        <v>0</v>
      </c>
      <c r="K26" s="426" t="s">
        <v>5085</v>
      </c>
      <c r="L26" s="426" t="s">
        <v>3913</v>
      </c>
      <c r="M26" s="426" t="s">
        <v>5084</v>
      </c>
      <c r="N26" s="426">
        <v>8020</v>
      </c>
    </row>
    <row r="27" spans="1:14" x14ac:dyDescent="0.25">
      <c r="A27" s="425">
        <v>2017</v>
      </c>
      <c r="B27" s="428">
        <v>42825</v>
      </c>
      <c r="C27" s="425">
        <v>3</v>
      </c>
      <c r="D27" s="426" t="s">
        <v>7551</v>
      </c>
      <c r="E27" s="426" t="s">
        <v>3886</v>
      </c>
      <c r="F27" s="426" t="s">
        <v>5082</v>
      </c>
      <c r="G27" s="426" t="s">
        <v>3911</v>
      </c>
      <c r="H27" s="426" t="s">
        <v>7552</v>
      </c>
      <c r="I27" s="425">
        <v>44.22</v>
      </c>
      <c r="J27" s="425">
        <v>0</v>
      </c>
      <c r="K27" s="426" t="s">
        <v>5085</v>
      </c>
      <c r="L27" s="426" t="s">
        <v>3913</v>
      </c>
      <c r="M27" s="426" t="s">
        <v>5084</v>
      </c>
      <c r="N27" s="426">
        <v>8020</v>
      </c>
    </row>
    <row r="28" spans="1:14" x14ac:dyDescent="0.25">
      <c r="A28" s="425">
        <v>2017</v>
      </c>
      <c r="B28" s="428">
        <v>42825</v>
      </c>
      <c r="C28" s="425">
        <v>3</v>
      </c>
      <c r="D28" s="426" t="s">
        <v>7553</v>
      </c>
      <c r="E28" s="426" t="s">
        <v>3886</v>
      </c>
      <c r="F28" s="426" t="s">
        <v>5082</v>
      </c>
      <c r="G28" s="426" t="s">
        <v>3911</v>
      </c>
      <c r="H28" s="426" t="s">
        <v>7554</v>
      </c>
      <c r="I28" s="425">
        <v>71.069999999999993</v>
      </c>
      <c r="J28" s="425">
        <v>0</v>
      </c>
      <c r="K28" s="426" t="s">
        <v>5085</v>
      </c>
      <c r="L28" s="426" t="s">
        <v>3913</v>
      </c>
      <c r="M28" s="426" t="s">
        <v>5084</v>
      </c>
      <c r="N28" s="426">
        <v>8020</v>
      </c>
    </row>
    <row r="29" spans="1:14" x14ac:dyDescent="0.25">
      <c r="A29" s="425">
        <v>2017</v>
      </c>
      <c r="B29" s="428">
        <v>42825</v>
      </c>
      <c r="C29" s="425">
        <v>3</v>
      </c>
      <c r="D29" s="426" t="s">
        <v>7555</v>
      </c>
      <c r="E29" s="426" t="s">
        <v>3886</v>
      </c>
      <c r="F29" s="426" t="s">
        <v>5082</v>
      </c>
      <c r="G29" s="426" t="s">
        <v>3911</v>
      </c>
      <c r="H29" s="426" t="s">
        <v>7556</v>
      </c>
      <c r="I29" s="425">
        <v>133.56</v>
      </c>
      <c r="J29" s="425">
        <v>0</v>
      </c>
      <c r="K29" s="426" t="s">
        <v>5085</v>
      </c>
      <c r="L29" s="426" t="s">
        <v>3913</v>
      </c>
      <c r="M29" s="426" t="s">
        <v>5084</v>
      </c>
      <c r="N29" s="426">
        <v>8020</v>
      </c>
    </row>
    <row r="30" spans="1:14" x14ac:dyDescent="0.25">
      <c r="A30" s="425">
        <v>2017</v>
      </c>
      <c r="B30" s="428">
        <v>42825</v>
      </c>
      <c r="C30" s="425">
        <v>3</v>
      </c>
      <c r="D30" s="426" t="s">
        <v>7557</v>
      </c>
      <c r="E30" s="426" t="s">
        <v>3886</v>
      </c>
      <c r="F30" s="426" t="s">
        <v>5082</v>
      </c>
      <c r="G30" s="426" t="s">
        <v>3911</v>
      </c>
      <c r="H30" s="426" t="s">
        <v>7558</v>
      </c>
      <c r="I30" s="425">
        <v>139.74</v>
      </c>
      <c r="J30" s="425">
        <v>0</v>
      </c>
      <c r="K30" s="426" t="s">
        <v>5085</v>
      </c>
      <c r="L30" s="426" t="s">
        <v>3913</v>
      </c>
      <c r="M30" s="426" t="s">
        <v>5084</v>
      </c>
      <c r="N30" s="426">
        <v>8020</v>
      </c>
    </row>
    <row r="31" spans="1:14" x14ac:dyDescent="0.25">
      <c r="A31" s="425">
        <v>2017</v>
      </c>
      <c r="B31" s="428">
        <v>42825</v>
      </c>
      <c r="C31" s="425">
        <v>3</v>
      </c>
      <c r="D31" s="426" t="s">
        <v>7559</v>
      </c>
      <c r="E31" s="426" t="s">
        <v>3886</v>
      </c>
      <c r="F31" s="426" t="s">
        <v>5082</v>
      </c>
      <c r="G31" s="426" t="s">
        <v>3911</v>
      </c>
      <c r="H31" s="426" t="s">
        <v>7560</v>
      </c>
      <c r="I31" s="425">
        <v>176.78</v>
      </c>
      <c r="J31" s="425">
        <v>0</v>
      </c>
      <c r="K31" s="426" t="s">
        <v>5085</v>
      </c>
      <c r="L31" s="426" t="s">
        <v>3913</v>
      </c>
      <c r="M31" s="426" t="s">
        <v>5084</v>
      </c>
      <c r="N31" s="426">
        <v>8020</v>
      </c>
    </row>
    <row r="32" spans="1:14" x14ac:dyDescent="0.25">
      <c r="A32" s="425">
        <v>2017</v>
      </c>
      <c r="B32" s="428">
        <v>42825</v>
      </c>
      <c r="C32" s="425">
        <v>3</v>
      </c>
      <c r="D32" s="426" t="s">
        <v>7561</v>
      </c>
      <c r="E32" s="426" t="s">
        <v>3886</v>
      </c>
      <c r="F32" s="426" t="s">
        <v>5082</v>
      </c>
      <c r="G32" s="426" t="s">
        <v>3911</v>
      </c>
      <c r="H32" s="426" t="s">
        <v>7562</v>
      </c>
      <c r="I32" s="425">
        <v>323.95</v>
      </c>
      <c r="J32" s="425">
        <v>0</v>
      </c>
      <c r="K32" s="426" t="s">
        <v>5085</v>
      </c>
      <c r="L32" s="426" t="s">
        <v>3913</v>
      </c>
      <c r="M32" s="426" t="s">
        <v>5084</v>
      </c>
      <c r="N32" s="426">
        <v>8020</v>
      </c>
    </row>
    <row r="33" spans="1:14" x14ac:dyDescent="0.25">
      <c r="A33" s="425">
        <v>2017</v>
      </c>
      <c r="B33" s="428">
        <v>42825</v>
      </c>
      <c r="C33" s="425">
        <v>3</v>
      </c>
      <c r="D33" s="426" t="s">
        <v>7563</v>
      </c>
      <c r="E33" s="426" t="s">
        <v>3886</v>
      </c>
      <c r="F33" s="426" t="s">
        <v>5082</v>
      </c>
      <c r="G33" s="426" t="s">
        <v>3911</v>
      </c>
      <c r="H33" s="426" t="s">
        <v>7564</v>
      </c>
      <c r="I33" s="425">
        <v>331.04</v>
      </c>
      <c r="J33" s="425">
        <v>0</v>
      </c>
      <c r="K33" s="426" t="s">
        <v>5085</v>
      </c>
      <c r="L33" s="426" t="s">
        <v>3913</v>
      </c>
      <c r="M33" s="426" t="s">
        <v>5084</v>
      </c>
      <c r="N33" s="426">
        <v>8020</v>
      </c>
    </row>
    <row r="34" spans="1:14" x14ac:dyDescent="0.25">
      <c r="A34" s="425">
        <v>2017</v>
      </c>
      <c r="B34" s="428">
        <v>42825</v>
      </c>
      <c r="C34" s="425">
        <v>3</v>
      </c>
      <c r="D34" s="426" t="s">
        <v>7565</v>
      </c>
      <c r="E34" s="426" t="s">
        <v>3886</v>
      </c>
      <c r="F34" s="426" t="s">
        <v>5082</v>
      </c>
      <c r="G34" s="426" t="s">
        <v>3911</v>
      </c>
      <c r="H34" s="426" t="s">
        <v>7566</v>
      </c>
      <c r="I34" s="425">
        <v>421.97</v>
      </c>
      <c r="J34" s="425">
        <v>0</v>
      </c>
      <c r="K34" s="426" t="s">
        <v>5085</v>
      </c>
      <c r="L34" s="426" t="s">
        <v>3913</v>
      </c>
      <c r="M34" s="426" t="s">
        <v>5084</v>
      </c>
      <c r="N34" s="426">
        <v>8020</v>
      </c>
    </row>
    <row r="35" spans="1:14" x14ac:dyDescent="0.25">
      <c r="A35" s="425">
        <v>2017</v>
      </c>
      <c r="B35" s="428">
        <v>42825</v>
      </c>
      <c r="C35" s="425">
        <v>3</v>
      </c>
      <c r="D35" s="426" t="s">
        <v>7567</v>
      </c>
      <c r="E35" s="426" t="s">
        <v>3886</v>
      </c>
      <c r="F35" s="426" t="s">
        <v>5082</v>
      </c>
      <c r="G35" s="426" t="s">
        <v>3911</v>
      </c>
      <c r="H35" s="426" t="s">
        <v>7568</v>
      </c>
      <c r="I35" s="425">
        <v>458.19</v>
      </c>
      <c r="J35" s="425">
        <v>0</v>
      </c>
      <c r="K35" s="426" t="s">
        <v>5085</v>
      </c>
      <c r="L35" s="426" t="s">
        <v>3913</v>
      </c>
      <c r="M35" s="426" t="s">
        <v>5084</v>
      </c>
      <c r="N35" s="426">
        <v>8020</v>
      </c>
    </row>
    <row r="36" spans="1:14" x14ac:dyDescent="0.25">
      <c r="A36" s="425">
        <v>2017</v>
      </c>
      <c r="B36" s="428">
        <v>42825</v>
      </c>
      <c r="C36" s="425">
        <v>3</v>
      </c>
      <c r="D36" s="426" t="s">
        <v>7569</v>
      </c>
      <c r="E36" s="426" t="s">
        <v>3886</v>
      </c>
      <c r="F36" s="426" t="s">
        <v>5082</v>
      </c>
      <c r="G36" s="426" t="s">
        <v>3911</v>
      </c>
      <c r="H36" s="426" t="s">
        <v>7570</v>
      </c>
      <c r="I36" s="425">
        <v>503.63</v>
      </c>
      <c r="J36" s="425">
        <v>0</v>
      </c>
      <c r="K36" s="426" t="s">
        <v>5085</v>
      </c>
      <c r="L36" s="426" t="s">
        <v>3913</v>
      </c>
      <c r="M36" s="426" t="s">
        <v>5084</v>
      </c>
      <c r="N36" s="426">
        <v>8020</v>
      </c>
    </row>
    <row r="37" spans="1:14" x14ac:dyDescent="0.25">
      <c r="A37" s="425">
        <v>2017</v>
      </c>
      <c r="B37" s="428">
        <v>42825</v>
      </c>
      <c r="C37" s="425">
        <v>3</v>
      </c>
      <c r="D37" s="426" t="s">
        <v>7571</v>
      </c>
      <c r="E37" s="426" t="s">
        <v>3886</v>
      </c>
      <c r="F37" s="426" t="s">
        <v>5082</v>
      </c>
      <c r="G37" s="426" t="s">
        <v>3911</v>
      </c>
      <c r="H37" s="426" t="s">
        <v>7572</v>
      </c>
      <c r="I37" s="425">
        <v>519.91999999999996</v>
      </c>
      <c r="J37" s="425">
        <v>0</v>
      </c>
      <c r="K37" s="426" t="s">
        <v>5085</v>
      </c>
      <c r="L37" s="426" t="s">
        <v>3913</v>
      </c>
      <c r="M37" s="426" t="s">
        <v>5084</v>
      </c>
      <c r="N37" s="426">
        <v>8020</v>
      </c>
    </row>
    <row r="38" spans="1:14" x14ac:dyDescent="0.25">
      <c r="A38" s="425">
        <v>2017</v>
      </c>
      <c r="B38" s="428">
        <v>42825</v>
      </c>
      <c r="C38" s="425">
        <v>3</v>
      </c>
      <c r="D38" s="426" t="s">
        <v>7573</v>
      </c>
      <c r="E38" s="426" t="s">
        <v>3886</v>
      </c>
      <c r="F38" s="426" t="s">
        <v>5082</v>
      </c>
      <c r="G38" s="426" t="s">
        <v>3911</v>
      </c>
      <c r="H38" s="426" t="s">
        <v>7574</v>
      </c>
      <c r="I38" s="425">
        <v>569.6</v>
      </c>
      <c r="J38" s="425">
        <v>0</v>
      </c>
      <c r="K38" s="426" t="s">
        <v>5085</v>
      </c>
      <c r="L38" s="426" t="s">
        <v>3913</v>
      </c>
      <c r="M38" s="426" t="s">
        <v>5084</v>
      </c>
      <c r="N38" s="426">
        <v>8020</v>
      </c>
    </row>
    <row r="39" spans="1:14" x14ac:dyDescent="0.25">
      <c r="A39" s="425">
        <v>2017</v>
      </c>
      <c r="B39" s="428">
        <v>42825</v>
      </c>
      <c r="C39" s="425">
        <v>3</v>
      </c>
      <c r="D39" s="426" t="s">
        <v>7575</v>
      </c>
      <c r="E39" s="426" t="s">
        <v>3886</v>
      </c>
      <c r="F39" s="426" t="s">
        <v>5082</v>
      </c>
      <c r="G39" s="426" t="s">
        <v>3911</v>
      </c>
      <c r="H39" s="426" t="s">
        <v>7576</v>
      </c>
      <c r="I39" s="425">
        <v>607.75</v>
      </c>
      <c r="J39" s="425">
        <v>0</v>
      </c>
      <c r="K39" s="426" t="s">
        <v>5085</v>
      </c>
      <c r="L39" s="426" t="s">
        <v>3913</v>
      </c>
      <c r="M39" s="426" t="s">
        <v>5084</v>
      </c>
      <c r="N39" s="426">
        <v>8020</v>
      </c>
    </row>
    <row r="40" spans="1:14" x14ac:dyDescent="0.25">
      <c r="A40" s="425">
        <v>2017</v>
      </c>
      <c r="B40" s="428">
        <v>42825</v>
      </c>
      <c r="C40" s="425">
        <v>3</v>
      </c>
      <c r="D40" s="426" t="s">
        <v>7577</v>
      </c>
      <c r="E40" s="426" t="s">
        <v>3886</v>
      </c>
      <c r="F40" s="426" t="s">
        <v>5082</v>
      </c>
      <c r="G40" s="426" t="s">
        <v>3911</v>
      </c>
      <c r="H40" s="426" t="s">
        <v>7578</v>
      </c>
      <c r="I40" s="425">
        <v>700.02</v>
      </c>
      <c r="J40" s="425">
        <v>0</v>
      </c>
      <c r="K40" s="426" t="s">
        <v>5085</v>
      </c>
      <c r="L40" s="426" t="s">
        <v>3913</v>
      </c>
      <c r="M40" s="426" t="s">
        <v>5084</v>
      </c>
      <c r="N40" s="426">
        <v>8020</v>
      </c>
    </row>
    <row r="41" spans="1:14" x14ac:dyDescent="0.25">
      <c r="A41" s="425">
        <v>2017</v>
      </c>
      <c r="B41" s="428">
        <v>42825</v>
      </c>
      <c r="C41" s="425">
        <v>3</v>
      </c>
      <c r="D41" s="426" t="s">
        <v>7579</v>
      </c>
      <c r="E41" s="426" t="s">
        <v>3886</v>
      </c>
      <c r="F41" s="426" t="s">
        <v>5082</v>
      </c>
      <c r="G41" s="426" t="s">
        <v>3911</v>
      </c>
      <c r="H41" s="426" t="s">
        <v>7580</v>
      </c>
      <c r="I41" s="425">
        <v>847.92</v>
      </c>
      <c r="J41" s="425">
        <v>0</v>
      </c>
      <c r="K41" s="426" t="s">
        <v>5085</v>
      </c>
      <c r="L41" s="426" t="s">
        <v>3913</v>
      </c>
      <c r="M41" s="426" t="s">
        <v>5084</v>
      </c>
      <c r="N41" s="426">
        <v>8020</v>
      </c>
    </row>
    <row r="42" spans="1:14" x14ac:dyDescent="0.25">
      <c r="A42" s="425">
        <v>2017</v>
      </c>
      <c r="B42" s="428">
        <v>42825</v>
      </c>
      <c r="C42" s="425">
        <v>3</v>
      </c>
      <c r="D42" s="426" t="s">
        <v>7581</v>
      </c>
      <c r="E42" s="426" t="s">
        <v>3886</v>
      </c>
      <c r="F42" s="426" t="s">
        <v>5082</v>
      </c>
      <c r="G42" s="426" t="s">
        <v>3911</v>
      </c>
      <c r="H42" s="426" t="s">
        <v>7582</v>
      </c>
      <c r="I42" s="425">
        <v>957.6</v>
      </c>
      <c r="J42" s="425">
        <v>0</v>
      </c>
      <c r="K42" s="426" t="s">
        <v>5085</v>
      </c>
      <c r="L42" s="426" t="s">
        <v>3913</v>
      </c>
      <c r="M42" s="426" t="s">
        <v>5084</v>
      </c>
      <c r="N42" s="426">
        <v>8020</v>
      </c>
    </row>
    <row r="43" spans="1:14" x14ac:dyDescent="0.25">
      <c r="A43" s="425">
        <v>2017</v>
      </c>
      <c r="B43" s="428">
        <v>42825</v>
      </c>
      <c r="C43" s="425">
        <v>3</v>
      </c>
      <c r="D43" s="426" t="s">
        <v>7583</v>
      </c>
      <c r="E43" s="426" t="s">
        <v>3886</v>
      </c>
      <c r="F43" s="426" t="s">
        <v>5082</v>
      </c>
      <c r="G43" s="426" t="s">
        <v>3911</v>
      </c>
      <c r="H43" s="426" t="s">
        <v>7584</v>
      </c>
      <c r="I43" s="453">
        <v>2191.14</v>
      </c>
      <c r="J43" s="425">
        <v>0</v>
      </c>
      <c r="K43" s="426" t="s">
        <v>5085</v>
      </c>
      <c r="L43" s="426" t="s">
        <v>4107</v>
      </c>
      <c r="M43" s="426" t="s">
        <v>5084</v>
      </c>
      <c r="N43" s="426">
        <v>8020</v>
      </c>
    </row>
    <row r="44" spans="1:14" x14ac:dyDescent="0.25">
      <c r="A44" s="425">
        <v>2017</v>
      </c>
      <c r="B44" s="428">
        <v>42825</v>
      </c>
      <c r="C44" s="425">
        <v>3</v>
      </c>
      <c r="D44" s="426" t="s">
        <v>7585</v>
      </c>
      <c r="E44" s="426" t="s">
        <v>3886</v>
      </c>
      <c r="F44" s="426" t="s">
        <v>5082</v>
      </c>
      <c r="G44" s="426" t="s">
        <v>3911</v>
      </c>
      <c r="H44" s="426" t="s">
        <v>7586</v>
      </c>
      <c r="I44" s="453">
        <v>4894.21</v>
      </c>
      <c r="J44" s="425">
        <v>0</v>
      </c>
      <c r="K44" s="426" t="s">
        <v>5085</v>
      </c>
      <c r="L44" s="426" t="s">
        <v>4107</v>
      </c>
      <c r="M44" s="426" t="s">
        <v>5084</v>
      </c>
      <c r="N44" s="426">
        <v>8020</v>
      </c>
    </row>
    <row r="45" spans="1:14" x14ac:dyDescent="0.25">
      <c r="A45" s="425">
        <v>2017</v>
      </c>
      <c r="B45" s="428">
        <v>42825</v>
      </c>
      <c r="C45" s="425">
        <v>3</v>
      </c>
      <c r="D45" s="426" t="s">
        <v>7587</v>
      </c>
      <c r="E45" s="426" t="s">
        <v>3886</v>
      </c>
      <c r="F45" s="426" t="s">
        <v>5082</v>
      </c>
      <c r="G45" s="426" t="s">
        <v>3911</v>
      </c>
      <c r="H45" s="426" t="s">
        <v>7588</v>
      </c>
      <c r="I45" s="453">
        <v>8098.29</v>
      </c>
      <c r="J45" s="425">
        <v>0</v>
      </c>
      <c r="K45" s="426" t="s">
        <v>5085</v>
      </c>
      <c r="L45" s="426" t="s">
        <v>4107</v>
      </c>
      <c r="M45" s="426" t="s">
        <v>5084</v>
      </c>
      <c r="N45" s="426">
        <v>8020</v>
      </c>
    </row>
    <row r="46" spans="1:14" x14ac:dyDescent="0.25">
      <c r="A46" s="425">
        <v>2017</v>
      </c>
      <c r="B46" s="428">
        <v>42825</v>
      </c>
      <c r="C46" s="425">
        <v>3</v>
      </c>
      <c r="D46" s="426" t="s">
        <v>7589</v>
      </c>
      <c r="E46" s="426" t="s">
        <v>3886</v>
      </c>
      <c r="F46" s="426" t="s">
        <v>5082</v>
      </c>
      <c r="G46" s="426" t="s">
        <v>3911</v>
      </c>
      <c r="H46" s="426" t="s">
        <v>7590</v>
      </c>
      <c r="I46" s="453">
        <v>11458.47</v>
      </c>
      <c r="J46" s="425">
        <v>0</v>
      </c>
      <c r="K46" s="426" t="s">
        <v>5085</v>
      </c>
      <c r="L46" s="426" t="s">
        <v>4107</v>
      </c>
      <c r="M46" s="426" t="s">
        <v>5084</v>
      </c>
      <c r="N46" s="426">
        <v>8020</v>
      </c>
    </row>
    <row r="47" spans="1:14" x14ac:dyDescent="0.25">
      <c r="B47" s="428"/>
      <c r="D47" s="426"/>
      <c r="E47" s="426"/>
      <c r="F47" s="426"/>
      <c r="G47" s="426"/>
      <c r="H47" s="426"/>
      <c r="I47" s="453"/>
      <c r="K47" s="426"/>
      <c r="L47" s="426"/>
      <c r="M47" s="426"/>
      <c r="N47" s="426"/>
    </row>
    <row r="48" spans="1:14" x14ac:dyDescent="0.25">
      <c r="B48" s="428"/>
      <c r="D48" s="426"/>
      <c r="E48" s="426"/>
      <c r="F48" s="426"/>
      <c r="G48" s="426"/>
      <c r="H48" s="426"/>
      <c r="I48" s="453"/>
      <c r="K48" s="426"/>
      <c r="L48" s="426"/>
      <c r="M48" s="426"/>
      <c r="N48" s="426"/>
    </row>
    <row r="49" spans="2:14" x14ac:dyDescent="0.25">
      <c r="B49" s="428"/>
      <c r="D49" s="426"/>
      <c r="E49" s="426"/>
      <c r="F49" s="426"/>
      <c r="G49" s="426"/>
      <c r="H49" s="426"/>
      <c r="I49" s="453"/>
      <c r="K49" s="426"/>
      <c r="L49" s="426"/>
      <c r="M49" s="426"/>
      <c r="N49" s="426"/>
    </row>
    <row r="50" spans="2:14" ht="15.75" x14ac:dyDescent="0.25">
      <c r="B50" s="426"/>
      <c r="C50" s="426"/>
      <c r="D50" s="428"/>
      <c r="E50" s="426"/>
      <c r="F50" s="426"/>
      <c r="G50" s="426"/>
      <c r="H50" s="428"/>
      <c r="I50" s="476">
        <v>47668.959999999992</v>
      </c>
      <c r="J50" s="476">
        <v>0</v>
      </c>
      <c r="K50" s="477">
        <v>47668.959999999992</v>
      </c>
      <c r="L50" s="477"/>
      <c r="M50" s="427"/>
      <c r="N50" s="426"/>
    </row>
    <row r="51" spans="2:14" x14ac:dyDescent="0.25">
      <c r="B51" s="426"/>
      <c r="C51" s="426"/>
      <c r="D51" s="428"/>
      <c r="E51" s="426"/>
      <c r="F51" s="426"/>
      <c r="G51" s="426"/>
      <c r="H51" s="428"/>
      <c r="J51" s="453"/>
      <c r="M51" s="426"/>
      <c r="N51" s="426"/>
    </row>
    <row r="52" spans="2:14" x14ac:dyDescent="0.25">
      <c r="J52" s="427"/>
      <c r="K52" s="427"/>
      <c r="L52" s="427"/>
    </row>
    <row r="53" spans="2:14" ht="15.75" x14ac:dyDescent="0.25">
      <c r="I53" s="476">
        <v>123644.54000000001</v>
      </c>
      <c r="J53" s="476">
        <v>4239.9399999999996</v>
      </c>
      <c r="K53" s="477">
        <v>119404.6</v>
      </c>
      <c r="L53" s="477"/>
      <c r="M53" s="432"/>
    </row>
  </sheetData>
  <pageMargins left="0.7" right="0.7" top="0.75" bottom="0.75" header="0.3" footer="0.3"/>
  <pageSetup scale="57" fitToHeight="0" orientation="landscape" r:id="rId1"/>
  <headerFooter>
    <oddFooter>&amp;L&amp;F &amp;A&amp;R&amp;P of &amp;N</oddFooter>
  </headerFooter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600-000000000000}">
  <sheetPr filterMode="1">
    <pageSetUpPr fitToPage="1"/>
  </sheetPr>
  <dimension ref="A1:K106"/>
  <sheetViews>
    <sheetView workbookViewId="0">
      <selection activeCell="E9" sqref="E9"/>
    </sheetView>
  </sheetViews>
  <sheetFormatPr defaultColWidth="9.140625" defaultRowHeight="15" x14ac:dyDescent="0.25"/>
  <cols>
    <col min="1" max="1" width="18.42578125" style="425" bestFit="1" customWidth="1"/>
    <col min="2" max="2" width="17.28515625" style="425" bestFit="1" customWidth="1"/>
    <col min="3" max="3" width="16" style="425" bestFit="1" customWidth="1"/>
    <col min="4" max="4" width="18.28515625" style="425" bestFit="1" customWidth="1"/>
    <col min="5" max="5" width="14" style="425" bestFit="1" customWidth="1"/>
    <col min="6" max="8" width="9.140625" style="425"/>
    <col min="9" max="9" width="15" style="425" bestFit="1" customWidth="1"/>
    <col min="10" max="10" width="12.42578125" style="425" bestFit="1" customWidth="1"/>
    <col min="11" max="16384" width="9.140625" style="425"/>
  </cols>
  <sheetData>
    <row r="1" spans="1:11" x14ac:dyDescent="0.25">
      <c r="A1" s="425" t="s">
        <v>2807</v>
      </c>
      <c r="B1" s="425" t="s">
        <v>2808</v>
      </c>
      <c r="C1" s="425" t="s">
        <v>3982</v>
      </c>
      <c r="D1" s="425" t="s">
        <v>3980</v>
      </c>
      <c r="E1" s="425" t="s">
        <v>3981</v>
      </c>
      <c r="I1" s="494" t="s">
        <v>3758</v>
      </c>
      <c r="J1" s="494"/>
      <c r="K1" s="494"/>
    </row>
    <row r="2" spans="1:11" x14ac:dyDescent="0.25">
      <c r="A2" s="425" t="s">
        <v>7691</v>
      </c>
      <c r="B2" s="425" t="s">
        <v>2451</v>
      </c>
      <c r="C2" s="483">
        <v>102308.11</v>
      </c>
      <c r="D2" s="483">
        <v>51427.240000000005</v>
      </c>
      <c r="E2" s="483">
        <v>153735.35</v>
      </c>
      <c r="I2" s="7" t="s">
        <v>299</v>
      </c>
      <c r="J2" s="458">
        <v>95267.77</v>
      </c>
      <c r="K2" s="7"/>
    </row>
    <row r="3" spans="1:11" x14ac:dyDescent="0.25">
      <c r="I3" s="7" t="s">
        <v>300</v>
      </c>
      <c r="J3" s="354">
        <v>7040.34</v>
      </c>
      <c r="K3" s="7"/>
    </row>
    <row r="4" spans="1:11" x14ac:dyDescent="0.25">
      <c r="I4" s="7" t="s">
        <v>301</v>
      </c>
      <c r="J4" s="354">
        <v>30141.87</v>
      </c>
      <c r="K4" s="227">
        <v>0.21</v>
      </c>
    </row>
    <row r="5" spans="1:11" x14ac:dyDescent="0.25">
      <c r="A5" s="425" t="s">
        <v>1</v>
      </c>
      <c r="B5" s="425" t="s">
        <v>5275</v>
      </c>
      <c r="C5" s="425" t="s">
        <v>3982</v>
      </c>
      <c r="D5" s="425" t="s">
        <v>3980</v>
      </c>
      <c r="E5" s="425" t="s">
        <v>3981</v>
      </c>
      <c r="F5" s="7" t="s">
        <v>3983</v>
      </c>
      <c r="G5" s="7"/>
      <c r="I5" s="7" t="s">
        <v>3760</v>
      </c>
      <c r="J5" s="356">
        <v>21285.37</v>
      </c>
      <c r="K5" s="227">
        <v>0.21</v>
      </c>
    </row>
    <row r="6" spans="1:11" hidden="1" x14ac:dyDescent="0.25">
      <c r="A6" s="425" t="s">
        <v>7489</v>
      </c>
      <c r="B6" s="483">
        <v>1795.51</v>
      </c>
      <c r="C6" s="483">
        <v>157.61000000000001</v>
      </c>
      <c r="D6" s="483">
        <v>79.22</v>
      </c>
      <c r="E6" s="483">
        <v>236.83</v>
      </c>
      <c r="I6" s="7" t="s">
        <v>303</v>
      </c>
      <c r="J6" s="354">
        <v>153735.35</v>
      </c>
      <c r="K6" s="7"/>
    </row>
    <row r="7" spans="1:11" hidden="1" x14ac:dyDescent="0.25">
      <c r="A7" s="425" t="s">
        <v>7692</v>
      </c>
      <c r="B7" s="483">
        <v>12641.8</v>
      </c>
      <c r="C7" s="483">
        <v>1109.68</v>
      </c>
      <c r="D7" s="483">
        <v>557.79999999999995</v>
      </c>
      <c r="E7" s="483">
        <v>1667.48</v>
      </c>
    </row>
    <row r="8" spans="1:11" hidden="1" x14ac:dyDescent="0.25">
      <c r="A8" s="425" t="s">
        <v>7375</v>
      </c>
      <c r="B8" s="483">
        <v>221.39</v>
      </c>
      <c r="C8" s="483">
        <v>19.43</v>
      </c>
      <c r="D8" s="483">
        <v>9.77</v>
      </c>
      <c r="E8" s="483">
        <v>29.2</v>
      </c>
    </row>
    <row r="9" spans="1:11" hidden="1" x14ac:dyDescent="0.25">
      <c r="A9" s="425" t="s">
        <v>7376</v>
      </c>
      <c r="B9" s="483">
        <v>12477.64</v>
      </c>
      <c r="C9" s="483">
        <v>1095.27</v>
      </c>
      <c r="D9" s="483">
        <v>550.55999999999995</v>
      </c>
      <c r="E9" s="483">
        <v>1645.83</v>
      </c>
    </row>
    <row r="10" spans="1:11" hidden="1" x14ac:dyDescent="0.25">
      <c r="A10" s="425" t="s">
        <v>7693</v>
      </c>
      <c r="B10" s="483">
        <v>2525</v>
      </c>
      <c r="C10" s="483">
        <v>221.64</v>
      </c>
      <c r="D10" s="483">
        <v>111.41</v>
      </c>
      <c r="E10" s="483">
        <v>333.04999999999995</v>
      </c>
    </row>
    <row r="11" spans="1:11" hidden="1" x14ac:dyDescent="0.25">
      <c r="A11" s="425" t="s">
        <v>7274</v>
      </c>
      <c r="B11" s="483">
        <v>11230</v>
      </c>
      <c r="C11" s="483">
        <v>985.75</v>
      </c>
      <c r="D11" s="483">
        <v>495.51</v>
      </c>
      <c r="E11" s="483">
        <v>1481.26</v>
      </c>
    </row>
    <row r="12" spans="1:11" hidden="1" x14ac:dyDescent="0.25">
      <c r="A12" s="425" t="s">
        <v>7491</v>
      </c>
      <c r="B12" s="483">
        <v>10167.48</v>
      </c>
      <c r="C12" s="483">
        <v>892.48</v>
      </c>
      <c r="D12" s="483">
        <v>448.62</v>
      </c>
      <c r="E12" s="483">
        <v>1341.1</v>
      </c>
    </row>
    <row r="13" spans="1:11" hidden="1" x14ac:dyDescent="0.25">
      <c r="A13" s="425" t="s">
        <v>7010</v>
      </c>
      <c r="B13" s="483">
        <v>34.909999999999997</v>
      </c>
      <c r="C13" s="483">
        <v>3.06</v>
      </c>
      <c r="D13" s="483">
        <v>1.54</v>
      </c>
      <c r="E13" s="483">
        <v>4.5999999999999996</v>
      </c>
    </row>
    <row r="14" spans="1:11" x14ac:dyDescent="0.25">
      <c r="A14" s="425" t="s">
        <v>7493</v>
      </c>
      <c r="B14" s="483">
        <v>535</v>
      </c>
      <c r="C14" s="483">
        <v>46.96</v>
      </c>
      <c r="D14" s="483">
        <v>23.61</v>
      </c>
      <c r="E14" s="483">
        <v>70.569999999999993</v>
      </c>
      <c r="F14" s="425" t="s">
        <v>11729</v>
      </c>
    </row>
    <row r="15" spans="1:11" x14ac:dyDescent="0.25">
      <c r="A15" s="425" t="s">
        <v>7593</v>
      </c>
      <c r="B15" s="483">
        <v>607.48</v>
      </c>
      <c r="C15" s="483">
        <v>53.32</v>
      </c>
      <c r="D15" s="483">
        <v>26.8</v>
      </c>
      <c r="E15" s="483">
        <v>80.12</v>
      </c>
      <c r="F15" s="425" t="s">
        <v>11733</v>
      </c>
    </row>
    <row r="16" spans="1:11" x14ac:dyDescent="0.25">
      <c r="A16" s="425" t="s">
        <v>6659</v>
      </c>
      <c r="B16" s="483">
        <v>167.53</v>
      </c>
      <c r="C16" s="483">
        <v>14.71</v>
      </c>
      <c r="D16" s="483">
        <v>7.39</v>
      </c>
      <c r="E16" s="483">
        <v>22.1</v>
      </c>
      <c r="F16" s="425" t="s">
        <v>11725</v>
      </c>
    </row>
    <row r="17" spans="1:6" x14ac:dyDescent="0.25">
      <c r="A17" s="425" t="s">
        <v>7694</v>
      </c>
      <c r="B17" s="483">
        <v>1276.43</v>
      </c>
      <c r="C17" s="483">
        <v>112.04</v>
      </c>
      <c r="D17" s="483">
        <v>56.32</v>
      </c>
      <c r="E17" s="483">
        <v>168.36</v>
      </c>
      <c r="F17" s="425" t="s">
        <v>11723</v>
      </c>
    </row>
    <row r="18" spans="1:6" x14ac:dyDescent="0.25">
      <c r="A18" s="425" t="s">
        <v>7695</v>
      </c>
      <c r="B18" s="483">
        <v>2961.75</v>
      </c>
      <c r="C18" s="483">
        <v>259.98</v>
      </c>
      <c r="D18" s="483">
        <v>130.68</v>
      </c>
      <c r="E18" s="483">
        <v>390.66</v>
      </c>
      <c r="F18" s="425" t="s">
        <v>11730</v>
      </c>
    </row>
    <row r="19" spans="1:6" x14ac:dyDescent="0.25">
      <c r="A19" s="425" t="s">
        <v>7696</v>
      </c>
      <c r="B19" s="483">
        <v>47.25</v>
      </c>
      <c r="C19" s="483">
        <v>4.1500000000000004</v>
      </c>
      <c r="D19" s="483">
        <v>2.08</v>
      </c>
      <c r="E19" s="483">
        <v>6.23</v>
      </c>
      <c r="F19" s="425" t="s">
        <v>11723</v>
      </c>
    </row>
    <row r="20" spans="1:6" x14ac:dyDescent="0.25">
      <c r="A20" s="425" t="s">
        <v>7697</v>
      </c>
      <c r="B20" s="483">
        <v>16146.8</v>
      </c>
      <c r="C20" s="483">
        <v>1417.34</v>
      </c>
      <c r="D20" s="483">
        <v>712.45</v>
      </c>
      <c r="E20" s="483">
        <v>2129.79</v>
      </c>
      <c r="F20" s="425" t="s">
        <v>11734</v>
      </c>
    </row>
    <row r="21" spans="1:6" x14ac:dyDescent="0.25">
      <c r="A21" s="425" t="s">
        <v>6662</v>
      </c>
      <c r="B21" s="483">
        <v>5700</v>
      </c>
      <c r="C21" s="483">
        <v>500.34</v>
      </c>
      <c r="D21" s="483">
        <v>251.5</v>
      </c>
      <c r="E21" s="483">
        <v>751.83999999999992</v>
      </c>
      <c r="F21" s="425" t="s">
        <v>11725</v>
      </c>
    </row>
    <row r="22" spans="1:6" x14ac:dyDescent="0.25">
      <c r="A22" s="425" t="s">
        <v>7498</v>
      </c>
      <c r="B22" s="483">
        <v>1526.33</v>
      </c>
      <c r="C22" s="483">
        <v>133.97999999999999</v>
      </c>
      <c r="D22" s="483">
        <v>67.349999999999994</v>
      </c>
      <c r="E22" s="483">
        <v>201.32999999999998</v>
      </c>
      <c r="F22" s="425" t="s">
        <v>11735</v>
      </c>
    </row>
    <row r="23" spans="1:6" hidden="1" x14ac:dyDescent="0.25">
      <c r="A23" s="425" t="s">
        <v>7500</v>
      </c>
      <c r="B23" s="483">
        <v>187.52</v>
      </c>
      <c r="C23" s="483">
        <v>16.46</v>
      </c>
      <c r="D23" s="483">
        <v>8.27</v>
      </c>
      <c r="E23" s="483">
        <v>24.73</v>
      </c>
    </row>
    <row r="24" spans="1:6" hidden="1" x14ac:dyDescent="0.25">
      <c r="A24" s="425" t="s">
        <v>7501</v>
      </c>
      <c r="B24" s="483">
        <v>293.86</v>
      </c>
      <c r="C24" s="483">
        <v>25.79</v>
      </c>
      <c r="D24" s="483">
        <v>12.97</v>
      </c>
      <c r="E24" s="483">
        <v>38.76</v>
      </c>
    </row>
    <row r="25" spans="1:6" hidden="1" x14ac:dyDescent="0.25">
      <c r="A25" s="425" t="s">
        <v>7382</v>
      </c>
      <c r="B25" s="483">
        <v>46881.62</v>
      </c>
      <c r="C25" s="483">
        <v>4115.1899999999996</v>
      </c>
      <c r="D25" s="483">
        <v>2068.58</v>
      </c>
      <c r="E25" s="483">
        <v>6183.7699999999995</v>
      </c>
    </row>
    <row r="26" spans="1:6" hidden="1" x14ac:dyDescent="0.25">
      <c r="A26" s="425" t="s">
        <v>7284</v>
      </c>
      <c r="B26" s="483">
        <v>12739.74</v>
      </c>
      <c r="C26" s="483">
        <v>1118.27</v>
      </c>
      <c r="D26" s="483">
        <v>562.12</v>
      </c>
      <c r="E26" s="483">
        <v>1680.3899999999999</v>
      </c>
    </row>
    <row r="27" spans="1:6" hidden="1" x14ac:dyDescent="0.25">
      <c r="A27" s="425" t="s">
        <v>7599</v>
      </c>
      <c r="B27" s="483">
        <v>301.83999999999997</v>
      </c>
      <c r="C27" s="483">
        <v>26.49</v>
      </c>
      <c r="D27" s="483">
        <v>13.32</v>
      </c>
      <c r="E27" s="483">
        <v>39.81</v>
      </c>
    </row>
    <row r="28" spans="1:6" hidden="1" x14ac:dyDescent="0.25">
      <c r="A28" s="425" t="s">
        <v>7285</v>
      </c>
      <c r="B28" s="483">
        <v>25124.32</v>
      </c>
      <c r="C28" s="483">
        <v>2205.37</v>
      </c>
      <c r="D28" s="483">
        <v>1108.57</v>
      </c>
      <c r="E28" s="483">
        <v>3313.9399999999996</v>
      </c>
    </row>
    <row r="29" spans="1:6" hidden="1" x14ac:dyDescent="0.25">
      <c r="A29" s="425" t="s">
        <v>7600</v>
      </c>
      <c r="B29" s="483">
        <v>14381.45</v>
      </c>
      <c r="C29" s="483">
        <v>1262.3800000000001</v>
      </c>
      <c r="D29" s="483">
        <v>634.55999999999995</v>
      </c>
      <c r="E29" s="483">
        <v>1896.94</v>
      </c>
    </row>
    <row r="30" spans="1:6" hidden="1" x14ac:dyDescent="0.25">
      <c r="A30" s="425" t="s">
        <v>7286</v>
      </c>
      <c r="B30" s="483">
        <v>4510.7199999999993</v>
      </c>
      <c r="C30" s="483">
        <v>395.94</v>
      </c>
      <c r="D30" s="483">
        <v>199.03</v>
      </c>
      <c r="E30" s="483">
        <v>594.97</v>
      </c>
    </row>
    <row r="31" spans="1:6" hidden="1" x14ac:dyDescent="0.25">
      <c r="A31" s="425" t="s">
        <v>7383</v>
      </c>
      <c r="B31" s="483">
        <v>11.93</v>
      </c>
      <c r="C31" s="483">
        <v>1.05</v>
      </c>
      <c r="D31" s="483">
        <v>0.53</v>
      </c>
      <c r="E31" s="483">
        <v>1.58</v>
      </c>
    </row>
    <row r="32" spans="1:6" hidden="1" x14ac:dyDescent="0.25">
      <c r="A32" s="425" t="s">
        <v>7287</v>
      </c>
      <c r="B32" s="483">
        <v>434.95</v>
      </c>
      <c r="C32" s="483">
        <v>38.18</v>
      </c>
      <c r="D32" s="483">
        <v>19.190000000000001</v>
      </c>
      <c r="E32" s="483">
        <v>57.370000000000005</v>
      </c>
    </row>
    <row r="33" spans="1:5" hidden="1" x14ac:dyDescent="0.25">
      <c r="A33" s="425" t="s">
        <v>7384</v>
      </c>
      <c r="B33" s="483">
        <v>209.03</v>
      </c>
      <c r="C33" s="483">
        <v>18.350000000000001</v>
      </c>
      <c r="D33" s="483">
        <v>9.2200000000000006</v>
      </c>
      <c r="E33" s="483">
        <v>27.57</v>
      </c>
    </row>
    <row r="34" spans="1:5" hidden="1" x14ac:dyDescent="0.25">
      <c r="A34" s="425" t="s">
        <v>7503</v>
      </c>
      <c r="B34" s="483">
        <v>1799.5</v>
      </c>
      <c r="C34" s="483">
        <v>157.96</v>
      </c>
      <c r="D34" s="483">
        <v>79.400000000000006</v>
      </c>
      <c r="E34" s="483">
        <v>237.36</v>
      </c>
    </row>
    <row r="35" spans="1:5" hidden="1" x14ac:dyDescent="0.25">
      <c r="A35" s="425" t="s">
        <v>7602</v>
      </c>
      <c r="B35" s="483">
        <v>4037.75</v>
      </c>
      <c r="C35" s="483">
        <v>354.43</v>
      </c>
      <c r="D35" s="483">
        <v>178.16</v>
      </c>
      <c r="E35" s="483">
        <v>532.59</v>
      </c>
    </row>
    <row r="36" spans="1:5" hidden="1" x14ac:dyDescent="0.25">
      <c r="A36" s="425" t="s">
        <v>7604</v>
      </c>
      <c r="B36" s="483">
        <v>1164.95</v>
      </c>
      <c r="C36" s="483">
        <v>102.26</v>
      </c>
      <c r="D36" s="483">
        <v>51.4</v>
      </c>
      <c r="E36" s="483">
        <v>153.66</v>
      </c>
    </row>
    <row r="37" spans="1:5" hidden="1" x14ac:dyDescent="0.25">
      <c r="A37" s="425" t="s">
        <v>7385</v>
      </c>
      <c r="B37" s="483">
        <v>22247.49</v>
      </c>
      <c r="C37" s="483">
        <v>1952.85</v>
      </c>
      <c r="D37" s="483">
        <v>981.64</v>
      </c>
      <c r="E37" s="483">
        <v>2934.49</v>
      </c>
    </row>
    <row r="38" spans="1:5" hidden="1" x14ac:dyDescent="0.25">
      <c r="A38" s="425" t="s">
        <v>5900</v>
      </c>
      <c r="B38" s="483">
        <v>666.79</v>
      </c>
      <c r="C38" s="483">
        <v>58.53</v>
      </c>
      <c r="D38" s="483">
        <v>29.42</v>
      </c>
      <c r="E38" s="483">
        <v>87.95</v>
      </c>
    </row>
    <row r="39" spans="1:5" hidden="1" x14ac:dyDescent="0.25">
      <c r="A39" s="425" t="s">
        <v>7698</v>
      </c>
      <c r="B39" s="483">
        <v>306.64999999999998</v>
      </c>
      <c r="C39" s="483">
        <v>26.92</v>
      </c>
      <c r="D39" s="483">
        <v>13.53</v>
      </c>
      <c r="E39" s="483">
        <v>40.450000000000003</v>
      </c>
    </row>
    <row r="40" spans="1:5" hidden="1" x14ac:dyDescent="0.25">
      <c r="A40" s="425" t="s">
        <v>7605</v>
      </c>
      <c r="B40" s="483">
        <v>49.68</v>
      </c>
      <c r="C40" s="483">
        <v>4.3600000000000003</v>
      </c>
      <c r="D40" s="483">
        <v>2.19</v>
      </c>
      <c r="E40" s="483">
        <v>6.5500000000000007</v>
      </c>
    </row>
    <row r="41" spans="1:5" hidden="1" x14ac:dyDescent="0.25">
      <c r="A41" s="425" t="s">
        <v>7389</v>
      </c>
      <c r="B41" s="483">
        <v>876.31</v>
      </c>
      <c r="C41" s="483">
        <v>76.92</v>
      </c>
      <c r="D41" s="483">
        <v>38.67</v>
      </c>
      <c r="E41" s="483">
        <v>115.59</v>
      </c>
    </row>
    <row r="42" spans="1:5" hidden="1" x14ac:dyDescent="0.25">
      <c r="A42" s="425" t="s">
        <v>7508</v>
      </c>
      <c r="B42" s="483">
        <v>723.78</v>
      </c>
      <c r="C42" s="483">
        <v>63.53</v>
      </c>
      <c r="D42" s="483">
        <v>31.94</v>
      </c>
      <c r="E42" s="483">
        <v>95.47</v>
      </c>
    </row>
    <row r="43" spans="1:5" hidden="1" x14ac:dyDescent="0.25">
      <c r="A43" s="425" t="s">
        <v>7699</v>
      </c>
      <c r="B43" s="483">
        <v>164.22</v>
      </c>
      <c r="C43" s="483">
        <v>14.41</v>
      </c>
      <c r="D43" s="483">
        <v>7.25</v>
      </c>
      <c r="E43" s="483">
        <v>21.66</v>
      </c>
    </row>
    <row r="44" spans="1:5" hidden="1" x14ac:dyDescent="0.25">
      <c r="A44" s="425" t="s">
        <v>7509</v>
      </c>
      <c r="B44" s="483">
        <v>624.98</v>
      </c>
      <c r="C44" s="483">
        <v>54.86</v>
      </c>
      <c r="D44" s="483">
        <v>27.58</v>
      </c>
      <c r="E44" s="483">
        <v>82.44</v>
      </c>
    </row>
    <row r="45" spans="1:5" hidden="1" x14ac:dyDescent="0.25">
      <c r="A45" s="425" t="s">
        <v>7510</v>
      </c>
      <c r="B45" s="483">
        <v>414.66</v>
      </c>
      <c r="C45" s="483">
        <v>36.4</v>
      </c>
      <c r="D45" s="483">
        <v>18.3</v>
      </c>
      <c r="E45" s="483">
        <v>54.7</v>
      </c>
    </row>
    <row r="46" spans="1:5" hidden="1" x14ac:dyDescent="0.25">
      <c r="A46" s="425" t="s">
        <v>7700</v>
      </c>
      <c r="B46" s="483">
        <v>518.53</v>
      </c>
      <c r="C46" s="483">
        <v>45.52</v>
      </c>
      <c r="D46" s="483">
        <v>22.88</v>
      </c>
      <c r="E46" s="483">
        <v>68.400000000000006</v>
      </c>
    </row>
    <row r="47" spans="1:5" hidden="1" x14ac:dyDescent="0.25">
      <c r="A47" s="425" t="s">
        <v>7606</v>
      </c>
      <c r="B47" s="483">
        <v>207.77</v>
      </c>
      <c r="C47" s="483">
        <v>18.239999999999998</v>
      </c>
      <c r="D47" s="483">
        <v>9.17</v>
      </c>
      <c r="E47" s="483">
        <v>27.409999999999997</v>
      </c>
    </row>
    <row r="48" spans="1:5" hidden="1" x14ac:dyDescent="0.25">
      <c r="A48" s="425" t="s">
        <v>7392</v>
      </c>
      <c r="B48" s="483">
        <v>3898.22</v>
      </c>
      <c r="C48" s="483">
        <v>342.18</v>
      </c>
      <c r="D48" s="483">
        <v>172</v>
      </c>
      <c r="E48" s="483">
        <v>514.18000000000006</v>
      </c>
    </row>
    <row r="49" spans="1:5" hidden="1" x14ac:dyDescent="0.25">
      <c r="A49" s="425" t="s">
        <v>6926</v>
      </c>
      <c r="B49" s="483">
        <v>17.46</v>
      </c>
      <c r="C49" s="483">
        <v>1.53</v>
      </c>
      <c r="D49" s="483">
        <v>0.77</v>
      </c>
      <c r="E49" s="483">
        <v>2.2999999999999998</v>
      </c>
    </row>
    <row r="50" spans="1:5" hidden="1" x14ac:dyDescent="0.25">
      <c r="A50" s="425" t="s">
        <v>7394</v>
      </c>
      <c r="B50" s="483">
        <v>1041.82</v>
      </c>
      <c r="C50" s="483">
        <v>91.45</v>
      </c>
      <c r="D50" s="483">
        <v>45.97</v>
      </c>
      <c r="E50" s="483">
        <v>137.42000000000002</v>
      </c>
    </row>
    <row r="51" spans="1:5" hidden="1" x14ac:dyDescent="0.25">
      <c r="A51" s="425" t="s">
        <v>7701</v>
      </c>
      <c r="B51" s="483">
        <v>122.73</v>
      </c>
      <c r="C51" s="483">
        <v>10.77</v>
      </c>
      <c r="D51" s="483">
        <v>5.42</v>
      </c>
      <c r="E51" s="483">
        <v>16.189999999999998</v>
      </c>
    </row>
    <row r="52" spans="1:5" hidden="1" x14ac:dyDescent="0.25">
      <c r="A52" s="425" t="s">
        <v>7399</v>
      </c>
      <c r="B52" s="483">
        <v>2251.36</v>
      </c>
      <c r="C52" s="483">
        <v>197.62</v>
      </c>
      <c r="D52" s="483">
        <v>99.34</v>
      </c>
      <c r="E52" s="483">
        <v>296.96000000000004</v>
      </c>
    </row>
    <row r="53" spans="1:5" hidden="1" x14ac:dyDescent="0.25">
      <c r="A53" s="425" t="s">
        <v>7702</v>
      </c>
      <c r="B53" s="483">
        <v>792.7</v>
      </c>
      <c r="C53" s="483">
        <v>69.58</v>
      </c>
      <c r="D53" s="483">
        <v>34.979999999999997</v>
      </c>
      <c r="E53" s="483">
        <v>104.56</v>
      </c>
    </row>
    <row r="54" spans="1:5" hidden="1" x14ac:dyDescent="0.25">
      <c r="A54" s="425" t="s">
        <v>7401</v>
      </c>
      <c r="B54" s="483">
        <v>981.82</v>
      </c>
      <c r="C54" s="483">
        <v>86.18</v>
      </c>
      <c r="D54" s="483">
        <v>43.32</v>
      </c>
      <c r="E54" s="483">
        <v>129.5</v>
      </c>
    </row>
    <row r="55" spans="1:5" hidden="1" x14ac:dyDescent="0.25">
      <c r="A55" s="425" t="s">
        <v>7402</v>
      </c>
      <c r="B55" s="483">
        <v>339.45</v>
      </c>
      <c r="C55" s="483">
        <v>29.8</v>
      </c>
      <c r="D55" s="483">
        <v>14.98</v>
      </c>
      <c r="E55" s="483">
        <v>44.78</v>
      </c>
    </row>
    <row r="56" spans="1:5" hidden="1" x14ac:dyDescent="0.25">
      <c r="A56" s="425" t="s">
        <v>7302</v>
      </c>
      <c r="B56" s="483">
        <v>4852.22</v>
      </c>
      <c r="C56" s="483">
        <v>425.92</v>
      </c>
      <c r="D56" s="483">
        <v>214.1</v>
      </c>
      <c r="E56" s="483">
        <v>640.02</v>
      </c>
    </row>
    <row r="57" spans="1:5" hidden="1" x14ac:dyDescent="0.25">
      <c r="A57" s="425" t="s">
        <v>7403</v>
      </c>
      <c r="B57" s="483">
        <v>1241.3600000000001</v>
      </c>
      <c r="C57" s="483">
        <v>108.96</v>
      </c>
      <c r="D57" s="483">
        <v>54.77</v>
      </c>
      <c r="E57" s="483">
        <v>163.72999999999999</v>
      </c>
    </row>
    <row r="58" spans="1:5" hidden="1" x14ac:dyDescent="0.25">
      <c r="A58" s="425" t="s">
        <v>7303</v>
      </c>
      <c r="B58" s="483">
        <v>6464.27</v>
      </c>
      <c r="C58" s="483">
        <v>567.41999999999996</v>
      </c>
      <c r="D58" s="483">
        <v>285.23</v>
      </c>
      <c r="E58" s="483">
        <v>852.65</v>
      </c>
    </row>
    <row r="59" spans="1:5" hidden="1" x14ac:dyDescent="0.25">
      <c r="A59" s="425" t="s">
        <v>7304</v>
      </c>
      <c r="B59" s="483">
        <v>2676.71</v>
      </c>
      <c r="C59" s="483">
        <v>234.96</v>
      </c>
      <c r="D59" s="483">
        <v>118.11</v>
      </c>
      <c r="E59" s="483">
        <v>353.07</v>
      </c>
    </row>
    <row r="60" spans="1:5" hidden="1" x14ac:dyDescent="0.25">
      <c r="A60" s="425" t="s">
        <v>7610</v>
      </c>
      <c r="B60" s="483">
        <v>115.88</v>
      </c>
      <c r="C60" s="483">
        <v>10.17</v>
      </c>
      <c r="D60" s="483">
        <v>5.1100000000000003</v>
      </c>
      <c r="E60" s="483">
        <v>15.280000000000001</v>
      </c>
    </row>
    <row r="61" spans="1:5" hidden="1" x14ac:dyDescent="0.25">
      <c r="A61" s="425" t="s">
        <v>7404</v>
      </c>
      <c r="B61" s="483">
        <v>2091.08</v>
      </c>
      <c r="C61" s="483">
        <v>183.55</v>
      </c>
      <c r="D61" s="483">
        <v>92.27</v>
      </c>
      <c r="E61" s="483">
        <v>275.82</v>
      </c>
    </row>
    <row r="62" spans="1:5" hidden="1" x14ac:dyDescent="0.25">
      <c r="A62" s="425" t="s">
        <v>7405</v>
      </c>
      <c r="B62" s="483">
        <v>131.34</v>
      </c>
      <c r="C62" s="483">
        <v>11.53</v>
      </c>
      <c r="D62" s="483">
        <v>5.8</v>
      </c>
      <c r="E62" s="483">
        <v>17.329999999999998</v>
      </c>
    </row>
    <row r="63" spans="1:5" hidden="1" x14ac:dyDescent="0.25">
      <c r="A63" s="425" t="s">
        <v>7305</v>
      </c>
      <c r="B63" s="483">
        <v>1740.8899999999999</v>
      </c>
      <c r="C63" s="483">
        <v>152.81</v>
      </c>
      <c r="D63" s="483">
        <v>76.81</v>
      </c>
      <c r="E63" s="483">
        <v>229.62</v>
      </c>
    </row>
    <row r="64" spans="1:5" hidden="1" x14ac:dyDescent="0.25">
      <c r="A64" s="425" t="s">
        <v>7406</v>
      </c>
      <c r="B64" s="483">
        <v>154.46</v>
      </c>
      <c r="C64" s="483">
        <v>13.56</v>
      </c>
      <c r="D64" s="483">
        <v>6.82</v>
      </c>
      <c r="E64" s="483">
        <v>20.380000000000003</v>
      </c>
    </row>
    <row r="65" spans="1:5" hidden="1" x14ac:dyDescent="0.25">
      <c r="A65" s="425" t="s">
        <v>7307</v>
      </c>
      <c r="B65" s="483">
        <v>43660.469999999994</v>
      </c>
      <c r="C65" s="483">
        <v>3832.44</v>
      </c>
      <c r="D65" s="483">
        <v>1926.45</v>
      </c>
      <c r="E65" s="483">
        <v>5758.89</v>
      </c>
    </row>
    <row r="66" spans="1:5" hidden="1" x14ac:dyDescent="0.25">
      <c r="A66" s="425" t="s">
        <v>7407</v>
      </c>
      <c r="B66" s="483">
        <v>825.03</v>
      </c>
      <c r="C66" s="483">
        <v>72.42</v>
      </c>
      <c r="D66" s="483">
        <v>36.4</v>
      </c>
      <c r="E66" s="483">
        <v>108.82</v>
      </c>
    </row>
    <row r="67" spans="1:5" hidden="1" x14ac:dyDescent="0.25">
      <c r="A67" s="425" t="s">
        <v>7517</v>
      </c>
      <c r="B67" s="483">
        <v>792.7</v>
      </c>
      <c r="C67" s="483">
        <v>69.58</v>
      </c>
      <c r="D67" s="483">
        <v>34.979999999999997</v>
      </c>
      <c r="E67" s="483">
        <v>104.56</v>
      </c>
    </row>
    <row r="68" spans="1:5" hidden="1" x14ac:dyDescent="0.25">
      <c r="A68" s="425" t="s">
        <v>5515</v>
      </c>
      <c r="B68" s="483">
        <v>1278.0900000000001</v>
      </c>
      <c r="C68" s="483">
        <v>112.19</v>
      </c>
      <c r="D68" s="483">
        <v>56.39</v>
      </c>
      <c r="E68" s="483">
        <v>168.57999999999998</v>
      </c>
    </row>
    <row r="69" spans="1:5" hidden="1" x14ac:dyDescent="0.25">
      <c r="A69" s="425" t="s">
        <v>5811</v>
      </c>
      <c r="B69" s="483">
        <v>22287.19</v>
      </c>
      <c r="C69" s="483">
        <v>1956.33</v>
      </c>
      <c r="D69" s="483">
        <v>983.39</v>
      </c>
      <c r="E69" s="483">
        <v>2939.72</v>
      </c>
    </row>
    <row r="70" spans="1:5" hidden="1" x14ac:dyDescent="0.25">
      <c r="A70" s="425" t="s">
        <v>5812</v>
      </c>
      <c r="B70" s="483">
        <v>6315.3200000000006</v>
      </c>
      <c r="C70" s="483">
        <v>554.35</v>
      </c>
      <c r="D70" s="483">
        <v>278.64999999999998</v>
      </c>
      <c r="E70" s="483">
        <v>833</v>
      </c>
    </row>
    <row r="71" spans="1:5" hidden="1" x14ac:dyDescent="0.25">
      <c r="A71" s="425" t="s">
        <v>6932</v>
      </c>
      <c r="B71" s="483">
        <v>1564.64</v>
      </c>
      <c r="C71" s="483">
        <v>137.34</v>
      </c>
      <c r="D71" s="483">
        <v>69.040000000000006</v>
      </c>
      <c r="E71" s="483">
        <v>206.38</v>
      </c>
    </row>
    <row r="72" spans="1:5" hidden="1" x14ac:dyDescent="0.25">
      <c r="A72" s="425" t="s">
        <v>5813</v>
      </c>
      <c r="B72" s="483">
        <v>5789.17</v>
      </c>
      <c r="C72" s="483">
        <v>508.16</v>
      </c>
      <c r="D72" s="483">
        <v>255.44</v>
      </c>
      <c r="E72" s="483">
        <v>763.6</v>
      </c>
    </row>
    <row r="73" spans="1:5" hidden="1" x14ac:dyDescent="0.25">
      <c r="A73" s="425" t="s">
        <v>7408</v>
      </c>
      <c r="B73" s="483">
        <v>283673.89</v>
      </c>
      <c r="C73" s="483">
        <v>24900.400000000001</v>
      </c>
      <c r="D73" s="483">
        <v>12516.69</v>
      </c>
      <c r="E73" s="483">
        <v>37417.090000000004</v>
      </c>
    </row>
    <row r="74" spans="1:5" hidden="1" x14ac:dyDescent="0.25">
      <c r="A74" s="425" t="s">
        <v>7613</v>
      </c>
      <c r="B74" s="483">
        <v>1010.24</v>
      </c>
      <c r="C74" s="483">
        <v>88.68</v>
      </c>
      <c r="D74" s="483">
        <v>44.58</v>
      </c>
      <c r="E74" s="483">
        <v>133.26</v>
      </c>
    </row>
    <row r="75" spans="1:5" hidden="1" x14ac:dyDescent="0.25">
      <c r="A75" s="425" t="s">
        <v>6590</v>
      </c>
      <c r="B75" s="483">
        <v>3809.84</v>
      </c>
      <c r="C75" s="483">
        <v>334.42</v>
      </c>
      <c r="D75" s="483">
        <v>168.1</v>
      </c>
      <c r="E75" s="483">
        <v>502.52</v>
      </c>
    </row>
    <row r="76" spans="1:5" hidden="1" x14ac:dyDescent="0.25">
      <c r="A76" s="425" t="s">
        <v>6591</v>
      </c>
      <c r="B76" s="483">
        <v>64154</v>
      </c>
      <c r="C76" s="483">
        <v>5631.33</v>
      </c>
      <c r="D76" s="483">
        <v>2830.7</v>
      </c>
      <c r="E76" s="483">
        <v>8462.0299999999988</v>
      </c>
    </row>
    <row r="77" spans="1:5" hidden="1" x14ac:dyDescent="0.25">
      <c r="A77" s="425" t="s">
        <v>6593</v>
      </c>
      <c r="B77" s="483">
        <v>5360</v>
      </c>
      <c r="C77" s="483">
        <v>470.49</v>
      </c>
      <c r="D77" s="483">
        <v>236.5</v>
      </c>
      <c r="E77" s="483">
        <v>706.99</v>
      </c>
    </row>
    <row r="78" spans="1:5" hidden="1" x14ac:dyDescent="0.25">
      <c r="A78" s="425" t="s">
        <v>6767</v>
      </c>
      <c r="B78" s="483">
        <v>24098</v>
      </c>
      <c r="C78" s="483">
        <v>2115.2800000000002</v>
      </c>
      <c r="D78" s="483">
        <v>1063.29</v>
      </c>
      <c r="E78" s="483">
        <v>3178.57</v>
      </c>
    </row>
    <row r="79" spans="1:5" hidden="1" x14ac:dyDescent="0.25">
      <c r="A79" s="425" t="s">
        <v>6596</v>
      </c>
      <c r="B79" s="483">
        <v>1573.77</v>
      </c>
      <c r="C79" s="483">
        <v>138.13999999999999</v>
      </c>
      <c r="D79" s="483">
        <v>69.44</v>
      </c>
      <c r="E79" s="483">
        <v>207.57999999999998</v>
      </c>
    </row>
    <row r="80" spans="1:5" hidden="1" x14ac:dyDescent="0.25">
      <c r="A80" s="425" t="s">
        <v>6682</v>
      </c>
      <c r="B80" s="483">
        <v>13212.59</v>
      </c>
      <c r="C80" s="483">
        <v>1159.78</v>
      </c>
      <c r="D80" s="483">
        <v>582.99</v>
      </c>
      <c r="E80" s="483">
        <v>1742.77</v>
      </c>
    </row>
    <row r="81" spans="1:5" hidden="1" x14ac:dyDescent="0.25">
      <c r="A81" s="425" t="s">
        <v>6768</v>
      </c>
      <c r="B81" s="483">
        <v>9781.4599999999991</v>
      </c>
      <c r="C81" s="483">
        <v>858.6</v>
      </c>
      <c r="D81" s="483">
        <v>431.59</v>
      </c>
      <c r="E81" s="483">
        <v>1290.19</v>
      </c>
    </row>
    <row r="82" spans="1:5" hidden="1" x14ac:dyDescent="0.25">
      <c r="A82" s="425" t="s">
        <v>7522</v>
      </c>
      <c r="B82" s="483">
        <v>3244.2400000000002</v>
      </c>
      <c r="C82" s="483">
        <v>284.77</v>
      </c>
      <c r="D82" s="483">
        <v>143.15</v>
      </c>
      <c r="E82" s="483">
        <v>427.91999999999996</v>
      </c>
    </row>
    <row r="83" spans="1:5" hidden="1" x14ac:dyDescent="0.25">
      <c r="A83" s="425" t="s">
        <v>7312</v>
      </c>
      <c r="B83" s="483">
        <v>9660.7099999999991</v>
      </c>
      <c r="C83" s="483">
        <v>848</v>
      </c>
      <c r="D83" s="483">
        <v>426.26</v>
      </c>
      <c r="E83" s="483">
        <v>1274.26</v>
      </c>
    </row>
    <row r="84" spans="1:5" hidden="1" x14ac:dyDescent="0.25">
      <c r="A84" s="425" t="s">
        <v>7410</v>
      </c>
      <c r="B84" s="483">
        <v>41.8</v>
      </c>
      <c r="C84" s="483">
        <v>3.67</v>
      </c>
      <c r="D84" s="483">
        <v>1.84</v>
      </c>
      <c r="E84" s="483">
        <v>5.51</v>
      </c>
    </row>
    <row r="85" spans="1:5" hidden="1" x14ac:dyDescent="0.25">
      <c r="A85" s="425" t="s">
        <v>7313</v>
      </c>
      <c r="B85" s="483">
        <v>58816.55</v>
      </c>
      <c r="C85" s="483">
        <v>5162.8100000000004</v>
      </c>
      <c r="D85" s="483">
        <v>2595.19</v>
      </c>
      <c r="E85" s="483">
        <v>7758</v>
      </c>
    </row>
    <row r="86" spans="1:5" hidden="1" x14ac:dyDescent="0.25">
      <c r="A86" s="425" t="s">
        <v>7314</v>
      </c>
      <c r="B86" s="483">
        <v>43904.21</v>
      </c>
      <c r="C86" s="483">
        <v>3853.84</v>
      </c>
      <c r="D86" s="483">
        <v>1937.21</v>
      </c>
      <c r="E86" s="483">
        <v>5791.05</v>
      </c>
    </row>
    <row r="87" spans="1:5" hidden="1" x14ac:dyDescent="0.25">
      <c r="A87" s="425" t="s">
        <v>7523</v>
      </c>
      <c r="B87" s="483">
        <v>6673.87</v>
      </c>
      <c r="C87" s="483">
        <v>585.82000000000005</v>
      </c>
      <c r="D87" s="483">
        <v>294.47000000000003</v>
      </c>
      <c r="E87" s="483">
        <v>880.29000000000008</v>
      </c>
    </row>
    <row r="88" spans="1:5" hidden="1" x14ac:dyDescent="0.25">
      <c r="A88" s="425" t="s">
        <v>7703</v>
      </c>
      <c r="B88" s="483">
        <v>3436.5</v>
      </c>
      <c r="C88" s="483">
        <v>301.64999999999998</v>
      </c>
      <c r="D88" s="483">
        <v>151.63</v>
      </c>
      <c r="E88" s="483">
        <v>453.28</v>
      </c>
    </row>
    <row r="89" spans="1:5" hidden="1" x14ac:dyDescent="0.25">
      <c r="A89" s="425" t="s">
        <v>7704</v>
      </c>
      <c r="B89" s="483">
        <v>5706.83</v>
      </c>
      <c r="C89" s="483">
        <v>500.94</v>
      </c>
      <c r="D89" s="483">
        <v>251.81</v>
      </c>
      <c r="E89" s="483">
        <v>752.75</v>
      </c>
    </row>
    <row r="90" spans="1:5" hidden="1" x14ac:dyDescent="0.25">
      <c r="A90" s="425" t="s">
        <v>7705</v>
      </c>
      <c r="B90" s="483">
        <v>1500</v>
      </c>
      <c r="C90" s="483">
        <v>131.66999999999999</v>
      </c>
      <c r="D90" s="483">
        <v>66.19</v>
      </c>
      <c r="E90" s="483">
        <v>197.85999999999999</v>
      </c>
    </row>
    <row r="91" spans="1:5" hidden="1" x14ac:dyDescent="0.25">
      <c r="A91" s="425" t="s">
        <v>7412</v>
      </c>
      <c r="B91" s="483">
        <v>2707.78</v>
      </c>
      <c r="C91" s="483">
        <v>237.68</v>
      </c>
      <c r="D91" s="483">
        <v>119.48</v>
      </c>
      <c r="E91" s="483">
        <v>357.16</v>
      </c>
    </row>
    <row r="92" spans="1:5" hidden="1" x14ac:dyDescent="0.25">
      <c r="A92" s="425" t="s">
        <v>7620</v>
      </c>
      <c r="B92" s="483">
        <v>8234.24</v>
      </c>
      <c r="C92" s="483">
        <v>722.79</v>
      </c>
      <c r="D92" s="483">
        <v>363.32</v>
      </c>
      <c r="E92" s="483">
        <v>1086.1099999999999</v>
      </c>
    </row>
    <row r="93" spans="1:5" hidden="1" x14ac:dyDescent="0.25">
      <c r="A93" s="425" t="s">
        <v>7706</v>
      </c>
      <c r="B93" s="483">
        <v>272555.06000000006</v>
      </c>
      <c r="C93" s="483">
        <v>23924.41</v>
      </c>
      <c r="D93" s="483">
        <v>12026.09</v>
      </c>
      <c r="E93" s="483">
        <v>35950.5</v>
      </c>
    </row>
    <row r="94" spans="1:5" hidden="1" x14ac:dyDescent="0.25">
      <c r="A94" s="425" t="s">
        <v>7707</v>
      </c>
      <c r="B94" s="483">
        <v>7624.09</v>
      </c>
      <c r="C94" s="483">
        <v>669.23</v>
      </c>
      <c r="D94" s="483">
        <v>336.4</v>
      </c>
      <c r="E94" s="483">
        <v>1005.63</v>
      </c>
    </row>
    <row r="95" spans="1:5" hidden="1" x14ac:dyDescent="0.25">
      <c r="A95" s="425" t="s">
        <v>4917</v>
      </c>
      <c r="B95" s="483">
        <v>921</v>
      </c>
      <c r="C95" s="483">
        <v>80.84</v>
      </c>
      <c r="D95" s="483">
        <v>40.64</v>
      </c>
      <c r="E95" s="483">
        <v>121.48</v>
      </c>
    </row>
    <row r="96" spans="1:5" hidden="1" x14ac:dyDescent="0.25">
      <c r="A96" s="425" t="s">
        <v>4457</v>
      </c>
      <c r="B96" s="483">
        <v>2030</v>
      </c>
      <c r="C96" s="483">
        <v>178.19</v>
      </c>
      <c r="D96" s="483">
        <v>89.57</v>
      </c>
      <c r="E96" s="483">
        <v>267.76</v>
      </c>
    </row>
    <row r="97" spans="1:5" hidden="1" x14ac:dyDescent="0.25">
      <c r="A97" s="425" t="s">
        <v>4733</v>
      </c>
      <c r="B97" s="483">
        <v>1348.81</v>
      </c>
      <c r="C97" s="483">
        <v>118.4</v>
      </c>
      <c r="D97" s="483">
        <v>59.51</v>
      </c>
      <c r="E97" s="483">
        <v>177.91</v>
      </c>
    </row>
    <row r="98" spans="1:5" hidden="1" x14ac:dyDescent="0.25">
      <c r="A98" s="425" t="s">
        <v>7708</v>
      </c>
      <c r="B98" s="483">
        <v>17.46</v>
      </c>
      <c r="C98" s="483">
        <v>1.53</v>
      </c>
      <c r="D98" s="483">
        <v>0.77</v>
      </c>
      <c r="E98" s="483">
        <v>2.2999999999999998</v>
      </c>
    </row>
    <row r="99" spans="1:5" hidden="1" x14ac:dyDescent="0.25">
      <c r="A99" s="425" t="s">
        <v>7709</v>
      </c>
      <c r="B99" s="483">
        <v>17.46</v>
      </c>
      <c r="C99" s="483">
        <v>1.53</v>
      </c>
      <c r="D99" s="483">
        <v>0.77</v>
      </c>
      <c r="E99" s="483">
        <v>2.2999999999999998</v>
      </c>
    </row>
    <row r="100" spans="1:5" hidden="1" x14ac:dyDescent="0.25">
      <c r="A100" s="425" t="s">
        <v>7710</v>
      </c>
      <c r="B100" s="483">
        <v>11</v>
      </c>
      <c r="C100" s="483">
        <v>0.97</v>
      </c>
      <c r="D100" s="483">
        <v>0.49</v>
      </c>
      <c r="E100" s="483">
        <v>1.46</v>
      </c>
    </row>
    <row r="101" spans="1:5" hidden="1" x14ac:dyDescent="0.25">
      <c r="A101" s="425" t="s">
        <v>7711</v>
      </c>
      <c r="B101" s="483">
        <v>34.909999999999997</v>
      </c>
      <c r="C101" s="483">
        <v>3.0500000000000003</v>
      </c>
      <c r="D101" s="483">
        <v>1.53</v>
      </c>
      <c r="E101" s="483">
        <v>4.58</v>
      </c>
    </row>
    <row r="102" spans="1:5" hidden="1" x14ac:dyDescent="0.25">
      <c r="A102" s="425" t="s">
        <v>975</v>
      </c>
      <c r="B102" s="483">
        <v>1165529.03</v>
      </c>
      <c r="C102" s="483">
        <v>102308.10999999996</v>
      </c>
      <c r="D102" s="483">
        <v>51427.239999999991</v>
      </c>
      <c r="E102" s="483">
        <v>153735.34999999998</v>
      </c>
    </row>
    <row r="105" spans="1:5" ht="15.75" thickBot="1" x14ac:dyDescent="0.3">
      <c r="B105" s="490">
        <v>28968.57</v>
      </c>
      <c r="C105" s="490">
        <v>2542.8200000000002</v>
      </c>
      <c r="D105" s="490">
        <v>1278.1799999999998</v>
      </c>
      <c r="E105" s="490">
        <v>3821</v>
      </c>
    </row>
    <row r="106" spans="1:5" ht="15.75" thickTop="1" x14ac:dyDescent="0.25"/>
  </sheetData>
  <autoFilter ref="A5:E102" xr:uid="{00000000-0009-0000-0000-000096000000}">
    <filterColumn colId="0">
      <filters>
        <filter val="8110-17013-3110"/>
        <filter val="8110-17035-3800"/>
        <filter val="8112-16083-3040"/>
        <filter val="8112-17007-3340"/>
        <filter val="8112-17013-3200"/>
        <filter val="8112-17048-3340"/>
        <filter val="8114-17048-3070"/>
        <filter val="8116-16081-3040"/>
        <filter val="8116-17034-3710"/>
      </filters>
    </filterColumn>
  </autoFilter>
  <mergeCells count="1">
    <mergeCell ref="I1:K1"/>
  </mergeCells>
  <pageMargins left="0.7" right="0.7" top="0.75" bottom="0.75" header="0.3" footer="0.3"/>
  <pageSetup scale="82" fitToHeight="0" orientation="landscape" r:id="rId1"/>
  <headerFooter>
    <oddFooter>&amp;L&amp;F &amp;A&amp;R&amp;P of &amp;N</oddFooter>
  </headerFooter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700-000000000000}">
  <sheetPr>
    <pageSetUpPr fitToPage="1"/>
  </sheetPr>
  <dimension ref="A1:N62"/>
  <sheetViews>
    <sheetView topLeftCell="C24" workbookViewId="0">
      <selection activeCell="E9" sqref="E9"/>
    </sheetView>
  </sheetViews>
  <sheetFormatPr defaultColWidth="9.140625" defaultRowHeight="15" x14ac:dyDescent="0.25"/>
  <cols>
    <col min="1" max="1" width="5.28515625" style="425" bestFit="1" customWidth="1"/>
    <col min="2" max="2" width="9.5703125" style="425" bestFit="1" customWidth="1"/>
    <col min="3" max="3" width="8.42578125" style="425" bestFit="1" customWidth="1"/>
    <col min="4" max="4" width="27.28515625" style="425" bestFit="1" customWidth="1"/>
    <col min="5" max="5" width="22.42578125" style="425" bestFit="1" customWidth="1"/>
    <col min="6" max="6" width="12.28515625" style="425" bestFit="1" customWidth="1"/>
    <col min="7" max="7" width="34" style="425" customWidth="1"/>
    <col min="8" max="8" width="18.7109375" style="425" bestFit="1" customWidth="1"/>
    <col min="9" max="9" width="13.5703125" style="425" bestFit="1" customWidth="1"/>
    <col min="10" max="10" width="12.28515625" style="425" bestFit="1" customWidth="1"/>
    <col min="11" max="11" width="23.7109375" style="425" bestFit="1" customWidth="1"/>
    <col min="12" max="12" width="23.7109375" style="425" customWidth="1"/>
    <col min="13" max="13" width="15.7109375" style="425" bestFit="1" customWidth="1"/>
    <col min="14" max="14" width="8.7109375" style="425" bestFit="1" customWidth="1"/>
    <col min="15" max="16384" width="9.140625" style="425"/>
  </cols>
  <sheetData>
    <row r="1" spans="1:14" ht="45" x14ac:dyDescent="0.25">
      <c r="A1" s="451" t="s">
        <v>5216</v>
      </c>
      <c r="B1" s="451" t="s">
        <v>311</v>
      </c>
      <c r="C1" s="451" t="s">
        <v>5218</v>
      </c>
      <c r="D1" s="452" t="s">
        <v>309</v>
      </c>
      <c r="E1" s="452" t="s">
        <v>310</v>
      </c>
      <c r="F1" s="452" t="s">
        <v>313</v>
      </c>
      <c r="G1" s="452" t="s">
        <v>314</v>
      </c>
      <c r="H1" s="452" t="s">
        <v>315</v>
      </c>
      <c r="I1" s="451" t="s">
        <v>2810</v>
      </c>
      <c r="J1" s="451" t="s">
        <v>3713</v>
      </c>
      <c r="K1" s="452" t="s">
        <v>322</v>
      </c>
      <c r="L1" s="452" t="s">
        <v>3714</v>
      </c>
      <c r="M1" s="452" t="s">
        <v>323</v>
      </c>
      <c r="N1" s="452" t="s">
        <v>0</v>
      </c>
    </row>
    <row r="2" spans="1:14" x14ac:dyDescent="0.25">
      <c r="A2" s="425">
        <v>2017</v>
      </c>
      <c r="B2" s="428">
        <v>42853</v>
      </c>
      <c r="C2" s="425">
        <v>4</v>
      </c>
      <c r="D2" s="426" t="s">
        <v>2808</v>
      </c>
      <c r="E2" s="426" t="s">
        <v>3886</v>
      </c>
      <c r="F2" s="426" t="s">
        <v>5160</v>
      </c>
      <c r="G2" s="426" t="s">
        <v>4289</v>
      </c>
      <c r="H2" s="426" t="s">
        <v>7621</v>
      </c>
      <c r="I2" s="425">
        <v>483.87</v>
      </c>
      <c r="J2" s="425">
        <v>0</v>
      </c>
      <c r="K2" s="426" t="s">
        <v>5085</v>
      </c>
      <c r="L2" s="426" t="s">
        <v>7622</v>
      </c>
      <c r="M2" s="426" t="s">
        <v>5084</v>
      </c>
      <c r="N2" s="426">
        <v>8020</v>
      </c>
    </row>
    <row r="3" spans="1:14" x14ac:dyDescent="0.25">
      <c r="A3" s="425">
        <v>2017</v>
      </c>
      <c r="B3" s="428">
        <v>42853</v>
      </c>
      <c r="C3" s="425">
        <v>4</v>
      </c>
      <c r="D3" s="426" t="s">
        <v>2808</v>
      </c>
      <c r="E3" s="426" t="s">
        <v>3886</v>
      </c>
      <c r="F3" s="426" t="s">
        <v>5145</v>
      </c>
      <c r="G3" s="426" t="s">
        <v>4281</v>
      </c>
      <c r="H3" s="426" t="s">
        <v>7623</v>
      </c>
      <c r="I3" s="425">
        <v>629.41</v>
      </c>
      <c r="J3" s="425">
        <v>0</v>
      </c>
      <c r="K3" s="426" t="s">
        <v>5085</v>
      </c>
      <c r="L3" s="426" t="s">
        <v>7622</v>
      </c>
      <c r="M3" s="426" t="s">
        <v>5084</v>
      </c>
      <c r="N3" s="426">
        <v>8020</v>
      </c>
    </row>
    <row r="4" spans="1:14" x14ac:dyDescent="0.25">
      <c r="A4" s="425">
        <v>2017</v>
      </c>
      <c r="B4" s="428">
        <v>42844</v>
      </c>
      <c r="C4" s="425">
        <v>4</v>
      </c>
      <c r="D4" s="426" t="s">
        <v>2808</v>
      </c>
      <c r="E4" s="426" t="s">
        <v>3886</v>
      </c>
      <c r="F4" s="426" t="s">
        <v>7126</v>
      </c>
      <c r="G4" s="426" t="s">
        <v>7127</v>
      </c>
      <c r="H4" s="426" t="s">
        <v>7624</v>
      </c>
      <c r="I4" s="425">
        <v>40.130000000000003</v>
      </c>
      <c r="J4" s="425">
        <v>0</v>
      </c>
      <c r="K4" s="426" t="s">
        <v>5085</v>
      </c>
      <c r="L4" s="426" t="s">
        <v>7622</v>
      </c>
      <c r="M4" s="426" t="s">
        <v>5084</v>
      </c>
      <c r="N4" s="426">
        <v>8020</v>
      </c>
    </row>
    <row r="5" spans="1:14" x14ac:dyDescent="0.25">
      <c r="A5" s="425">
        <v>2017</v>
      </c>
      <c r="B5" s="428">
        <v>42844</v>
      </c>
      <c r="C5" s="425">
        <v>4</v>
      </c>
      <c r="D5" s="426" t="s">
        <v>2808</v>
      </c>
      <c r="E5" s="426" t="s">
        <v>3886</v>
      </c>
      <c r="F5" s="426" t="s">
        <v>7126</v>
      </c>
      <c r="G5" s="426" t="s">
        <v>7127</v>
      </c>
      <c r="H5" s="426" t="s">
        <v>7625</v>
      </c>
      <c r="I5" s="425">
        <v>52.43</v>
      </c>
      <c r="J5" s="425">
        <v>0</v>
      </c>
      <c r="K5" s="426" t="s">
        <v>5085</v>
      </c>
      <c r="L5" s="426" t="s">
        <v>7622</v>
      </c>
      <c r="M5" s="426" t="s">
        <v>5084</v>
      </c>
      <c r="N5" s="426">
        <v>8020</v>
      </c>
    </row>
    <row r="6" spans="1:14" x14ac:dyDescent="0.25">
      <c r="A6" s="425">
        <v>2017</v>
      </c>
      <c r="B6" s="428">
        <v>42844</v>
      </c>
      <c r="C6" s="425">
        <v>4</v>
      </c>
      <c r="D6" s="426" t="s">
        <v>2808</v>
      </c>
      <c r="E6" s="426" t="s">
        <v>3886</v>
      </c>
      <c r="F6" s="426" t="s">
        <v>7126</v>
      </c>
      <c r="G6" s="426" t="s">
        <v>7127</v>
      </c>
      <c r="H6" s="426" t="s">
        <v>7626</v>
      </c>
      <c r="I6" s="425">
        <v>62.06</v>
      </c>
      <c r="J6" s="425">
        <v>0</v>
      </c>
      <c r="K6" s="426" t="s">
        <v>5085</v>
      </c>
      <c r="L6" s="426" t="s">
        <v>7622</v>
      </c>
      <c r="M6" s="426" t="s">
        <v>5084</v>
      </c>
      <c r="N6" s="426">
        <v>8020</v>
      </c>
    </row>
    <row r="7" spans="1:14" x14ac:dyDescent="0.25">
      <c r="A7" s="425">
        <v>2017</v>
      </c>
      <c r="B7" s="428">
        <v>42844</v>
      </c>
      <c r="C7" s="425">
        <v>4</v>
      </c>
      <c r="D7" s="426" t="s">
        <v>2808</v>
      </c>
      <c r="E7" s="426" t="s">
        <v>3886</v>
      </c>
      <c r="F7" s="426" t="s">
        <v>7126</v>
      </c>
      <c r="G7" s="426" t="s">
        <v>7127</v>
      </c>
      <c r="H7" s="426" t="s">
        <v>7627</v>
      </c>
      <c r="I7" s="425">
        <v>120.38</v>
      </c>
      <c r="J7" s="425">
        <v>0</v>
      </c>
      <c r="K7" s="426" t="s">
        <v>5085</v>
      </c>
      <c r="L7" s="426" t="s">
        <v>7622</v>
      </c>
      <c r="M7" s="426" t="s">
        <v>5084</v>
      </c>
      <c r="N7" s="426">
        <v>8020</v>
      </c>
    </row>
    <row r="8" spans="1:14" x14ac:dyDescent="0.25">
      <c r="A8" s="425">
        <v>2017</v>
      </c>
      <c r="B8" s="428">
        <v>42851</v>
      </c>
      <c r="C8" s="425">
        <v>4</v>
      </c>
      <c r="D8" s="426" t="s">
        <v>2808</v>
      </c>
      <c r="E8" s="426" t="s">
        <v>3886</v>
      </c>
      <c r="F8" s="426" t="s">
        <v>5168</v>
      </c>
      <c r="G8" s="426" t="s">
        <v>4558</v>
      </c>
      <c r="H8" s="426" t="s">
        <v>7628</v>
      </c>
      <c r="I8" s="425">
        <v>564.79999999999995</v>
      </c>
      <c r="J8" s="425">
        <v>0</v>
      </c>
      <c r="K8" s="426" t="s">
        <v>5085</v>
      </c>
      <c r="L8" s="426" t="s">
        <v>7622</v>
      </c>
      <c r="M8" s="426" t="s">
        <v>5084</v>
      </c>
      <c r="N8" s="426">
        <v>8020</v>
      </c>
    </row>
    <row r="9" spans="1:14" x14ac:dyDescent="0.25">
      <c r="A9" s="425">
        <v>2017</v>
      </c>
      <c r="B9" s="428">
        <v>42849</v>
      </c>
      <c r="C9" s="425">
        <v>4</v>
      </c>
      <c r="D9" s="426" t="s">
        <v>5172</v>
      </c>
      <c r="E9" s="426" t="s">
        <v>829</v>
      </c>
      <c r="F9" s="426" t="s">
        <v>5173</v>
      </c>
      <c r="G9" s="426" t="s">
        <v>5174</v>
      </c>
      <c r="H9" s="426" t="s">
        <v>7629</v>
      </c>
      <c r="I9" s="453">
        <v>64094.26</v>
      </c>
      <c r="J9" s="425">
        <v>0</v>
      </c>
      <c r="K9" s="426" t="s">
        <v>5085</v>
      </c>
      <c r="L9" s="426" t="s">
        <v>3721</v>
      </c>
      <c r="M9" s="426" t="s">
        <v>5084</v>
      </c>
      <c r="N9" s="426">
        <v>8020</v>
      </c>
    </row>
    <row r="10" spans="1:14" x14ac:dyDescent="0.25">
      <c r="A10" s="425">
        <v>2017</v>
      </c>
      <c r="B10" s="428">
        <v>42849</v>
      </c>
      <c r="C10" s="425">
        <v>4</v>
      </c>
      <c r="D10" s="426" t="s">
        <v>2808</v>
      </c>
      <c r="E10" s="426" t="s">
        <v>3886</v>
      </c>
      <c r="F10" s="426" t="s">
        <v>5154</v>
      </c>
      <c r="G10" s="426" t="s">
        <v>3735</v>
      </c>
      <c r="H10" s="426" t="s">
        <v>7630</v>
      </c>
      <c r="I10" s="453">
        <v>5087.26</v>
      </c>
      <c r="J10" s="425">
        <v>0</v>
      </c>
      <c r="K10" s="426" t="s">
        <v>5085</v>
      </c>
      <c r="L10" s="426" t="s">
        <v>7622</v>
      </c>
      <c r="M10" s="426" t="s">
        <v>5084</v>
      </c>
      <c r="N10" s="426">
        <v>8020</v>
      </c>
    </row>
    <row r="11" spans="1:14" x14ac:dyDescent="0.25">
      <c r="A11" s="425">
        <v>2017</v>
      </c>
      <c r="B11" s="428">
        <v>42855</v>
      </c>
      <c r="C11" s="425">
        <v>4</v>
      </c>
      <c r="D11" s="426" t="s">
        <v>7631</v>
      </c>
      <c r="E11" s="426"/>
      <c r="F11" s="426"/>
      <c r="G11" s="426"/>
      <c r="H11" s="426"/>
      <c r="I11" s="453">
        <v>4239.9399999999996</v>
      </c>
      <c r="J11" s="425">
        <v>0</v>
      </c>
      <c r="K11" s="426" t="s">
        <v>5085</v>
      </c>
      <c r="L11" s="426" t="s">
        <v>3721</v>
      </c>
      <c r="M11" s="426" t="s">
        <v>5084</v>
      </c>
      <c r="N11" s="426">
        <v>8020</v>
      </c>
    </row>
    <row r="12" spans="1:14" x14ac:dyDescent="0.25">
      <c r="A12" s="425">
        <v>2017</v>
      </c>
      <c r="B12" s="428">
        <v>42855</v>
      </c>
      <c r="C12" s="425">
        <v>4</v>
      </c>
      <c r="D12" s="426" t="s">
        <v>7632</v>
      </c>
      <c r="E12" s="426"/>
      <c r="F12" s="426"/>
      <c r="G12" s="426"/>
      <c r="H12" s="426"/>
      <c r="I12" s="453">
        <v>4239.9399999999996</v>
      </c>
      <c r="J12" s="425">
        <v>0</v>
      </c>
      <c r="K12" s="426" t="s">
        <v>5085</v>
      </c>
      <c r="L12" s="426" t="s">
        <v>3721</v>
      </c>
      <c r="M12" s="426" t="s">
        <v>5084</v>
      </c>
      <c r="N12" s="426">
        <v>8020</v>
      </c>
    </row>
    <row r="13" spans="1:14" x14ac:dyDescent="0.25">
      <c r="A13" s="425">
        <v>2017</v>
      </c>
      <c r="B13" s="428">
        <v>42855</v>
      </c>
      <c r="C13" s="425">
        <v>4</v>
      </c>
      <c r="D13" s="426" t="s">
        <v>7633</v>
      </c>
      <c r="E13" s="426"/>
      <c r="F13" s="426"/>
      <c r="G13" s="426"/>
      <c r="H13" s="426"/>
      <c r="I13" s="453">
        <v>4982.6499999999996</v>
      </c>
      <c r="J13" s="425">
        <v>0</v>
      </c>
      <c r="K13" s="426" t="s">
        <v>5085</v>
      </c>
      <c r="L13" s="426" t="s">
        <v>3721</v>
      </c>
      <c r="M13" s="426" t="s">
        <v>5084</v>
      </c>
      <c r="N13" s="426">
        <v>8020</v>
      </c>
    </row>
    <row r="14" spans="1:14" x14ac:dyDescent="0.25">
      <c r="A14" s="425">
        <v>2017</v>
      </c>
      <c r="B14" s="428">
        <v>42855</v>
      </c>
      <c r="C14" s="425">
        <v>4</v>
      </c>
      <c r="D14" s="426" t="s">
        <v>7634</v>
      </c>
      <c r="E14" s="426"/>
      <c r="F14" s="426"/>
      <c r="G14" s="426"/>
      <c r="H14" s="426"/>
      <c r="I14" s="453">
        <v>8855.49</v>
      </c>
      <c r="J14" s="425">
        <v>0</v>
      </c>
      <c r="K14" s="426" t="s">
        <v>5085</v>
      </c>
      <c r="L14" s="426" t="s">
        <v>3721</v>
      </c>
      <c r="M14" s="426" t="s">
        <v>5084</v>
      </c>
      <c r="N14" s="426">
        <v>8020</v>
      </c>
    </row>
    <row r="15" spans="1:14" x14ac:dyDescent="0.25">
      <c r="A15" s="425">
        <v>2017</v>
      </c>
      <c r="B15" s="428">
        <v>42855</v>
      </c>
      <c r="C15" s="425">
        <v>4</v>
      </c>
      <c r="D15" s="426" t="s">
        <v>7635</v>
      </c>
      <c r="E15" s="426"/>
      <c r="F15" s="426"/>
      <c r="G15" s="426"/>
      <c r="H15" s="426"/>
      <c r="I15" s="453">
        <v>8855.49</v>
      </c>
      <c r="J15" s="425">
        <v>0</v>
      </c>
      <c r="K15" s="426" t="s">
        <v>5085</v>
      </c>
      <c r="L15" s="426" t="s">
        <v>3721</v>
      </c>
      <c r="M15" s="426" t="s">
        <v>5084</v>
      </c>
      <c r="N15" s="426">
        <v>8020</v>
      </c>
    </row>
    <row r="16" spans="1:14" x14ac:dyDescent="0.25">
      <c r="B16" s="428"/>
      <c r="D16" s="426"/>
      <c r="E16" s="426"/>
      <c r="F16" s="426"/>
      <c r="G16" s="426"/>
      <c r="H16" s="426"/>
      <c r="I16" s="453"/>
      <c r="K16" s="426"/>
      <c r="L16" s="426"/>
      <c r="M16" s="426"/>
      <c r="N16" s="426"/>
    </row>
    <row r="17" spans="1:14" x14ac:dyDescent="0.25">
      <c r="B17" s="428"/>
      <c r="D17" s="426"/>
      <c r="E17" s="426"/>
      <c r="F17" s="426"/>
      <c r="G17" s="426"/>
      <c r="H17" s="426"/>
      <c r="I17" s="453"/>
      <c r="K17" s="426"/>
      <c r="L17" s="426"/>
      <c r="M17" s="426"/>
      <c r="N17" s="426"/>
    </row>
    <row r="18" spans="1:14" x14ac:dyDescent="0.25">
      <c r="B18" s="428"/>
      <c r="D18" s="426"/>
      <c r="E18" s="426" t="s">
        <v>7427</v>
      </c>
      <c r="F18" s="426"/>
      <c r="G18" s="426"/>
      <c r="H18" s="426"/>
      <c r="I18" s="453"/>
      <c r="K18" s="426"/>
      <c r="L18" s="426"/>
      <c r="M18" s="426"/>
      <c r="N18" s="426"/>
    </row>
    <row r="19" spans="1:14" ht="15.75" x14ac:dyDescent="0.25">
      <c r="B19" s="426"/>
      <c r="C19" s="426"/>
      <c r="D19" s="428"/>
      <c r="E19" s="426"/>
      <c r="F19" s="426"/>
      <c r="G19" s="426"/>
      <c r="H19" s="428"/>
      <c r="I19" s="476">
        <v>102308.11</v>
      </c>
      <c r="J19" s="476">
        <v>0</v>
      </c>
      <c r="K19" s="477">
        <v>102308.11</v>
      </c>
      <c r="L19" s="477"/>
      <c r="M19" s="429"/>
    </row>
    <row r="20" spans="1:14" ht="15.75" x14ac:dyDescent="0.25">
      <c r="A20" s="442"/>
      <c r="B20" s="443"/>
      <c r="C20" s="443"/>
      <c r="D20" s="444"/>
      <c r="E20" s="443"/>
      <c r="F20" s="443"/>
      <c r="G20" s="443"/>
      <c r="H20" s="444"/>
      <c r="I20" s="484"/>
      <c r="J20" s="484"/>
      <c r="K20" s="484"/>
      <c r="L20" s="484"/>
      <c r="M20" s="455"/>
      <c r="N20" s="442"/>
    </row>
    <row r="21" spans="1:14" x14ac:dyDescent="0.25">
      <c r="B21" s="426"/>
      <c r="C21" s="426"/>
      <c r="D21" s="428"/>
      <c r="E21" s="426"/>
      <c r="F21" s="426"/>
      <c r="G21" s="426"/>
      <c r="H21" s="428"/>
      <c r="J21" s="427"/>
      <c r="K21" s="427"/>
      <c r="L21" s="427"/>
      <c r="M21" s="428"/>
    </row>
    <row r="22" spans="1:14" x14ac:dyDescent="0.25">
      <c r="B22" s="428"/>
      <c r="D22" s="426"/>
      <c r="E22" s="426"/>
      <c r="F22" s="426"/>
      <c r="G22" s="426"/>
      <c r="H22" s="426"/>
      <c r="I22" s="453"/>
      <c r="K22" s="426"/>
      <c r="L22" s="426"/>
      <c r="M22" s="426"/>
      <c r="N22" s="426"/>
    </row>
    <row r="23" spans="1:14" x14ac:dyDescent="0.25">
      <c r="A23" s="425">
        <v>2017</v>
      </c>
      <c r="B23" s="428">
        <v>42852</v>
      </c>
      <c r="C23" s="425">
        <v>4</v>
      </c>
      <c r="D23" s="426" t="s">
        <v>7636</v>
      </c>
      <c r="E23" s="426" t="s">
        <v>3886</v>
      </c>
      <c r="F23" s="426" t="s">
        <v>5090</v>
      </c>
      <c r="G23" s="426" t="s">
        <v>4091</v>
      </c>
      <c r="H23" s="426" t="s">
        <v>7637</v>
      </c>
      <c r="I23" s="453">
        <v>1339.89</v>
      </c>
      <c r="J23" s="425">
        <v>0</v>
      </c>
      <c r="K23" s="426" t="s">
        <v>5085</v>
      </c>
      <c r="L23" s="426" t="s">
        <v>3913</v>
      </c>
      <c r="M23" s="426" t="s">
        <v>5084</v>
      </c>
      <c r="N23" s="426">
        <v>8020</v>
      </c>
    </row>
    <row r="24" spans="1:14" x14ac:dyDescent="0.25">
      <c r="A24" s="425">
        <v>2017</v>
      </c>
      <c r="B24" s="428">
        <v>42852</v>
      </c>
      <c r="C24" s="425">
        <v>4</v>
      </c>
      <c r="D24" s="426" t="s">
        <v>7638</v>
      </c>
      <c r="E24" s="426" t="s">
        <v>5105</v>
      </c>
      <c r="F24" s="426" t="s">
        <v>5090</v>
      </c>
      <c r="G24" s="426" t="s">
        <v>4091</v>
      </c>
      <c r="H24" s="426" t="s">
        <v>7639</v>
      </c>
      <c r="I24" s="453">
        <v>4289.79</v>
      </c>
      <c r="J24" s="425">
        <v>0</v>
      </c>
      <c r="K24" s="426" t="s">
        <v>5085</v>
      </c>
      <c r="L24" s="426" t="s">
        <v>3913</v>
      </c>
      <c r="M24" s="426" t="s">
        <v>5084</v>
      </c>
      <c r="N24" s="426">
        <v>8020</v>
      </c>
    </row>
    <row r="25" spans="1:14" x14ac:dyDescent="0.25">
      <c r="A25" s="425">
        <v>2017</v>
      </c>
      <c r="B25" s="428">
        <v>42852</v>
      </c>
      <c r="C25" s="425">
        <v>4</v>
      </c>
      <c r="D25" s="426" t="s">
        <v>7640</v>
      </c>
      <c r="E25" s="426" t="s">
        <v>3886</v>
      </c>
      <c r="F25" s="426" t="s">
        <v>5090</v>
      </c>
      <c r="G25" s="426" t="s">
        <v>4091</v>
      </c>
      <c r="H25" s="426" t="s">
        <v>7641</v>
      </c>
      <c r="I25" s="453">
        <v>14214.95</v>
      </c>
      <c r="J25" s="425">
        <v>0</v>
      </c>
      <c r="K25" s="426" t="s">
        <v>5085</v>
      </c>
      <c r="L25" s="426" t="s">
        <v>3913</v>
      </c>
      <c r="M25" s="426" t="s">
        <v>5084</v>
      </c>
      <c r="N25" s="426">
        <v>8020</v>
      </c>
    </row>
    <row r="26" spans="1:14" x14ac:dyDescent="0.25">
      <c r="A26" s="425">
        <v>2017</v>
      </c>
      <c r="B26" s="428">
        <v>42852</v>
      </c>
      <c r="C26" s="425">
        <v>4</v>
      </c>
      <c r="D26" s="426" t="s">
        <v>4185</v>
      </c>
      <c r="E26" s="426" t="s">
        <v>816</v>
      </c>
      <c r="F26" s="426" t="s">
        <v>5082</v>
      </c>
      <c r="G26" s="426" t="s">
        <v>3911</v>
      </c>
      <c r="H26" s="426" t="s">
        <v>7642</v>
      </c>
      <c r="I26" s="425">
        <v>0</v>
      </c>
      <c r="J26" s="453">
        <v>4245.01</v>
      </c>
      <c r="K26" s="426" t="s">
        <v>5085</v>
      </c>
      <c r="L26" s="426" t="s">
        <v>7643</v>
      </c>
      <c r="M26" s="426" t="s">
        <v>5084</v>
      </c>
      <c r="N26" s="426">
        <v>8020</v>
      </c>
    </row>
    <row r="27" spans="1:14" x14ac:dyDescent="0.25">
      <c r="A27" s="425">
        <v>2017</v>
      </c>
      <c r="B27" s="428">
        <v>42852</v>
      </c>
      <c r="C27" s="425">
        <v>4</v>
      </c>
      <c r="D27" s="426" t="s">
        <v>4185</v>
      </c>
      <c r="E27" s="426" t="s">
        <v>816</v>
      </c>
      <c r="F27" s="426" t="s">
        <v>5082</v>
      </c>
      <c r="G27" s="426" t="s">
        <v>3911</v>
      </c>
      <c r="H27" s="426" t="s">
        <v>7644</v>
      </c>
      <c r="I27" s="425">
        <v>0</v>
      </c>
      <c r="J27" s="453">
        <v>9517.6200000000008</v>
      </c>
      <c r="K27" s="426" t="s">
        <v>5085</v>
      </c>
      <c r="L27" s="426" t="s">
        <v>7643</v>
      </c>
      <c r="M27" s="426" t="s">
        <v>5084</v>
      </c>
      <c r="N27" s="426">
        <v>8020</v>
      </c>
    </row>
    <row r="28" spans="1:14" x14ac:dyDescent="0.25">
      <c r="A28" s="425">
        <v>2017</v>
      </c>
      <c r="B28" s="428">
        <v>42852</v>
      </c>
      <c r="C28" s="425">
        <v>4</v>
      </c>
      <c r="D28" s="426" t="s">
        <v>7645</v>
      </c>
      <c r="E28" s="426" t="s">
        <v>3886</v>
      </c>
      <c r="F28" s="426" t="s">
        <v>5082</v>
      </c>
      <c r="G28" s="426" t="s">
        <v>3911</v>
      </c>
      <c r="H28" s="426" t="s">
        <v>7646</v>
      </c>
      <c r="I28" s="425">
        <v>7.34</v>
      </c>
      <c r="J28" s="425">
        <v>0</v>
      </c>
      <c r="K28" s="426" t="s">
        <v>5085</v>
      </c>
      <c r="L28" s="426" t="s">
        <v>3913</v>
      </c>
      <c r="M28" s="426" t="s">
        <v>5084</v>
      </c>
      <c r="N28" s="426">
        <v>8020</v>
      </c>
    </row>
    <row r="29" spans="1:14" x14ac:dyDescent="0.25">
      <c r="A29" s="425">
        <v>2017</v>
      </c>
      <c r="B29" s="428">
        <v>42852</v>
      </c>
      <c r="C29" s="425">
        <v>4</v>
      </c>
      <c r="D29" s="426" t="s">
        <v>7647</v>
      </c>
      <c r="E29" s="426" t="s">
        <v>3886</v>
      </c>
      <c r="F29" s="426" t="s">
        <v>5082</v>
      </c>
      <c r="G29" s="426" t="s">
        <v>3911</v>
      </c>
      <c r="H29" s="426" t="s">
        <v>7648</v>
      </c>
      <c r="I29" s="425">
        <v>55.33</v>
      </c>
      <c r="J29" s="425">
        <v>0</v>
      </c>
      <c r="K29" s="426" t="s">
        <v>5085</v>
      </c>
      <c r="L29" s="426" t="s">
        <v>3913</v>
      </c>
      <c r="M29" s="426" t="s">
        <v>5084</v>
      </c>
      <c r="N29" s="426">
        <v>8020</v>
      </c>
    </row>
    <row r="30" spans="1:14" x14ac:dyDescent="0.25">
      <c r="A30" s="425">
        <v>2017</v>
      </c>
      <c r="B30" s="428">
        <v>42852</v>
      </c>
      <c r="C30" s="425">
        <v>4</v>
      </c>
      <c r="D30" s="426" t="s">
        <v>7649</v>
      </c>
      <c r="E30" s="426" t="s">
        <v>3886</v>
      </c>
      <c r="F30" s="426" t="s">
        <v>5082</v>
      </c>
      <c r="G30" s="426" t="s">
        <v>3911</v>
      </c>
      <c r="H30" s="426" t="s">
        <v>7650</v>
      </c>
      <c r="I30" s="425">
        <v>83.66</v>
      </c>
      <c r="J30" s="425">
        <v>0</v>
      </c>
      <c r="K30" s="426" t="s">
        <v>5085</v>
      </c>
      <c r="L30" s="426" t="s">
        <v>3913</v>
      </c>
      <c r="M30" s="426" t="s">
        <v>5084</v>
      </c>
      <c r="N30" s="426">
        <v>8020</v>
      </c>
    </row>
    <row r="31" spans="1:14" x14ac:dyDescent="0.25">
      <c r="A31" s="425">
        <v>2017</v>
      </c>
      <c r="B31" s="428">
        <v>42852</v>
      </c>
      <c r="C31" s="425">
        <v>4</v>
      </c>
      <c r="D31" s="426" t="s">
        <v>7651</v>
      </c>
      <c r="E31" s="426" t="s">
        <v>3886</v>
      </c>
      <c r="F31" s="426" t="s">
        <v>5082</v>
      </c>
      <c r="G31" s="426" t="s">
        <v>3911</v>
      </c>
      <c r="H31" s="426" t="s">
        <v>7652</v>
      </c>
      <c r="I31" s="425">
        <v>110.5</v>
      </c>
      <c r="J31" s="425">
        <v>0</v>
      </c>
      <c r="K31" s="426" t="s">
        <v>5085</v>
      </c>
      <c r="L31" s="426" t="s">
        <v>3913</v>
      </c>
      <c r="M31" s="426" t="s">
        <v>5084</v>
      </c>
      <c r="N31" s="426">
        <v>8020</v>
      </c>
    </row>
    <row r="32" spans="1:14" x14ac:dyDescent="0.25">
      <c r="A32" s="425">
        <v>2017</v>
      </c>
      <c r="B32" s="428">
        <v>42852</v>
      </c>
      <c r="C32" s="425">
        <v>4</v>
      </c>
      <c r="D32" s="426" t="s">
        <v>7653</v>
      </c>
      <c r="E32" s="426" t="s">
        <v>3886</v>
      </c>
      <c r="F32" s="426" t="s">
        <v>5082</v>
      </c>
      <c r="G32" s="426" t="s">
        <v>3911</v>
      </c>
      <c r="H32" s="426" t="s">
        <v>7654</v>
      </c>
      <c r="I32" s="425">
        <v>153.44</v>
      </c>
      <c r="J32" s="425">
        <v>0</v>
      </c>
      <c r="K32" s="426" t="s">
        <v>5085</v>
      </c>
      <c r="L32" s="426" t="s">
        <v>3913</v>
      </c>
      <c r="M32" s="426" t="s">
        <v>5084</v>
      </c>
      <c r="N32" s="426">
        <v>8020</v>
      </c>
    </row>
    <row r="33" spans="1:14" x14ac:dyDescent="0.25">
      <c r="A33" s="425">
        <v>2017</v>
      </c>
      <c r="B33" s="428">
        <v>42852</v>
      </c>
      <c r="C33" s="425">
        <v>4</v>
      </c>
      <c r="D33" s="426" t="s">
        <v>7655</v>
      </c>
      <c r="E33" s="426" t="s">
        <v>3886</v>
      </c>
      <c r="F33" s="426" t="s">
        <v>5082</v>
      </c>
      <c r="G33" s="426" t="s">
        <v>3911</v>
      </c>
      <c r="H33" s="426" t="s">
        <v>7656</v>
      </c>
      <c r="I33" s="425">
        <v>186.31</v>
      </c>
      <c r="J33" s="425">
        <v>0</v>
      </c>
      <c r="K33" s="426" t="s">
        <v>5085</v>
      </c>
      <c r="L33" s="426" t="s">
        <v>3913</v>
      </c>
      <c r="M33" s="426" t="s">
        <v>5084</v>
      </c>
      <c r="N33" s="426">
        <v>8020</v>
      </c>
    </row>
    <row r="34" spans="1:14" x14ac:dyDescent="0.25">
      <c r="A34" s="425">
        <v>2017</v>
      </c>
      <c r="B34" s="428">
        <v>42852</v>
      </c>
      <c r="C34" s="425">
        <v>4</v>
      </c>
      <c r="D34" s="426" t="s">
        <v>7657</v>
      </c>
      <c r="E34" s="426" t="s">
        <v>3886</v>
      </c>
      <c r="F34" s="426" t="s">
        <v>5082</v>
      </c>
      <c r="G34" s="426" t="s">
        <v>3911</v>
      </c>
      <c r="H34" s="426" t="s">
        <v>7658</v>
      </c>
      <c r="I34" s="425">
        <v>192.22</v>
      </c>
      <c r="J34" s="425">
        <v>0</v>
      </c>
      <c r="K34" s="426" t="s">
        <v>5085</v>
      </c>
      <c r="L34" s="426" t="s">
        <v>3913</v>
      </c>
      <c r="M34" s="426" t="s">
        <v>5084</v>
      </c>
      <c r="N34" s="426">
        <v>8020</v>
      </c>
    </row>
    <row r="35" spans="1:14" x14ac:dyDescent="0.25">
      <c r="A35" s="425">
        <v>2017</v>
      </c>
      <c r="B35" s="428">
        <v>42852</v>
      </c>
      <c r="C35" s="425">
        <v>4</v>
      </c>
      <c r="D35" s="426" t="s">
        <v>7659</v>
      </c>
      <c r="E35" s="426" t="s">
        <v>3886</v>
      </c>
      <c r="F35" s="426" t="s">
        <v>5082</v>
      </c>
      <c r="G35" s="426" t="s">
        <v>3911</v>
      </c>
      <c r="H35" s="426" t="s">
        <v>7660</v>
      </c>
      <c r="I35" s="425">
        <v>280.39999999999998</v>
      </c>
      <c r="J35" s="425">
        <v>0</v>
      </c>
      <c r="K35" s="426" t="s">
        <v>5085</v>
      </c>
      <c r="L35" s="426" t="s">
        <v>3913</v>
      </c>
      <c r="M35" s="426" t="s">
        <v>5084</v>
      </c>
      <c r="N35" s="426">
        <v>8020</v>
      </c>
    </row>
    <row r="36" spans="1:14" x14ac:dyDescent="0.25">
      <c r="A36" s="425">
        <v>2017</v>
      </c>
      <c r="B36" s="428">
        <v>42852</v>
      </c>
      <c r="C36" s="425">
        <v>4</v>
      </c>
      <c r="D36" s="426" t="s">
        <v>7661</v>
      </c>
      <c r="E36" s="426" t="s">
        <v>3886</v>
      </c>
      <c r="F36" s="426" t="s">
        <v>5082</v>
      </c>
      <c r="G36" s="426" t="s">
        <v>3911</v>
      </c>
      <c r="H36" s="426" t="s">
        <v>7662</v>
      </c>
      <c r="I36" s="425">
        <v>336.62</v>
      </c>
      <c r="J36" s="425">
        <v>0</v>
      </c>
      <c r="K36" s="426" t="s">
        <v>5085</v>
      </c>
      <c r="L36" s="426" t="s">
        <v>3913</v>
      </c>
      <c r="M36" s="426" t="s">
        <v>5084</v>
      </c>
      <c r="N36" s="426">
        <v>8020</v>
      </c>
    </row>
    <row r="37" spans="1:14" x14ac:dyDescent="0.25">
      <c r="A37" s="425">
        <v>2017</v>
      </c>
      <c r="B37" s="428">
        <v>42852</v>
      </c>
      <c r="C37" s="425">
        <v>4</v>
      </c>
      <c r="D37" s="426" t="s">
        <v>7663</v>
      </c>
      <c r="E37" s="426" t="s">
        <v>3886</v>
      </c>
      <c r="F37" s="426" t="s">
        <v>5082</v>
      </c>
      <c r="G37" s="426" t="s">
        <v>3911</v>
      </c>
      <c r="H37" s="426" t="s">
        <v>7664</v>
      </c>
      <c r="I37" s="425">
        <v>435.77</v>
      </c>
      <c r="J37" s="425">
        <v>0</v>
      </c>
      <c r="K37" s="426" t="s">
        <v>5085</v>
      </c>
      <c r="L37" s="426" t="s">
        <v>3913</v>
      </c>
      <c r="M37" s="426" t="s">
        <v>5084</v>
      </c>
      <c r="N37" s="426">
        <v>8020</v>
      </c>
    </row>
    <row r="38" spans="1:14" x14ac:dyDescent="0.25">
      <c r="A38" s="425">
        <v>2017</v>
      </c>
      <c r="B38" s="428">
        <v>42852</v>
      </c>
      <c r="C38" s="425">
        <v>4</v>
      </c>
      <c r="D38" s="426" t="s">
        <v>7665</v>
      </c>
      <c r="E38" s="426" t="s">
        <v>3886</v>
      </c>
      <c r="F38" s="426" t="s">
        <v>5082</v>
      </c>
      <c r="G38" s="426" t="s">
        <v>3911</v>
      </c>
      <c r="H38" s="426" t="s">
        <v>7666</v>
      </c>
      <c r="I38" s="425">
        <v>446.94</v>
      </c>
      <c r="J38" s="425">
        <v>0</v>
      </c>
      <c r="K38" s="426" t="s">
        <v>5085</v>
      </c>
      <c r="L38" s="426" t="s">
        <v>3913</v>
      </c>
      <c r="M38" s="426" t="s">
        <v>5084</v>
      </c>
      <c r="N38" s="426">
        <v>8020</v>
      </c>
    </row>
    <row r="39" spans="1:14" x14ac:dyDescent="0.25">
      <c r="A39" s="425">
        <v>2017</v>
      </c>
      <c r="B39" s="428">
        <v>42852</v>
      </c>
      <c r="C39" s="425">
        <v>4</v>
      </c>
      <c r="D39" s="426" t="s">
        <v>7667</v>
      </c>
      <c r="E39" s="426" t="s">
        <v>3886</v>
      </c>
      <c r="F39" s="426" t="s">
        <v>5082</v>
      </c>
      <c r="G39" s="426" t="s">
        <v>3911</v>
      </c>
      <c r="H39" s="426" t="s">
        <v>7668</v>
      </c>
      <c r="I39" s="425">
        <v>480.29</v>
      </c>
      <c r="J39" s="425">
        <v>0</v>
      </c>
      <c r="K39" s="426" t="s">
        <v>5085</v>
      </c>
      <c r="L39" s="426" t="s">
        <v>3913</v>
      </c>
      <c r="M39" s="426" t="s">
        <v>5084</v>
      </c>
      <c r="N39" s="426">
        <v>8020</v>
      </c>
    </row>
    <row r="40" spans="1:14" x14ac:dyDescent="0.25">
      <c r="A40" s="425">
        <v>2017</v>
      </c>
      <c r="B40" s="428">
        <v>42852</v>
      </c>
      <c r="C40" s="425">
        <v>4</v>
      </c>
      <c r="D40" s="426" t="s">
        <v>7669</v>
      </c>
      <c r="E40" s="426" t="s">
        <v>3886</v>
      </c>
      <c r="F40" s="426" t="s">
        <v>5082</v>
      </c>
      <c r="G40" s="426" t="s">
        <v>3911</v>
      </c>
      <c r="H40" s="426" t="s">
        <v>7670</v>
      </c>
      <c r="I40" s="425">
        <v>480.54</v>
      </c>
      <c r="J40" s="425">
        <v>0</v>
      </c>
      <c r="K40" s="426" t="s">
        <v>5085</v>
      </c>
      <c r="L40" s="426" t="s">
        <v>3913</v>
      </c>
      <c r="M40" s="426" t="s">
        <v>5084</v>
      </c>
      <c r="N40" s="426">
        <v>8020</v>
      </c>
    </row>
    <row r="41" spans="1:14" x14ac:dyDescent="0.25">
      <c r="A41" s="425">
        <v>2017</v>
      </c>
      <c r="B41" s="428">
        <v>42852</v>
      </c>
      <c r="C41" s="425">
        <v>4</v>
      </c>
      <c r="D41" s="426" t="s">
        <v>7671</v>
      </c>
      <c r="E41" s="426" t="s">
        <v>3886</v>
      </c>
      <c r="F41" s="426" t="s">
        <v>5082</v>
      </c>
      <c r="G41" s="426" t="s">
        <v>3911</v>
      </c>
      <c r="H41" s="426" t="s">
        <v>7672</v>
      </c>
      <c r="I41" s="425">
        <v>577.16</v>
      </c>
      <c r="J41" s="425">
        <v>0</v>
      </c>
      <c r="K41" s="426" t="s">
        <v>5085</v>
      </c>
      <c r="L41" s="426" t="s">
        <v>3913</v>
      </c>
      <c r="M41" s="426" t="s">
        <v>5084</v>
      </c>
      <c r="N41" s="426">
        <v>8020</v>
      </c>
    </row>
    <row r="42" spans="1:14" x14ac:dyDescent="0.25">
      <c r="A42" s="425">
        <v>2017</v>
      </c>
      <c r="B42" s="428">
        <v>42852</v>
      </c>
      <c r="C42" s="425">
        <v>4</v>
      </c>
      <c r="D42" s="426" t="s">
        <v>7673</v>
      </c>
      <c r="E42" s="426" t="s">
        <v>3886</v>
      </c>
      <c r="F42" s="426" t="s">
        <v>5082</v>
      </c>
      <c r="G42" s="426" t="s">
        <v>3911</v>
      </c>
      <c r="H42" s="426" t="s">
        <v>7674</v>
      </c>
      <c r="I42" s="425">
        <v>633.64</v>
      </c>
      <c r="J42" s="425">
        <v>0</v>
      </c>
      <c r="K42" s="426" t="s">
        <v>5085</v>
      </c>
      <c r="L42" s="426" t="s">
        <v>3913</v>
      </c>
      <c r="M42" s="426" t="s">
        <v>5084</v>
      </c>
      <c r="N42" s="426">
        <v>8020</v>
      </c>
    </row>
    <row r="43" spans="1:14" x14ac:dyDescent="0.25">
      <c r="A43" s="425">
        <v>2017</v>
      </c>
      <c r="B43" s="428">
        <v>42852</v>
      </c>
      <c r="C43" s="425">
        <v>4</v>
      </c>
      <c r="D43" s="426" t="s">
        <v>7675</v>
      </c>
      <c r="E43" s="426" t="s">
        <v>3886</v>
      </c>
      <c r="F43" s="426" t="s">
        <v>5082</v>
      </c>
      <c r="G43" s="426" t="s">
        <v>3911</v>
      </c>
      <c r="H43" s="426" t="s">
        <v>7676</v>
      </c>
      <c r="I43" s="425">
        <v>651.69000000000005</v>
      </c>
      <c r="J43" s="425">
        <v>0</v>
      </c>
      <c r="K43" s="426" t="s">
        <v>5085</v>
      </c>
      <c r="L43" s="426" t="s">
        <v>3913</v>
      </c>
      <c r="M43" s="426" t="s">
        <v>5084</v>
      </c>
      <c r="N43" s="426">
        <v>8020</v>
      </c>
    </row>
    <row r="44" spans="1:14" x14ac:dyDescent="0.25">
      <c r="A44" s="425">
        <v>2017</v>
      </c>
      <c r="B44" s="428">
        <v>42852</v>
      </c>
      <c r="C44" s="425">
        <v>4</v>
      </c>
      <c r="D44" s="426" t="s">
        <v>7677</v>
      </c>
      <c r="E44" s="426" t="s">
        <v>3886</v>
      </c>
      <c r="F44" s="426" t="s">
        <v>5082</v>
      </c>
      <c r="G44" s="426" t="s">
        <v>3911</v>
      </c>
      <c r="H44" s="426" t="s">
        <v>7678</v>
      </c>
      <c r="I44" s="425">
        <v>863.32</v>
      </c>
      <c r="J44" s="425">
        <v>0</v>
      </c>
      <c r="K44" s="426" t="s">
        <v>5085</v>
      </c>
      <c r="L44" s="426" t="s">
        <v>3913</v>
      </c>
      <c r="M44" s="426" t="s">
        <v>5084</v>
      </c>
      <c r="N44" s="426">
        <v>8020</v>
      </c>
    </row>
    <row r="45" spans="1:14" x14ac:dyDescent="0.25">
      <c r="A45" s="425">
        <v>2017</v>
      </c>
      <c r="B45" s="428">
        <v>42852</v>
      </c>
      <c r="C45" s="425">
        <v>4</v>
      </c>
      <c r="D45" s="426" t="s">
        <v>7679</v>
      </c>
      <c r="E45" s="426" t="s">
        <v>3886</v>
      </c>
      <c r="F45" s="426" t="s">
        <v>5082</v>
      </c>
      <c r="G45" s="426" t="s">
        <v>3911</v>
      </c>
      <c r="H45" s="426" t="s">
        <v>7680</v>
      </c>
      <c r="I45" s="425">
        <v>987.2</v>
      </c>
      <c r="J45" s="425">
        <v>0</v>
      </c>
      <c r="K45" s="426" t="s">
        <v>5085</v>
      </c>
      <c r="L45" s="426" t="s">
        <v>3913</v>
      </c>
      <c r="M45" s="426" t="s">
        <v>5084</v>
      </c>
      <c r="N45" s="426">
        <v>8020</v>
      </c>
    </row>
    <row r="46" spans="1:14" x14ac:dyDescent="0.25">
      <c r="A46" s="425">
        <v>2017</v>
      </c>
      <c r="B46" s="428">
        <v>42852</v>
      </c>
      <c r="C46" s="425">
        <v>4</v>
      </c>
      <c r="D46" s="426" t="s">
        <v>7681</v>
      </c>
      <c r="E46" s="426" t="s">
        <v>3886</v>
      </c>
      <c r="F46" s="426" t="s">
        <v>5082</v>
      </c>
      <c r="G46" s="426" t="s">
        <v>3911</v>
      </c>
      <c r="H46" s="426" t="s">
        <v>7682</v>
      </c>
      <c r="I46" s="453">
        <v>3334.87</v>
      </c>
      <c r="J46" s="425">
        <v>0</v>
      </c>
      <c r="K46" s="426" t="s">
        <v>5085</v>
      </c>
      <c r="L46" s="426" t="s">
        <v>3913</v>
      </c>
      <c r="M46" s="426" t="s">
        <v>5084</v>
      </c>
      <c r="N46" s="426">
        <v>8020</v>
      </c>
    </row>
    <row r="47" spans="1:14" x14ac:dyDescent="0.25">
      <c r="A47" s="425">
        <v>2017</v>
      </c>
      <c r="B47" s="428">
        <v>42852</v>
      </c>
      <c r="C47" s="425">
        <v>4</v>
      </c>
      <c r="D47" s="426" t="s">
        <v>7683</v>
      </c>
      <c r="E47" s="426" t="s">
        <v>3886</v>
      </c>
      <c r="F47" s="426" t="s">
        <v>5082</v>
      </c>
      <c r="G47" s="426" t="s">
        <v>3911</v>
      </c>
      <c r="H47" s="426" t="s">
        <v>7642</v>
      </c>
      <c r="I47" s="453">
        <v>4245.01</v>
      </c>
      <c r="J47" s="425">
        <v>0</v>
      </c>
      <c r="K47" s="426" t="s">
        <v>5085</v>
      </c>
      <c r="L47" s="426" t="s">
        <v>7643</v>
      </c>
      <c r="M47" s="426" t="s">
        <v>5084</v>
      </c>
      <c r="N47" s="426">
        <v>8020</v>
      </c>
    </row>
    <row r="48" spans="1:14" x14ac:dyDescent="0.25">
      <c r="A48" s="425">
        <v>2017</v>
      </c>
      <c r="B48" s="428">
        <v>42852</v>
      </c>
      <c r="C48" s="425">
        <v>4</v>
      </c>
      <c r="D48" s="426" t="s">
        <v>7684</v>
      </c>
      <c r="E48" s="426" t="s">
        <v>3886</v>
      </c>
      <c r="F48" s="426" t="s">
        <v>5082</v>
      </c>
      <c r="G48" s="426" t="s">
        <v>3911</v>
      </c>
      <c r="H48" s="426" t="s">
        <v>7685</v>
      </c>
      <c r="I48" s="453">
        <v>8326.0400000000009</v>
      </c>
      <c r="J48" s="425">
        <v>0</v>
      </c>
      <c r="K48" s="426" t="s">
        <v>5085</v>
      </c>
      <c r="L48" s="426" t="s">
        <v>7643</v>
      </c>
      <c r="M48" s="426" t="s">
        <v>5084</v>
      </c>
      <c r="N48" s="426">
        <v>8020</v>
      </c>
    </row>
    <row r="49" spans="1:14" x14ac:dyDescent="0.25">
      <c r="A49" s="425">
        <v>2017</v>
      </c>
      <c r="B49" s="428">
        <v>42852</v>
      </c>
      <c r="C49" s="425">
        <v>4</v>
      </c>
      <c r="D49" s="426" t="s">
        <v>7686</v>
      </c>
      <c r="E49" s="426" t="s">
        <v>3886</v>
      </c>
      <c r="F49" s="426" t="s">
        <v>5082</v>
      </c>
      <c r="G49" s="426" t="s">
        <v>3911</v>
      </c>
      <c r="H49" s="426" t="s">
        <v>7644</v>
      </c>
      <c r="I49" s="453">
        <v>9517.6200000000008</v>
      </c>
      <c r="J49" s="425">
        <v>0</v>
      </c>
      <c r="K49" s="426" t="s">
        <v>5085</v>
      </c>
      <c r="L49" s="426" t="s">
        <v>7643</v>
      </c>
      <c r="M49" s="426" t="s">
        <v>5084</v>
      </c>
      <c r="N49" s="426">
        <v>8020</v>
      </c>
    </row>
    <row r="50" spans="1:14" x14ac:dyDescent="0.25">
      <c r="A50" s="425">
        <v>2017</v>
      </c>
      <c r="B50" s="428">
        <v>42853</v>
      </c>
      <c r="C50" s="425">
        <v>4</v>
      </c>
      <c r="D50" s="426" t="s">
        <v>7687</v>
      </c>
      <c r="E50" s="426" t="s">
        <v>3886</v>
      </c>
      <c r="F50" s="426" t="s">
        <v>5082</v>
      </c>
      <c r="G50" s="426" t="s">
        <v>3911</v>
      </c>
      <c r="H50" s="426" t="s">
        <v>7688</v>
      </c>
      <c r="I50" s="425">
        <v>0</v>
      </c>
      <c r="J50" s="453">
        <v>1057.5</v>
      </c>
      <c r="K50" s="426" t="s">
        <v>5085</v>
      </c>
      <c r="L50" s="426" t="s">
        <v>7643</v>
      </c>
      <c r="M50" s="426" t="s">
        <v>5084</v>
      </c>
      <c r="N50" s="426">
        <v>8020</v>
      </c>
    </row>
    <row r="51" spans="1:14" x14ac:dyDescent="0.25">
      <c r="A51" s="425">
        <v>2017</v>
      </c>
      <c r="B51" s="428">
        <v>42853</v>
      </c>
      <c r="C51" s="425">
        <v>4</v>
      </c>
      <c r="D51" s="426" t="s">
        <v>7683</v>
      </c>
      <c r="E51" s="426" t="s">
        <v>3886</v>
      </c>
      <c r="F51" s="426" t="s">
        <v>5082</v>
      </c>
      <c r="G51" s="426" t="s">
        <v>3911</v>
      </c>
      <c r="H51" s="426" t="s">
        <v>7689</v>
      </c>
      <c r="I51" s="453">
        <v>4499.21</v>
      </c>
      <c r="J51" s="425">
        <v>0</v>
      </c>
      <c r="K51" s="426" t="s">
        <v>5085</v>
      </c>
      <c r="L51" s="426" t="s">
        <v>7643</v>
      </c>
      <c r="M51" s="426" t="s">
        <v>5084</v>
      </c>
      <c r="N51" s="426">
        <v>8020</v>
      </c>
    </row>
    <row r="52" spans="1:14" x14ac:dyDescent="0.25">
      <c r="A52" s="425">
        <v>2017</v>
      </c>
      <c r="B52" s="428">
        <v>42853</v>
      </c>
      <c r="C52" s="425">
        <v>4</v>
      </c>
      <c r="D52" s="426" t="s">
        <v>7686</v>
      </c>
      <c r="E52" s="426" t="s">
        <v>3886</v>
      </c>
      <c r="F52" s="426" t="s">
        <v>5082</v>
      </c>
      <c r="G52" s="426" t="s">
        <v>3911</v>
      </c>
      <c r="H52" s="426" t="s">
        <v>7690</v>
      </c>
      <c r="I52" s="453">
        <v>9517.6200000000008</v>
      </c>
      <c r="J52" s="425">
        <v>0</v>
      </c>
      <c r="K52" s="426" t="s">
        <v>5085</v>
      </c>
      <c r="L52" s="426" t="s">
        <v>7643</v>
      </c>
      <c r="M52" s="426" t="s">
        <v>5084</v>
      </c>
      <c r="N52" s="426">
        <v>8020</v>
      </c>
    </row>
    <row r="53" spans="1:14" x14ac:dyDescent="0.25">
      <c r="B53" s="428"/>
      <c r="D53" s="426"/>
      <c r="E53" s="426"/>
      <c r="F53" s="426"/>
      <c r="G53" s="426"/>
      <c r="H53" s="426"/>
      <c r="I53" s="453"/>
      <c r="K53" s="426"/>
      <c r="L53" s="426"/>
      <c r="M53" s="426"/>
      <c r="N53" s="426"/>
    </row>
    <row r="54" spans="1:14" x14ac:dyDescent="0.25">
      <c r="B54" s="428"/>
      <c r="D54" s="426"/>
      <c r="E54" s="426"/>
      <c r="F54" s="426"/>
      <c r="G54" s="426"/>
      <c r="H54" s="426"/>
      <c r="K54" s="426"/>
      <c r="L54" s="426"/>
      <c r="M54" s="426"/>
      <c r="N54" s="426"/>
    </row>
    <row r="55" spans="1:14" x14ac:dyDescent="0.25">
      <c r="B55" s="428"/>
      <c r="D55" s="426"/>
      <c r="E55" s="426"/>
      <c r="F55" s="426"/>
      <c r="G55" s="426"/>
      <c r="H55" s="426"/>
      <c r="I55" s="453"/>
      <c r="K55" s="426"/>
      <c r="L55" s="426"/>
      <c r="M55" s="426"/>
      <c r="N55" s="426"/>
    </row>
    <row r="56" spans="1:14" x14ac:dyDescent="0.25">
      <c r="B56" s="428"/>
      <c r="D56" s="426"/>
      <c r="E56" s="426"/>
      <c r="F56" s="426"/>
      <c r="G56" s="426"/>
      <c r="H56" s="426"/>
      <c r="I56" s="453"/>
      <c r="K56" s="426"/>
      <c r="L56" s="426"/>
      <c r="M56" s="426"/>
      <c r="N56" s="426"/>
    </row>
    <row r="57" spans="1:14" x14ac:dyDescent="0.25">
      <c r="B57" s="428"/>
      <c r="D57" s="426"/>
      <c r="E57" s="426"/>
      <c r="F57" s="426"/>
      <c r="G57" s="426"/>
      <c r="H57" s="426"/>
      <c r="I57" s="453"/>
      <c r="K57" s="426"/>
      <c r="L57" s="426"/>
      <c r="M57" s="426"/>
      <c r="N57" s="426"/>
    </row>
    <row r="58" spans="1:14" x14ac:dyDescent="0.25">
      <c r="B58" s="428"/>
      <c r="D58" s="426"/>
      <c r="E58" s="426"/>
      <c r="F58" s="426"/>
      <c r="G58" s="426"/>
      <c r="H58" s="426"/>
      <c r="I58" s="453"/>
      <c r="K58" s="426"/>
      <c r="L58" s="426"/>
      <c r="M58" s="426"/>
      <c r="N58" s="426"/>
    </row>
    <row r="59" spans="1:14" ht="15.75" x14ac:dyDescent="0.25">
      <c r="B59" s="426"/>
      <c r="C59" s="426"/>
      <c r="D59" s="428"/>
      <c r="E59" s="426"/>
      <c r="F59" s="426"/>
      <c r="G59" s="426"/>
      <c r="H59" s="428"/>
      <c r="I59" s="476">
        <v>66247.37000000001</v>
      </c>
      <c r="J59" s="476">
        <v>14820.130000000001</v>
      </c>
      <c r="K59" s="477">
        <v>51427.240000000005</v>
      </c>
      <c r="L59" s="477"/>
      <c r="M59" s="427"/>
      <c r="N59" s="426"/>
    </row>
    <row r="60" spans="1:14" x14ac:dyDescent="0.25">
      <c r="B60" s="426"/>
      <c r="C60" s="426"/>
      <c r="D60" s="428"/>
      <c r="E60" s="426"/>
      <c r="F60" s="426"/>
      <c r="G60" s="426"/>
      <c r="H60" s="428"/>
      <c r="J60" s="453"/>
      <c r="M60" s="426"/>
      <c r="N60" s="426"/>
    </row>
    <row r="61" spans="1:14" x14ac:dyDescent="0.25">
      <c r="J61" s="427"/>
      <c r="K61" s="427"/>
      <c r="L61" s="427"/>
    </row>
    <row r="62" spans="1:14" ht="15.75" x14ac:dyDescent="0.25">
      <c r="I62" s="476">
        <v>168555.48</v>
      </c>
      <c r="J62" s="476">
        <v>14820.130000000001</v>
      </c>
      <c r="K62" s="477">
        <v>153735.35</v>
      </c>
      <c r="L62" s="477"/>
      <c r="M62" s="432"/>
    </row>
  </sheetData>
  <pageMargins left="0.7" right="0.7" top="0.75" bottom="0.75" header="0.3" footer="0.3"/>
  <pageSetup scale="52" fitToHeight="0" orientation="landscape" r:id="rId1"/>
  <headerFooter>
    <oddFooter>&amp;L&amp;F &amp;A&amp;R&amp;P of &amp;N</oddFooter>
  </headerFooter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800-000000000000}">
  <sheetPr filterMode="1">
    <pageSetUpPr fitToPage="1"/>
  </sheetPr>
  <dimension ref="A1:K104"/>
  <sheetViews>
    <sheetView workbookViewId="0">
      <selection activeCell="E9" sqref="E9"/>
    </sheetView>
  </sheetViews>
  <sheetFormatPr defaultColWidth="9.140625" defaultRowHeight="15" x14ac:dyDescent="0.25"/>
  <cols>
    <col min="1" max="1" width="18.42578125" style="425" bestFit="1" customWidth="1"/>
    <col min="2" max="2" width="17.28515625" style="425" bestFit="1" customWidth="1"/>
    <col min="3" max="3" width="16" style="425" bestFit="1" customWidth="1"/>
    <col min="4" max="4" width="18.28515625" style="425" bestFit="1" customWidth="1"/>
    <col min="5" max="5" width="14" style="425" bestFit="1" customWidth="1"/>
    <col min="6" max="8" width="9.140625" style="425"/>
    <col min="9" max="9" width="15" style="425" bestFit="1" customWidth="1"/>
    <col min="10" max="10" width="12.42578125" style="425" bestFit="1" customWidth="1"/>
    <col min="11" max="16384" width="9.140625" style="425"/>
  </cols>
  <sheetData>
    <row r="1" spans="1:11" x14ac:dyDescent="0.25">
      <c r="A1" s="425" t="s">
        <v>2807</v>
      </c>
      <c r="B1" s="425" t="s">
        <v>2808</v>
      </c>
      <c r="C1" s="425" t="s">
        <v>3982</v>
      </c>
      <c r="D1" s="425" t="s">
        <v>3980</v>
      </c>
      <c r="E1" s="425" t="s">
        <v>3981</v>
      </c>
      <c r="I1" s="494" t="s">
        <v>3758</v>
      </c>
      <c r="J1" s="494"/>
      <c r="K1" s="494"/>
    </row>
    <row r="2" spans="1:11" x14ac:dyDescent="0.25">
      <c r="A2" s="425" t="s">
        <v>7691</v>
      </c>
      <c r="B2" s="425" t="s">
        <v>2451</v>
      </c>
      <c r="C2" s="483">
        <v>71942.529999999984</v>
      </c>
      <c r="D2" s="483">
        <v>34840.199999999997</v>
      </c>
      <c r="E2" s="483">
        <v>106782.72999999998</v>
      </c>
      <c r="I2" s="7" t="s">
        <v>299</v>
      </c>
      <c r="J2" s="458">
        <v>65149.21</v>
      </c>
      <c r="K2" s="7"/>
    </row>
    <row r="3" spans="1:11" x14ac:dyDescent="0.25">
      <c r="I3" s="7" t="s">
        <v>300</v>
      </c>
      <c r="J3" s="354">
        <v>6793.32</v>
      </c>
      <c r="K3" s="7"/>
    </row>
    <row r="4" spans="1:11" x14ac:dyDescent="0.25">
      <c r="I4" s="7" t="s">
        <v>301</v>
      </c>
      <c r="J4" s="354">
        <v>21840.2</v>
      </c>
      <c r="K4" s="227">
        <v>0.21</v>
      </c>
    </row>
    <row r="5" spans="1:11" x14ac:dyDescent="0.25">
      <c r="A5" s="425" t="s">
        <v>1</v>
      </c>
      <c r="B5" s="425" t="s">
        <v>5275</v>
      </c>
      <c r="C5" s="425" t="s">
        <v>3982</v>
      </c>
      <c r="D5" s="425" t="s">
        <v>3980</v>
      </c>
      <c r="E5" s="425" t="s">
        <v>3981</v>
      </c>
      <c r="F5" s="7" t="s">
        <v>3983</v>
      </c>
      <c r="G5" s="7"/>
      <c r="I5" s="7" t="s">
        <v>3760</v>
      </c>
      <c r="J5" s="356">
        <v>13000</v>
      </c>
      <c r="K5" s="227">
        <v>0.21</v>
      </c>
    </row>
    <row r="6" spans="1:11" hidden="1" x14ac:dyDescent="0.25">
      <c r="A6" s="425" t="s">
        <v>7375</v>
      </c>
      <c r="B6" s="483">
        <v>751.99</v>
      </c>
      <c r="C6" s="483">
        <v>49.74</v>
      </c>
      <c r="D6" s="483">
        <v>24.09</v>
      </c>
      <c r="E6" s="483">
        <v>73.83</v>
      </c>
      <c r="I6" s="7" t="s">
        <v>303</v>
      </c>
      <c r="J6" s="354">
        <v>106782.73</v>
      </c>
      <c r="K6" s="7"/>
    </row>
    <row r="7" spans="1:11" hidden="1" x14ac:dyDescent="0.25">
      <c r="A7" s="425" t="s">
        <v>7693</v>
      </c>
      <c r="B7" s="483">
        <v>68.72</v>
      </c>
      <c r="C7" s="483">
        <v>4.55</v>
      </c>
      <c r="D7" s="483">
        <v>2.2000000000000002</v>
      </c>
      <c r="E7" s="483">
        <v>6.75</v>
      </c>
    </row>
    <row r="8" spans="1:11" hidden="1" x14ac:dyDescent="0.25">
      <c r="A8" s="425" t="s">
        <v>7491</v>
      </c>
      <c r="B8" s="483">
        <v>6785.64</v>
      </c>
      <c r="C8" s="483">
        <v>448.81</v>
      </c>
      <c r="D8" s="483">
        <v>217.35</v>
      </c>
      <c r="E8" s="483">
        <v>666.16</v>
      </c>
    </row>
    <row r="9" spans="1:11" hidden="1" x14ac:dyDescent="0.25">
      <c r="A9" s="425" t="s">
        <v>7377</v>
      </c>
      <c r="B9" s="483">
        <v>5628.38</v>
      </c>
      <c r="C9" s="483">
        <v>372.27</v>
      </c>
      <c r="D9" s="483">
        <v>180.28</v>
      </c>
      <c r="E9" s="483">
        <v>552.54999999999995</v>
      </c>
    </row>
    <row r="10" spans="1:11" x14ac:dyDescent="0.25">
      <c r="A10" s="425" t="s">
        <v>7492</v>
      </c>
      <c r="B10" s="483">
        <v>625</v>
      </c>
      <c r="C10" s="483">
        <v>41.34</v>
      </c>
      <c r="D10" s="483">
        <v>20.02</v>
      </c>
      <c r="E10" s="483">
        <v>61.36</v>
      </c>
      <c r="F10" s="425" t="s">
        <v>11724</v>
      </c>
    </row>
    <row r="11" spans="1:11" x14ac:dyDescent="0.25">
      <c r="A11" s="425" t="s">
        <v>7770</v>
      </c>
      <c r="B11" s="483">
        <v>413.86</v>
      </c>
      <c r="C11" s="483">
        <v>27.37</v>
      </c>
      <c r="D11" s="483">
        <v>13.26</v>
      </c>
      <c r="E11" s="483">
        <v>40.630000000000003</v>
      </c>
      <c r="F11" s="425" t="s">
        <v>11729</v>
      </c>
    </row>
    <row r="12" spans="1:11" x14ac:dyDescent="0.25">
      <c r="A12" s="425" t="s">
        <v>7592</v>
      </c>
      <c r="B12" s="483">
        <v>4144</v>
      </c>
      <c r="C12" s="483">
        <v>274.08999999999997</v>
      </c>
      <c r="D12" s="483">
        <v>132.74</v>
      </c>
      <c r="E12" s="483">
        <v>406.83</v>
      </c>
      <c r="F12" s="425" t="s">
        <v>11735</v>
      </c>
    </row>
    <row r="13" spans="1:11" x14ac:dyDescent="0.25">
      <c r="A13" s="425" t="s">
        <v>4607</v>
      </c>
      <c r="B13" s="483">
        <v>3170.8</v>
      </c>
      <c r="C13" s="483">
        <v>209.72</v>
      </c>
      <c r="D13" s="483">
        <v>101.56</v>
      </c>
      <c r="E13" s="483">
        <v>311.27999999999997</v>
      </c>
      <c r="F13" s="461">
        <v>3070</v>
      </c>
    </row>
    <row r="14" spans="1:11" x14ac:dyDescent="0.25">
      <c r="A14" s="425" t="s">
        <v>7694</v>
      </c>
      <c r="B14" s="483">
        <v>2656.4500000000003</v>
      </c>
      <c r="C14" s="483">
        <v>175.7</v>
      </c>
      <c r="D14" s="483">
        <v>85.09</v>
      </c>
      <c r="E14" s="483">
        <v>260.78999999999996</v>
      </c>
      <c r="F14" s="425" t="s">
        <v>11723</v>
      </c>
    </row>
    <row r="15" spans="1:11" x14ac:dyDescent="0.25">
      <c r="A15" s="425" t="s">
        <v>7696</v>
      </c>
      <c r="B15" s="483">
        <v>1321.05</v>
      </c>
      <c r="C15" s="483">
        <v>87.38</v>
      </c>
      <c r="D15" s="483">
        <v>42.31</v>
      </c>
      <c r="E15" s="483">
        <v>129.69</v>
      </c>
      <c r="F15" s="425" t="s">
        <v>11723</v>
      </c>
    </row>
    <row r="16" spans="1:11" x14ac:dyDescent="0.25">
      <c r="A16" s="425" t="s">
        <v>7697</v>
      </c>
      <c r="B16" s="483">
        <v>299957.86</v>
      </c>
      <c r="C16" s="483">
        <v>19839.55</v>
      </c>
      <c r="D16" s="483">
        <v>9607.86</v>
      </c>
      <c r="E16" s="483">
        <v>29447.41</v>
      </c>
      <c r="F16" s="425" t="s">
        <v>11734</v>
      </c>
    </row>
    <row r="17" spans="1:6" x14ac:dyDescent="0.25">
      <c r="A17" s="425" t="s">
        <v>7771</v>
      </c>
      <c r="B17" s="483">
        <v>4136.5</v>
      </c>
      <c r="C17" s="483">
        <v>273.58999999999997</v>
      </c>
      <c r="D17" s="483">
        <v>132.49</v>
      </c>
      <c r="E17" s="483">
        <v>406.08</v>
      </c>
      <c r="F17" s="425" t="s">
        <v>11729</v>
      </c>
    </row>
    <row r="18" spans="1:6" x14ac:dyDescent="0.25">
      <c r="A18" s="425" t="s">
        <v>7772</v>
      </c>
      <c r="B18" s="483">
        <v>1003.75</v>
      </c>
      <c r="C18" s="483">
        <v>66.39</v>
      </c>
      <c r="D18" s="483">
        <v>32.15</v>
      </c>
      <c r="E18" s="483">
        <v>98.539999999999992</v>
      </c>
      <c r="F18" s="425" t="s">
        <v>11730</v>
      </c>
    </row>
    <row r="19" spans="1:6" x14ac:dyDescent="0.25">
      <c r="A19" s="425" t="s">
        <v>7498</v>
      </c>
      <c r="B19" s="483">
        <v>2900</v>
      </c>
      <c r="C19" s="483">
        <v>191.81</v>
      </c>
      <c r="D19" s="483">
        <v>92.89</v>
      </c>
      <c r="E19" s="483">
        <v>284.7</v>
      </c>
      <c r="F19" s="425" t="s">
        <v>11735</v>
      </c>
    </row>
    <row r="20" spans="1:6" hidden="1" x14ac:dyDescent="0.25">
      <c r="A20" s="425" t="s">
        <v>7773</v>
      </c>
      <c r="B20" s="483">
        <v>1839.87</v>
      </c>
      <c r="C20" s="483">
        <v>121.69</v>
      </c>
      <c r="D20" s="483">
        <v>58.93</v>
      </c>
      <c r="E20" s="483">
        <v>180.62</v>
      </c>
    </row>
    <row r="21" spans="1:6" hidden="1" x14ac:dyDescent="0.25">
      <c r="A21" s="425" t="s">
        <v>7499</v>
      </c>
      <c r="B21" s="483">
        <v>414.3</v>
      </c>
      <c r="C21" s="483">
        <v>27.4</v>
      </c>
      <c r="D21" s="483">
        <v>13.27</v>
      </c>
      <c r="E21" s="483">
        <v>40.67</v>
      </c>
    </row>
    <row r="22" spans="1:6" hidden="1" x14ac:dyDescent="0.25">
      <c r="A22" s="425" t="s">
        <v>7500</v>
      </c>
      <c r="B22" s="483">
        <v>1632.8700000000001</v>
      </c>
      <c r="C22" s="483">
        <v>108</v>
      </c>
      <c r="D22" s="483">
        <v>52.3</v>
      </c>
      <c r="E22" s="483">
        <v>160.30000000000001</v>
      </c>
    </row>
    <row r="23" spans="1:6" hidden="1" x14ac:dyDescent="0.25">
      <c r="A23" s="425" t="s">
        <v>7382</v>
      </c>
      <c r="B23" s="483">
        <v>25600.94</v>
      </c>
      <c r="C23" s="483">
        <v>1693.27</v>
      </c>
      <c r="D23" s="483">
        <v>820.02</v>
      </c>
      <c r="E23" s="483">
        <v>2513.29</v>
      </c>
    </row>
    <row r="24" spans="1:6" hidden="1" x14ac:dyDescent="0.25">
      <c r="A24" s="425" t="s">
        <v>7502</v>
      </c>
      <c r="B24" s="483">
        <v>62.1</v>
      </c>
      <c r="C24" s="483">
        <v>4.1100000000000003</v>
      </c>
      <c r="D24" s="483">
        <v>1.99</v>
      </c>
      <c r="E24" s="483">
        <v>6.1000000000000005</v>
      </c>
    </row>
    <row r="25" spans="1:6" hidden="1" x14ac:dyDescent="0.25">
      <c r="A25" s="425" t="s">
        <v>7284</v>
      </c>
      <c r="B25" s="483">
        <v>1075.54</v>
      </c>
      <c r="C25" s="483">
        <v>71.14</v>
      </c>
      <c r="D25" s="483">
        <v>34.450000000000003</v>
      </c>
      <c r="E25" s="483">
        <v>105.59</v>
      </c>
    </row>
    <row r="26" spans="1:6" hidden="1" x14ac:dyDescent="0.25">
      <c r="A26" s="425" t="s">
        <v>7285</v>
      </c>
      <c r="B26" s="483">
        <v>257.01</v>
      </c>
      <c r="C26" s="483">
        <v>17</v>
      </c>
      <c r="D26" s="483">
        <v>8.23</v>
      </c>
      <c r="E26" s="483">
        <v>25.23</v>
      </c>
    </row>
    <row r="27" spans="1:6" hidden="1" x14ac:dyDescent="0.25">
      <c r="A27" s="425" t="s">
        <v>7600</v>
      </c>
      <c r="B27" s="483">
        <v>4179.01</v>
      </c>
      <c r="C27" s="483">
        <v>276.39999999999998</v>
      </c>
      <c r="D27" s="483">
        <v>133.86000000000001</v>
      </c>
      <c r="E27" s="483">
        <v>410.26</v>
      </c>
    </row>
    <row r="28" spans="1:6" hidden="1" x14ac:dyDescent="0.25">
      <c r="A28" s="425" t="s">
        <v>7286</v>
      </c>
      <c r="B28" s="483">
        <v>5716.380000000001</v>
      </c>
      <c r="C28" s="483">
        <v>378.09</v>
      </c>
      <c r="D28" s="483">
        <v>183.1</v>
      </c>
      <c r="E28" s="483">
        <v>561.18999999999994</v>
      </c>
    </row>
    <row r="29" spans="1:6" hidden="1" x14ac:dyDescent="0.25">
      <c r="A29" s="425" t="s">
        <v>7287</v>
      </c>
      <c r="B29" s="483">
        <v>273.24</v>
      </c>
      <c r="C29" s="483">
        <v>18.07</v>
      </c>
      <c r="D29" s="483">
        <v>8.75</v>
      </c>
      <c r="E29" s="483">
        <v>26.82</v>
      </c>
    </row>
    <row r="30" spans="1:6" hidden="1" x14ac:dyDescent="0.25">
      <c r="A30" s="425" t="s">
        <v>7384</v>
      </c>
      <c r="B30" s="483">
        <v>599.91999999999996</v>
      </c>
      <c r="C30" s="483">
        <v>39.68</v>
      </c>
      <c r="D30" s="483">
        <v>19.22</v>
      </c>
      <c r="E30" s="483">
        <v>58.9</v>
      </c>
    </row>
    <row r="31" spans="1:6" hidden="1" x14ac:dyDescent="0.25">
      <c r="A31" s="425" t="s">
        <v>7503</v>
      </c>
      <c r="B31" s="483">
        <v>2203.0299999999997</v>
      </c>
      <c r="C31" s="483">
        <v>145.71</v>
      </c>
      <c r="D31" s="483">
        <v>70.56</v>
      </c>
      <c r="E31" s="483">
        <v>216.27</v>
      </c>
    </row>
    <row r="32" spans="1:6" hidden="1" x14ac:dyDescent="0.25">
      <c r="A32" s="425" t="s">
        <v>7604</v>
      </c>
      <c r="B32" s="483">
        <v>761.88</v>
      </c>
      <c r="C32" s="483">
        <v>50.39</v>
      </c>
      <c r="D32" s="483">
        <v>24.4</v>
      </c>
      <c r="E32" s="483">
        <v>74.789999999999992</v>
      </c>
    </row>
    <row r="33" spans="1:5" hidden="1" x14ac:dyDescent="0.25">
      <c r="A33" s="425" t="s">
        <v>7385</v>
      </c>
      <c r="B33" s="483">
        <v>11975.980000000001</v>
      </c>
      <c r="C33" s="483">
        <v>792.1</v>
      </c>
      <c r="D33" s="483">
        <v>383.6</v>
      </c>
      <c r="E33" s="483">
        <v>1175.7</v>
      </c>
    </row>
    <row r="34" spans="1:5" hidden="1" x14ac:dyDescent="0.25">
      <c r="A34" s="425" t="s">
        <v>7504</v>
      </c>
      <c r="B34" s="483">
        <v>103.5</v>
      </c>
      <c r="C34" s="483">
        <v>6.85</v>
      </c>
      <c r="D34" s="483">
        <v>3.32</v>
      </c>
      <c r="E34" s="483">
        <v>10.17</v>
      </c>
    </row>
    <row r="35" spans="1:5" hidden="1" x14ac:dyDescent="0.25">
      <c r="A35" s="425" t="s">
        <v>7774</v>
      </c>
      <c r="B35" s="483">
        <v>85.39</v>
      </c>
      <c r="C35" s="483">
        <v>5.65</v>
      </c>
      <c r="D35" s="483">
        <v>2.74</v>
      </c>
      <c r="E35" s="483">
        <v>8.39</v>
      </c>
    </row>
    <row r="36" spans="1:5" hidden="1" x14ac:dyDescent="0.25">
      <c r="A36" s="425" t="s">
        <v>7775</v>
      </c>
      <c r="B36" s="483">
        <v>2215.5100000000002</v>
      </c>
      <c r="C36" s="483">
        <v>146.54</v>
      </c>
      <c r="D36" s="483">
        <v>70.959999999999994</v>
      </c>
      <c r="E36" s="483">
        <v>217.5</v>
      </c>
    </row>
    <row r="37" spans="1:5" hidden="1" x14ac:dyDescent="0.25">
      <c r="A37" s="425" t="s">
        <v>7776</v>
      </c>
      <c r="B37" s="483">
        <v>35.76</v>
      </c>
      <c r="C37" s="483">
        <v>2.37</v>
      </c>
      <c r="D37" s="483">
        <v>1.1499999999999999</v>
      </c>
      <c r="E37" s="483">
        <v>3.52</v>
      </c>
    </row>
    <row r="38" spans="1:5" hidden="1" x14ac:dyDescent="0.25">
      <c r="A38" s="425" t="s">
        <v>7508</v>
      </c>
      <c r="B38" s="483">
        <v>473.96</v>
      </c>
      <c r="C38" s="483">
        <v>31.35</v>
      </c>
      <c r="D38" s="483">
        <v>15.18</v>
      </c>
      <c r="E38" s="483">
        <v>46.53</v>
      </c>
    </row>
    <row r="39" spans="1:5" hidden="1" x14ac:dyDescent="0.25">
      <c r="A39" s="425" t="s">
        <v>7777</v>
      </c>
      <c r="B39" s="483">
        <v>334.18</v>
      </c>
      <c r="C39" s="483">
        <v>22.1</v>
      </c>
      <c r="D39" s="483">
        <v>10.7</v>
      </c>
      <c r="E39" s="483">
        <v>32.799999999999997</v>
      </c>
    </row>
    <row r="40" spans="1:5" hidden="1" x14ac:dyDescent="0.25">
      <c r="A40" s="425" t="s">
        <v>7509</v>
      </c>
      <c r="B40" s="483">
        <v>187.09</v>
      </c>
      <c r="C40" s="483">
        <v>12.37</v>
      </c>
      <c r="D40" s="483">
        <v>5.99</v>
      </c>
      <c r="E40" s="483">
        <v>18.36</v>
      </c>
    </row>
    <row r="41" spans="1:5" hidden="1" x14ac:dyDescent="0.25">
      <c r="A41" s="425" t="s">
        <v>7510</v>
      </c>
      <c r="B41" s="483">
        <v>496</v>
      </c>
      <c r="C41" s="483">
        <v>32.81</v>
      </c>
      <c r="D41" s="483">
        <v>15.89</v>
      </c>
      <c r="E41" s="483">
        <v>48.7</v>
      </c>
    </row>
    <row r="42" spans="1:5" hidden="1" x14ac:dyDescent="0.25">
      <c r="A42" s="425" t="s">
        <v>7700</v>
      </c>
      <c r="B42" s="483">
        <v>44.13</v>
      </c>
      <c r="C42" s="483">
        <v>2.92</v>
      </c>
      <c r="D42" s="483">
        <v>1.41</v>
      </c>
      <c r="E42" s="483">
        <v>4.33</v>
      </c>
    </row>
    <row r="43" spans="1:5" hidden="1" x14ac:dyDescent="0.25">
      <c r="A43" s="425" t="s">
        <v>7778</v>
      </c>
      <c r="B43" s="483">
        <v>1417.5</v>
      </c>
      <c r="C43" s="483">
        <v>93.76</v>
      </c>
      <c r="D43" s="483">
        <v>45.4</v>
      </c>
      <c r="E43" s="483">
        <v>139.16</v>
      </c>
    </row>
    <row r="44" spans="1:5" hidden="1" x14ac:dyDescent="0.25">
      <c r="A44" s="425" t="s">
        <v>7392</v>
      </c>
      <c r="B44" s="483">
        <v>11610.07</v>
      </c>
      <c r="C44" s="483">
        <v>767.9</v>
      </c>
      <c r="D44" s="483">
        <v>371.88</v>
      </c>
      <c r="E44" s="483">
        <v>1139.78</v>
      </c>
    </row>
    <row r="45" spans="1:5" hidden="1" x14ac:dyDescent="0.25">
      <c r="A45" s="425" t="s">
        <v>7779</v>
      </c>
      <c r="B45" s="483">
        <v>928.71</v>
      </c>
      <c r="C45" s="483">
        <v>61.43</v>
      </c>
      <c r="D45" s="483">
        <v>29.75</v>
      </c>
      <c r="E45" s="483">
        <v>91.18</v>
      </c>
    </row>
    <row r="46" spans="1:5" hidden="1" x14ac:dyDescent="0.25">
      <c r="A46" s="425" t="s">
        <v>7780</v>
      </c>
      <c r="B46" s="483">
        <v>1036.21</v>
      </c>
      <c r="C46" s="483">
        <v>68.540000000000006</v>
      </c>
      <c r="D46" s="483">
        <v>33.19</v>
      </c>
      <c r="E46" s="483">
        <v>101.73</v>
      </c>
    </row>
    <row r="47" spans="1:5" hidden="1" x14ac:dyDescent="0.25">
      <c r="A47" s="425" t="s">
        <v>7394</v>
      </c>
      <c r="B47" s="483">
        <v>2988.36</v>
      </c>
      <c r="C47" s="483">
        <v>197.65</v>
      </c>
      <c r="D47" s="483">
        <v>95.72</v>
      </c>
      <c r="E47" s="483">
        <v>293.37</v>
      </c>
    </row>
    <row r="48" spans="1:5" hidden="1" x14ac:dyDescent="0.25">
      <c r="A48" s="425" t="s">
        <v>7701</v>
      </c>
      <c r="B48" s="483">
        <v>2938.93</v>
      </c>
      <c r="C48" s="483">
        <v>194.38</v>
      </c>
      <c r="D48" s="483">
        <v>94.14</v>
      </c>
      <c r="E48" s="483">
        <v>288.52</v>
      </c>
    </row>
    <row r="49" spans="1:5" hidden="1" x14ac:dyDescent="0.25">
      <c r="A49" s="425" t="s">
        <v>7781</v>
      </c>
      <c r="B49" s="483">
        <v>1626.83</v>
      </c>
      <c r="C49" s="483">
        <v>107.6</v>
      </c>
      <c r="D49" s="483">
        <v>52.11</v>
      </c>
      <c r="E49" s="483">
        <v>159.70999999999998</v>
      </c>
    </row>
    <row r="50" spans="1:5" hidden="1" x14ac:dyDescent="0.25">
      <c r="A50" s="425" t="s">
        <v>7399</v>
      </c>
      <c r="B50" s="483">
        <v>163.61000000000001</v>
      </c>
      <c r="C50" s="483">
        <v>10.82</v>
      </c>
      <c r="D50" s="483">
        <v>5.24</v>
      </c>
      <c r="E50" s="483">
        <v>16.060000000000002</v>
      </c>
    </row>
    <row r="51" spans="1:5" hidden="1" x14ac:dyDescent="0.25">
      <c r="A51" s="425" t="s">
        <v>7401</v>
      </c>
      <c r="B51" s="483">
        <v>1205.44</v>
      </c>
      <c r="C51" s="483">
        <v>79.73</v>
      </c>
      <c r="D51" s="483">
        <v>38.61</v>
      </c>
      <c r="E51" s="483">
        <v>118.34</v>
      </c>
    </row>
    <row r="52" spans="1:5" hidden="1" x14ac:dyDescent="0.25">
      <c r="A52" s="425" t="s">
        <v>7402</v>
      </c>
      <c r="B52" s="483">
        <v>4732.1999999999989</v>
      </c>
      <c r="C52" s="483">
        <v>312.99</v>
      </c>
      <c r="D52" s="483">
        <v>151.58000000000001</v>
      </c>
      <c r="E52" s="483">
        <v>464.57000000000005</v>
      </c>
    </row>
    <row r="53" spans="1:5" hidden="1" x14ac:dyDescent="0.25">
      <c r="A53" s="425" t="s">
        <v>7302</v>
      </c>
      <c r="B53" s="483">
        <v>284.67</v>
      </c>
      <c r="C53" s="483">
        <v>18.829999999999998</v>
      </c>
      <c r="D53" s="483">
        <v>9.1199999999999992</v>
      </c>
      <c r="E53" s="483">
        <v>27.949999999999996</v>
      </c>
    </row>
    <row r="54" spans="1:5" hidden="1" x14ac:dyDescent="0.25">
      <c r="A54" s="425" t="s">
        <v>7403</v>
      </c>
      <c r="B54" s="483">
        <v>3469.52</v>
      </c>
      <c r="C54" s="483">
        <v>229.48</v>
      </c>
      <c r="D54" s="483">
        <v>111.13</v>
      </c>
      <c r="E54" s="483">
        <v>340.61</v>
      </c>
    </row>
    <row r="55" spans="1:5" hidden="1" x14ac:dyDescent="0.25">
      <c r="A55" s="425" t="s">
        <v>7303</v>
      </c>
      <c r="B55" s="483">
        <v>3626.6000000000004</v>
      </c>
      <c r="C55" s="483">
        <v>239.87</v>
      </c>
      <c r="D55" s="483">
        <v>116.16</v>
      </c>
      <c r="E55" s="483">
        <v>356.03</v>
      </c>
    </row>
    <row r="56" spans="1:5" hidden="1" x14ac:dyDescent="0.25">
      <c r="A56" s="425" t="s">
        <v>7304</v>
      </c>
      <c r="B56" s="483">
        <v>40444.31</v>
      </c>
      <c r="C56" s="483">
        <v>2675.03</v>
      </c>
      <c r="D56" s="483">
        <v>1295.46</v>
      </c>
      <c r="E56" s="483">
        <v>3970.4900000000002</v>
      </c>
    </row>
    <row r="57" spans="1:5" hidden="1" x14ac:dyDescent="0.25">
      <c r="A57" s="425" t="s">
        <v>7782</v>
      </c>
      <c r="B57" s="483">
        <v>38.64</v>
      </c>
      <c r="C57" s="483">
        <v>2.56</v>
      </c>
      <c r="D57" s="483">
        <v>1.24</v>
      </c>
      <c r="E57" s="483">
        <v>3.8</v>
      </c>
    </row>
    <row r="58" spans="1:5" hidden="1" x14ac:dyDescent="0.25">
      <c r="A58" s="425" t="s">
        <v>7610</v>
      </c>
      <c r="B58" s="483">
        <v>343.54</v>
      </c>
      <c r="C58" s="483">
        <v>22.72</v>
      </c>
      <c r="D58" s="483">
        <v>11</v>
      </c>
      <c r="E58" s="483">
        <v>33.72</v>
      </c>
    </row>
    <row r="59" spans="1:5" hidden="1" x14ac:dyDescent="0.25">
      <c r="A59" s="425" t="s">
        <v>7404</v>
      </c>
      <c r="B59" s="483">
        <v>5666.5</v>
      </c>
      <c r="C59" s="483">
        <v>374.79</v>
      </c>
      <c r="D59" s="483">
        <v>181.5</v>
      </c>
      <c r="E59" s="483">
        <v>556.29</v>
      </c>
    </row>
    <row r="60" spans="1:5" hidden="1" x14ac:dyDescent="0.25">
      <c r="A60" s="425" t="s">
        <v>7405</v>
      </c>
      <c r="B60" s="483">
        <v>4097.13</v>
      </c>
      <c r="C60" s="483">
        <v>270.99</v>
      </c>
      <c r="D60" s="483">
        <v>131.22999999999999</v>
      </c>
      <c r="E60" s="483">
        <v>402.22</v>
      </c>
    </row>
    <row r="61" spans="1:5" hidden="1" x14ac:dyDescent="0.25">
      <c r="A61" s="425" t="s">
        <v>7305</v>
      </c>
      <c r="B61" s="483">
        <v>3743.6099999999997</v>
      </c>
      <c r="C61" s="483">
        <v>247.61</v>
      </c>
      <c r="D61" s="483">
        <v>119.91</v>
      </c>
      <c r="E61" s="483">
        <v>367.52</v>
      </c>
    </row>
    <row r="62" spans="1:5" hidden="1" x14ac:dyDescent="0.25">
      <c r="A62" s="425" t="s">
        <v>7406</v>
      </c>
      <c r="B62" s="483">
        <v>2964.67</v>
      </c>
      <c r="C62" s="483">
        <v>196.09</v>
      </c>
      <c r="D62" s="483">
        <v>94.96</v>
      </c>
      <c r="E62" s="483">
        <v>291.05</v>
      </c>
    </row>
    <row r="63" spans="1:5" hidden="1" x14ac:dyDescent="0.25">
      <c r="A63" s="425" t="s">
        <v>7307</v>
      </c>
      <c r="B63" s="483">
        <v>4176.1799999999994</v>
      </c>
      <c r="C63" s="483">
        <v>276.22000000000003</v>
      </c>
      <c r="D63" s="483">
        <v>133.77000000000001</v>
      </c>
      <c r="E63" s="483">
        <v>409.99</v>
      </c>
    </row>
    <row r="64" spans="1:5" hidden="1" x14ac:dyDescent="0.25">
      <c r="A64" s="425" t="s">
        <v>7407</v>
      </c>
      <c r="B64" s="483">
        <v>5166.4000000000005</v>
      </c>
      <c r="C64" s="483">
        <v>341.71</v>
      </c>
      <c r="D64" s="483">
        <v>165.48</v>
      </c>
      <c r="E64" s="483">
        <v>507.18999999999994</v>
      </c>
    </row>
    <row r="65" spans="1:5" hidden="1" x14ac:dyDescent="0.25">
      <c r="A65" s="425" t="s">
        <v>7783</v>
      </c>
      <c r="B65" s="483">
        <v>4491</v>
      </c>
      <c r="C65" s="483">
        <v>297.04000000000002</v>
      </c>
      <c r="D65" s="483">
        <v>143.85</v>
      </c>
      <c r="E65" s="483">
        <v>440.89</v>
      </c>
    </row>
    <row r="66" spans="1:5" hidden="1" x14ac:dyDescent="0.25">
      <c r="A66" s="425" t="s">
        <v>4043</v>
      </c>
      <c r="B66" s="483">
        <v>792.7</v>
      </c>
      <c r="C66" s="483">
        <v>52.43</v>
      </c>
      <c r="D66" s="483">
        <v>25.39</v>
      </c>
      <c r="E66" s="483">
        <v>77.819999999999993</v>
      </c>
    </row>
    <row r="67" spans="1:5" hidden="1" x14ac:dyDescent="0.25">
      <c r="A67" s="425" t="s">
        <v>5515</v>
      </c>
      <c r="B67" s="483">
        <v>918.41</v>
      </c>
      <c r="C67" s="483">
        <v>60.74</v>
      </c>
      <c r="D67" s="483">
        <v>29.42</v>
      </c>
      <c r="E67" s="483">
        <v>90.16</v>
      </c>
    </row>
    <row r="68" spans="1:5" hidden="1" x14ac:dyDescent="0.25">
      <c r="A68" s="425" t="s">
        <v>7519</v>
      </c>
      <c r="B68" s="483">
        <v>235485.31999999998</v>
      </c>
      <c r="C68" s="483">
        <v>15575.26</v>
      </c>
      <c r="D68" s="483">
        <v>7542.76</v>
      </c>
      <c r="E68" s="483">
        <v>23118.02</v>
      </c>
    </row>
    <row r="69" spans="1:5" hidden="1" x14ac:dyDescent="0.25">
      <c r="A69" s="425" t="s">
        <v>5812</v>
      </c>
      <c r="B69" s="483">
        <v>3802.86</v>
      </c>
      <c r="C69" s="483">
        <v>251.53</v>
      </c>
      <c r="D69" s="483">
        <v>121.81</v>
      </c>
      <c r="E69" s="483">
        <v>373.34000000000003</v>
      </c>
    </row>
    <row r="70" spans="1:5" hidden="1" x14ac:dyDescent="0.25">
      <c r="A70" s="425" t="s">
        <v>5813</v>
      </c>
      <c r="B70" s="483">
        <v>18656.580000000002</v>
      </c>
      <c r="C70" s="483">
        <v>1233.97</v>
      </c>
      <c r="D70" s="483">
        <v>597.58000000000004</v>
      </c>
      <c r="E70" s="483">
        <v>1831.5500000000002</v>
      </c>
    </row>
    <row r="71" spans="1:5" hidden="1" x14ac:dyDescent="0.25">
      <c r="A71" s="425" t="s">
        <v>6590</v>
      </c>
      <c r="B71" s="483">
        <v>1218.57</v>
      </c>
      <c r="C71" s="483">
        <v>80.599999999999994</v>
      </c>
      <c r="D71" s="483">
        <v>39.03</v>
      </c>
      <c r="E71" s="483">
        <v>119.63</v>
      </c>
    </row>
    <row r="72" spans="1:5" hidden="1" x14ac:dyDescent="0.25">
      <c r="A72" s="425" t="s">
        <v>6591</v>
      </c>
      <c r="B72" s="483">
        <v>1605</v>
      </c>
      <c r="C72" s="483">
        <v>106.16</v>
      </c>
      <c r="D72" s="483">
        <v>51.41</v>
      </c>
      <c r="E72" s="483">
        <v>157.57</v>
      </c>
    </row>
    <row r="73" spans="1:5" hidden="1" x14ac:dyDescent="0.25">
      <c r="A73" s="425" t="s">
        <v>6593</v>
      </c>
      <c r="B73" s="483">
        <v>1606.98</v>
      </c>
      <c r="C73" s="483">
        <v>106.29</v>
      </c>
      <c r="D73" s="483">
        <v>51.47</v>
      </c>
      <c r="E73" s="483">
        <v>157.76</v>
      </c>
    </row>
    <row r="74" spans="1:5" hidden="1" x14ac:dyDescent="0.25">
      <c r="A74" s="425" t="s">
        <v>6767</v>
      </c>
      <c r="B74" s="483">
        <v>215.15</v>
      </c>
      <c r="C74" s="483">
        <v>14.23</v>
      </c>
      <c r="D74" s="483">
        <v>6.89</v>
      </c>
      <c r="E74" s="483">
        <v>21.12</v>
      </c>
    </row>
    <row r="75" spans="1:5" hidden="1" x14ac:dyDescent="0.25">
      <c r="A75" s="425" t="s">
        <v>6594</v>
      </c>
      <c r="B75" s="483">
        <v>10460</v>
      </c>
      <c r="C75" s="483">
        <v>691.84</v>
      </c>
      <c r="D75" s="483">
        <v>335.04</v>
      </c>
      <c r="E75" s="483">
        <v>1026.8800000000001</v>
      </c>
    </row>
    <row r="76" spans="1:5" hidden="1" x14ac:dyDescent="0.25">
      <c r="A76" s="425" t="s">
        <v>6595</v>
      </c>
      <c r="B76" s="483">
        <v>16890</v>
      </c>
      <c r="C76" s="483">
        <v>1117.1199999999999</v>
      </c>
      <c r="D76" s="483">
        <v>541</v>
      </c>
      <c r="E76" s="483">
        <v>1658.12</v>
      </c>
    </row>
    <row r="77" spans="1:5" hidden="1" x14ac:dyDescent="0.25">
      <c r="A77" s="425" t="s">
        <v>6596</v>
      </c>
      <c r="B77" s="483">
        <v>11129.38</v>
      </c>
      <c r="C77" s="483">
        <v>736.11</v>
      </c>
      <c r="D77" s="483">
        <v>356.48</v>
      </c>
      <c r="E77" s="483">
        <v>1092.5900000000001</v>
      </c>
    </row>
    <row r="78" spans="1:5" hidden="1" x14ac:dyDescent="0.25">
      <c r="A78" s="425" t="s">
        <v>7784</v>
      </c>
      <c r="B78" s="483">
        <v>46352</v>
      </c>
      <c r="C78" s="483">
        <v>3065.77</v>
      </c>
      <c r="D78" s="483">
        <v>1484.69</v>
      </c>
      <c r="E78" s="483">
        <v>4550.46</v>
      </c>
    </row>
    <row r="79" spans="1:5" hidden="1" x14ac:dyDescent="0.25">
      <c r="A79" s="425" t="s">
        <v>7785</v>
      </c>
      <c r="B79" s="483">
        <v>24860</v>
      </c>
      <c r="C79" s="483">
        <v>1644.27</v>
      </c>
      <c r="D79" s="483">
        <v>796.28</v>
      </c>
      <c r="E79" s="483">
        <v>2440.5500000000002</v>
      </c>
    </row>
    <row r="80" spans="1:5" hidden="1" x14ac:dyDescent="0.25">
      <c r="A80" s="425" t="s">
        <v>7786</v>
      </c>
      <c r="B80" s="483">
        <v>9832</v>
      </c>
      <c r="C80" s="483">
        <v>650.29999999999995</v>
      </c>
      <c r="D80" s="483">
        <v>314.93</v>
      </c>
      <c r="E80" s="483">
        <v>965.23</v>
      </c>
    </row>
    <row r="81" spans="1:5" hidden="1" x14ac:dyDescent="0.25">
      <c r="A81" s="425" t="s">
        <v>6768</v>
      </c>
      <c r="B81" s="483">
        <v>180.41</v>
      </c>
      <c r="C81" s="483">
        <v>11.93</v>
      </c>
      <c r="D81" s="483">
        <v>5.78</v>
      </c>
      <c r="E81" s="483">
        <v>17.71</v>
      </c>
    </row>
    <row r="82" spans="1:5" hidden="1" x14ac:dyDescent="0.25">
      <c r="A82" s="425" t="s">
        <v>6769</v>
      </c>
      <c r="B82" s="483">
        <v>25880</v>
      </c>
      <c r="C82" s="483">
        <v>1711.73</v>
      </c>
      <c r="D82" s="483">
        <v>828.95</v>
      </c>
      <c r="E82" s="483">
        <v>2540.6800000000003</v>
      </c>
    </row>
    <row r="83" spans="1:5" hidden="1" x14ac:dyDescent="0.25">
      <c r="A83" s="425" t="s">
        <v>7312</v>
      </c>
      <c r="B83" s="483">
        <v>437.27</v>
      </c>
      <c r="C83" s="483">
        <v>28.92</v>
      </c>
      <c r="D83" s="483">
        <v>14.01</v>
      </c>
      <c r="E83" s="483">
        <v>42.93</v>
      </c>
    </row>
    <row r="84" spans="1:5" hidden="1" x14ac:dyDescent="0.25">
      <c r="A84" s="425" t="s">
        <v>7410</v>
      </c>
      <c r="B84" s="483">
        <v>178.21</v>
      </c>
      <c r="C84" s="483">
        <v>11.79</v>
      </c>
      <c r="D84" s="483">
        <v>5.71</v>
      </c>
      <c r="E84" s="483">
        <v>17.5</v>
      </c>
    </row>
    <row r="85" spans="1:5" hidden="1" x14ac:dyDescent="0.25">
      <c r="A85" s="425" t="s">
        <v>7313</v>
      </c>
      <c r="B85" s="483">
        <v>11974.25</v>
      </c>
      <c r="C85" s="483">
        <v>791.99</v>
      </c>
      <c r="D85" s="483">
        <v>383.54</v>
      </c>
      <c r="E85" s="483">
        <v>1175.53</v>
      </c>
    </row>
    <row r="86" spans="1:5" hidden="1" x14ac:dyDescent="0.25">
      <c r="A86" s="425" t="s">
        <v>7314</v>
      </c>
      <c r="B86" s="483">
        <v>37067</v>
      </c>
      <c r="C86" s="483">
        <v>2451.65</v>
      </c>
      <c r="D86" s="483">
        <v>1187.28</v>
      </c>
      <c r="E86" s="483">
        <v>3638.9300000000003</v>
      </c>
    </row>
    <row r="87" spans="1:5" hidden="1" x14ac:dyDescent="0.25">
      <c r="A87" s="425" t="s">
        <v>7524</v>
      </c>
      <c r="B87" s="483">
        <v>3528.8</v>
      </c>
      <c r="C87" s="483">
        <v>233.4</v>
      </c>
      <c r="D87" s="483">
        <v>113.03</v>
      </c>
      <c r="E87" s="483">
        <v>346.43</v>
      </c>
    </row>
    <row r="88" spans="1:5" hidden="1" x14ac:dyDescent="0.25">
      <c r="A88" s="425" t="s">
        <v>7525</v>
      </c>
      <c r="B88" s="483">
        <v>26739.62</v>
      </c>
      <c r="C88" s="483">
        <v>1768.59</v>
      </c>
      <c r="D88" s="483">
        <v>856.49</v>
      </c>
      <c r="E88" s="483">
        <v>2625.08</v>
      </c>
    </row>
    <row r="89" spans="1:5" hidden="1" x14ac:dyDescent="0.25">
      <c r="A89" s="425" t="s">
        <v>7620</v>
      </c>
      <c r="B89" s="483">
        <v>7877.22</v>
      </c>
      <c r="C89" s="483">
        <v>521.01</v>
      </c>
      <c r="D89" s="483">
        <v>252.31</v>
      </c>
      <c r="E89" s="483">
        <v>773.31999999999994</v>
      </c>
    </row>
    <row r="90" spans="1:5" hidden="1" x14ac:dyDescent="0.25">
      <c r="A90" s="425" t="s">
        <v>7527</v>
      </c>
      <c r="B90" s="483">
        <v>4156.5200000000004</v>
      </c>
      <c r="C90" s="483">
        <v>274.92</v>
      </c>
      <c r="D90" s="483">
        <v>133.13999999999999</v>
      </c>
      <c r="E90" s="483">
        <v>408.06</v>
      </c>
    </row>
    <row r="91" spans="1:5" hidden="1" x14ac:dyDescent="0.25">
      <c r="A91" s="425" t="s">
        <v>7413</v>
      </c>
      <c r="B91" s="483">
        <v>17154.39</v>
      </c>
      <c r="C91" s="483">
        <v>1134.6099999999999</v>
      </c>
      <c r="D91" s="483">
        <v>549.47</v>
      </c>
      <c r="E91" s="483">
        <v>1684.08</v>
      </c>
    </row>
    <row r="92" spans="1:5" hidden="1" x14ac:dyDescent="0.25">
      <c r="A92" s="425" t="s">
        <v>7787</v>
      </c>
      <c r="B92" s="483">
        <v>58182.25</v>
      </c>
      <c r="C92" s="483">
        <v>3848.24</v>
      </c>
      <c r="D92" s="483">
        <v>1863.62</v>
      </c>
      <c r="E92" s="483">
        <v>5711.86</v>
      </c>
    </row>
    <row r="93" spans="1:5" hidden="1" x14ac:dyDescent="0.25">
      <c r="A93" s="425" t="s">
        <v>7707</v>
      </c>
      <c r="B93" s="483">
        <v>42.96</v>
      </c>
      <c r="C93" s="483">
        <v>2.84</v>
      </c>
      <c r="D93" s="483">
        <v>1.38</v>
      </c>
      <c r="E93" s="483">
        <v>4.22</v>
      </c>
    </row>
    <row r="94" spans="1:5" hidden="1" x14ac:dyDescent="0.25">
      <c r="A94" s="425" t="s">
        <v>7788</v>
      </c>
      <c r="B94" s="483">
        <v>1040.5899999999999</v>
      </c>
      <c r="C94" s="483">
        <v>68.83</v>
      </c>
      <c r="D94" s="483">
        <v>33.33</v>
      </c>
      <c r="E94" s="483">
        <v>102.16</v>
      </c>
    </row>
    <row r="95" spans="1:5" hidden="1" x14ac:dyDescent="0.25">
      <c r="A95" s="425" t="s">
        <v>7789</v>
      </c>
      <c r="B95" s="483">
        <v>3035.86</v>
      </c>
      <c r="C95" s="483">
        <v>200.8</v>
      </c>
      <c r="D95" s="483">
        <v>97.24</v>
      </c>
      <c r="E95" s="483">
        <v>298.04000000000002</v>
      </c>
    </row>
    <row r="96" spans="1:5" hidden="1" x14ac:dyDescent="0.25">
      <c r="A96" s="425" t="s">
        <v>7790</v>
      </c>
      <c r="B96" s="483">
        <v>2040.56</v>
      </c>
      <c r="C96" s="483">
        <v>134.96</v>
      </c>
      <c r="D96" s="483">
        <v>65.36</v>
      </c>
      <c r="E96" s="483">
        <v>200.32</v>
      </c>
    </row>
    <row r="97" spans="1:5" hidden="1" x14ac:dyDescent="0.25">
      <c r="A97" s="425" t="s">
        <v>7791</v>
      </c>
      <c r="B97" s="483">
        <v>1748</v>
      </c>
      <c r="C97" s="483">
        <v>115.61</v>
      </c>
      <c r="D97" s="483">
        <v>55.99</v>
      </c>
      <c r="E97" s="483">
        <v>171.6</v>
      </c>
    </row>
    <row r="98" spans="1:5" hidden="1" x14ac:dyDescent="0.25">
      <c r="A98" s="425" t="s">
        <v>4733</v>
      </c>
      <c r="B98" s="483">
        <v>1282.27</v>
      </c>
      <c r="C98" s="483">
        <v>84.81</v>
      </c>
      <c r="D98" s="483">
        <v>41.07</v>
      </c>
      <c r="E98" s="483">
        <v>125.88</v>
      </c>
    </row>
    <row r="99" spans="1:5" hidden="1" x14ac:dyDescent="0.25">
      <c r="A99" s="425" t="s">
        <v>7033</v>
      </c>
      <c r="B99" s="483">
        <v>24.7</v>
      </c>
      <c r="C99" s="483">
        <v>1.63</v>
      </c>
      <c r="D99" s="483">
        <v>0.79</v>
      </c>
      <c r="E99" s="483">
        <v>2.42</v>
      </c>
    </row>
    <row r="100" spans="1:5" hidden="1" x14ac:dyDescent="0.25">
      <c r="A100" s="425" t="s">
        <v>7315</v>
      </c>
      <c r="B100" s="483">
        <v>24.7</v>
      </c>
      <c r="C100" s="483">
        <v>1.5899999999999999</v>
      </c>
      <c r="D100" s="483">
        <v>0.79</v>
      </c>
      <c r="E100" s="483">
        <v>2.38</v>
      </c>
    </row>
    <row r="101" spans="1:5" hidden="1" x14ac:dyDescent="0.25">
      <c r="A101" s="425" t="s">
        <v>975</v>
      </c>
      <c r="B101" s="483">
        <v>1087712.75</v>
      </c>
      <c r="C101" s="483">
        <v>71942.530000000013</v>
      </c>
      <c r="D101" s="483">
        <v>34840.19999999999</v>
      </c>
      <c r="E101" s="483">
        <v>106782.73000000003</v>
      </c>
    </row>
    <row r="103" spans="1:5" ht="15.75" thickBot="1" x14ac:dyDescent="0.3">
      <c r="B103" s="490">
        <v>320329.26999999996</v>
      </c>
      <c r="C103" s="490">
        <v>21186.94</v>
      </c>
      <c r="D103" s="490">
        <v>10260.369999999999</v>
      </c>
      <c r="E103" s="490">
        <v>31447.31</v>
      </c>
    </row>
    <row r="104" spans="1:5" ht="15.75" thickTop="1" x14ac:dyDescent="0.25"/>
  </sheetData>
  <autoFilter ref="A5:E101" xr:uid="{00000000-0009-0000-0000-000098000000}">
    <filterColumn colId="0">
      <filters>
        <filter val="8110-17011-3310"/>
        <filter val="8110-17012-3110"/>
        <filter val="8110-17035-3710"/>
        <filter val="8112-10014-001707"/>
        <filter val="8112-17007-3340"/>
        <filter val="8112-17048-3340"/>
        <filter val="8114-17048-3070"/>
        <filter val="8116-17013-3110"/>
        <filter val="8116-17013-3200"/>
        <filter val="8116-17034-3710"/>
      </filters>
    </filterColumn>
  </autoFilter>
  <mergeCells count="1">
    <mergeCell ref="I1:K1"/>
  </mergeCells>
  <pageMargins left="0.7" right="0.7" top="0.75" bottom="0.75" header="0.3" footer="0.3"/>
  <pageSetup scale="82" fitToHeight="0" orientation="landscape" r:id="rId1"/>
  <headerFooter>
    <oddFooter>&amp;L&amp;F &amp;A&amp;R&amp;P of &amp;N</oddFooter>
  </headerFooter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900-000000000000}">
  <sheetPr>
    <pageSetUpPr fitToPage="1"/>
  </sheetPr>
  <dimension ref="A1:N50"/>
  <sheetViews>
    <sheetView topLeftCell="A11" workbookViewId="0">
      <selection activeCell="E9" sqref="E9"/>
    </sheetView>
  </sheetViews>
  <sheetFormatPr defaultColWidth="9.140625" defaultRowHeight="15" x14ac:dyDescent="0.25"/>
  <cols>
    <col min="1" max="1" width="5.28515625" style="425" bestFit="1" customWidth="1"/>
    <col min="2" max="2" width="9.5703125" style="425" bestFit="1" customWidth="1"/>
    <col min="3" max="3" width="8.42578125" style="425" bestFit="1" customWidth="1"/>
    <col min="4" max="4" width="28.42578125" style="425" bestFit="1" customWidth="1"/>
    <col min="5" max="5" width="22.42578125" style="425" bestFit="1" customWidth="1"/>
    <col min="6" max="6" width="12.28515625" style="425" bestFit="1" customWidth="1"/>
    <col min="7" max="7" width="26.140625" style="425" bestFit="1" customWidth="1"/>
    <col min="8" max="8" width="19.28515625" style="425" bestFit="1" customWidth="1"/>
    <col min="9" max="9" width="13.5703125" style="425" bestFit="1" customWidth="1"/>
    <col min="10" max="10" width="7.42578125" style="425" bestFit="1" customWidth="1"/>
    <col min="11" max="11" width="23.7109375" style="425" bestFit="1" customWidth="1"/>
    <col min="12" max="12" width="23.7109375" style="425" customWidth="1"/>
    <col min="13" max="13" width="15.7109375" style="425" bestFit="1" customWidth="1"/>
    <col min="14" max="14" width="8.7109375" style="425" bestFit="1" customWidth="1"/>
    <col min="15" max="16384" width="9.140625" style="425"/>
  </cols>
  <sheetData>
    <row r="1" spans="1:14" ht="45" x14ac:dyDescent="0.25">
      <c r="A1" s="451" t="s">
        <v>5216</v>
      </c>
      <c r="B1" s="451" t="s">
        <v>311</v>
      </c>
      <c r="C1" s="451" t="s">
        <v>5218</v>
      </c>
      <c r="D1" s="452" t="s">
        <v>309</v>
      </c>
      <c r="E1" s="452" t="s">
        <v>310</v>
      </c>
      <c r="F1" s="452" t="s">
        <v>313</v>
      </c>
      <c r="G1" s="452" t="s">
        <v>314</v>
      </c>
      <c r="H1" s="452" t="s">
        <v>315</v>
      </c>
      <c r="I1" s="451" t="s">
        <v>2810</v>
      </c>
      <c r="J1" s="451" t="s">
        <v>3713</v>
      </c>
      <c r="K1" s="452" t="s">
        <v>322</v>
      </c>
      <c r="L1" s="452" t="s">
        <v>3714</v>
      </c>
      <c r="M1" s="452" t="s">
        <v>323</v>
      </c>
      <c r="N1" s="452" t="s">
        <v>0</v>
      </c>
    </row>
    <row r="2" spans="1:14" x14ac:dyDescent="0.25">
      <c r="A2" s="425">
        <v>2017</v>
      </c>
      <c r="B2" s="428">
        <v>42884</v>
      </c>
      <c r="C2" s="425">
        <v>5</v>
      </c>
      <c r="D2" s="426" t="s">
        <v>6100</v>
      </c>
      <c r="E2" s="426" t="s">
        <v>3886</v>
      </c>
      <c r="F2" s="426" t="s">
        <v>5160</v>
      </c>
      <c r="G2" s="426" t="s">
        <v>4289</v>
      </c>
      <c r="H2" s="426" t="s">
        <v>7712</v>
      </c>
      <c r="I2" s="425">
        <v>508.61</v>
      </c>
      <c r="J2" s="425">
        <v>0</v>
      </c>
      <c r="K2" s="426" t="s">
        <v>5085</v>
      </c>
      <c r="L2" s="426" t="s">
        <v>7622</v>
      </c>
      <c r="M2" s="426" t="s">
        <v>5084</v>
      </c>
      <c r="N2" s="426">
        <v>8020</v>
      </c>
    </row>
    <row r="3" spans="1:14" x14ac:dyDescent="0.25">
      <c r="A3" s="425">
        <v>2017</v>
      </c>
      <c r="B3" s="428">
        <v>42858</v>
      </c>
      <c r="C3" s="425">
        <v>5</v>
      </c>
      <c r="D3" s="426" t="s">
        <v>2808</v>
      </c>
      <c r="E3" s="426" t="s">
        <v>3886</v>
      </c>
      <c r="F3" s="426" t="s">
        <v>5148</v>
      </c>
      <c r="G3" s="426" t="s">
        <v>3738</v>
      </c>
      <c r="H3" s="426" t="s">
        <v>7713</v>
      </c>
      <c r="I3" s="425">
        <v>399.45</v>
      </c>
      <c r="J3" s="425">
        <v>0</v>
      </c>
      <c r="K3" s="426" t="s">
        <v>5085</v>
      </c>
      <c r="L3" s="426" t="s">
        <v>7622</v>
      </c>
      <c r="M3" s="426" t="s">
        <v>5084</v>
      </c>
      <c r="N3" s="426">
        <v>8020</v>
      </c>
    </row>
    <row r="4" spans="1:14" x14ac:dyDescent="0.25">
      <c r="A4" s="425">
        <v>2017</v>
      </c>
      <c r="B4" s="428">
        <v>42877</v>
      </c>
      <c r="C4" s="425">
        <v>5</v>
      </c>
      <c r="D4" s="426" t="s">
        <v>5457</v>
      </c>
      <c r="E4" s="426" t="s">
        <v>3886</v>
      </c>
      <c r="F4" s="426" t="s">
        <v>6600</v>
      </c>
      <c r="G4" s="426" t="s">
        <v>6601</v>
      </c>
      <c r="H4" s="426" t="s">
        <v>7714</v>
      </c>
      <c r="I4" s="425">
        <v>408</v>
      </c>
      <c r="J4" s="425">
        <v>0</v>
      </c>
      <c r="K4" s="426" t="s">
        <v>5085</v>
      </c>
      <c r="L4" s="426" t="s">
        <v>7622</v>
      </c>
      <c r="M4" s="426" t="s">
        <v>5084</v>
      </c>
      <c r="N4" s="426">
        <v>8020</v>
      </c>
    </row>
    <row r="5" spans="1:14" x14ac:dyDescent="0.25">
      <c r="A5" s="425">
        <v>2017</v>
      </c>
      <c r="B5" s="428">
        <v>42858</v>
      </c>
      <c r="C5" s="425">
        <v>5</v>
      </c>
      <c r="D5" s="426" t="s">
        <v>2808</v>
      </c>
      <c r="E5" s="426" t="s">
        <v>3886</v>
      </c>
      <c r="F5" s="426" t="s">
        <v>5147</v>
      </c>
      <c r="G5" s="426" t="s">
        <v>4279</v>
      </c>
      <c r="H5" s="426" t="s">
        <v>7715</v>
      </c>
      <c r="I5" s="425">
        <v>195</v>
      </c>
      <c r="J5" s="425">
        <v>0</v>
      </c>
      <c r="K5" s="426" t="s">
        <v>5085</v>
      </c>
      <c r="L5" s="426" t="s">
        <v>7622</v>
      </c>
      <c r="M5" s="426" t="s">
        <v>5084</v>
      </c>
      <c r="N5" s="426">
        <v>8020</v>
      </c>
    </row>
    <row r="6" spans="1:14" x14ac:dyDescent="0.25">
      <c r="A6" s="425">
        <v>2017</v>
      </c>
      <c r="B6" s="428">
        <v>42886</v>
      </c>
      <c r="C6" s="425">
        <v>5</v>
      </c>
      <c r="D6" s="426" t="s">
        <v>2808</v>
      </c>
      <c r="E6" s="426" t="s">
        <v>3886</v>
      </c>
      <c r="F6" s="426" t="s">
        <v>5147</v>
      </c>
      <c r="G6" s="426" t="s">
        <v>4279</v>
      </c>
      <c r="H6" s="426" t="s">
        <v>7716</v>
      </c>
      <c r="I6" s="425">
        <v>195</v>
      </c>
      <c r="J6" s="425">
        <v>0</v>
      </c>
      <c r="K6" s="426" t="s">
        <v>5085</v>
      </c>
      <c r="L6" s="426" t="s">
        <v>7622</v>
      </c>
      <c r="M6" s="426" t="s">
        <v>5084</v>
      </c>
      <c r="N6" s="426">
        <v>8020</v>
      </c>
    </row>
    <row r="7" spans="1:14" x14ac:dyDescent="0.25">
      <c r="A7" s="425">
        <v>2017</v>
      </c>
      <c r="B7" s="428">
        <v>42879</v>
      </c>
      <c r="C7" s="425">
        <v>5</v>
      </c>
      <c r="D7" s="426" t="s">
        <v>5172</v>
      </c>
      <c r="E7" s="426" t="s">
        <v>829</v>
      </c>
      <c r="F7" s="426" t="s">
        <v>5173</v>
      </c>
      <c r="G7" s="426" t="s">
        <v>5174</v>
      </c>
      <c r="H7" s="426" t="s">
        <v>7717</v>
      </c>
      <c r="I7" s="453">
        <v>60111.09</v>
      </c>
      <c r="J7" s="425">
        <v>0</v>
      </c>
      <c r="K7" s="426" t="s">
        <v>5085</v>
      </c>
      <c r="L7" s="426" t="s">
        <v>3721</v>
      </c>
      <c r="M7" s="426" t="s">
        <v>5084</v>
      </c>
      <c r="N7" s="426">
        <v>8020</v>
      </c>
    </row>
    <row r="8" spans="1:14" x14ac:dyDescent="0.25">
      <c r="A8" s="425">
        <v>2017</v>
      </c>
      <c r="B8" s="428">
        <v>42881</v>
      </c>
      <c r="C8" s="425">
        <v>5</v>
      </c>
      <c r="D8" s="426" t="s">
        <v>5457</v>
      </c>
      <c r="E8" s="426" t="s">
        <v>3886</v>
      </c>
      <c r="F8" s="426" t="s">
        <v>5154</v>
      </c>
      <c r="G8" s="426" t="s">
        <v>3735</v>
      </c>
      <c r="H8" s="426" t="s">
        <v>7718</v>
      </c>
      <c r="I8" s="453">
        <v>5087.26</v>
      </c>
      <c r="J8" s="425">
        <v>0</v>
      </c>
      <c r="K8" s="426" t="s">
        <v>5085</v>
      </c>
      <c r="L8" s="426" t="s">
        <v>7622</v>
      </c>
      <c r="M8" s="426" t="s">
        <v>5084</v>
      </c>
      <c r="N8" s="426">
        <v>8020</v>
      </c>
    </row>
    <row r="9" spans="1:14" x14ac:dyDescent="0.25">
      <c r="A9" s="425">
        <v>2017</v>
      </c>
      <c r="B9" s="428">
        <v>42886</v>
      </c>
      <c r="C9" s="425">
        <v>5</v>
      </c>
      <c r="D9" s="426" t="s">
        <v>7719</v>
      </c>
      <c r="E9" s="426"/>
      <c r="F9" s="426"/>
      <c r="G9" s="426"/>
      <c r="H9" s="426"/>
      <c r="I9" s="453">
        <v>5038.12</v>
      </c>
      <c r="J9" s="425">
        <v>0</v>
      </c>
      <c r="K9" s="426" t="s">
        <v>5085</v>
      </c>
      <c r="L9" s="426" t="s">
        <v>3721</v>
      </c>
      <c r="M9" s="426" t="s">
        <v>5084</v>
      </c>
      <c r="N9" s="426">
        <v>8020</v>
      </c>
    </row>
    <row r="10" spans="1:14" x14ac:dyDescent="0.25">
      <c r="B10" s="428"/>
      <c r="D10" s="426"/>
      <c r="E10" s="426"/>
      <c r="F10" s="426"/>
      <c r="G10" s="426"/>
      <c r="H10" s="426"/>
      <c r="I10" s="453"/>
      <c r="K10" s="426"/>
      <c r="L10" s="426"/>
      <c r="M10" s="426"/>
      <c r="N10" s="426"/>
    </row>
    <row r="11" spans="1:14" x14ac:dyDescent="0.25">
      <c r="B11" s="428"/>
      <c r="D11" s="426"/>
      <c r="E11" s="426"/>
      <c r="F11" s="426"/>
      <c r="G11" s="426"/>
      <c r="H11" s="426"/>
      <c r="I11" s="453"/>
      <c r="K11" s="426"/>
      <c r="L11" s="426"/>
      <c r="M11" s="426"/>
      <c r="N11" s="426"/>
    </row>
    <row r="12" spans="1:14" ht="15.75" x14ac:dyDescent="0.25">
      <c r="B12" s="426"/>
      <c r="C12" s="426"/>
      <c r="D12" s="428"/>
      <c r="E12" s="426"/>
      <c r="F12" s="426"/>
      <c r="G12" s="426"/>
      <c r="H12" s="428"/>
      <c r="I12" s="476">
        <v>71942.529999999984</v>
      </c>
      <c r="J12" s="476">
        <v>0</v>
      </c>
      <c r="K12" s="477">
        <v>71942.529999999984</v>
      </c>
      <c r="L12" s="477"/>
      <c r="M12" s="429"/>
    </row>
    <row r="13" spans="1:14" ht="15.75" x14ac:dyDescent="0.25">
      <c r="A13" s="442"/>
      <c r="B13" s="443"/>
      <c r="C13" s="443"/>
      <c r="D13" s="444"/>
      <c r="E13" s="443"/>
      <c r="F13" s="443"/>
      <c r="G13" s="443"/>
      <c r="H13" s="444"/>
      <c r="I13" s="484"/>
      <c r="J13" s="484"/>
      <c r="K13" s="484"/>
      <c r="L13" s="484"/>
      <c r="M13" s="455"/>
      <c r="N13" s="442"/>
    </row>
    <row r="14" spans="1:14" x14ac:dyDescent="0.25">
      <c r="B14" s="426"/>
      <c r="C14" s="426"/>
      <c r="D14" s="428"/>
      <c r="E14" s="426"/>
      <c r="F14" s="426"/>
      <c r="G14" s="426"/>
      <c r="H14" s="428"/>
      <c r="J14" s="427"/>
      <c r="K14" s="427"/>
      <c r="L14" s="427"/>
      <c r="M14" s="428"/>
    </row>
    <row r="15" spans="1:14" x14ac:dyDescent="0.25">
      <c r="B15" s="428"/>
      <c r="D15" s="426"/>
      <c r="E15" s="426"/>
      <c r="F15" s="426"/>
      <c r="G15" s="426"/>
      <c r="H15" s="426"/>
      <c r="I15" s="453"/>
      <c r="K15" s="426"/>
      <c r="L15" s="426"/>
      <c r="M15" s="426"/>
      <c r="N15" s="426"/>
    </row>
    <row r="16" spans="1:14" x14ac:dyDescent="0.25">
      <c r="A16" s="425">
        <v>2017</v>
      </c>
      <c r="B16" s="428">
        <v>42885</v>
      </c>
      <c r="C16" s="425">
        <v>5</v>
      </c>
      <c r="D16" s="426" t="s">
        <v>7720</v>
      </c>
      <c r="E16" s="426" t="s">
        <v>3886</v>
      </c>
      <c r="F16" s="426" t="s">
        <v>5090</v>
      </c>
      <c r="G16" s="426" t="s">
        <v>4091</v>
      </c>
      <c r="H16" s="426" t="s">
        <v>7721</v>
      </c>
      <c r="I16" s="453">
        <v>5497.54</v>
      </c>
      <c r="J16" s="425">
        <v>0</v>
      </c>
      <c r="K16" s="426" t="s">
        <v>5085</v>
      </c>
      <c r="L16" s="426" t="s">
        <v>3913</v>
      </c>
      <c r="M16" s="426" t="s">
        <v>5084</v>
      </c>
      <c r="N16" s="426">
        <v>8020</v>
      </c>
    </row>
    <row r="17" spans="1:14" x14ac:dyDescent="0.25">
      <c r="A17" s="425">
        <v>2017</v>
      </c>
      <c r="B17" s="428">
        <v>42885</v>
      </c>
      <c r="C17" s="425">
        <v>5</v>
      </c>
      <c r="D17" s="426" t="s">
        <v>7722</v>
      </c>
      <c r="E17" s="426" t="s">
        <v>3886</v>
      </c>
      <c r="F17" s="426" t="s">
        <v>5090</v>
      </c>
      <c r="G17" s="426" t="s">
        <v>4091</v>
      </c>
      <c r="H17" s="426" t="s">
        <v>7723</v>
      </c>
      <c r="I17" s="453">
        <v>6778.13</v>
      </c>
      <c r="J17" s="425">
        <v>0</v>
      </c>
      <c r="K17" s="426" t="s">
        <v>5085</v>
      </c>
      <c r="L17" s="426" t="s">
        <v>3913</v>
      </c>
      <c r="M17" s="426" t="s">
        <v>5084</v>
      </c>
      <c r="N17" s="426">
        <v>8020</v>
      </c>
    </row>
    <row r="18" spans="1:14" x14ac:dyDescent="0.25">
      <c r="A18" s="425">
        <v>2017</v>
      </c>
      <c r="B18" s="428">
        <v>42885</v>
      </c>
      <c r="C18" s="425">
        <v>5</v>
      </c>
      <c r="D18" s="426" t="s">
        <v>7724</v>
      </c>
      <c r="E18" s="426" t="s">
        <v>3886</v>
      </c>
      <c r="F18" s="426" t="s">
        <v>5082</v>
      </c>
      <c r="G18" s="426" t="s">
        <v>3911</v>
      </c>
      <c r="H18" s="426" t="s">
        <v>7725</v>
      </c>
      <c r="I18" s="425">
        <v>48.54</v>
      </c>
      <c r="J18" s="425">
        <v>0</v>
      </c>
      <c r="K18" s="426" t="s">
        <v>5085</v>
      </c>
      <c r="L18" s="426" t="s">
        <v>3913</v>
      </c>
      <c r="M18" s="426" t="s">
        <v>5084</v>
      </c>
      <c r="N18" s="426">
        <v>8020</v>
      </c>
    </row>
    <row r="19" spans="1:14" x14ac:dyDescent="0.25">
      <c r="A19" s="425">
        <v>2017</v>
      </c>
      <c r="B19" s="428">
        <v>42885</v>
      </c>
      <c r="C19" s="425">
        <v>5</v>
      </c>
      <c r="D19" s="426" t="s">
        <v>7726</v>
      </c>
      <c r="E19" s="426" t="s">
        <v>3886</v>
      </c>
      <c r="F19" s="426" t="s">
        <v>5082</v>
      </c>
      <c r="G19" s="426" t="s">
        <v>3911</v>
      </c>
      <c r="H19" s="426" t="s">
        <v>7727</v>
      </c>
      <c r="I19" s="425">
        <v>69.05</v>
      </c>
      <c r="J19" s="425">
        <v>0</v>
      </c>
      <c r="K19" s="426" t="s">
        <v>5085</v>
      </c>
      <c r="L19" s="426" t="s">
        <v>3913</v>
      </c>
      <c r="M19" s="426" t="s">
        <v>5084</v>
      </c>
      <c r="N19" s="426">
        <v>8020</v>
      </c>
    </row>
    <row r="20" spans="1:14" x14ac:dyDescent="0.25">
      <c r="A20" s="425">
        <v>2017</v>
      </c>
      <c r="B20" s="428">
        <v>42885</v>
      </c>
      <c r="C20" s="425">
        <v>5</v>
      </c>
      <c r="D20" s="426" t="s">
        <v>7728</v>
      </c>
      <c r="E20" s="426" t="s">
        <v>3886</v>
      </c>
      <c r="F20" s="426" t="s">
        <v>5082</v>
      </c>
      <c r="G20" s="426" t="s">
        <v>3911</v>
      </c>
      <c r="H20" s="426" t="s">
        <v>7729</v>
      </c>
      <c r="I20" s="425">
        <v>73.47</v>
      </c>
      <c r="J20" s="425">
        <v>0</v>
      </c>
      <c r="K20" s="426" t="s">
        <v>5085</v>
      </c>
      <c r="L20" s="426" t="s">
        <v>3913</v>
      </c>
      <c r="M20" s="426" t="s">
        <v>5084</v>
      </c>
      <c r="N20" s="426">
        <v>8020</v>
      </c>
    </row>
    <row r="21" spans="1:14" x14ac:dyDescent="0.25">
      <c r="A21" s="425">
        <v>2017</v>
      </c>
      <c r="B21" s="428">
        <v>42885</v>
      </c>
      <c r="C21" s="425">
        <v>5</v>
      </c>
      <c r="D21" s="426" t="s">
        <v>7730</v>
      </c>
      <c r="E21" s="426" t="s">
        <v>3886</v>
      </c>
      <c r="F21" s="426" t="s">
        <v>5082</v>
      </c>
      <c r="G21" s="426" t="s">
        <v>3911</v>
      </c>
      <c r="H21" s="426" t="s">
        <v>7731</v>
      </c>
      <c r="I21" s="425">
        <v>93.14</v>
      </c>
      <c r="J21" s="425">
        <v>0</v>
      </c>
      <c r="K21" s="426" t="s">
        <v>5085</v>
      </c>
      <c r="L21" s="426" t="s">
        <v>3913</v>
      </c>
      <c r="M21" s="426" t="s">
        <v>5084</v>
      </c>
      <c r="N21" s="426">
        <v>8020</v>
      </c>
    </row>
    <row r="22" spans="1:14" x14ac:dyDescent="0.25">
      <c r="A22" s="425">
        <v>2017</v>
      </c>
      <c r="B22" s="428">
        <v>42885</v>
      </c>
      <c r="C22" s="425">
        <v>5</v>
      </c>
      <c r="D22" s="426" t="s">
        <v>7732</v>
      </c>
      <c r="E22" s="426" t="s">
        <v>5105</v>
      </c>
      <c r="F22" s="426" t="s">
        <v>5082</v>
      </c>
      <c r="G22" s="426" t="s">
        <v>3911</v>
      </c>
      <c r="H22" s="426" t="s">
        <v>7733</v>
      </c>
      <c r="I22" s="425">
        <v>115.85</v>
      </c>
      <c r="J22" s="425">
        <v>0</v>
      </c>
      <c r="K22" s="426" t="s">
        <v>5085</v>
      </c>
      <c r="L22" s="426" t="s">
        <v>3913</v>
      </c>
      <c r="M22" s="426" t="s">
        <v>5084</v>
      </c>
      <c r="N22" s="426">
        <v>8020</v>
      </c>
    </row>
    <row r="23" spans="1:14" x14ac:dyDescent="0.25">
      <c r="A23" s="425">
        <v>2017</v>
      </c>
      <c r="B23" s="428">
        <v>42885</v>
      </c>
      <c r="C23" s="425">
        <v>5</v>
      </c>
      <c r="D23" s="426" t="s">
        <v>7734</v>
      </c>
      <c r="E23" s="426" t="s">
        <v>3886</v>
      </c>
      <c r="F23" s="426" t="s">
        <v>5082</v>
      </c>
      <c r="G23" s="426" t="s">
        <v>3911</v>
      </c>
      <c r="H23" s="426" t="s">
        <v>7735</v>
      </c>
      <c r="I23" s="425">
        <v>209.3</v>
      </c>
      <c r="J23" s="425">
        <v>0</v>
      </c>
      <c r="K23" s="426" t="s">
        <v>5085</v>
      </c>
      <c r="L23" s="426" t="s">
        <v>3913</v>
      </c>
      <c r="M23" s="426" t="s">
        <v>5084</v>
      </c>
      <c r="N23" s="426">
        <v>8020</v>
      </c>
    </row>
    <row r="24" spans="1:14" x14ac:dyDescent="0.25">
      <c r="A24" s="425">
        <v>2017</v>
      </c>
      <c r="B24" s="428">
        <v>42885</v>
      </c>
      <c r="C24" s="425">
        <v>5</v>
      </c>
      <c r="D24" s="426" t="s">
        <v>7736</v>
      </c>
      <c r="E24" s="426" t="s">
        <v>3886</v>
      </c>
      <c r="F24" s="426" t="s">
        <v>5082</v>
      </c>
      <c r="G24" s="426" t="s">
        <v>3911</v>
      </c>
      <c r="H24" s="426" t="s">
        <v>7737</v>
      </c>
      <c r="I24" s="425">
        <v>243.06</v>
      </c>
      <c r="J24" s="425">
        <v>0</v>
      </c>
      <c r="K24" s="426" t="s">
        <v>5085</v>
      </c>
      <c r="L24" s="426" t="s">
        <v>3913</v>
      </c>
      <c r="M24" s="426" t="s">
        <v>5084</v>
      </c>
      <c r="N24" s="426">
        <v>8020</v>
      </c>
    </row>
    <row r="25" spans="1:14" x14ac:dyDescent="0.25">
      <c r="A25" s="425">
        <v>2017</v>
      </c>
      <c r="B25" s="428">
        <v>42885</v>
      </c>
      <c r="C25" s="425">
        <v>5</v>
      </c>
      <c r="D25" s="426" t="s">
        <v>7738</v>
      </c>
      <c r="E25" s="426" t="s">
        <v>3886</v>
      </c>
      <c r="F25" s="426" t="s">
        <v>5082</v>
      </c>
      <c r="G25" s="426" t="s">
        <v>3911</v>
      </c>
      <c r="H25" s="426" t="s">
        <v>7739</v>
      </c>
      <c r="I25" s="425">
        <v>558.19000000000005</v>
      </c>
      <c r="J25" s="425">
        <v>0</v>
      </c>
      <c r="K25" s="426" t="s">
        <v>5085</v>
      </c>
      <c r="L25" s="426" t="s">
        <v>3913</v>
      </c>
      <c r="M25" s="426" t="s">
        <v>5084</v>
      </c>
      <c r="N25" s="426">
        <v>8020</v>
      </c>
    </row>
    <row r="26" spans="1:14" x14ac:dyDescent="0.25">
      <c r="A26" s="425">
        <v>2017</v>
      </c>
      <c r="B26" s="428">
        <v>42885</v>
      </c>
      <c r="C26" s="425">
        <v>5</v>
      </c>
      <c r="D26" s="426" t="s">
        <v>7740</v>
      </c>
      <c r="E26" s="426" t="s">
        <v>5105</v>
      </c>
      <c r="F26" s="426" t="s">
        <v>5082</v>
      </c>
      <c r="G26" s="426" t="s">
        <v>3911</v>
      </c>
      <c r="H26" s="426" t="s">
        <v>7741</v>
      </c>
      <c r="I26" s="425">
        <v>604.34</v>
      </c>
      <c r="J26" s="425">
        <v>0</v>
      </c>
      <c r="K26" s="426" t="s">
        <v>5085</v>
      </c>
      <c r="L26" s="426" t="s">
        <v>3913</v>
      </c>
      <c r="M26" s="426" t="s">
        <v>5084</v>
      </c>
      <c r="N26" s="426">
        <v>8020</v>
      </c>
    </row>
    <row r="27" spans="1:14" x14ac:dyDescent="0.25">
      <c r="A27" s="425">
        <v>2017</v>
      </c>
      <c r="B27" s="428">
        <v>42885</v>
      </c>
      <c r="C27" s="425">
        <v>5</v>
      </c>
      <c r="D27" s="426" t="s">
        <v>7742</v>
      </c>
      <c r="E27" s="426" t="s">
        <v>3886</v>
      </c>
      <c r="F27" s="426" t="s">
        <v>5082</v>
      </c>
      <c r="G27" s="426" t="s">
        <v>3911</v>
      </c>
      <c r="H27" s="426" t="s">
        <v>7743</v>
      </c>
      <c r="I27" s="425">
        <v>615.1</v>
      </c>
      <c r="J27" s="425">
        <v>0</v>
      </c>
      <c r="K27" s="426" t="s">
        <v>5085</v>
      </c>
      <c r="L27" s="426" t="s">
        <v>3913</v>
      </c>
      <c r="M27" s="426" t="s">
        <v>5084</v>
      </c>
      <c r="N27" s="426">
        <v>8020</v>
      </c>
    </row>
    <row r="28" spans="1:14" x14ac:dyDescent="0.25">
      <c r="A28" s="425">
        <v>2017</v>
      </c>
      <c r="B28" s="428">
        <v>42885</v>
      </c>
      <c r="C28" s="425">
        <v>5</v>
      </c>
      <c r="D28" s="426" t="s">
        <v>7744</v>
      </c>
      <c r="E28" s="426" t="s">
        <v>3886</v>
      </c>
      <c r="F28" s="426" t="s">
        <v>5082</v>
      </c>
      <c r="G28" s="426" t="s">
        <v>3911</v>
      </c>
      <c r="H28" s="426" t="s">
        <v>7745</v>
      </c>
      <c r="I28" s="425">
        <v>671.63</v>
      </c>
      <c r="J28" s="425">
        <v>0</v>
      </c>
      <c r="K28" s="426" t="s">
        <v>5085</v>
      </c>
      <c r="L28" s="426" t="s">
        <v>3913</v>
      </c>
      <c r="M28" s="426" t="s">
        <v>5084</v>
      </c>
      <c r="N28" s="426">
        <v>8020</v>
      </c>
    </row>
    <row r="29" spans="1:14" x14ac:dyDescent="0.25">
      <c r="A29" s="425">
        <v>2017</v>
      </c>
      <c r="B29" s="428">
        <v>42885</v>
      </c>
      <c r="C29" s="425">
        <v>5</v>
      </c>
      <c r="D29" s="426" t="s">
        <v>7746</v>
      </c>
      <c r="E29" s="426" t="s">
        <v>3886</v>
      </c>
      <c r="F29" s="426" t="s">
        <v>5082</v>
      </c>
      <c r="G29" s="426" t="s">
        <v>3911</v>
      </c>
      <c r="H29" s="426" t="s">
        <v>7747</v>
      </c>
      <c r="I29" s="425">
        <v>688.18</v>
      </c>
      <c r="J29" s="425">
        <v>0</v>
      </c>
      <c r="K29" s="426" t="s">
        <v>5085</v>
      </c>
      <c r="L29" s="426" t="s">
        <v>3913</v>
      </c>
      <c r="M29" s="426" t="s">
        <v>5084</v>
      </c>
      <c r="N29" s="426">
        <v>8020</v>
      </c>
    </row>
    <row r="30" spans="1:14" x14ac:dyDescent="0.25">
      <c r="A30" s="425">
        <v>2017</v>
      </c>
      <c r="B30" s="428">
        <v>42885</v>
      </c>
      <c r="C30" s="425">
        <v>5</v>
      </c>
      <c r="D30" s="426" t="s">
        <v>7748</v>
      </c>
      <c r="E30" s="426" t="s">
        <v>3886</v>
      </c>
      <c r="F30" s="426" t="s">
        <v>5082</v>
      </c>
      <c r="G30" s="426" t="s">
        <v>3911</v>
      </c>
      <c r="H30" s="426" t="s">
        <v>7749</v>
      </c>
      <c r="I30" s="425">
        <v>698.84</v>
      </c>
      <c r="J30" s="425">
        <v>0</v>
      </c>
      <c r="K30" s="426" t="s">
        <v>5085</v>
      </c>
      <c r="L30" s="426" t="s">
        <v>3913</v>
      </c>
      <c r="M30" s="426" t="s">
        <v>5084</v>
      </c>
      <c r="N30" s="426">
        <v>8020</v>
      </c>
    </row>
    <row r="31" spans="1:14" x14ac:dyDescent="0.25">
      <c r="A31" s="425">
        <v>2017</v>
      </c>
      <c r="B31" s="428">
        <v>42885</v>
      </c>
      <c r="C31" s="425">
        <v>5</v>
      </c>
      <c r="D31" s="426" t="s">
        <v>7750</v>
      </c>
      <c r="E31" s="426" t="s">
        <v>3886</v>
      </c>
      <c r="F31" s="426" t="s">
        <v>5082</v>
      </c>
      <c r="G31" s="426" t="s">
        <v>3911</v>
      </c>
      <c r="H31" s="426" t="s">
        <v>7751</v>
      </c>
      <c r="I31" s="425">
        <v>780.65</v>
      </c>
      <c r="J31" s="425">
        <v>0</v>
      </c>
      <c r="K31" s="426" t="s">
        <v>5085</v>
      </c>
      <c r="L31" s="426" t="s">
        <v>3913</v>
      </c>
      <c r="M31" s="426" t="s">
        <v>5084</v>
      </c>
      <c r="N31" s="426">
        <v>8020</v>
      </c>
    </row>
    <row r="32" spans="1:14" x14ac:dyDescent="0.25">
      <c r="A32" s="425">
        <v>2017</v>
      </c>
      <c r="B32" s="428">
        <v>42885</v>
      </c>
      <c r="C32" s="425">
        <v>5</v>
      </c>
      <c r="D32" s="426" t="s">
        <v>7752</v>
      </c>
      <c r="E32" s="426" t="s">
        <v>5105</v>
      </c>
      <c r="F32" s="426" t="s">
        <v>5082</v>
      </c>
      <c r="G32" s="426" t="s">
        <v>3911</v>
      </c>
      <c r="H32" s="426" t="s">
        <v>7753</v>
      </c>
      <c r="I32" s="425">
        <v>786.32</v>
      </c>
      <c r="J32" s="425">
        <v>0</v>
      </c>
      <c r="K32" s="426" t="s">
        <v>5085</v>
      </c>
      <c r="L32" s="426" t="s">
        <v>3913</v>
      </c>
      <c r="M32" s="426" t="s">
        <v>5084</v>
      </c>
      <c r="N32" s="426">
        <v>8020</v>
      </c>
    </row>
    <row r="33" spans="1:14" x14ac:dyDescent="0.25">
      <c r="A33" s="425">
        <v>2017</v>
      </c>
      <c r="B33" s="428">
        <v>42885</v>
      </c>
      <c r="C33" s="425">
        <v>5</v>
      </c>
      <c r="D33" s="426" t="s">
        <v>7754</v>
      </c>
      <c r="E33" s="426" t="s">
        <v>3886</v>
      </c>
      <c r="F33" s="426" t="s">
        <v>5082</v>
      </c>
      <c r="G33" s="426" t="s">
        <v>3911</v>
      </c>
      <c r="H33" s="426" t="s">
        <v>7755</v>
      </c>
      <c r="I33" s="425">
        <v>946.4</v>
      </c>
      <c r="J33" s="425">
        <v>0</v>
      </c>
      <c r="K33" s="426" t="s">
        <v>5085</v>
      </c>
      <c r="L33" s="426" t="s">
        <v>3913</v>
      </c>
      <c r="M33" s="426" t="s">
        <v>5084</v>
      </c>
      <c r="N33" s="426">
        <v>8020</v>
      </c>
    </row>
    <row r="34" spans="1:14" x14ac:dyDescent="0.25">
      <c r="A34" s="425">
        <v>2017</v>
      </c>
      <c r="B34" s="428">
        <v>42885</v>
      </c>
      <c r="C34" s="425">
        <v>5</v>
      </c>
      <c r="D34" s="426" t="s">
        <v>7756</v>
      </c>
      <c r="E34" s="426" t="s">
        <v>3886</v>
      </c>
      <c r="F34" s="426" t="s">
        <v>5082</v>
      </c>
      <c r="G34" s="426" t="s">
        <v>3911</v>
      </c>
      <c r="H34" s="426" t="s">
        <v>7757</v>
      </c>
      <c r="I34" s="425">
        <v>999.03</v>
      </c>
      <c r="J34" s="425">
        <v>0</v>
      </c>
      <c r="K34" s="426" t="s">
        <v>5085</v>
      </c>
      <c r="L34" s="426" t="s">
        <v>3913</v>
      </c>
      <c r="M34" s="426" t="s">
        <v>5084</v>
      </c>
      <c r="N34" s="426">
        <v>8020</v>
      </c>
    </row>
    <row r="35" spans="1:14" x14ac:dyDescent="0.25">
      <c r="A35" s="425">
        <v>2017</v>
      </c>
      <c r="B35" s="428">
        <v>42885</v>
      </c>
      <c r="C35" s="425">
        <v>5</v>
      </c>
      <c r="D35" s="426" t="s">
        <v>7758</v>
      </c>
      <c r="E35" s="426" t="s">
        <v>5105</v>
      </c>
      <c r="F35" s="426" t="s">
        <v>5082</v>
      </c>
      <c r="G35" s="426" t="s">
        <v>3911</v>
      </c>
      <c r="H35" s="426" t="s">
        <v>7759</v>
      </c>
      <c r="I35" s="453">
        <v>1363.44</v>
      </c>
      <c r="J35" s="425">
        <v>0</v>
      </c>
      <c r="K35" s="426" t="s">
        <v>5085</v>
      </c>
      <c r="L35" s="426" t="s">
        <v>3913</v>
      </c>
      <c r="M35" s="426" t="s">
        <v>5084</v>
      </c>
      <c r="N35" s="426">
        <v>8020</v>
      </c>
    </row>
    <row r="36" spans="1:14" x14ac:dyDescent="0.25">
      <c r="A36" s="425">
        <v>2017</v>
      </c>
      <c r="B36" s="428">
        <v>42885</v>
      </c>
      <c r="C36" s="425">
        <v>5</v>
      </c>
      <c r="D36" s="426" t="s">
        <v>7760</v>
      </c>
      <c r="E36" s="426" t="s">
        <v>3886</v>
      </c>
      <c r="F36" s="426" t="s">
        <v>5082</v>
      </c>
      <c r="G36" s="426" t="s">
        <v>3911</v>
      </c>
      <c r="H36" s="426" t="s">
        <v>7761</v>
      </c>
      <c r="I36" s="453">
        <v>1376.56</v>
      </c>
      <c r="J36" s="425">
        <v>0</v>
      </c>
      <c r="K36" s="426" t="s">
        <v>5085</v>
      </c>
      <c r="L36" s="426" t="s">
        <v>7643</v>
      </c>
      <c r="M36" s="426" t="s">
        <v>5084</v>
      </c>
      <c r="N36" s="426">
        <v>8020</v>
      </c>
    </row>
    <row r="37" spans="1:14" x14ac:dyDescent="0.25">
      <c r="A37" s="425">
        <v>2017</v>
      </c>
      <c r="B37" s="428">
        <v>42885</v>
      </c>
      <c r="C37" s="425">
        <v>5</v>
      </c>
      <c r="D37" s="426" t="s">
        <v>7762</v>
      </c>
      <c r="E37" s="426" t="s">
        <v>3886</v>
      </c>
      <c r="F37" s="426" t="s">
        <v>5082</v>
      </c>
      <c r="G37" s="426" t="s">
        <v>3911</v>
      </c>
      <c r="H37" s="426" t="s">
        <v>7763</v>
      </c>
      <c r="I37" s="453">
        <v>3744.15</v>
      </c>
      <c r="J37" s="425">
        <v>0</v>
      </c>
      <c r="K37" s="426" t="s">
        <v>5085</v>
      </c>
      <c r="L37" s="426" t="s">
        <v>7643</v>
      </c>
      <c r="M37" s="426" t="s">
        <v>5084</v>
      </c>
      <c r="N37" s="426">
        <v>8020</v>
      </c>
    </row>
    <row r="38" spans="1:14" x14ac:dyDescent="0.25">
      <c r="A38" s="425">
        <v>2017</v>
      </c>
      <c r="B38" s="428">
        <v>42886</v>
      </c>
      <c r="C38" s="425">
        <v>5</v>
      </c>
      <c r="D38" s="426" t="s">
        <v>7764</v>
      </c>
      <c r="E38" s="426" t="s">
        <v>3886</v>
      </c>
      <c r="F38" s="426" t="s">
        <v>5082</v>
      </c>
      <c r="G38" s="426" t="s">
        <v>3911</v>
      </c>
      <c r="H38" s="426" t="s">
        <v>7765</v>
      </c>
      <c r="I38" s="425">
        <v>972.85</v>
      </c>
      <c r="J38" s="425">
        <v>0</v>
      </c>
      <c r="K38" s="426" t="s">
        <v>5085</v>
      </c>
      <c r="L38" s="426" t="s">
        <v>7643</v>
      </c>
      <c r="M38" s="426" t="s">
        <v>5084</v>
      </c>
      <c r="N38" s="426">
        <v>8020</v>
      </c>
    </row>
    <row r="39" spans="1:14" x14ac:dyDescent="0.25">
      <c r="A39" s="425">
        <v>2017</v>
      </c>
      <c r="B39" s="428">
        <v>42886</v>
      </c>
      <c r="C39" s="425">
        <v>5</v>
      </c>
      <c r="D39" s="426" t="s">
        <v>7766</v>
      </c>
      <c r="E39" s="426" t="s">
        <v>3886</v>
      </c>
      <c r="F39" s="426" t="s">
        <v>5082</v>
      </c>
      <c r="G39" s="426" t="s">
        <v>3911</v>
      </c>
      <c r="H39" s="426" t="s">
        <v>7767</v>
      </c>
      <c r="I39" s="453">
        <v>2247.71</v>
      </c>
      <c r="J39" s="425">
        <v>0</v>
      </c>
      <c r="K39" s="426" t="s">
        <v>5085</v>
      </c>
      <c r="L39" s="426" t="s">
        <v>7643</v>
      </c>
      <c r="M39" s="426" t="s">
        <v>5084</v>
      </c>
      <c r="N39" s="426">
        <v>8020</v>
      </c>
    </row>
    <row r="40" spans="1:14" x14ac:dyDescent="0.25">
      <c r="A40" s="425">
        <v>2017</v>
      </c>
      <c r="B40" s="428">
        <v>42886</v>
      </c>
      <c r="C40" s="425">
        <v>5</v>
      </c>
      <c r="D40" s="426" t="s">
        <v>7768</v>
      </c>
      <c r="E40" s="426" t="s">
        <v>3886</v>
      </c>
      <c r="F40" s="426" t="s">
        <v>5082</v>
      </c>
      <c r="G40" s="426" t="s">
        <v>3911</v>
      </c>
      <c r="H40" s="426" t="s">
        <v>7769</v>
      </c>
      <c r="I40" s="453">
        <v>4658.7299999999996</v>
      </c>
      <c r="J40" s="425">
        <v>0</v>
      </c>
      <c r="K40" s="426" t="s">
        <v>5085</v>
      </c>
      <c r="L40" s="426" t="s">
        <v>7643</v>
      </c>
      <c r="M40" s="426" t="s">
        <v>5084</v>
      </c>
      <c r="N40" s="426">
        <v>8020</v>
      </c>
    </row>
    <row r="41" spans="1:14" x14ac:dyDescent="0.25">
      <c r="B41" s="428"/>
      <c r="D41" s="426"/>
      <c r="E41" s="426"/>
      <c r="F41" s="426"/>
      <c r="G41" s="426"/>
      <c r="H41" s="426"/>
      <c r="I41" s="453"/>
      <c r="K41" s="426"/>
      <c r="L41" s="426"/>
      <c r="M41" s="426"/>
      <c r="N41" s="426"/>
    </row>
    <row r="42" spans="1:14" x14ac:dyDescent="0.25">
      <c r="B42" s="428"/>
      <c r="D42" s="426"/>
      <c r="E42" s="426"/>
      <c r="F42" s="426"/>
      <c r="G42" s="426"/>
      <c r="H42" s="426"/>
      <c r="K42" s="426"/>
      <c r="L42" s="426"/>
      <c r="M42" s="426"/>
      <c r="N42" s="426"/>
    </row>
    <row r="43" spans="1:14" x14ac:dyDescent="0.25">
      <c r="B43" s="428"/>
      <c r="D43" s="426"/>
      <c r="E43" s="426"/>
      <c r="F43" s="426"/>
      <c r="G43" s="426"/>
      <c r="H43" s="426"/>
      <c r="I43" s="453"/>
      <c r="K43" s="426"/>
      <c r="L43" s="426"/>
      <c r="M43" s="426"/>
      <c r="N43" s="426"/>
    </row>
    <row r="44" spans="1:14" x14ac:dyDescent="0.25">
      <c r="B44" s="428"/>
      <c r="D44" s="426"/>
      <c r="E44" s="426"/>
      <c r="F44" s="426"/>
      <c r="G44" s="426"/>
      <c r="H44" s="426"/>
      <c r="I44" s="453"/>
      <c r="K44" s="426"/>
      <c r="L44" s="426"/>
      <c r="M44" s="426"/>
      <c r="N44" s="426"/>
    </row>
    <row r="45" spans="1:14" x14ac:dyDescent="0.25">
      <c r="B45" s="428"/>
      <c r="D45" s="426"/>
      <c r="E45" s="426"/>
      <c r="F45" s="426"/>
      <c r="G45" s="426"/>
      <c r="H45" s="426"/>
      <c r="I45" s="453"/>
      <c r="K45" s="426"/>
      <c r="L45" s="426"/>
      <c r="M45" s="426"/>
      <c r="N45" s="426"/>
    </row>
    <row r="46" spans="1:14" x14ac:dyDescent="0.25">
      <c r="B46" s="428"/>
      <c r="D46" s="426"/>
      <c r="E46" s="426"/>
      <c r="F46" s="426"/>
      <c r="G46" s="426"/>
      <c r="H46" s="426"/>
      <c r="I46" s="453"/>
      <c r="K46" s="426"/>
      <c r="L46" s="426"/>
      <c r="M46" s="426"/>
      <c r="N46" s="426"/>
    </row>
    <row r="47" spans="1:14" ht="15.75" x14ac:dyDescent="0.25">
      <c r="B47" s="426"/>
      <c r="C47" s="426"/>
      <c r="D47" s="428"/>
      <c r="E47" s="426"/>
      <c r="F47" s="426"/>
      <c r="G47" s="426"/>
      <c r="H47" s="428"/>
      <c r="I47" s="476">
        <v>34840.199999999997</v>
      </c>
      <c r="J47" s="476">
        <v>0</v>
      </c>
      <c r="K47" s="477">
        <v>34840.199999999997</v>
      </c>
      <c r="L47" s="477"/>
      <c r="M47" s="427"/>
      <c r="N47" s="426"/>
    </row>
    <row r="48" spans="1:14" x14ac:dyDescent="0.25">
      <c r="B48" s="426"/>
      <c r="C48" s="426"/>
      <c r="D48" s="428"/>
      <c r="E48" s="426"/>
      <c r="F48" s="426"/>
      <c r="G48" s="426"/>
      <c r="H48" s="428"/>
      <c r="J48" s="453"/>
      <c r="M48" s="426"/>
      <c r="N48" s="426"/>
    </row>
    <row r="49" spans="9:13" x14ac:dyDescent="0.25">
      <c r="J49" s="427"/>
      <c r="K49" s="427"/>
      <c r="L49" s="427"/>
    </row>
    <row r="50" spans="9:13" ht="15.75" x14ac:dyDescent="0.25">
      <c r="I50" s="476">
        <v>106782.72999999998</v>
      </c>
      <c r="J50" s="476">
        <v>0</v>
      </c>
      <c r="K50" s="477">
        <v>106782.72999999998</v>
      </c>
      <c r="L50" s="477"/>
      <c r="M50" s="432"/>
    </row>
  </sheetData>
  <pageMargins left="0.7" right="0.7" top="0.75" bottom="0.75" header="0.3" footer="0.3"/>
  <pageSetup scale="54" fitToHeight="0" orientation="landscape" r:id="rId1"/>
  <headerFooter>
    <oddFooter>&amp;L&amp;F &amp;A&amp;R&amp;P of &amp;N</oddFooter>
  </headerFooter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A00-000000000000}">
  <sheetPr filterMode="1">
    <pageSetUpPr fitToPage="1"/>
  </sheetPr>
  <dimension ref="A1:K144"/>
  <sheetViews>
    <sheetView topLeftCell="A18" workbookViewId="0">
      <selection activeCell="E9" sqref="E9"/>
    </sheetView>
  </sheetViews>
  <sheetFormatPr defaultColWidth="9.140625" defaultRowHeight="15" x14ac:dyDescent="0.25"/>
  <cols>
    <col min="1" max="1" width="18.42578125" style="425" bestFit="1" customWidth="1"/>
    <col min="2" max="2" width="17.28515625" style="425" bestFit="1" customWidth="1"/>
    <col min="3" max="3" width="16" style="425" bestFit="1" customWidth="1"/>
    <col min="4" max="4" width="18.28515625" style="425" bestFit="1" customWidth="1"/>
    <col min="5" max="5" width="14" style="425" bestFit="1" customWidth="1"/>
    <col min="6" max="8" width="9.140625" style="425"/>
    <col min="9" max="9" width="15" style="425" bestFit="1" customWidth="1"/>
    <col min="10" max="10" width="12.42578125" style="425" bestFit="1" customWidth="1"/>
    <col min="11" max="16384" width="9.140625" style="425"/>
  </cols>
  <sheetData>
    <row r="1" spans="1:11" x14ac:dyDescent="0.25">
      <c r="A1" s="425" t="s">
        <v>2807</v>
      </c>
      <c r="B1" s="425" t="s">
        <v>2808</v>
      </c>
      <c r="C1" s="425" t="s">
        <v>3982</v>
      </c>
      <c r="D1" s="425" t="s">
        <v>3980</v>
      </c>
      <c r="E1" s="425" t="s">
        <v>3981</v>
      </c>
      <c r="I1" s="494" t="s">
        <v>3758</v>
      </c>
      <c r="J1" s="494"/>
      <c r="K1" s="494"/>
    </row>
    <row r="2" spans="1:11" x14ac:dyDescent="0.25">
      <c r="A2" s="425" t="s">
        <v>7691</v>
      </c>
      <c r="B2" s="425" t="s">
        <v>2451</v>
      </c>
      <c r="C2" s="483">
        <v>106575.72</v>
      </c>
      <c r="D2" s="483">
        <v>63185.11</v>
      </c>
      <c r="E2" s="483">
        <v>169760.83000000002</v>
      </c>
      <c r="I2" s="7" t="s">
        <v>299</v>
      </c>
      <c r="J2" s="458">
        <v>97711.82</v>
      </c>
      <c r="K2" s="7"/>
    </row>
    <row r="3" spans="1:11" x14ac:dyDescent="0.25">
      <c r="I3" s="7" t="s">
        <v>300</v>
      </c>
      <c r="J3" s="354">
        <v>8863.9</v>
      </c>
      <c r="K3" s="7"/>
    </row>
    <row r="4" spans="1:11" x14ac:dyDescent="0.25">
      <c r="I4" s="7" t="s">
        <v>301</v>
      </c>
      <c r="J4" s="354">
        <v>27383.759999999998</v>
      </c>
      <c r="K4" s="227">
        <v>0.21</v>
      </c>
    </row>
    <row r="5" spans="1:11" x14ac:dyDescent="0.25">
      <c r="A5" s="425" t="s">
        <v>1</v>
      </c>
      <c r="B5" s="425" t="s">
        <v>5275</v>
      </c>
      <c r="C5" s="425" t="s">
        <v>3982</v>
      </c>
      <c r="D5" s="425" t="s">
        <v>3980</v>
      </c>
      <c r="E5" s="425" t="s">
        <v>3981</v>
      </c>
      <c r="F5" s="7" t="s">
        <v>3983</v>
      </c>
      <c r="G5" s="7"/>
      <c r="I5" s="7" t="s">
        <v>3760</v>
      </c>
      <c r="J5" s="356">
        <v>35801.35</v>
      </c>
      <c r="K5" s="227">
        <v>0.21</v>
      </c>
    </row>
    <row r="6" spans="1:11" hidden="1" x14ac:dyDescent="0.25">
      <c r="A6" s="425" t="s">
        <v>7376</v>
      </c>
      <c r="B6" s="483">
        <v>56510.84</v>
      </c>
      <c r="C6" s="483">
        <v>6248.92</v>
      </c>
      <c r="D6" s="483">
        <v>3704.77</v>
      </c>
      <c r="E6" s="483">
        <v>9953.69</v>
      </c>
      <c r="I6" s="7" t="s">
        <v>303</v>
      </c>
      <c r="J6" s="354">
        <v>169760.83000000002</v>
      </c>
      <c r="K6" s="7"/>
    </row>
    <row r="7" spans="1:11" hidden="1" x14ac:dyDescent="0.25">
      <c r="A7" s="425" t="s">
        <v>7693</v>
      </c>
      <c r="B7" s="483">
        <v>1585.4</v>
      </c>
      <c r="C7" s="483">
        <v>175.31</v>
      </c>
      <c r="D7" s="483">
        <v>103.94</v>
      </c>
      <c r="E7" s="483">
        <v>279.25</v>
      </c>
    </row>
    <row r="8" spans="1:11" hidden="1" x14ac:dyDescent="0.25">
      <c r="A8" s="425" t="s">
        <v>7846</v>
      </c>
      <c r="B8" s="483">
        <v>17.46</v>
      </c>
      <c r="C8" s="483">
        <v>1.93</v>
      </c>
      <c r="D8" s="483">
        <v>1.1399999999999999</v>
      </c>
      <c r="E8" s="483">
        <v>3.07</v>
      </c>
    </row>
    <row r="9" spans="1:11" x14ac:dyDescent="0.25">
      <c r="A9" s="425" t="s">
        <v>7847</v>
      </c>
      <c r="B9" s="483">
        <v>2146.06</v>
      </c>
      <c r="C9" s="483">
        <v>237.31</v>
      </c>
      <c r="D9" s="483">
        <v>140.69</v>
      </c>
      <c r="E9" s="483">
        <v>378</v>
      </c>
      <c r="F9" s="425" t="s">
        <v>11738</v>
      </c>
    </row>
    <row r="10" spans="1:11" x14ac:dyDescent="0.25">
      <c r="A10" s="425" t="s">
        <v>7848</v>
      </c>
      <c r="B10" s="483">
        <v>1712.85</v>
      </c>
      <c r="C10" s="483">
        <v>189.41</v>
      </c>
      <c r="D10" s="483">
        <v>112.29</v>
      </c>
      <c r="E10" s="483">
        <v>301.7</v>
      </c>
      <c r="F10" s="425" t="s">
        <v>11737</v>
      </c>
    </row>
    <row r="11" spans="1:11" x14ac:dyDescent="0.25">
      <c r="A11" s="425" t="s">
        <v>7492</v>
      </c>
      <c r="B11" s="483">
        <v>2495.2200000000003</v>
      </c>
      <c r="C11" s="483">
        <v>275.92</v>
      </c>
      <c r="D11" s="483">
        <v>163.58000000000001</v>
      </c>
      <c r="E11" s="483">
        <v>439.5</v>
      </c>
      <c r="F11" s="425" t="s">
        <v>11724</v>
      </c>
    </row>
    <row r="12" spans="1:11" x14ac:dyDescent="0.25">
      <c r="A12" s="425" t="s">
        <v>7849</v>
      </c>
      <c r="B12" s="483">
        <v>2146.0500000000002</v>
      </c>
      <c r="C12" s="483">
        <v>237.31</v>
      </c>
      <c r="D12" s="483">
        <v>140.69</v>
      </c>
      <c r="E12" s="483">
        <v>378</v>
      </c>
      <c r="F12" s="425" t="s">
        <v>11739</v>
      </c>
    </row>
    <row r="13" spans="1:11" x14ac:dyDescent="0.25">
      <c r="A13" s="425" t="s">
        <v>7592</v>
      </c>
      <c r="B13" s="483">
        <v>437.5</v>
      </c>
      <c r="C13" s="483">
        <v>48.38</v>
      </c>
      <c r="D13" s="483">
        <v>28.68</v>
      </c>
      <c r="E13" s="483">
        <v>77.06</v>
      </c>
      <c r="F13" s="425" t="s">
        <v>11735</v>
      </c>
    </row>
    <row r="14" spans="1:11" x14ac:dyDescent="0.25">
      <c r="A14" s="425" t="s">
        <v>4607</v>
      </c>
      <c r="B14" s="483">
        <v>792.7</v>
      </c>
      <c r="C14" s="483">
        <v>87.66</v>
      </c>
      <c r="D14" s="483">
        <v>51.97</v>
      </c>
      <c r="E14" s="483">
        <v>139.63</v>
      </c>
      <c r="F14" s="461">
        <v>3070</v>
      </c>
    </row>
    <row r="15" spans="1:11" x14ac:dyDescent="0.25">
      <c r="A15" s="425" t="s">
        <v>6475</v>
      </c>
      <c r="B15" s="483">
        <v>792.7</v>
      </c>
      <c r="C15" s="483">
        <v>87.66</v>
      </c>
      <c r="D15" s="483">
        <v>51.97</v>
      </c>
      <c r="E15" s="483">
        <v>139.63</v>
      </c>
      <c r="F15" s="425" t="s">
        <v>11734</v>
      </c>
    </row>
    <row r="16" spans="1:11" x14ac:dyDescent="0.25">
      <c r="A16" s="425" t="s">
        <v>7694</v>
      </c>
      <c r="B16" s="483">
        <v>4810.8599999999997</v>
      </c>
      <c r="C16" s="483">
        <v>531.98</v>
      </c>
      <c r="D16" s="483">
        <v>315.39</v>
      </c>
      <c r="E16" s="483">
        <v>847.37</v>
      </c>
      <c r="F16" s="425" t="s">
        <v>11723</v>
      </c>
    </row>
    <row r="17" spans="1:7" x14ac:dyDescent="0.25">
      <c r="A17" s="425" t="s">
        <v>7495</v>
      </c>
      <c r="B17" s="483">
        <v>1153.81</v>
      </c>
      <c r="C17" s="483">
        <v>127.59</v>
      </c>
      <c r="D17" s="483">
        <v>75.64</v>
      </c>
      <c r="E17" s="483">
        <v>203.23000000000002</v>
      </c>
      <c r="F17" s="425" t="s">
        <v>11723</v>
      </c>
    </row>
    <row r="18" spans="1:7" x14ac:dyDescent="0.25">
      <c r="A18" s="425" t="s">
        <v>7594</v>
      </c>
      <c r="B18" s="483">
        <v>2656.12</v>
      </c>
      <c r="C18" s="483">
        <v>293.70999999999998</v>
      </c>
      <c r="D18" s="483">
        <v>174.13</v>
      </c>
      <c r="E18" s="483">
        <v>467.84</v>
      </c>
      <c r="F18" s="425" t="s">
        <v>11724</v>
      </c>
    </row>
    <row r="19" spans="1:7" x14ac:dyDescent="0.25">
      <c r="A19" s="425" t="s">
        <v>7850</v>
      </c>
      <c r="B19" s="483">
        <v>1627.46</v>
      </c>
      <c r="C19" s="483">
        <v>179.96</v>
      </c>
      <c r="D19" s="483">
        <v>106.69</v>
      </c>
      <c r="E19" s="483">
        <v>286.64999999999998</v>
      </c>
      <c r="F19" s="425" t="s">
        <v>11724</v>
      </c>
    </row>
    <row r="20" spans="1:7" x14ac:dyDescent="0.25">
      <c r="A20" s="425" t="s">
        <v>7851</v>
      </c>
      <c r="B20" s="483">
        <v>2676.48</v>
      </c>
      <c r="C20" s="483">
        <v>295.95999999999998</v>
      </c>
      <c r="D20" s="483">
        <v>175.47</v>
      </c>
      <c r="E20" s="483">
        <v>471.42999999999995</v>
      </c>
      <c r="F20" s="425" t="s">
        <v>11727</v>
      </c>
    </row>
    <row r="21" spans="1:7" x14ac:dyDescent="0.25">
      <c r="A21" s="425" t="s">
        <v>7497</v>
      </c>
      <c r="B21" s="483">
        <v>2812</v>
      </c>
      <c r="C21" s="483">
        <v>310.95</v>
      </c>
      <c r="D21" s="483">
        <v>184.35</v>
      </c>
      <c r="E21" s="483">
        <v>495.29999999999995</v>
      </c>
      <c r="F21" s="425" t="s">
        <v>11735</v>
      </c>
    </row>
    <row r="22" spans="1:7" x14ac:dyDescent="0.25">
      <c r="A22" s="425" t="s">
        <v>7852</v>
      </c>
      <c r="B22" s="483">
        <v>8655.56</v>
      </c>
      <c r="C22" s="483">
        <v>957.12</v>
      </c>
      <c r="D22" s="483">
        <v>567.45000000000005</v>
      </c>
      <c r="E22" s="483">
        <v>1524.5700000000002</v>
      </c>
      <c r="F22" s="425" t="s">
        <v>11732</v>
      </c>
    </row>
    <row r="23" spans="1:7" x14ac:dyDescent="0.25">
      <c r="A23" s="425" t="s">
        <v>7595</v>
      </c>
      <c r="B23" s="483">
        <v>687.49</v>
      </c>
      <c r="C23" s="483">
        <v>76.02</v>
      </c>
      <c r="D23" s="483">
        <v>45.07</v>
      </c>
      <c r="E23" s="483">
        <v>121.09</v>
      </c>
      <c r="F23" s="425" t="s">
        <v>11733</v>
      </c>
    </row>
    <row r="24" spans="1:7" x14ac:dyDescent="0.25">
      <c r="A24" s="425" t="s">
        <v>7696</v>
      </c>
      <c r="B24" s="483">
        <v>2706.25</v>
      </c>
      <c r="C24" s="483">
        <v>299.25</v>
      </c>
      <c r="D24" s="483">
        <v>177.42</v>
      </c>
      <c r="E24" s="483">
        <v>476.66999999999996</v>
      </c>
      <c r="F24" s="425" t="s">
        <v>11723</v>
      </c>
    </row>
    <row r="25" spans="1:7" x14ac:dyDescent="0.25">
      <c r="A25" s="425" t="s">
        <v>4620</v>
      </c>
      <c r="B25" s="483">
        <v>3170.8</v>
      </c>
      <c r="C25" s="483">
        <v>350.62</v>
      </c>
      <c r="D25" s="483">
        <v>207.87</v>
      </c>
      <c r="E25" s="483">
        <v>558.49</v>
      </c>
      <c r="F25" s="343">
        <v>3330</v>
      </c>
      <c r="G25" s="118"/>
    </row>
    <row r="26" spans="1:7" x14ac:dyDescent="0.25">
      <c r="A26" s="425" t="s">
        <v>7697</v>
      </c>
      <c r="B26" s="483">
        <v>173719.99</v>
      </c>
      <c r="C26" s="483">
        <v>19209.810000000001</v>
      </c>
      <c r="D26" s="483">
        <v>11388.84</v>
      </c>
      <c r="E26" s="483">
        <v>30598.65</v>
      </c>
      <c r="F26" s="425" t="s">
        <v>11734</v>
      </c>
    </row>
    <row r="27" spans="1:7" x14ac:dyDescent="0.25">
      <c r="A27" s="425" t="s">
        <v>7772</v>
      </c>
      <c r="B27" s="483">
        <v>1253.0900000000001</v>
      </c>
      <c r="C27" s="483">
        <v>138.57</v>
      </c>
      <c r="D27" s="483">
        <v>82.15</v>
      </c>
      <c r="E27" s="483">
        <v>220.72</v>
      </c>
      <c r="F27" s="425" t="s">
        <v>11730</v>
      </c>
    </row>
    <row r="28" spans="1:7" x14ac:dyDescent="0.25">
      <c r="A28" s="425" t="s">
        <v>7498</v>
      </c>
      <c r="B28" s="483">
        <v>546</v>
      </c>
      <c r="C28" s="483">
        <v>60.38</v>
      </c>
      <c r="D28" s="483">
        <v>35.799999999999997</v>
      </c>
      <c r="E28" s="483">
        <v>96.18</v>
      </c>
      <c r="F28" s="425" t="s">
        <v>11735</v>
      </c>
    </row>
    <row r="29" spans="1:7" hidden="1" x14ac:dyDescent="0.25">
      <c r="A29" s="425" t="s">
        <v>7500</v>
      </c>
      <c r="B29" s="483">
        <v>3578.99</v>
      </c>
      <c r="C29" s="483">
        <v>395.76</v>
      </c>
      <c r="D29" s="483">
        <v>234.63</v>
      </c>
      <c r="E29" s="483">
        <v>630.39</v>
      </c>
    </row>
    <row r="30" spans="1:7" hidden="1" x14ac:dyDescent="0.25">
      <c r="A30" s="425" t="s">
        <v>7501</v>
      </c>
      <c r="B30" s="483">
        <v>2468</v>
      </c>
      <c r="C30" s="483">
        <v>272.91000000000003</v>
      </c>
      <c r="D30" s="483">
        <v>161.80000000000001</v>
      </c>
      <c r="E30" s="483">
        <v>434.71000000000004</v>
      </c>
    </row>
    <row r="31" spans="1:7" hidden="1" x14ac:dyDescent="0.25">
      <c r="A31" s="425" t="s">
        <v>7382</v>
      </c>
      <c r="B31" s="483">
        <v>38587.619999999995</v>
      </c>
      <c r="C31" s="483">
        <v>4266.99</v>
      </c>
      <c r="D31" s="483">
        <v>2529.75</v>
      </c>
      <c r="E31" s="483">
        <v>6796.74</v>
      </c>
    </row>
    <row r="32" spans="1:7" hidden="1" x14ac:dyDescent="0.25">
      <c r="A32" s="425" t="s">
        <v>7502</v>
      </c>
      <c r="B32" s="483">
        <v>65.510000000000005</v>
      </c>
      <c r="C32" s="483">
        <v>7.24</v>
      </c>
      <c r="D32" s="483">
        <v>4.29</v>
      </c>
      <c r="E32" s="483">
        <v>11.530000000000001</v>
      </c>
    </row>
    <row r="33" spans="1:5" hidden="1" x14ac:dyDescent="0.25">
      <c r="A33" s="425" t="s">
        <v>7284</v>
      </c>
      <c r="B33" s="483">
        <v>6208.53</v>
      </c>
      <c r="C33" s="483">
        <v>686.53</v>
      </c>
      <c r="D33" s="483">
        <v>407.02</v>
      </c>
      <c r="E33" s="483">
        <v>1093.55</v>
      </c>
    </row>
    <row r="34" spans="1:5" hidden="1" x14ac:dyDescent="0.25">
      <c r="A34" s="425" t="s">
        <v>7285</v>
      </c>
      <c r="B34" s="483">
        <v>149.04</v>
      </c>
      <c r="C34" s="483">
        <v>16.48</v>
      </c>
      <c r="D34" s="483">
        <v>9.77</v>
      </c>
      <c r="E34" s="483">
        <v>26.25</v>
      </c>
    </row>
    <row r="35" spans="1:5" hidden="1" x14ac:dyDescent="0.25">
      <c r="A35" s="425" t="s">
        <v>7600</v>
      </c>
      <c r="B35" s="483">
        <v>1162.1600000000001</v>
      </c>
      <c r="C35" s="483">
        <v>128.51</v>
      </c>
      <c r="D35" s="483">
        <v>76.19</v>
      </c>
      <c r="E35" s="483">
        <v>204.7</v>
      </c>
    </row>
    <row r="36" spans="1:5" hidden="1" x14ac:dyDescent="0.25">
      <c r="A36" s="425" t="s">
        <v>7286</v>
      </c>
      <c r="B36" s="483">
        <v>8975.34</v>
      </c>
      <c r="C36" s="483">
        <v>992.49</v>
      </c>
      <c r="D36" s="483">
        <v>588.41</v>
      </c>
      <c r="E36" s="483">
        <v>1580.9</v>
      </c>
    </row>
    <row r="37" spans="1:5" hidden="1" x14ac:dyDescent="0.25">
      <c r="A37" s="425" t="s">
        <v>7853</v>
      </c>
      <c r="B37" s="483">
        <v>225.56</v>
      </c>
      <c r="C37" s="483">
        <v>24.94</v>
      </c>
      <c r="D37" s="483">
        <v>14.79</v>
      </c>
      <c r="E37" s="483">
        <v>39.730000000000004</v>
      </c>
    </row>
    <row r="38" spans="1:5" hidden="1" x14ac:dyDescent="0.25">
      <c r="A38" s="425" t="s">
        <v>7287</v>
      </c>
      <c r="B38" s="483">
        <v>1010.59</v>
      </c>
      <c r="C38" s="483">
        <v>111.75</v>
      </c>
      <c r="D38" s="483">
        <v>66.25</v>
      </c>
      <c r="E38" s="483">
        <v>178</v>
      </c>
    </row>
    <row r="39" spans="1:5" hidden="1" x14ac:dyDescent="0.25">
      <c r="A39" s="425" t="s">
        <v>7384</v>
      </c>
      <c r="B39" s="483">
        <v>1001.29</v>
      </c>
      <c r="C39" s="483">
        <v>110.72</v>
      </c>
      <c r="D39" s="483">
        <v>65.64</v>
      </c>
      <c r="E39" s="483">
        <v>176.36</v>
      </c>
    </row>
    <row r="40" spans="1:5" hidden="1" x14ac:dyDescent="0.25">
      <c r="A40" s="425" t="s">
        <v>7854</v>
      </c>
      <c r="B40" s="483">
        <v>26.91</v>
      </c>
      <c r="C40" s="483">
        <v>2.98</v>
      </c>
      <c r="D40" s="483">
        <v>1.76</v>
      </c>
      <c r="E40" s="483">
        <v>4.74</v>
      </c>
    </row>
    <row r="41" spans="1:5" hidden="1" x14ac:dyDescent="0.25">
      <c r="A41" s="425" t="s">
        <v>7855</v>
      </c>
      <c r="B41" s="483">
        <v>2329.92</v>
      </c>
      <c r="C41" s="483">
        <v>257.64</v>
      </c>
      <c r="D41" s="483">
        <v>152.75</v>
      </c>
      <c r="E41" s="483">
        <v>410.39</v>
      </c>
    </row>
    <row r="42" spans="1:5" hidden="1" x14ac:dyDescent="0.25">
      <c r="A42" s="425" t="s">
        <v>7856</v>
      </c>
      <c r="B42" s="483">
        <v>26.91</v>
      </c>
      <c r="C42" s="483">
        <v>2.98</v>
      </c>
      <c r="D42" s="483">
        <v>1.76</v>
      </c>
      <c r="E42" s="483">
        <v>4.74</v>
      </c>
    </row>
    <row r="43" spans="1:5" hidden="1" x14ac:dyDescent="0.25">
      <c r="A43" s="425" t="s">
        <v>7857</v>
      </c>
      <c r="B43" s="483">
        <v>30.5</v>
      </c>
      <c r="C43" s="483">
        <v>3.37</v>
      </c>
      <c r="D43" s="483">
        <v>2</v>
      </c>
      <c r="E43" s="483">
        <v>5.37</v>
      </c>
    </row>
    <row r="44" spans="1:5" hidden="1" x14ac:dyDescent="0.25">
      <c r="A44" s="425" t="s">
        <v>7858</v>
      </c>
      <c r="B44" s="483">
        <v>317.54000000000002</v>
      </c>
      <c r="C44" s="483">
        <v>35.11</v>
      </c>
      <c r="D44" s="483">
        <v>20.82</v>
      </c>
      <c r="E44" s="483">
        <v>55.93</v>
      </c>
    </row>
    <row r="45" spans="1:5" hidden="1" x14ac:dyDescent="0.25">
      <c r="A45" s="425" t="s">
        <v>7859</v>
      </c>
      <c r="B45" s="483">
        <v>3649.7700000000004</v>
      </c>
      <c r="C45" s="483">
        <v>403.59</v>
      </c>
      <c r="D45" s="483">
        <v>239.27</v>
      </c>
      <c r="E45" s="483">
        <v>642.86</v>
      </c>
    </row>
    <row r="46" spans="1:5" hidden="1" x14ac:dyDescent="0.25">
      <c r="A46" s="425" t="s">
        <v>7860</v>
      </c>
      <c r="B46" s="483">
        <v>2756.1499999999996</v>
      </c>
      <c r="C46" s="483">
        <v>304.77</v>
      </c>
      <c r="D46" s="483">
        <v>180.69</v>
      </c>
      <c r="E46" s="483">
        <v>485.46</v>
      </c>
    </row>
    <row r="47" spans="1:5" hidden="1" x14ac:dyDescent="0.25">
      <c r="A47" s="425" t="s">
        <v>7861</v>
      </c>
      <c r="B47" s="483">
        <v>1324.57</v>
      </c>
      <c r="C47" s="483">
        <v>146.47</v>
      </c>
      <c r="D47" s="483">
        <v>86.84</v>
      </c>
      <c r="E47" s="483">
        <v>233.31</v>
      </c>
    </row>
    <row r="48" spans="1:5" hidden="1" x14ac:dyDescent="0.25">
      <c r="A48" s="425" t="s">
        <v>7862</v>
      </c>
      <c r="B48" s="483">
        <v>217.72</v>
      </c>
      <c r="C48" s="483">
        <v>24.08</v>
      </c>
      <c r="D48" s="483">
        <v>14.27</v>
      </c>
      <c r="E48" s="483">
        <v>38.349999999999994</v>
      </c>
    </row>
    <row r="49" spans="1:5" hidden="1" x14ac:dyDescent="0.25">
      <c r="A49" s="425" t="s">
        <v>7863</v>
      </c>
      <c r="B49" s="483">
        <v>622.86</v>
      </c>
      <c r="C49" s="483">
        <v>68.88</v>
      </c>
      <c r="D49" s="483">
        <v>40.83</v>
      </c>
      <c r="E49" s="483">
        <v>109.71</v>
      </c>
    </row>
    <row r="50" spans="1:5" hidden="1" x14ac:dyDescent="0.25">
      <c r="A50" s="425" t="s">
        <v>7604</v>
      </c>
      <c r="B50" s="483">
        <v>108.78</v>
      </c>
      <c r="C50" s="483">
        <v>12.03</v>
      </c>
      <c r="D50" s="483">
        <v>7.13</v>
      </c>
      <c r="E50" s="483">
        <v>19.16</v>
      </c>
    </row>
    <row r="51" spans="1:5" hidden="1" x14ac:dyDescent="0.25">
      <c r="A51" s="425" t="s">
        <v>7385</v>
      </c>
      <c r="B51" s="483">
        <v>450.73</v>
      </c>
      <c r="C51" s="483">
        <v>49.84</v>
      </c>
      <c r="D51" s="483">
        <v>29.55</v>
      </c>
      <c r="E51" s="483">
        <v>79.39</v>
      </c>
    </row>
    <row r="52" spans="1:5" hidden="1" x14ac:dyDescent="0.25">
      <c r="A52" s="425" t="s">
        <v>7504</v>
      </c>
      <c r="B52" s="483">
        <v>124.2</v>
      </c>
      <c r="C52" s="483">
        <v>13.73</v>
      </c>
      <c r="D52" s="483">
        <v>8.14</v>
      </c>
      <c r="E52" s="483">
        <v>21.87</v>
      </c>
    </row>
    <row r="53" spans="1:5" hidden="1" x14ac:dyDescent="0.25">
      <c r="A53" s="425" t="s">
        <v>7775</v>
      </c>
      <c r="B53" s="483">
        <v>949</v>
      </c>
      <c r="C53" s="483">
        <v>104.94</v>
      </c>
      <c r="D53" s="483">
        <v>62.22</v>
      </c>
      <c r="E53" s="483">
        <v>167.16</v>
      </c>
    </row>
    <row r="54" spans="1:5" hidden="1" x14ac:dyDescent="0.25">
      <c r="A54" s="425" t="s">
        <v>7864</v>
      </c>
      <c r="B54" s="483">
        <v>542.01</v>
      </c>
      <c r="C54" s="483">
        <v>59.94</v>
      </c>
      <c r="D54" s="483">
        <v>35.53</v>
      </c>
      <c r="E54" s="483">
        <v>95.47</v>
      </c>
    </row>
    <row r="55" spans="1:5" hidden="1" x14ac:dyDescent="0.25">
      <c r="A55" s="425" t="s">
        <v>7865</v>
      </c>
      <c r="B55" s="483">
        <v>475.12</v>
      </c>
      <c r="C55" s="483">
        <v>52.54</v>
      </c>
      <c r="D55" s="483">
        <v>31.15</v>
      </c>
      <c r="E55" s="483">
        <v>83.69</v>
      </c>
    </row>
    <row r="56" spans="1:5" hidden="1" x14ac:dyDescent="0.25">
      <c r="A56" s="425" t="s">
        <v>7866</v>
      </c>
      <c r="B56" s="483">
        <v>546.95000000000005</v>
      </c>
      <c r="C56" s="483">
        <v>60.48</v>
      </c>
      <c r="D56" s="483">
        <v>35.86</v>
      </c>
      <c r="E56" s="483">
        <v>96.34</v>
      </c>
    </row>
    <row r="57" spans="1:5" hidden="1" x14ac:dyDescent="0.25">
      <c r="A57" s="425" t="s">
        <v>7867</v>
      </c>
      <c r="B57" s="483">
        <v>45.66</v>
      </c>
      <c r="C57" s="483">
        <v>5.05</v>
      </c>
      <c r="D57" s="483">
        <v>2.99</v>
      </c>
      <c r="E57" s="483">
        <v>8.0399999999999991</v>
      </c>
    </row>
    <row r="58" spans="1:5" hidden="1" x14ac:dyDescent="0.25">
      <c r="A58" s="425" t="s">
        <v>5900</v>
      </c>
      <c r="B58" s="483">
        <v>2234.88</v>
      </c>
      <c r="C58" s="483">
        <v>247.13</v>
      </c>
      <c r="D58" s="483">
        <v>146.52000000000001</v>
      </c>
      <c r="E58" s="483">
        <v>393.65</v>
      </c>
    </row>
    <row r="59" spans="1:5" hidden="1" x14ac:dyDescent="0.25">
      <c r="A59" s="425" t="s">
        <v>6304</v>
      </c>
      <c r="B59" s="483">
        <v>34.92</v>
      </c>
      <c r="C59" s="483">
        <v>3.86</v>
      </c>
      <c r="D59" s="483">
        <v>2.29</v>
      </c>
      <c r="E59" s="483">
        <v>6.15</v>
      </c>
    </row>
    <row r="60" spans="1:5" hidden="1" x14ac:dyDescent="0.25">
      <c r="A60" s="425" t="s">
        <v>7698</v>
      </c>
      <c r="B60" s="483">
        <v>52.37</v>
      </c>
      <c r="C60" s="483">
        <v>5.79</v>
      </c>
      <c r="D60" s="483">
        <v>3.43</v>
      </c>
      <c r="E60" s="483">
        <v>9.2200000000000006</v>
      </c>
    </row>
    <row r="61" spans="1:5" hidden="1" x14ac:dyDescent="0.25">
      <c r="A61" s="425" t="s">
        <v>7387</v>
      </c>
      <c r="B61" s="483">
        <v>945.98</v>
      </c>
      <c r="C61" s="483">
        <v>104.61</v>
      </c>
      <c r="D61" s="483">
        <v>62.02</v>
      </c>
      <c r="E61" s="483">
        <v>166.63</v>
      </c>
    </row>
    <row r="62" spans="1:5" hidden="1" x14ac:dyDescent="0.25">
      <c r="A62" s="425" t="s">
        <v>7868</v>
      </c>
      <c r="B62" s="483">
        <v>409.6</v>
      </c>
      <c r="C62" s="483">
        <v>45.29</v>
      </c>
      <c r="D62" s="483">
        <v>26.85</v>
      </c>
      <c r="E62" s="483">
        <v>72.14</v>
      </c>
    </row>
    <row r="63" spans="1:5" hidden="1" x14ac:dyDescent="0.25">
      <c r="A63" s="425" t="s">
        <v>7509</v>
      </c>
      <c r="B63" s="483">
        <v>846.23</v>
      </c>
      <c r="C63" s="483">
        <v>93.58</v>
      </c>
      <c r="D63" s="483">
        <v>55.48</v>
      </c>
      <c r="E63" s="483">
        <v>149.06</v>
      </c>
    </row>
    <row r="64" spans="1:5" hidden="1" x14ac:dyDescent="0.25">
      <c r="A64" s="425" t="s">
        <v>7510</v>
      </c>
      <c r="B64" s="483">
        <v>2299.7400000000002</v>
      </c>
      <c r="C64" s="483">
        <v>254.3</v>
      </c>
      <c r="D64" s="483">
        <v>150.77000000000001</v>
      </c>
      <c r="E64" s="483">
        <v>405.07000000000005</v>
      </c>
    </row>
    <row r="65" spans="1:5" hidden="1" x14ac:dyDescent="0.25">
      <c r="A65" s="425" t="s">
        <v>7700</v>
      </c>
      <c r="B65" s="483">
        <v>1036.45</v>
      </c>
      <c r="C65" s="483">
        <v>114.61</v>
      </c>
      <c r="D65" s="483">
        <v>67.95</v>
      </c>
      <c r="E65" s="483">
        <v>182.56</v>
      </c>
    </row>
    <row r="66" spans="1:5" hidden="1" x14ac:dyDescent="0.25">
      <c r="A66" s="425" t="s">
        <v>7869</v>
      </c>
      <c r="B66" s="483">
        <v>46.92</v>
      </c>
      <c r="C66" s="483">
        <v>5.19</v>
      </c>
      <c r="D66" s="483">
        <v>3.08</v>
      </c>
      <c r="E66" s="483">
        <v>8.27</v>
      </c>
    </row>
    <row r="67" spans="1:5" hidden="1" x14ac:dyDescent="0.25">
      <c r="A67" s="425" t="s">
        <v>7870</v>
      </c>
      <c r="B67" s="483">
        <v>2119.54</v>
      </c>
      <c r="C67" s="483">
        <v>234.38</v>
      </c>
      <c r="D67" s="483">
        <v>138.94999999999999</v>
      </c>
      <c r="E67" s="483">
        <v>373.33</v>
      </c>
    </row>
    <row r="68" spans="1:5" hidden="1" x14ac:dyDescent="0.25">
      <c r="A68" s="425" t="s">
        <v>7871</v>
      </c>
      <c r="B68" s="483">
        <v>7395.4400000000005</v>
      </c>
      <c r="C68" s="483">
        <v>817.78</v>
      </c>
      <c r="D68" s="483">
        <v>484.83</v>
      </c>
      <c r="E68" s="483">
        <v>1302.6099999999999</v>
      </c>
    </row>
    <row r="69" spans="1:5" hidden="1" x14ac:dyDescent="0.25">
      <c r="A69" s="425" t="s">
        <v>7392</v>
      </c>
      <c r="B69" s="483">
        <v>7003.89</v>
      </c>
      <c r="C69" s="483">
        <v>774.48</v>
      </c>
      <c r="D69" s="483">
        <v>459.17</v>
      </c>
      <c r="E69" s="483">
        <v>1233.6500000000001</v>
      </c>
    </row>
    <row r="70" spans="1:5" hidden="1" x14ac:dyDescent="0.25">
      <c r="A70" s="425" t="s">
        <v>6927</v>
      </c>
      <c r="B70" s="483">
        <v>49.4</v>
      </c>
      <c r="C70" s="483">
        <v>5.46</v>
      </c>
      <c r="D70" s="483">
        <v>3.24</v>
      </c>
      <c r="E70" s="483">
        <v>8.6999999999999993</v>
      </c>
    </row>
    <row r="71" spans="1:5" hidden="1" x14ac:dyDescent="0.25">
      <c r="A71" s="425" t="s">
        <v>7779</v>
      </c>
      <c r="B71" s="483">
        <v>792.74</v>
      </c>
      <c r="C71" s="483">
        <v>87.66</v>
      </c>
      <c r="D71" s="483">
        <v>51.97</v>
      </c>
      <c r="E71" s="483">
        <v>139.63</v>
      </c>
    </row>
    <row r="72" spans="1:5" hidden="1" x14ac:dyDescent="0.25">
      <c r="A72" s="425" t="s">
        <v>7872</v>
      </c>
      <c r="B72" s="483">
        <v>3849.93</v>
      </c>
      <c r="C72" s="483">
        <v>425.72</v>
      </c>
      <c r="D72" s="483">
        <v>252.4</v>
      </c>
      <c r="E72" s="483">
        <v>678.12</v>
      </c>
    </row>
    <row r="73" spans="1:5" hidden="1" x14ac:dyDescent="0.25">
      <c r="A73" s="425" t="s">
        <v>7873</v>
      </c>
      <c r="B73" s="483">
        <v>892.4</v>
      </c>
      <c r="C73" s="483">
        <v>98.68</v>
      </c>
      <c r="D73" s="483">
        <v>58.5</v>
      </c>
      <c r="E73" s="483">
        <v>157.18</v>
      </c>
    </row>
    <row r="74" spans="1:5" hidden="1" x14ac:dyDescent="0.25">
      <c r="A74" s="425" t="s">
        <v>7394</v>
      </c>
      <c r="B74" s="483">
        <v>9989.41</v>
      </c>
      <c r="C74" s="483">
        <v>1104.6199999999999</v>
      </c>
      <c r="D74" s="483">
        <v>654.89</v>
      </c>
      <c r="E74" s="483">
        <v>1759.5099999999998</v>
      </c>
    </row>
    <row r="75" spans="1:5" hidden="1" x14ac:dyDescent="0.25">
      <c r="A75" s="425" t="s">
        <v>7874</v>
      </c>
      <c r="B75" s="483">
        <v>2000</v>
      </c>
      <c r="C75" s="483">
        <v>221.16</v>
      </c>
      <c r="D75" s="483">
        <v>131.12</v>
      </c>
      <c r="E75" s="483">
        <v>352.28</v>
      </c>
    </row>
    <row r="76" spans="1:5" hidden="1" x14ac:dyDescent="0.25">
      <c r="A76" s="425" t="s">
        <v>7701</v>
      </c>
      <c r="B76" s="483">
        <v>398.61</v>
      </c>
      <c r="C76" s="483">
        <v>44.08</v>
      </c>
      <c r="D76" s="483">
        <v>26.13</v>
      </c>
      <c r="E76" s="483">
        <v>70.209999999999994</v>
      </c>
    </row>
    <row r="77" spans="1:5" hidden="1" x14ac:dyDescent="0.25">
      <c r="A77" s="425" t="s">
        <v>7395</v>
      </c>
      <c r="B77" s="483">
        <v>10905.78</v>
      </c>
      <c r="C77" s="483">
        <v>1205.95</v>
      </c>
      <c r="D77" s="483">
        <v>714.97</v>
      </c>
      <c r="E77" s="483">
        <v>1920.92</v>
      </c>
    </row>
    <row r="78" spans="1:5" hidden="1" x14ac:dyDescent="0.25">
      <c r="A78" s="425" t="s">
        <v>7875</v>
      </c>
      <c r="B78" s="483">
        <v>248.4</v>
      </c>
      <c r="C78" s="483">
        <v>27.47</v>
      </c>
      <c r="D78" s="483">
        <v>16.28</v>
      </c>
      <c r="E78" s="483">
        <v>43.75</v>
      </c>
    </row>
    <row r="79" spans="1:5" hidden="1" x14ac:dyDescent="0.25">
      <c r="A79" s="425" t="s">
        <v>7876</v>
      </c>
      <c r="B79" s="483">
        <v>123.95</v>
      </c>
      <c r="C79" s="483">
        <v>13.71</v>
      </c>
      <c r="D79" s="483">
        <v>8.1300000000000008</v>
      </c>
      <c r="E79" s="483">
        <v>21.840000000000003</v>
      </c>
    </row>
    <row r="80" spans="1:5" hidden="1" x14ac:dyDescent="0.25">
      <c r="A80" s="425" t="s">
        <v>6493</v>
      </c>
      <c r="B80" s="483">
        <v>1585.4</v>
      </c>
      <c r="C80" s="483">
        <v>175.31</v>
      </c>
      <c r="D80" s="483">
        <v>103.94</v>
      </c>
      <c r="E80" s="483">
        <v>279.25</v>
      </c>
    </row>
    <row r="81" spans="1:5" hidden="1" x14ac:dyDescent="0.25">
      <c r="A81" s="425" t="s">
        <v>7877</v>
      </c>
      <c r="B81" s="483">
        <v>2529.17</v>
      </c>
      <c r="C81" s="483">
        <v>279.67</v>
      </c>
      <c r="D81" s="483">
        <v>165.81</v>
      </c>
      <c r="E81" s="483">
        <v>445.48</v>
      </c>
    </row>
    <row r="82" spans="1:5" hidden="1" x14ac:dyDescent="0.25">
      <c r="A82" s="425" t="s">
        <v>7878</v>
      </c>
      <c r="B82" s="483">
        <v>1380</v>
      </c>
      <c r="C82" s="483">
        <v>152.6</v>
      </c>
      <c r="D82" s="483">
        <v>90.47</v>
      </c>
      <c r="E82" s="483">
        <v>243.07</v>
      </c>
    </row>
    <row r="83" spans="1:5" hidden="1" x14ac:dyDescent="0.25">
      <c r="A83" s="425" t="s">
        <v>7399</v>
      </c>
      <c r="B83" s="483">
        <v>12465</v>
      </c>
      <c r="C83" s="483">
        <v>1378.37</v>
      </c>
      <c r="D83" s="483">
        <v>817.19</v>
      </c>
      <c r="E83" s="483">
        <v>2195.56</v>
      </c>
    </row>
    <row r="84" spans="1:5" hidden="1" x14ac:dyDescent="0.25">
      <c r="A84" s="425" t="s">
        <v>7609</v>
      </c>
      <c r="B84" s="483">
        <v>8750</v>
      </c>
      <c r="C84" s="483">
        <v>967.57</v>
      </c>
      <c r="D84" s="483">
        <v>573.64</v>
      </c>
      <c r="E84" s="483">
        <v>1541.21</v>
      </c>
    </row>
    <row r="85" spans="1:5" hidden="1" x14ac:dyDescent="0.25">
      <c r="A85" s="425" t="s">
        <v>7516</v>
      </c>
      <c r="B85" s="483">
        <v>893.75</v>
      </c>
      <c r="C85" s="483">
        <v>98.83</v>
      </c>
      <c r="D85" s="483">
        <v>58.59</v>
      </c>
      <c r="E85" s="483">
        <v>157.42000000000002</v>
      </c>
    </row>
    <row r="86" spans="1:5" hidden="1" x14ac:dyDescent="0.25">
      <c r="A86" s="425" t="s">
        <v>7702</v>
      </c>
      <c r="B86" s="483">
        <v>23.46</v>
      </c>
      <c r="C86" s="483">
        <v>2.59</v>
      </c>
      <c r="D86" s="483">
        <v>1.54</v>
      </c>
      <c r="E86" s="483">
        <v>4.13</v>
      </c>
    </row>
    <row r="87" spans="1:5" hidden="1" x14ac:dyDescent="0.25">
      <c r="A87" s="425" t="s">
        <v>7879</v>
      </c>
      <c r="B87" s="483">
        <v>7782.38</v>
      </c>
      <c r="C87" s="483">
        <v>860.57</v>
      </c>
      <c r="D87" s="483">
        <v>510.2</v>
      </c>
      <c r="E87" s="483">
        <v>1370.77</v>
      </c>
    </row>
    <row r="88" spans="1:5" hidden="1" x14ac:dyDescent="0.25">
      <c r="A88" s="425" t="s">
        <v>7402</v>
      </c>
      <c r="B88" s="483">
        <v>49.24</v>
      </c>
      <c r="C88" s="483">
        <v>5.44</v>
      </c>
      <c r="D88" s="483">
        <v>3.23</v>
      </c>
      <c r="E88" s="483">
        <v>8.67</v>
      </c>
    </row>
    <row r="89" spans="1:5" hidden="1" x14ac:dyDescent="0.25">
      <c r="A89" s="425" t="s">
        <v>7302</v>
      </c>
      <c r="B89" s="483">
        <v>103.51</v>
      </c>
      <c r="C89" s="483">
        <v>11.45</v>
      </c>
      <c r="D89" s="483">
        <v>6.79</v>
      </c>
      <c r="E89" s="483">
        <v>18.239999999999998</v>
      </c>
    </row>
    <row r="90" spans="1:5" hidden="1" x14ac:dyDescent="0.25">
      <c r="A90" s="425" t="s">
        <v>7403</v>
      </c>
      <c r="B90" s="483">
        <v>643.37</v>
      </c>
      <c r="C90" s="483">
        <v>71.14</v>
      </c>
      <c r="D90" s="483">
        <v>42.18</v>
      </c>
      <c r="E90" s="483">
        <v>113.32</v>
      </c>
    </row>
    <row r="91" spans="1:5" hidden="1" x14ac:dyDescent="0.25">
      <c r="A91" s="425" t="s">
        <v>7303</v>
      </c>
      <c r="B91" s="483">
        <v>6206.19</v>
      </c>
      <c r="C91" s="483">
        <v>686.28</v>
      </c>
      <c r="D91" s="483">
        <v>406.87</v>
      </c>
      <c r="E91" s="483">
        <v>1093.1500000000001</v>
      </c>
    </row>
    <row r="92" spans="1:5" hidden="1" x14ac:dyDescent="0.25">
      <c r="A92" s="425" t="s">
        <v>7304</v>
      </c>
      <c r="B92" s="483">
        <v>22622.45</v>
      </c>
      <c r="C92" s="483">
        <v>2501.5700000000002</v>
      </c>
      <c r="D92" s="483">
        <v>1483.1</v>
      </c>
      <c r="E92" s="483">
        <v>3984.67</v>
      </c>
    </row>
    <row r="93" spans="1:5" hidden="1" x14ac:dyDescent="0.25">
      <c r="A93" s="425" t="s">
        <v>7610</v>
      </c>
      <c r="B93" s="483">
        <v>1675.55</v>
      </c>
      <c r="C93" s="483">
        <v>185.28</v>
      </c>
      <c r="D93" s="483">
        <v>109.85</v>
      </c>
      <c r="E93" s="483">
        <v>295.13</v>
      </c>
    </row>
    <row r="94" spans="1:5" hidden="1" x14ac:dyDescent="0.25">
      <c r="A94" s="425" t="s">
        <v>7404</v>
      </c>
      <c r="B94" s="483">
        <v>662.16</v>
      </c>
      <c r="C94" s="483">
        <v>73.22</v>
      </c>
      <c r="D94" s="483">
        <v>43.41</v>
      </c>
      <c r="E94" s="483">
        <v>116.63</v>
      </c>
    </row>
    <row r="95" spans="1:5" hidden="1" x14ac:dyDescent="0.25">
      <c r="A95" s="425" t="s">
        <v>7405</v>
      </c>
      <c r="B95" s="483">
        <v>2565.12</v>
      </c>
      <c r="C95" s="483">
        <v>283.64999999999998</v>
      </c>
      <c r="D95" s="483">
        <v>168.17</v>
      </c>
      <c r="E95" s="483">
        <v>451.81999999999994</v>
      </c>
    </row>
    <row r="96" spans="1:5" hidden="1" x14ac:dyDescent="0.25">
      <c r="A96" s="425" t="s">
        <v>7305</v>
      </c>
      <c r="B96" s="483">
        <v>405.64</v>
      </c>
      <c r="C96" s="483">
        <v>44.86</v>
      </c>
      <c r="D96" s="483">
        <v>26.59</v>
      </c>
      <c r="E96" s="483">
        <v>71.45</v>
      </c>
    </row>
    <row r="97" spans="1:5" hidden="1" x14ac:dyDescent="0.25">
      <c r="A97" s="425" t="s">
        <v>7406</v>
      </c>
      <c r="B97" s="483">
        <v>66.2</v>
      </c>
      <c r="C97" s="483">
        <v>7.32</v>
      </c>
      <c r="D97" s="483">
        <v>4.34</v>
      </c>
      <c r="E97" s="483">
        <v>11.66</v>
      </c>
    </row>
    <row r="98" spans="1:5" hidden="1" x14ac:dyDescent="0.25">
      <c r="A98" s="425" t="s">
        <v>7306</v>
      </c>
      <c r="B98" s="483">
        <v>281.73</v>
      </c>
      <c r="C98" s="483">
        <v>31.15</v>
      </c>
      <c r="D98" s="483">
        <v>18.47</v>
      </c>
      <c r="E98" s="483">
        <v>49.62</v>
      </c>
    </row>
    <row r="99" spans="1:5" hidden="1" x14ac:dyDescent="0.25">
      <c r="A99" s="425" t="s">
        <v>7307</v>
      </c>
      <c r="B99" s="483">
        <v>2061.94</v>
      </c>
      <c r="C99" s="483">
        <v>228.01</v>
      </c>
      <c r="D99" s="483">
        <v>135.18</v>
      </c>
      <c r="E99" s="483">
        <v>363.19</v>
      </c>
    </row>
    <row r="100" spans="1:5" hidden="1" x14ac:dyDescent="0.25">
      <c r="A100" s="425" t="s">
        <v>7407</v>
      </c>
      <c r="B100" s="483">
        <v>1482.1</v>
      </c>
      <c r="C100" s="483">
        <v>163.89</v>
      </c>
      <c r="D100" s="483">
        <v>97.16</v>
      </c>
      <c r="E100" s="483">
        <v>261.04999999999995</v>
      </c>
    </row>
    <row r="101" spans="1:5" hidden="1" x14ac:dyDescent="0.25">
      <c r="A101" s="425" t="s">
        <v>7880</v>
      </c>
      <c r="B101" s="483">
        <v>75.13</v>
      </c>
      <c r="C101" s="483">
        <v>8.31</v>
      </c>
      <c r="D101" s="483">
        <v>4.93</v>
      </c>
      <c r="E101" s="483">
        <v>13.24</v>
      </c>
    </row>
    <row r="102" spans="1:5" hidden="1" x14ac:dyDescent="0.25">
      <c r="A102" s="425" t="s">
        <v>7881</v>
      </c>
      <c r="B102" s="483">
        <v>742.74</v>
      </c>
      <c r="C102" s="483">
        <v>82.13</v>
      </c>
      <c r="D102" s="483">
        <v>48.69</v>
      </c>
      <c r="E102" s="483">
        <v>130.82</v>
      </c>
    </row>
    <row r="103" spans="1:5" hidden="1" x14ac:dyDescent="0.25">
      <c r="A103" s="425" t="s">
        <v>7882</v>
      </c>
      <c r="B103" s="483">
        <v>23.46</v>
      </c>
      <c r="C103" s="483">
        <v>2.59</v>
      </c>
      <c r="D103" s="483">
        <v>1.54</v>
      </c>
      <c r="E103" s="483">
        <v>4.13</v>
      </c>
    </row>
    <row r="104" spans="1:5" hidden="1" x14ac:dyDescent="0.25">
      <c r="A104" s="425" t="s">
        <v>7883</v>
      </c>
      <c r="B104" s="483">
        <v>889.37</v>
      </c>
      <c r="C104" s="483">
        <v>98.35</v>
      </c>
      <c r="D104" s="483">
        <v>58.31</v>
      </c>
      <c r="E104" s="483">
        <v>156.66</v>
      </c>
    </row>
    <row r="105" spans="1:5" hidden="1" x14ac:dyDescent="0.25">
      <c r="A105" s="425" t="s">
        <v>7884</v>
      </c>
      <c r="B105" s="483">
        <v>220.63</v>
      </c>
      <c r="C105" s="483">
        <v>24.4</v>
      </c>
      <c r="D105" s="483">
        <v>14.46</v>
      </c>
      <c r="E105" s="483">
        <v>38.86</v>
      </c>
    </row>
    <row r="106" spans="1:5" hidden="1" x14ac:dyDescent="0.25">
      <c r="A106" s="425" t="s">
        <v>7885</v>
      </c>
      <c r="B106" s="483">
        <v>350.19</v>
      </c>
      <c r="C106" s="483">
        <v>38.72</v>
      </c>
      <c r="D106" s="483">
        <v>22.96</v>
      </c>
      <c r="E106" s="483">
        <v>61.68</v>
      </c>
    </row>
    <row r="107" spans="1:5" hidden="1" x14ac:dyDescent="0.25">
      <c r="A107" s="425" t="s">
        <v>7886</v>
      </c>
      <c r="B107" s="483">
        <v>75.13</v>
      </c>
      <c r="C107" s="483">
        <v>8.31</v>
      </c>
      <c r="D107" s="483">
        <v>4.93</v>
      </c>
      <c r="E107" s="483">
        <v>13.24</v>
      </c>
    </row>
    <row r="108" spans="1:5" hidden="1" x14ac:dyDescent="0.25">
      <c r="A108" s="425" t="s">
        <v>7517</v>
      </c>
      <c r="B108" s="483">
        <v>792.7</v>
      </c>
      <c r="C108" s="483">
        <v>87.66</v>
      </c>
      <c r="D108" s="483">
        <v>51.97</v>
      </c>
      <c r="E108" s="483">
        <v>139.63</v>
      </c>
    </row>
    <row r="109" spans="1:5" hidden="1" x14ac:dyDescent="0.25">
      <c r="A109" s="425" t="s">
        <v>5515</v>
      </c>
      <c r="B109" s="483">
        <v>283.99</v>
      </c>
      <c r="C109" s="483">
        <v>31.4</v>
      </c>
      <c r="D109" s="483">
        <v>18.62</v>
      </c>
      <c r="E109" s="483">
        <v>50.019999999999996</v>
      </c>
    </row>
    <row r="110" spans="1:5" hidden="1" x14ac:dyDescent="0.25">
      <c r="A110" s="425" t="s">
        <v>7519</v>
      </c>
      <c r="B110" s="483">
        <v>65462.96</v>
      </c>
      <c r="C110" s="483">
        <v>7238.84</v>
      </c>
      <c r="D110" s="483">
        <v>4291.66</v>
      </c>
      <c r="E110" s="483">
        <v>11530.5</v>
      </c>
    </row>
    <row r="111" spans="1:5" hidden="1" x14ac:dyDescent="0.25">
      <c r="A111" s="425" t="s">
        <v>5811</v>
      </c>
      <c r="B111" s="483">
        <v>2150</v>
      </c>
      <c r="C111" s="483">
        <v>237.75</v>
      </c>
      <c r="D111" s="483">
        <v>140.94999999999999</v>
      </c>
      <c r="E111" s="483">
        <v>378.7</v>
      </c>
    </row>
    <row r="112" spans="1:5" hidden="1" x14ac:dyDescent="0.25">
      <c r="A112" s="425" t="s">
        <v>5812</v>
      </c>
      <c r="B112" s="483">
        <v>6849.71</v>
      </c>
      <c r="C112" s="483">
        <v>757.44</v>
      </c>
      <c r="D112" s="483">
        <v>449.06</v>
      </c>
      <c r="E112" s="483">
        <v>1206.5</v>
      </c>
    </row>
    <row r="113" spans="1:5" hidden="1" x14ac:dyDescent="0.25">
      <c r="A113" s="425" t="s">
        <v>5813</v>
      </c>
      <c r="B113" s="483">
        <v>11601.150000000001</v>
      </c>
      <c r="C113" s="483">
        <v>1282.8499999999999</v>
      </c>
      <c r="D113" s="483">
        <v>760.56</v>
      </c>
      <c r="E113" s="483">
        <v>2043.4099999999999</v>
      </c>
    </row>
    <row r="114" spans="1:5" hidden="1" x14ac:dyDescent="0.25">
      <c r="A114" s="425" t="s">
        <v>6590</v>
      </c>
      <c r="B114" s="483">
        <v>706.88</v>
      </c>
      <c r="C114" s="483">
        <v>78.17</v>
      </c>
      <c r="D114" s="483">
        <v>46.34</v>
      </c>
      <c r="E114" s="483">
        <v>124.51</v>
      </c>
    </row>
    <row r="115" spans="1:5" hidden="1" x14ac:dyDescent="0.25">
      <c r="A115" s="425" t="s">
        <v>6591</v>
      </c>
      <c r="B115" s="483">
        <v>4495.34</v>
      </c>
      <c r="C115" s="483">
        <v>497.09</v>
      </c>
      <c r="D115" s="483">
        <v>294.70999999999998</v>
      </c>
      <c r="E115" s="483">
        <v>791.8</v>
      </c>
    </row>
    <row r="116" spans="1:5" hidden="1" x14ac:dyDescent="0.25">
      <c r="A116" s="425" t="s">
        <v>6593</v>
      </c>
      <c r="B116" s="483">
        <v>874.91</v>
      </c>
      <c r="C116" s="483">
        <v>96.75</v>
      </c>
      <c r="D116" s="483">
        <v>57.36</v>
      </c>
      <c r="E116" s="483">
        <v>154.11000000000001</v>
      </c>
    </row>
    <row r="117" spans="1:5" hidden="1" x14ac:dyDescent="0.25">
      <c r="A117" s="425" t="s">
        <v>6594</v>
      </c>
      <c r="B117" s="483">
        <v>13.5</v>
      </c>
      <c r="C117" s="483">
        <v>1.49</v>
      </c>
      <c r="D117" s="483">
        <v>0.89</v>
      </c>
      <c r="E117" s="483">
        <v>2.38</v>
      </c>
    </row>
    <row r="118" spans="1:5" hidden="1" x14ac:dyDescent="0.25">
      <c r="A118" s="425" t="s">
        <v>6596</v>
      </c>
      <c r="B118" s="483">
        <v>452.83</v>
      </c>
      <c r="C118" s="483">
        <v>50.07</v>
      </c>
      <c r="D118" s="483">
        <v>29.69</v>
      </c>
      <c r="E118" s="483">
        <v>79.760000000000005</v>
      </c>
    </row>
    <row r="119" spans="1:5" hidden="1" x14ac:dyDescent="0.25">
      <c r="A119" s="425" t="s">
        <v>6769</v>
      </c>
      <c r="B119" s="483">
        <v>4445.46</v>
      </c>
      <c r="C119" s="483">
        <v>491.58</v>
      </c>
      <c r="D119" s="483">
        <v>291.44</v>
      </c>
      <c r="E119" s="483">
        <v>783.02</v>
      </c>
    </row>
    <row r="120" spans="1:5" hidden="1" x14ac:dyDescent="0.25">
      <c r="A120" s="425" t="s">
        <v>7522</v>
      </c>
      <c r="B120" s="483">
        <v>5426.9699999999993</v>
      </c>
      <c r="C120" s="483">
        <v>600.11</v>
      </c>
      <c r="D120" s="483">
        <v>355.78</v>
      </c>
      <c r="E120" s="483">
        <v>955.89</v>
      </c>
    </row>
    <row r="121" spans="1:5" hidden="1" x14ac:dyDescent="0.25">
      <c r="A121" s="425" t="s">
        <v>7410</v>
      </c>
      <c r="B121" s="483">
        <v>124.55</v>
      </c>
      <c r="C121" s="483">
        <v>13.77</v>
      </c>
      <c r="D121" s="483">
        <v>8.17</v>
      </c>
      <c r="E121" s="483">
        <v>21.939999999999998</v>
      </c>
    </row>
    <row r="122" spans="1:5" hidden="1" x14ac:dyDescent="0.25">
      <c r="A122" s="425" t="s">
        <v>7313</v>
      </c>
      <c r="B122" s="483">
        <v>43333.13</v>
      </c>
      <c r="C122" s="483">
        <v>4791.74</v>
      </c>
      <c r="D122" s="483">
        <v>2840.86</v>
      </c>
      <c r="E122" s="483">
        <v>7632.6</v>
      </c>
    </row>
    <row r="123" spans="1:5" hidden="1" x14ac:dyDescent="0.25">
      <c r="A123" s="425" t="s">
        <v>7703</v>
      </c>
      <c r="B123" s="483">
        <v>31884</v>
      </c>
      <c r="C123" s="483">
        <v>3525.71</v>
      </c>
      <c r="D123" s="483">
        <v>2090.27</v>
      </c>
      <c r="E123" s="483">
        <v>5615.98</v>
      </c>
    </row>
    <row r="124" spans="1:5" hidden="1" x14ac:dyDescent="0.25">
      <c r="A124" s="425" t="s">
        <v>7524</v>
      </c>
      <c r="B124" s="483">
        <v>6230</v>
      </c>
      <c r="C124" s="483">
        <v>688.91</v>
      </c>
      <c r="D124" s="483">
        <v>408.43</v>
      </c>
      <c r="E124" s="483">
        <v>1097.3399999999999</v>
      </c>
    </row>
    <row r="125" spans="1:5" hidden="1" x14ac:dyDescent="0.25">
      <c r="A125" s="425" t="s">
        <v>7525</v>
      </c>
      <c r="B125" s="483">
        <v>2350</v>
      </c>
      <c r="C125" s="483">
        <v>259.86</v>
      </c>
      <c r="D125" s="483">
        <v>154.06</v>
      </c>
      <c r="E125" s="483">
        <v>413.92</v>
      </c>
    </row>
    <row r="126" spans="1:5" hidden="1" x14ac:dyDescent="0.25">
      <c r="A126" s="425" t="s">
        <v>7617</v>
      </c>
      <c r="B126" s="483">
        <v>871.79</v>
      </c>
      <c r="C126" s="483">
        <v>96.4</v>
      </c>
      <c r="D126" s="483">
        <v>57.15</v>
      </c>
      <c r="E126" s="483">
        <v>153.55000000000001</v>
      </c>
    </row>
    <row r="127" spans="1:5" hidden="1" x14ac:dyDescent="0.25">
      <c r="A127" s="425" t="s">
        <v>7887</v>
      </c>
      <c r="B127" s="483">
        <v>9595</v>
      </c>
      <c r="C127" s="483">
        <v>1061.01</v>
      </c>
      <c r="D127" s="483">
        <v>629.03</v>
      </c>
      <c r="E127" s="483">
        <v>1690.04</v>
      </c>
    </row>
    <row r="128" spans="1:5" hidden="1" x14ac:dyDescent="0.25">
      <c r="A128" s="425" t="s">
        <v>7888</v>
      </c>
      <c r="B128" s="483">
        <v>16025.78</v>
      </c>
      <c r="C128" s="483">
        <v>1772.12</v>
      </c>
      <c r="D128" s="483">
        <v>1050.6300000000001</v>
      </c>
      <c r="E128" s="483">
        <v>2822.75</v>
      </c>
    </row>
    <row r="129" spans="1:5" hidden="1" x14ac:dyDescent="0.25">
      <c r="A129" s="425" t="s">
        <v>7618</v>
      </c>
      <c r="B129" s="483">
        <v>896.14</v>
      </c>
      <c r="C129" s="483">
        <v>99.09</v>
      </c>
      <c r="D129" s="483">
        <v>58.75</v>
      </c>
      <c r="E129" s="483">
        <v>157.84</v>
      </c>
    </row>
    <row r="130" spans="1:5" hidden="1" x14ac:dyDescent="0.25">
      <c r="A130" s="425" t="s">
        <v>7704</v>
      </c>
      <c r="B130" s="483">
        <v>8987</v>
      </c>
      <c r="C130" s="483">
        <v>993.77</v>
      </c>
      <c r="D130" s="483">
        <v>589.17999999999995</v>
      </c>
      <c r="E130" s="483">
        <v>1582.9499999999998</v>
      </c>
    </row>
    <row r="131" spans="1:5" hidden="1" x14ac:dyDescent="0.25">
      <c r="A131" s="425" t="s">
        <v>7620</v>
      </c>
      <c r="B131" s="483">
        <v>5250.73</v>
      </c>
      <c r="C131" s="483">
        <v>580.62</v>
      </c>
      <c r="D131" s="483">
        <v>344.23</v>
      </c>
      <c r="E131" s="483">
        <v>924.85</v>
      </c>
    </row>
    <row r="132" spans="1:5" hidden="1" x14ac:dyDescent="0.25">
      <c r="A132" s="425" t="s">
        <v>7889</v>
      </c>
      <c r="B132" s="483">
        <v>3925.92</v>
      </c>
      <c r="C132" s="483">
        <v>434.12</v>
      </c>
      <c r="D132" s="483">
        <v>257.38</v>
      </c>
      <c r="E132" s="483">
        <v>691.5</v>
      </c>
    </row>
    <row r="133" spans="1:5" hidden="1" x14ac:dyDescent="0.25">
      <c r="A133" s="425" t="s">
        <v>7527</v>
      </c>
      <c r="B133" s="483">
        <v>6181.4</v>
      </c>
      <c r="C133" s="483">
        <v>683.53</v>
      </c>
      <c r="D133" s="483">
        <v>405.24</v>
      </c>
      <c r="E133" s="483">
        <v>1088.77</v>
      </c>
    </row>
    <row r="134" spans="1:5" hidden="1" x14ac:dyDescent="0.25">
      <c r="A134" s="425" t="s">
        <v>7890</v>
      </c>
      <c r="B134" s="483">
        <v>26047.010000000002</v>
      </c>
      <c r="C134" s="483">
        <v>2880.26</v>
      </c>
      <c r="D134" s="483">
        <v>1707.61</v>
      </c>
      <c r="E134" s="483">
        <v>4587.87</v>
      </c>
    </row>
    <row r="135" spans="1:5" hidden="1" x14ac:dyDescent="0.25">
      <c r="A135" s="425" t="s">
        <v>7707</v>
      </c>
      <c r="B135" s="483">
        <v>162273.27999999994</v>
      </c>
      <c r="C135" s="483">
        <v>17944.04</v>
      </c>
      <c r="D135" s="483">
        <v>10638.41</v>
      </c>
      <c r="E135" s="483">
        <v>28582.45</v>
      </c>
    </row>
    <row r="136" spans="1:5" hidden="1" x14ac:dyDescent="0.25">
      <c r="A136" s="425" t="s">
        <v>7788</v>
      </c>
      <c r="B136" s="483">
        <v>34.36</v>
      </c>
      <c r="C136" s="483">
        <v>3.8</v>
      </c>
      <c r="D136" s="483">
        <v>2.25</v>
      </c>
      <c r="E136" s="483">
        <v>6.05</v>
      </c>
    </row>
    <row r="137" spans="1:5" hidden="1" x14ac:dyDescent="0.25">
      <c r="A137" s="425" t="s">
        <v>7790</v>
      </c>
      <c r="B137" s="483">
        <v>23667.739999999998</v>
      </c>
      <c r="C137" s="483">
        <v>2617.16</v>
      </c>
      <c r="D137" s="483">
        <v>1551.62</v>
      </c>
      <c r="E137" s="483">
        <v>4168.78</v>
      </c>
    </row>
    <row r="138" spans="1:5" hidden="1" x14ac:dyDescent="0.25">
      <c r="A138" s="425" t="s">
        <v>7891</v>
      </c>
      <c r="B138" s="483">
        <v>28968.19</v>
      </c>
      <c r="C138" s="483">
        <v>3203.28</v>
      </c>
      <c r="D138" s="483">
        <v>1899.11</v>
      </c>
      <c r="E138" s="483">
        <v>5102.3900000000003</v>
      </c>
    </row>
    <row r="139" spans="1:5" hidden="1" x14ac:dyDescent="0.25">
      <c r="A139" s="425" t="s">
        <v>7892</v>
      </c>
      <c r="B139" s="483">
        <v>17.46</v>
      </c>
      <c r="C139" s="483">
        <v>1.93</v>
      </c>
      <c r="D139" s="483">
        <v>1.1399999999999999</v>
      </c>
      <c r="E139" s="483">
        <v>3.07</v>
      </c>
    </row>
    <row r="140" spans="1:5" hidden="1" x14ac:dyDescent="0.25">
      <c r="A140" s="425" t="s">
        <v>7893</v>
      </c>
      <c r="B140" s="483">
        <v>197.62</v>
      </c>
      <c r="C140" s="483">
        <v>21.84</v>
      </c>
      <c r="D140" s="483">
        <v>12.96</v>
      </c>
      <c r="E140" s="483">
        <v>34.799999999999997</v>
      </c>
    </row>
    <row r="141" spans="1:5" hidden="1" x14ac:dyDescent="0.25">
      <c r="A141" s="425" t="s">
        <v>975</v>
      </c>
      <c r="B141" s="483">
        <v>963795.70999999973</v>
      </c>
      <c r="C141" s="483">
        <v>106575.71999999999</v>
      </c>
      <c r="D141" s="483">
        <v>63185.109999999986</v>
      </c>
      <c r="E141" s="483">
        <v>169760.83000000005</v>
      </c>
    </row>
    <row r="143" spans="1:5" ht="15.75" thickBot="1" x14ac:dyDescent="0.3">
      <c r="B143" s="490">
        <v>216998.99</v>
      </c>
      <c r="C143" s="490">
        <v>23995.570000000003</v>
      </c>
      <c r="D143" s="490">
        <v>14226.14</v>
      </c>
      <c r="E143" s="490">
        <v>38221.71</v>
      </c>
    </row>
    <row r="144" spans="1:5" ht="15.75" thickTop="1" x14ac:dyDescent="0.25"/>
  </sheetData>
  <autoFilter ref="A5:E141" xr:uid="{00000000-0009-0000-0000-00009A000000}">
    <filterColumn colId="0">
      <filters>
        <filter val="8110-17002-3401"/>
        <filter val="8110-17003-3430"/>
        <filter val="8110-17011-3310"/>
        <filter val="8110-17027-3901"/>
        <filter val="8110-17035-3710"/>
        <filter val="8112-10014-001707"/>
        <filter val="8112-16083-3070"/>
        <filter val="8112-17007-3340"/>
        <filter val="8112-17008-3340"/>
        <filter val="8112-17011-3310"/>
        <filter val="8112-17023-3310"/>
        <filter val="8112-17032-3600"/>
        <filter val="8112-17034-3710"/>
        <filter val="8112-17035-3540"/>
        <filter val="8112-17035-3800"/>
        <filter val="8112-17048-3340"/>
        <filter val="8114-10014-001515"/>
        <filter val="8114-17048-3070"/>
        <filter val="8116-17013-3200"/>
        <filter val="8116-17034-3710"/>
      </filters>
    </filterColumn>
  </autoFilter>
  <mergeCells count="1">
    <mergeCell ref="I1:K1"/>
  </mergeCells>
  <pageMargins left="0.7" right="0.7" top="0.75" bottom="0.75" header="0.3" footer="0.3"/>
  <pageSetup scale="82" fitToHeight="0" orientation="landscape" r:id="rId1"/>
  <headerFooter>
    <oddFooter>&amp;L&amp;F &amp;A&amp;R&amp;P of &amp;N</oddFooter>
  </headerFooter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B00-000000000000}">
  <sheetPr>
    <pageSetUpPr fitToPage="1"/>
  </sheetPr>
  <dimension ref="A1:N50"/>
  <sheetViews>
    <sheetView topLeftCell="B8" workbookViewId="0">
      <selection activeCell="E9" sqref="E9"/>
    </sheetView>
  </sheetViews>
  <sheetFormatPr defaultColWidth="9.140625" defaultRowHeight="15" x14ac:dyDescent="0.25"/>
  <cols>
    <col min="1" max="1" width="5.28515625" style="425" bestFit="1" customWidth="1"/>
    <col min="2" max="2" width="9.5703125" style="425" bestFit="1" customWidth="1"/>
    <col min="3" max="3" width="8.42578125" style="425" bestFit="1" customWidth="1"/>
    <col min="4" max="4" width="28" style="425" bestFit="1" customWidth="1"/>
    <col min="5" max="5" width="25.85546875" style="425" bestFit="1" customWidth="1"/>
    <col min="6" max="6" width="12.7109375" style="425" bestFit="1" customWidth="1"/>
    <col min="7" max="7" width="26.140625" style="425" bestFit="1" customWidth="1"/>
    <col min="8" max="8" width="19.7109375" style="425" bestFit="1" customWidth="1"/>
    <col min="9" max="9" width="13.5703125" style="425" bestFit="1" customWidth="1"/>
    <col min="10" max="10" width="11.28515625" style="425" bestFit="1" customWidth="1"/>
    <col min="11" max="11" width="23.7109375" style="425" bestFit="1" customWidth="1"/>
    <col min="12" max="12" width="23.7109375" style="425" customWidth="1"/>
    <col min="13" max="13" width="15.7109375" style="425" bestFit="1" customWidth="1"/>
    <col min="14" max="14" width="8.7109375" style="425" bestFit="1" customWidth="1"/>
    <col min="15" max="16384" width="9.140625" style="425"/>
  </cols>
  <sheetData>
    <row r="1" spans="1:14" ht="45" x14ac:dyDescent="0.25">
      <c r="A1" s="451" t="s">
        <v>5216</v>
      </c>
      <c r="B1" s="451" t="s">
        <v>311</v>
      </c>
      <c r="C1" s="451" t="s">
        <v>5218</v>
      </c>
      <c r="D1" s="452" t="s">
        <v>309</v>
      </c>
      <c r="E1" s="452" t="s">
        <v>310</v>
      </c>
      <c r="F1" s="452" t="s">
        <v>313</v>
      </c>
      <c r="G1" s="452" t="s">
        <v>314</v>
      </c>
      <c r="H1" s="452" t="s">
        <v>315</v>
      </c>
      <c r="I1" s="451" t="s">
        <v>2810</v>
      </c>
      <c r="J1" s="451" t="s">
        <v>3713</v>
      </c>
      <c r="K1" s="452" t="s">
        <v>322</v>
      </c>
      <c r="L1" s="452" t="s">
        <v>3714</v>
      </c>
      <c r="M1" s="452" t="s">
        <v>323</v>
      </c>
      <c r="N1" s="452" t="s">
        <v>0</v>
      </c>
    </row>
    <row r="2" spans="1:14" x14ac:dyDescent="0.25">
      <c r="A2" s="425">
        <v>2017</v>
      </c>
      <c r="B2" s="428">
        <v>42893</v>
      </c>
      <c r="C2" s="425">
        <v>6</v>
      </c>
      <c r="D2" s="426" t="s">
        <v>7219</v>
      </c>
      <c r="E2" s="426" t="s">
        <v>7219</v>
      </c>
      <c r="F2" s="426"/>
      <c r="G2" s="426"/>
      <c r="H2" s="426"/>
      <c r="I2" s="425">
        <v>17.71</v>
      </c>
      <c r="J2" s="425">
        <v>0</v>
      </c>
      <c r="K2" s="426" t="s">
        <v>5085</v>
      </c>
      <c r="L2" s="426" t="s">
        <v>7622</v>
      </c>
      <c r="M2" s="426" t="s">
        <v>5084</v>
      </c>
      <c r="N2" s="426">
        <v>8020</v>
      </c>
    </row>
    <row r="3" spans="1:14" x14ac:dyDescent="0.25">
      <c r="A3" s="425">
        <v>2017</v>
      </c>
      <c r="B3" s="428">
        <v>42893</v>
      </c>
      <c r="C3" s="425">
        <v>6</v>
      </c>
      <c r="D3" s="426" t="s">
        <v>2808</v>
      </c>
      <c r="E3" s="426" t="s">
        <v>3886</v>
      </c>
      <c r="F3" s="426" t="s">
        <v>5148</v>
      </c>
      <c r="G3" s="426" t="s">
        <v>3738</v>
      </c>
      <c r="H3" s="426" t="s">
        <v>7792</v>
      </c>
      <c r="I3" s="425">
        <v>339</v>
      </c>
      <c r="J3" s="425">
        <v>0</v>
      </c>
      <c r="K3" s="426" t="s">
        <v>5085</v>
      </c>
      <c r="L3" s="426" t="s">
        <v>7622</v>
      </c>
      <c r="M3" s="426" t="s">
        <v>5084</v>
      </c>
      <c r="N3" s="426">
        <v>8020</v>
      </c>
    </row>
    <row r="4" spans="1:14" x14ac:dyDescent="0.25">
      <c r="A4" s="425">
        <v>2017</v>
      </c>
      <c r="B4" s="428">
        <v>42902</v>
      </c>
      <c r="C4" s="425">
        <v>6</v>
      </c>
      <c r="D4" s="426" t="s">
        <v>2808</v>
      </c>
      <c r="E4" s="426" t="s">
        <v>3886</v>
      </c>
      <c r="F4" s="426" t="s">
        <v>5154</v>
      </c>
      <c r="G4" s="426" t="s">
        <v>3735</v>
      </c>
      <c r="H4" s="426" t="s">
        <v>7793</v>
      </c>
      <c r="I4" s="453">
        <v>5087.26</v>
      </c>
      <c r="J4" s="425">
        <v>0</v>
      </c>
      <c r="K4" s="426" t="s">
        <v>5085</v>
      </c>
      <c r="L4" s="426" t="s">
        <v>7622</v>
      </c>
      <c r="M4" s="426" t="s">
        <v>5084</v>
      </c>
      <c r="N4" s="426">
        <v>8020</v>
      </c>
    </row>
    <row r="5" spans="1:14" x14ac:dyDescent="0.25">
      <c r="A5" s="425">
        <v>2017</v>
      </c>
      <c r="B5" s="428">
        <v>42907</v>
      </c>
      <c r="C5" s="425">
        <v>6</v>
      </c>
      <c r="D5" s="426" t="s">
        <v>2808</v>
      </c>
      <c r="E5" s="426" t="s">
        <v>3886</v>
      </c>
      <c r="F5" s="426" t="s">
        <v>5168</v>
      </c>
      <c r="G5" s="426" t="s">
        <v>4558</v>
      </c>
      <c r="H5" s="426" t="s">
        <v>7794</v>
      </c>
      <c r="I5" s="425">
        <v>58.85</v>
      </c>
      <c r="J5" s="425">
        <v>0</v>
      </c>
      <c r="K5" s="426" t="s">
        <v>5085</v>
      </c>
      <c r="L5" s="426" t="s">
        <v>7622</v>
      </c>
      <c r="M5" s="426" t="s">
        <v>5084</v>
      </c>
      <c r="N5" s="426">
        <v>8020</v>
      </c>
    </row>
    <row r="6" spans="1:14" x14ac:dyDescent="0.25">
      <c r="A6" s="425">
        <v>2017</v>
      </c>
      <c r="B6" s="428">
        <v>42913</v>
      </c>
      <c r="C6" s="425">
        <v>6</v>
      </c>
      <c r="D6" s="426" t="s">
        <v>2808</v>
      </c>
      <c r="E6" s="426" t="s">
        <v>3886</v>
      </c>
      <c r="F6" s="426" t="s">
        <v>5453</v>
      </c>
      <c r="G6" s="426" t="s">
        <v>4273</v>
      </c>
      <c r="H6" s="426" t="s">
        <v>7795</v>
      </c>
      <c r="I6" s="425">
        <v>210.87</v>
      </c>
      <c r="J6" s="425">
        <v>0</v>
      </c>
      <c r="K6" s="426" t="s">
        <v>5085</v>
      </c>
      <c r="L6" s="426" t="s">
        <v>7622</v>
      </c>
      <c r="M6" s="426" t="s">
        <v>5084</v>
      </c>
      <c r="N6" s="426">
        <v>8020</v>
      </c>
    </row>
    <row r="7" spans="1:14" x14ac:dyDescent="0.25">
      <c r="A7" s="425">
        <v>2017</v>
      </c>
      <c r="B7" s="428">
        <v>42914</v>
      </c>
      <c r="C7" s="425">
        <v>6</v>
      </c>
      <c r="D7" s="426" t="s">
        <v>2808</v>
      </c>
      <c r="E7" s="426" t="s">
        <v>3886</v>
      </c>
      <c r="F7" s="426" t="s">
        <v>5160</v>
      </c>
      <c r="G7" s="426" t="s">
        <v>4289</v>
      </c>
      <c r="H7" s="426" t="s">
        <v>7796</v>
      </c>
      <c r="I7" s="453">
        <v>1392.06</v>
      </c>
      <c r="J7" s="425">
        <v>0</v>
      </c>
      <c r="K7" s="426" t="s">
        <v>5085</v>
      </c>
      <c r="L7" s="426" t="s">
        <v>7622</v>
      </c>
      <c r="M7" s="426" t="s">
        <v>5084</v>
      </c>
      <c r="N7" s="426">
        <v>8020</v>
      </c>
    </row>
    <row r="8" spans="1:14" x14ac:dyDescent="0.25">
      <c r="A8" s="425">
        <v>2017</v>
      </c>
      <c r="B8" s="428">
        <v>42914</v>
      </c>
      <c r="C8" s="425">
        <v>6</v>
      </c>
      <c r="D8" s="426" t="s">
        <v>7797</v>
      </c>
      <c r="E8" s="426" t="s">
        <v>7797</v>
      </c>
      <c r="F8" s="426"/>
      <c r="G8" s="426"/>
      <c r="H8" s="426"/>
      <c r="I8" s="453">
        <v>1758.15</v>
      </c>
      <c r="J8" s="425">
        <v>0</v>
      </c>
      <c r="K8" s="426" t="s">
        <v>5085</v>
      </c>
      <c r="L8" s="426" t="s">
        <v>7622</v>
      </c>
      <c r="M8" s="426" t="s">
        <v>5084</v>
      </c>
      <c r="N8" s="426">
        <v>8020</v>
      </c>
    </row>
    <row r="9" spans="1:14" x14ac:dyDescent="0.25">
      <c r="A9" s="425">
        <v>2017</v>
      </c>
      <c r="B9" s="428">
        <v>42915</v>
      </c>
      <c r="C9" s="425">
        <v>6</v>
      </c>
      <c r="D9" s="426" t="s">
        <v>5172</v>
      </c>
      <c r="E9" s="426" t="s">
        <v>829</v>
      </c>
      <c r="F9" s="426" t="s">
        <v>5173</v>
      </c>
      <c r="G9" s="426" t="s">
        <v>5174</v>
      </c>
      <c r="H9" s="426" t="s">
        <v>7798</v>
      </c>
      <c r="I9" s="453">
        <v>105457.52</v>
      </c>
      <c r="J9" s="425">
        <v>0</v>
      </c>
      <c r="K9" s="426" t="s">
        <v>5085</v>
      </c>
      <c r="L9" s="426" t="s">
        <v>3721</v>
      </c>
      <c r="M9" s="426" t="s">
        <v>5084</v>
      </c>
      <c r="N9" s="426">
        <v>8020</v>
      </c>
    </row>
    <row r="10" spans="1:14" x14ac:dyDescent="0.25">
      <c r="A10" s="425">
        <v>2017</v>
      </c>
      <c r="B10" s="428">
        <v>42916</v>
      </c>
      <c r="C10" s="425">
        <v>6</v>
      </c>
      <c r="D10" s="426" t="s">
        <v>7799</v>
      </c>
      <c r="E10" s="426"/>
      <c r="F10" s="426"/>
      <c r="G10" s="426"/>
      <c r="H10" s="426"/>
      <c r="I10" s="425">
        <v>0</v>
      </c>
      <c r="J10" s="453">
        <v>7745.7</v>
      </c>
      <c r="K10" s="426" t="s">
        <v>5085</v>
      </c>
      <c r="L10" s="426" t="s">
        <v>3721</v>
      </c>
      <c r="M10" s="426" t="s">
        <v>5084</v>
      </c>
      <c r="N10" s="426">
        <v>8020</v>
      </c>
    </row>
    <row r="11" spans="1:14" x14ac:dyDescent="0.25">
      <c r="B11" s="428"/>
      <c r="D11" s="426"/>
      <c r="E11" s="426"/>
      <c r="F11" s="426"/>
      <c r="G11" s="426"/>
      <c r="H11" s="426"/>
      <c r="I11" s="453"/>
      <c r="K11" s="426"/>
      <c r="L11" s="426"/>
      <c r="M11" s="426"/>
      <c r="N11" s="426"/>
    </row>
    <row r="12" spans="1:14" ht="15.75" x14ac:dyDescent="0.25">
      <c r="B12" s="426"/>
      <c r="C12" s="426"/>
      <c r="D12" s="428"/>
      <c r="E12" s="426"/>
      <c r="F12" s="426"/>
      <c r="G12" s="426"/>
      <c r="H12" s="428"/>
      <c r="I12" s="476">
        <v>114321.42</v>
      </c>
      <c r="J12" s="476">
        <v>7745.7</v>
      </c>
      <c r="K12" s="476">
        <v>106575.72</v>
      </c>
      <c r="L12" s="476"/>
      <c r="M12" s="429"/>
    </row>
    <row r="13" spans="1:14" ht="15.75" x14ac:dyDescent="0.25">
      <c r="A13" s="442"/>
      <c r="B13" s="443"/>
      <c r="C13" s="443"/>
      <c r="D13" s="444"/>
      <c r="E13" s="443"/>
      <c r="F13" s="443"/>
      <c r="G13" s="443"/>
      <c r="H13" s="444"/>
      <c r="I13" s="484"/>
      <c r="J13" s="484"/>
      <c r="K13" s="484"/>
      <c r="L13" s="484"/>
      <c r="M13" s="455"/>
      <c r="N13" s="442"/>
    </row>
    <row r="14" spans="1:14" x14ac:dyDescent="0.25">
      <c r="B14" s="426"/>
      <c r="C14" s="426"/>
      <c r="D14" s="428"/>
      <c r="E14" s="426"/>
      <c r="F14" s="426"/>
      <c r="G14" s="426"/>
      <c r="H14" s="428"/>
      <c r="J14" s="427"/>
      <c r="K14" s="427"/>
      <c r="L14" s="427"/>
      <c r="M14" s="428"/>
    </row>
    <row r="15" spans="1:14" x14ac:dyDescent="0.25">
      <c r="B15" s="428"/>
      <c r="D15" s="426"/>
      <c r="E15" s="426"/>
      <c r="F15" s="426"/>
      <c r="G15" s="426"/>
      <c r="H15" s="426"/>
      <c r="I15" s="453"/>
      <c r="K15" s="426"/>
      <c r="L15" s="426"/>
      <c r="M15" s="426"/>
      <c r="N15" s="426"/>
    </row>
    <row r="16" spans="1:14" x14ac:dyDescent="0.25">
      <c r="A16" s="425">
        <v>2017</v>
      </c>
      <c r="B16" s="428">
        <v>42913</v>
      </c>
      <c r="C16" s="425">
        <v>6</v>
      </c>
      <c r="D16" s="426" t="s">
        <v>7800</v>
      </c>
      <c r="E16" s="426" t="s">
        <v>3886</v>
      </c>
      <c r="F16" s="426" t="s">
        <v>5082</v>
      </c>
      <c r="G16" s="426" t="s">
        <v>3911</v>
      </c>
      <c r="H16" s="426" t="s">
        <v>7801</v>
      </c>
      <c r="I16" s="425">
        <v>15.98</v>
      </c>
      <c r="J16" s="425">
        <v>0</v>
      </c>
      <c r="K16" s="426" t="s">
        <v>5085</v>
      </c>
      <c r="L16" s="426" t="s">
        <v>3913</v>
      </c>
      <c r="M16" s="426" t="s">
        <v>5084</v>
      </c>
      <c r="N16" s="426">
        <v>8020</v>
      </c>
    </row>
    <row r="17" spans="1:14" x14ac:dyDescent="0.25">
      <c r="A17" s="425">
        <v>2017</v>
      </c>
      <c r="B17" s="428">
        <v>42913</v>
      </c>
      <c r="C17" s="425">
        <v>6</v>
      </c>
      <c r="D17" s="426" t="s">
        <v>7802</v>
      </c>
      <c r="E17" s="426" t="s">
        <v>3886</v>
      </c>
      <c r="F17" s="426" t="s">
        <v>5082</v>
      </c>
      <c r="G17" s="426" t="s">
        <v>3911</v>
      </c>
      <c r="H17" s="426" t="s">
        <v>7803</v>
      </c>
      <c r="I17" s="425">
        <v>29.84</v>
      </c>
      <c r="J17" s="425">
        <v>0</v>
      </c>
      <c r="K17" s="426" t="s">
        <v>5085</v>
      </c>
      <c r="L17" s="426" t="s">
        <v>3913</v>
      </c>
      <c r="M17" s="426" t="s">
        <v>5084</v>
      </c>
      <c r="N17" s="426">
        <v>8020</v>
      </c>
    </row>
    <row r="18" spans="1:14" x14ac:dyDescent="0.25">
      <c r="A18" s="425">
        <v>2017</v>
      </c>
      <c r="B18" s="428">
        <v>42913</v>
      </c>
      <c r="C18" s="425">
        <v>6</v>
      </c>
      <c r="D18" s="426" t="s">
        <v>7804</v>
      </c>
      <c r="E18" s="426" t="s">
        <v>3886</v>
      </c>
      <c r="F18" s="426" t="s">
        <v>5082</v>
      </c>
      <c r="G18" s="426" t="s">
        <v>3911</v>
      </c>
      <c r="H18" s="426" t="s">
        <v>7805</v>
      </c>
      <c r="I18" s="425">
        <v>72.569999999999993</v>
      </c>
      <c r="J18" s="425">
        <v>0</v>
      </c>
      <c r="K18" s="426" t="s">
        <v>5085</v>
      </c>
      <c r="L18" s="426" t="s">
        <v>3913</v>
      </c>
      <c r="M18" s="426" t="s">
        <v>5084</v>
      </c>
      <c r="N18" s="426">
        <v>8020</v>
      </c>
    </row>
    <row r="19" spans="1:14" x14ac:dyDescent="0.25">
      <c r="A19" s="425">
        <v>2017</v>
      </c>
      <c r="B19" s="428">
        <v>42913</v>
      </c>
      <c r="C19" s="425">
        <v>6</v>
      </c>
      <c r="D19" s="426" t="s">
        <v>7806</v>
      </c>
      <c r="E19" s="426" t="s">
        <v>3886</v>
      </c>
      <c r="F19" s="426" t="s">
        <v>5082</v>
      </c>
      <c r="G19" s="426" t="s">
        <v>3911</v>
      </c>
      <c r="H19" s="426" t="s">
        <v>7807</v>
      </c>
      <c r="I19" s="425">
        <v>78.5</v>
      </c>
      <c r="J19" s="425">
        <v>0</v>
      </c>
      <c r="K19" s="426" t="s">
        <v>5085</v>
      </c>
      <c r="L19" s="426" t="s">
        <v>3913</v>
      </c>
      <c r="M19" s="426" t="s">
        <v>5084</v>
      </c>
      <c r="N19" s="426">
        <v>8020</v>
      </c>
    </row>
    <row r="20" spans="1:14" x14ac:dyDescent="0.25">
      <c r="A20" s="425">
        <v>2017</v>
      </c>
      <c r="B20" s="428">
        <v>42913</v>
      </c>
      <c r="C20" s="425">
        <v>6</v>
      </c>
      <c r="D20" s="426" t="s">
        <v>7808</v>
      </c>
      <c r="E20" s="426" t="s">
        <v>3886</v>
      </c>
      <c r="F20" s="426" t="s">
        <v>5082</v>
      </c>
      <c r="G20" s="426" t="s">
        <v>3911</v>
      </c>
      <c r="H20" s="426" t="s">
        <v>7809</v>
      </c>
      <c r="I20" s="425">
        <v>84.21</v>
      </c>
      <c r="J20" s="425">
        <v>0</v>
      </c>
      <c r="K20" s="426" t="s">
        <v>5085</v>
      </c>
      <c r="L20" s="426" t="s">
        <v>3913</v>
      </c>
      <c r="M20" s="426" t="s">
        <v>5084</v>
      </c>
      <c r="N20" s="426">
        <v>8020</v>
      </c>
    </row>
    <row r="21" spans="1:14" x14ac:dyDescent="0.25">
      <c r="A21" s="425">
        <v>2017</v>
      </c>
      <c r="B21" s="428">
        <v>42913</v>
      </c>
      <c r="C21" s="425">
        <v>6</v>
      </c>
      <c r="D21" s="426" t="s">
        <v>7810</v>
      </c>
      <c r="E21" s="426" t="s">
        <v>3886</v>
      </c>
      <c r="F21" s="426" t="s">
        <v>5082</v>
      </c>
      <c r="G21" s="426" t="s">
        <v>3911</v>
      </c>
      <c r="H21" s="426" t="s">
        <v>7811</v>
      </c>
      <c r="I21" s="425">
        <v>332.82</v>
      </c>
      <c r="J21" s="425">
        <v>0</v>
      </c>
      <c r="K21" s="426" t="s">
        <v>5085</v>
      </c>
      <c r="L21" s="426" t="s">
        <v>3913</v>
      </c>
      <c r="M21" s="426" t="s">
        <v>5084</v>
      </c>
      <c r="N21" s="426">
        <v>8020</v>
      </c>
    </row>
    <row r="22" spans="1:14" x14ac:dyDescent="0.25">
      <c r="A22" s="425">
        <v>2017</v>
      </c>
      <c r="B22" s="428">
        <v>42913</v>
      </c>
      <c r="C22" s="425">
        <v>6</v>
      </c>
      <c r="D22" s="426" t="s">
        <v>7812</v>
      </c>
      <c r="E22" s="426" t="s">
        <v>3886</v>
      </c>
      <c r="F22" s="426" t="s">
        <v>5082</v>
      </c>
      <c r="G22" s="426" t="s">
        <v>3911</v>
      </c>
      <c r="H22" s="426" t="s">
        <v>7813</v>
      </c>
      <c r="I22" s="425">
        <v>351.58</v>
      </c>
      <c r="J22" s="425">
        <v>0</v>
      </c>
      <c r="K22" s="426" t="s">
        <v>5085</v>
      </c>
      <c r="L22" s="426" t="s">
        <v>3913</v>
      </c>
      <c r="M22" s="426" t="s">
        <v>5084</v>
      </c>
      <c r="N22" s="426">
        <v>8020</v>
      </c>
    </row>
    <row r="23" spans="1:14" x14ac:dyDescent="0.25">
      <c r="A23" s="425">
        <v>2017</v>
      </c>
      <c r="B23" s="428">
        <v>42913</v>
      </c>
      <c r="C23" s="425">
        <v>6</v>
      </c>
      <c r="D23" s="426" t="s">
        <v>7814</v>
      </c>
      <c r="E23" s="426" t="s">
        <v>3886</v>
      </c>
      <c r="F23" s="426" t="s">
        <v>5082</v>
      </c>
      <c r="G23" s="426" t="s">
        <v>3911</v>
      </c>
      <c r="H23" s="426" t="s">
        <v>7815</v>
      </c>
      <c r="I23" s="425">
        <v>419.02</v>
      </c>
      <c r="J23" s="425">
        <v>0</v>
      </c>
      <c r="K23" s="426" t="s">
        <v>5085</v>
      </c>
      <c r="L23" s="426" t="s">
        <v>3913</v>
      </c>
      <c r="M23" s="426" t="s">
        <v>5084</v>
      </c>
      <c r="N23" s="426">
        <v>8020</v>
      </c>
    </row>
    <row r="24" spans="1:14" x14ac:dyDescent="0.25">
      <c r="A24" s="425">
        <v>2017</v>
      </c>
      <c r="B24" s="428">
        <v>42913</v>
      </c>
      <c r="C24" s="425">
        <v>6</v>
      </c>
      <c r="D24" s="426" t="s">
        <v>7816</v>
      </c>
      <c r="E24" s="426" t="s">
        <v>3886</v>
      </c>
      <c r="F24" s="426" t="s">
        <v>5082</v>
      </c>
      <c r="G24" s="426" t="s">
        <v>3911</v>
      </c>
      <c r="H24" s="426" t="s">
        <v>7817</v>
      </c>
      <c r="I24" s="425">
        <v>422.96</v>
      </c>
      <c r="J24" s="425">
        <v>0</v>
      </c>
      <c r="K24" s="426" t="s">
        <v>5085</v>
      </c>
      <c r="L24" s="426" t="s">
        <v>3913</v>
      </c>
      <c r="M24" s="426" t="s">
        <v>5084</v>
      </c>
      <c r="N24" s="426">
        <v>8020</v>
      </c>
    </row>
    <row r="25" spans="1:14" x14ac:dyDescent="0.25">
      <c r="A25" s="425">
        <v>2017</v>
      </c>
      <c r="B25" s="428">
        <v>42913</v>
      </c>
      <c r="C25" s="425">
        <v>6</v>
      </c>
      <c r="D25" s="426" t="s">
        <v>7818</v>
      </c>
      <c r="E25" s="426" t="s">
        <v>3886</v>
      </c>
      <c r="F25" s="426" t="s">
        <v>5082</v>
      </c>
      <c r="G25" s="426" t="s">
        <v>3911</v>
      </c>
      <c r="H25" s="426" t="s">
        <v>7819</v>
      </c>
      <c r="I25" s="425">
        <v>433.12</v>
      </c>
      <c r="J25" s="425">
        <v>0</v>
      </c>
      <c r="K25" s="426" t="s">
        <v>5085</v>
      </c>
      <c r="L25" s="426" t="s">
        <v>3913</v>
      </c>
      <c r="M25" s="426" t="s">
        <v>5084</v>
      </c>
      <c r="N25" s="426">
        <v>8020</v>
      </c>
    </row>
    <row r="26" spans="1:14" x14ac:dyDescent="0.25">
      <c r="A26" s="425">
        <v>2017</v>
      </c>
      <c r="B26" s="428">
        <v>42913</v>
      </c>
      <c r="C26" s="425">
        <v>6</v>
      </c>
      <c r="D26" s="426" t="s">
        <v>7820</v>
      </c>
      <c r="E26" s="426" t="s">
        <v>3886</v>
      </c>
      <c r="F26" s="426" t="s">
        <v>5082</v>
      </c>
      <c r="G26" s="426" t="s">
        <v>3911</v>
      </c>
      <c r="H26" s="426" t="s">
        <v>7821</v>
      </c>
      <c r="I26" s="425">
        <v>445.22</v>
      </c>
      <c r="J26" s="425">
        <v>0</v>
      </c>
      <c r="K26" s="426" t="s">
        <v>5085</v>
      </c>
      <c r="L26" s="426" t="s">
        <v>3913</v>
      </c>
      <c r="M26" s="426" t="s">
        <v>5084</v>
      </c>
      <c r="N26" s="426">
        <v>8020</v>
      </c>
    </row>
    <row r="27" spans="1:14" x14ac:dyDescent="0.25">
      <c r="A27" s="425">
        <v>2017</v>
      </c>
      <c r="B27" s="428">
        <v>42913</v>
      </c>
      <c r="C27" s="425">
        <v>6</v>
      </c>
      <c r="D27" s="426" t="s">
        <v>7822</v>
      </c>
      <c r="E27" s="426" t="s">
        <v>3886</v>
      </c>
      <c r="F27" s="426" t="s">
        <v>5082</v>
      </c>
      <c r="G27" s="426" t="s">
        <v>3911</v>
      </c>
      <c r="H27" s="426" t="s">
        <v>7823</v>
      </c>
      <c r="I27" s="425">
        <v>453.62</v>
      </c>
      <c r="J27" s="425">
        <v>0</v>
      </c>
      <c r="K27" s="426" t="s">
        <v>5085</v>
      </c>
      <c r="L27" s="426" t="s">
        <v>3913</v>
      </c>
      <c r="M27" s="426" t="s">
        <v>5084</v>
      </c>
      <c r="N27" s="426">
        <v>8020</v>
      </c>
    </row>
    <row r="28" spans="1:14" x14ac:dyDescent="0.25">
      <c r="A28" s="425">
        <v>2017</v>
      </c>
      <c r="B28" s="428">
        <v>42913</v>
      </c>
      <c r="C28" s="425">
        <v>6</v>
      </c>
      <c r="D28" s="426" t="s">
        <v>7824</v>
      </c>
      <c r="E28" s="426" t="s">
        <v>3886</v>
      </c>
      <c r="F28" s="426" t="s">
        <v>5082</v>
      </c>
      <c r="G28" s="426" t="s">
        <v>3911</v>
      </c>
      <c r="H28" s="426" t="s">
        <v>7825</v>
      </c>
      <c r="I28" s="425">
        <v>517.61</v>
      </c>
      <c r="J28" s="425">
        <v>0</v>
      </c>
      <c r="K28" s="426" t="s">
        <v>5085</v>
      </c>
      <c r="L28" s="426" t="s">
        <v>3913</v>
      </c>
      <c r="M28" s="426" t="s">
        <v>5084</v>
      </c>
      <c r="N28" s="426">
        <v>8020</v>
      </c>
    </row>
    <row r="29" spans="1:14" x14ac:dyDescent="0.25">
      <c r="A29" s="425">
        <v>2017</v>
      </c>
      <c r="B29" s="428">
        <v>42913</v>
      </c>
      <c r="C29" s="425">
        <v>6</v>
      </c>
      <c r="D29" s="426" t="s">
        <v>7826</v>
      </c>
      <c r="E29" s="426" t="s">
        <v>3886</v>
      </c>
      <c r="F29" s="426" t="s">
        <v>5082</v>
      </c>
      <c r="G29" s="426" t="s">
        <v>3911</v>
      </c>
      <c r="H29" s="426" t="s">
        <v>7827</v>
      </c>
      <c r="I29" s="425">
        <v>623.16999999999996</v>
      </c>
      <c r="J29" s="425">
        <v>0</v>
      </c>
      <c r="K29" s="426" t="s">
        <v>5085</v>
      </c>
      <c r="L29" s="426" t="s">
        <v>3913</v>
      </c>
      <c r="M29" s="426" t="s">
        <v>5084</v>
      </c>
      <c r="N29" s="426">
        <v>8020</v>
      </c>
    </row>
    <row r="30" spans="1:14" x14ac:dyDescent="0.25">
      <c r="A30" s="425">
        <v>2017</v>
      </c>
      <c r="B30" s="428">
        <v>42913</v>
      </c>
      <c r="C30" s="425">
        <v>6</v>
      </c>
      <c r="D30" s="426" t="s">
        <v>7828</v>
      </c>
      <c r="E30" s="426" t="s">
        <v>3886</v>
      </c>
      <c r="F30" s="426" t="s">
        <v>5082</v>
      </c>
      <c r="G30" s="426" t="s">
        <v>3911</v>
      </c>
      <c r="H30" s="426" t="s">
        <v>7829</v>
      </c>
      <c r="I30" s="425">
        <v>627.77</v>
      </c>
      <c r="J30" s="425">
        <v>0</v>
      </c>
      <c r="K30" s="426" t="s">
        <v>5085</v>
      </c>
      <c r="L30" s="426" t="s">
        <v>3913</v>
      </c>
      <c r="M30" s="426" t="s">
        <v>5084</v>
      </c>
      <c r="N30" s="426">
        <v>8020</v>
      </c>
    </row>
    <row r="31" spans="1:14" x14ac:dyDescent="0.25">
      <c r="A31" s="425">
        <v>2017</v>
      </c>
      <c r="B31" s="428">
        <v>42913</v>
      </c>
      <c r="C31" s="425">
        <v>6</v>
      </c>
      <c r="D31" s="426" t="s">
        <v>7830</v>
      </c>
      <c r="E31" s="426" t="s">
        <v>3886</v>
      </c>
      <c r="F31" s="426" t="s">
        <v>5082</v>
      </c>
      <c r="G31" s="426" t="s">
        <v>3911</v>
      </c>
      <c r="H31" s="426" t="s">
        <v>7831</v>
      </c>
      <c r="I31" s="425">
        <v>831.32</v>
      </c>
      <c r="J31" s="425">
        <v>0</v>
      </c>
      <c r="K31" s="426" t="s">
        <v>5085</v>
      </c>
      <c r="L31" s="426" t="s">
        <v>3913</v>
      </c>
      <c r="M31" s="426" t="s">
        <v>5084</v>
      </c>
      <c r="N31" s="426">
        <v>8020</v>
      </c>
    </row>
    <row r="32" spans="1:14" x14ac:dyDescent="0.25">
      <c r="A32" s="425">
        <v>2017</v>
      </c>
      <c r="B32" s="428">
        <v>42913</v>
      </c>
      <c r="C32" s="425">
        <v>6</v>
      </c>
      <c r="D32" s="426" t="s">
        <v>7832</v>
      </c>
      <c r="E32" s="426" t="s">
        <v>3886</v>
      </c>
      <c r="F32" s="426" t="s">
        <v>5082</v>
      </c>
      <c r="G32" s="426" t="s">
        <v>3911</v>
      </c>
      <c r="H32" s="426" t="s">
        <v>7833</v>
      </c>
      <c r="I32" s="425">
        <v>857.17</v>
      </c>
      <c r="J32" s="425">
        <v>0</v>
      </c>
      <c r="K32" s="426" t="s">
        <v>5085</v>
      </c>
      <c r="L32" s="426" t="s">
        <v>3913</v>
      </c>
      <c r="M32" s="426" t="s">
        <v>5084</v>
      </c>
      <c r="N32" s="426">
        <v>8020</v>
      </c>
    </row>
    <row r="33" spans="1:14" x14ac:dyDescent="0.25">
      <c r="A33" s="425">
        <v>2017</v>
      </c>
      <c r="B33" s="428">
        <v>42913</v>
      </c>
      <c r="C33" s="425">
        <v>6</v>
      </c>
      <c r="D33" s="426" t="s">
        <v>7834</v>
      </c>
      <c r="E33" s="426" t="s">
        <v>3886</v>
      </c>
      <c r="F33" s="426" t="s">
        <v>5082</v>
      </c>
      <c r="G33" s="426" t="s">
        <v>3911</v>
      </c>
      <c r="H33" s="426" t="s">
        <v>7835</v>
      </c>
      <c r="I33" s="453">
        <v>2226</v>
      </c>
      <c r="J33" s="425">
        <v>0</v>
      </c>
      <c r="K33" s="426" t="s">
        <v>5085</v>
      </c>
      <c r="L33" s="426" t="s">
        <v>7643</v>
      </c>
      <c r="M33" s="426" t="s">
        <v>5084</v>
      </c>
      <c r="N33" s="426">
        <v>8020</v>
      </c>
    </row>
    <row r="34" spans="1:14" x14ac:dyDescent="0.25">
      <c r="A34" s="425">
        <v>2017</v>
      </c>
      <c r="B34" s="428">
        <v>42913</v>
      </c>
      <c r="C34" s="425">
        <v>6</v>
      </c>
      <c r="D34" s="426" t="s">
        <v>7836</v>
      </c>
      <c r="E34" s="426" t="s">
        <v>3886</v>
      </c>
      <c r="F34" s="426" t="s">
        <v>5090</v>
      </c>
      <c r="G34" s="426" t="s">
        <v>4091</v>
      </c>
      <c r="H34" s="426" t="s">
        <v>7837</v>
      </c>
      <c r="I34" s="453">
        <v>5663.58</v>
      </c>
      <c r="J34" s="425">
        <v>0</v>
      </c>
      <c r="K34" s="426" t="s">
        <v>5085</v>
      </c>
      <c r="L34" s="426" t="s">
        <v>3913</v>
      </c>
      <c r="M34" s="426" t="s">
        <v>5084</v>
      </c>
      <c r="N34" s="426">
        <v>8020</v>
      </c>
    </row>
    <row r="35" spans="1:14" x14ac:dyDescent="0.25">
      <c r="A35" s="425">
        <v>2017</v>
      </c>
      <c r="B35" s="428">
        <v>42913</v>
      </c>
      <c r="C35" s="425">
        <v>6</v>
      </c>
      <c r="D35" s="426" t="s">
        <v>7838</v>
      </c>
      <c r="E35" s="426" t="s">
        <v>3886</v>
      </c>
      <c r="F35" s="426" t="s">
        <v>5082</v>
      </c>
      <c r="G35" s="426" t="s">
        <v>3911</v>
      </c>
      <c r="H35" s="426" t="s">
        <v>7839</v>
      </c>
      <c r="I35" s="453">
        <v>9484.02</v>
      </c>
      <c r="J35" s="425">
        <v>0</v>
      </c>
      <c r="K35" s="426" t="s">
        <v>5085</v>
      </c>
      <c r="L35" s="426" t="s">
        <v>7643</v>
      </c>
      <c r="M35" s="426" t="s">
        <v>5084</v>
      </c>
      <c r="N35" s="426">
        <v>8020</v>
      </c>
    </row>
    <row r="36" spans="1:14" x14ac:dyDescent="0.25">
      <c r="A36" s="425">
        <v>2017</v>
      </c>
      <c r="B36" s="428">
        <v>42913</v>
      </c>
      <c r="C36" s="425">
        <v>6</v>
      </c>
      <c r="D36" s="426" t="s">
        <v>7840</v>
      </c>
      <c r="E36" s="426" t="s">
        <v>3886</v>
      </c>
      <c r="F36" s="426" t="s">
        <v>5082</v>
      </c>
      <c r="G36" s="426" t="s">
        <v>3911</v>
      </c>
      <c r="H36" s="426" t="s">
        <v>7841</v>
      </c>
      <c r="I36" s="453">
        <v>9726.44</v>
      </c>
      <c r="J36" s="425">
        <v>0</v>
      </c>
      <c r="K36" s="426" t="s">
        <v>5085</v>
      </c>
      <c r="L36" s="426" t="s">
        <v>7643</v>
      </c>
      <c r="M36" s="426" t="s">
        <v>5084</v>
      </c>
      <c r="N36" s="426">
        <v>8020</v>
      </c>
    </row>
    <row r="37" spans="1:14" x14ac:dyDescent="0.25">
      <c r="A37" s="425">
        <v>2017</v>
      </c>
      <c r="B37" s="428">
        <v>42913</v>
      </c>
      <c r="C37" s="425">
        <v>6</v>
      </c>
      <c r="D37" s="426" t="s">
        <v>7842</v>
      </c>
      <c r="E37" s="426" t="s">
        <v>3886</v>
      </c>
      <c r="F37" s="426" t="s">
        <v>5082</v>
      </c>
      <c r="G37" s="426" t="s">
        <v>3911</v>
      </c>
      <c r="H37" s="426" t="s">
        <v>7843</v>
      </c>
      <c r="I37" s="453">
        <v>14364.89</v>
      </c>
      <c r="J37" s="425">
        <v>0</v>
      </c>
      <c r="K37" s="426" t="s">
        <v>5085</v>
      </c>
      <c r="L37" s="426" t="s">
        <v>7643</v>
      </c>
      <c r="M37" s="426" t="s">
        <v>5084</v>
      </c>
      <c r="N37" s="426">
        <v>8020</v>
      </c>
    </row>
    <row r="38" spans="1:14" x14ac:dyDescent="0.25">
      <c r="A38" s="425">
        <v>2017</v>
      </c>
      <c r="B38" s="428">
        <v>42913</v>
      </c>
      <c r="C38" s="425">
        <v>6</v>
      </c>
      <c r="D38" s="426" t="s">
        <v>7844</v>
      </c>
      <c r="E38" s="426" t="s">
        <v>3886</v>
      </c>
      <c r="F38" s="426" t="s">
        <v>5090</v>
      </c>
      <c r="G38" s="426" t="s">
        <v>4091</v>
      </c>
      <c r="H38" s="426" t="s">
        <v>7845</v>
      </c>
      <c r="I38" s="453">
        <v>15123.7</v>
      </c>
      <c r="J38" s="425">
        <v>0</v>
      </c>
      <c r="K38" s="426" t="s">
        <v>5085</v>
      </c>
      <c r="L38" s="426" t="s">
        <v>3913</v>
      </c>
      <c r="M38" s="426" t="s">
        <v>5084</v>
      </c>
      <c r="N38" s="426">
        <v>8020</v>
      </c>
    </row>
    <row r="39" spans="1:14" x14ac:dyDescent="0.25">
      <c r="B39" s="428"/>
      <c r="D39" s="426"/>
      <c r="E39" s="426"/>
      <c r="F39" s="426"/>
      <c r="G39" s="426"/>
      <c r="H39" s="426"/>
      <c r="I39" s="453"/>
      <c r="K39" s="426"/>
      <c r="L39" s="426"/>
      <c r="M39" s="426"/>
      <c r="N39" s="426"/>
    </row>
    <row r="40" spans="1:14" x14ac:dyDescent="0.25">
      <c r="B40" s="428"/>
      <c r="D40" s="426"/>
      <c r="E40" s="426"/>
      <c r="F40" s="426"/>
      <c r="G40" s="426"/>
      <c r="H40" s="426"/>
      <c r="I40" s="453"/>
      <c r="K40" s="426"/>
      <c r="L40" s="426"/>
      <c r="M40" s="426"/>
      <c r="N40" s="426"/>
    </row>
    <row r="41" spans="1:14" x14ac:dyDescent="0.25">
      <c r="B41" s="428"/>
      <c r="D41" s="426"/>
      <c r="E41" s="426"/>
      <c r="F41" s="426"/>
      <c r="G41" s="426"/>
      <c r="H41" s="426"/>
      <c r="I41" s="453"/>
      <c r="K41" s="426"/>
      <c r="L41" s="426"/>
      <c r="M41" s="426"/>
      <c r="N41" s="426"/>
    </row>
    <row r="42" spans="1:14" x14ac:dyDescent="0.25">
      <c r="B42" s="428"/>
      <c r="D42" s="426"/>
      <c r="E42" s="426"/>
      <c r="F42" s="426"/>
      <c r="G42" s="426"/>
      <c r="H42" s="426"/>
      <c r="K42" s="426"/>
      <c r="L42" s="426"/>
      <c r="M42" s="426"/>
      <c r="N42" s="426"/>
    </row>
    <row r="43" spans="1:14" x14ac:dyDescent="0.25">
      <c r="B43" s="428"/>
      <c r="D43" s="426"/>
      <c r="E43" s="426"/>
      <c r="F43" s="426"/>
      <c r="G43" s="426"/>
      <c r="H43" s="426"/>
      <c r="I43" s="453"/>
      <c r="K43" s="426"/>
      <c r="L43" s="426"/>
      <c r="M43" s="426"/>
      <c r="N43" s="426"/>
    </row>
    <row r="44" spans="1:14" x14ac:dyDescent="0.25">
      <c r="B44" s="428"/>
      <c r="D44" s="426"/>
      <c r="E44" s="426"/>
      <c r="F44" s="426"/>
      <c r="G44" s="426"/>
      <c r="H44" s="426"/>
      <c r="I44" s="453"/>
      <c r="K44" s="426"/>
      <c r="L44" s="426"/>
      <c r="M44" s="426"/>
      <c r="N44" s="426"/>
    </row>
    <row r="45" spans="1:14" x14ac:dyDescent="0.25">
      <c r="B45" s="428"/>
      <c r="D45" s="426"/>
      <c r="E45" s="426"/>
      <c r="F45" s="426"/>
      <c r="G45" s="426"/>
      <c r="H45" s="426"/>
      <c r="I45" s="453"/>
      <c r="K45" s="426"/>
      <c r="L45" s="426"/>
      <c r="M45" s="426"/>
      <c r="N45" s="426"/>
    </row>
    <row r="46" spans="1:14" x14ac:dyDescent="0.25">
      <c r="B46" s="428"/>
      <c r="D46" s="426"/>
      <c r="E46" s="426"/>
      <c r="F46" s="426"/>
      <c r="G46" s="426"/>
      <c r="H46" s="426"/>
      <c r="I46" s="453"/>
      <c r="K46" s="426"/>
      <c r="L46" s="426"/>
      <c r="M46" s="426"/>
      <c r="N46" s="426"/>
    </row>
    <row r="47" spans="1:14" ht="15.75" x14ac:dyDescent="0.25">
      <c r="B47" s="426"/>
      <c r="C47" s="426"/>
      <c r="D47" s="428"/>
      <c r="E47" s="426"/>
      <c r="F47" s="426"/>
      <c r="G47" s="426"/>
      <c r="H47" s="428"/>
      <c r="I47" s="476">
        <v>63185.11</v>
      </c>
      <c r="J47" s="476">
        <v>0</v>
      </c>
      <c r="K47" s="477">
        <v>63185.11</v>
      </c>
      <c r="L47" s="477"/>
      <c r="M47" s="427"/>
      <c r="N47" s="426"/>
    </row>
    <row r="48" spans="1:14" x14ac:dyDescent="0.25">
      <c r="B48" s="426"/>
      <c r="C48" s="426"/>
      <c r="D48" s="428"/>
      <c r="E48" s="426"/>
      <c r="F48" s="426"/>
      <c r="G48" s="426"/>
      <c r="H48" s="428"/>
      <c r="J48" s="453"/>
      <c r="M48" s="426"/>
      <c r="N48" s="426"/>
    </row>
    <row r="49" spans="9:13" x14ac:dyDescent="0.25">
      <c r="J49" s="427"/>
      <c r="K49" s="427"/>
      <c r="L49" s="427"/>
    </row>
    <row r="50" spans="9:13" ht="15.75" x14ac:dyDescent="0.25">
      <c r="I50" s="476">
        <v>177506.53</v>
      </c>
      <c r="J50" s="476">
        <v>7745.7</v>
      </c>
      <c r="K50" s="477">
        <v>169760.83000000002</v>
      </c>
      <c r="L50" s="477"/>
      <c r="M50" s="432"/>
    </row>
  </sheetData>
  <pageMargins left="0.7" right="0.7" top="0.75" bottom="0.75" header="0.3" footer="0.3"/>
  <pageSetup scale="52" fitToHeight="0" orientation="landscape" r:id="rId1"/>
  <headerFooter>
    <oddFooter>&amp;L&amp;F &amp;A&amp;R&amp;P of &amp;N</oddFooter>
  </headerFooter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C00-000000000000}">
  <sheetPr filterMode="1">
    <pageSetUpPr fitToPage="1"/>
  </sheetPr>
  <dimension ref="A1:K128"/>
  <sheetViews>
    <sheetView workbookViewId="0">
      <selection activeCell="E9" sqref="E9"/>
    </sheetView>
  </sheetViews>
  <sheetFormatPr defaultColWidth="9.140625" defaultRowHeight="15" x14ac:dyDescent="0.25"/>
  <cols>
    <col min="1" max="1" width="18.42578125" style="425" bestFit="1" customWidth="1"/>
    <col min="2" max="2" width="17.28515625" style="425" bestFit="1" customWidth="1"/>
    <col min="3" max="3" width="16" style="425" bestFit="1" customWidth="1"/>
    <col min="4" max="4" width="18.28515625" style="425" bestFit="1" customWidth="1"/>
    <col min="5" max="5" width="14" style="425" bestFit="1" customWidth="1"/>
    <col min="6" max="8" width="9.140625" style="425"/>
    <col min="9" max="9" width="15" style="425" bestFit="1" customWidth="1"/>
    <col min="10" max="10" width="12.42578125" style="425" bestFit="1" customWidth="1"/>
    <col min="11" max="16384" width="9.140625" style="425"/>
  </cols>
  <sheetData>
    <row r="1" spans="1:11" x14ac:dyDescent="0.25">
      <c r="A1" s="425" t="s">
        <v>2807</v>
      </c>
      <c r="B1" s="425" t="s">
        <v>2808</v>
      </c>
      <c r="C1" s="425" t="s">
        <v>3982</v>
      </c>
      <c r="D1" s="425" t="s">
        <v>3980</v>
      </c>
      <c r="E1" s="425" t="s">
        <v>3981</v>
      </c>
      <c r="I1" s="494" t="s">
        <v>3758</v>
      </c>
      <c r="J1" s="494"/>
      <c r="K1" s="494"/>
    </row>
    <row r="2" spans="1:11" x14ac:dyDescent="0.25">
      <c r="A2" s="425" t="s">
        <v>7691</v>
      </c>
      <c r="B2" s="425" t="s">
        <v>2451</v>
      </c>
      <c r="C2" s="483">
        <v>69086.83</v>
      </c>
      <c r="D2" s="483">
        <v>31862.41</v>
      </c>
      <c r="E2" s="483">
        <v>100949.24</v>
      </c>
      <c r="I2" s="7" t="s">
        <v>299</v>
      </c>
      <c r="J2" s="458">
        <v>63294.9</v>
      </c>
      <c r="K2" s="7"/>
    </row>
    <row r="3" spans="1:11" x14ac:dyDescent="0.25">
      <c r="I3" s="7" t="s">
        <v>300</v>
      </c>
      <c r="J3" s="354">
        <v>5791.93</v>
      </c>
      <c r="K3" s="7"/>
    </row>
    <row r="4" spans="1:11" x14ac:dyDescent="0.25">
      <c r="I4" s="7" t="s">
        <v>301</v>
      </c>
      <c r="J4" s="354">
        <v>15325.04</v>
      </c>
      <c r="K4" s="227">
        <v>0.21</v>
      </c>
    </row>
    <row r="5" spans="1:11" x14ac:dyDescent="0.25">
      <c r="A5" s="425" t="s">
        <v>1</v>
      </c>
      <c r="B5" s="425" t="s">
        <v>5275</v>
      </c>
      <c r="C5" s="425" t="s">
        <v>3982</v>
      </c>
      <c r="D5" s="425" t="s">
        <v>3980</v>
      </c>
      <c r="E5" s="425" t="s">
        <v>3981</v>
      </c>
      <c r="F5" s="7" t="s">
        <v>3983</v>
      </c>
      <c r="G5" s="7"/>
      <c r="I5" s="7" t="s">
        <v>3760</v>
      </c>
      <c r="J5" s="356">
        <v>16537.37</v>
      </c>
      <c r="K5" s="227">
        <v>0.21</v>
      </c>
    </row>
    <row r="6" spans="1:11" hidden="1" x14ac:dyDescent="0.25">
      <c r="A6" s="425" t="s">
        <v>7946</v>
      </c>
      <c r="B6" s="483">
        <v>4990.41</v>
      </c>
      <c r="C6" s="483">
        <v>133.77000000000001</v>
      </c>
      <c r="D6" s="483">
        <v>61.69</v>
      </c>
      <c r="E6" s="483">
        <v>195.46</v>
      </c>
      <c r="F6" s="425" t="s">
        <v>11733</v>
      </c>
      <c r="I6" s="7" t="s">
        <v>303</v>
      </c>
      <c r="J6" s="354">
        <v>100949.23999999999</v>
      </c>
      <c r="K6" s="7"/>
    </row>
    <row r="7" spans="1:11" x14ac:dyDescent="0.25">
      <c r="A7" s="425" t="s">
        <v>7947</v>
      </c>
      <c r="B7" s="483">
        <v>772</v>
      </c>
      <c r="C7" s="483">
        <v>20.69</v>
      </c>
      <c r="D7" s="483">
        <v>9.5399999999999991</v>
      </c>
      <c r="E7" s="483">
        <v>30.23</v>
      </c>
      <c r="F7" s="425" t="s">
        <v>11723</v>
      </c>
    </row>
    <row r="8" spans="1:11" x14ac:dyDescent="0.25">
      <c r="A8" s="425" t="s">
        <v>7948</v>
      </c>
      <c r="B8" s="483">
        <v>551.90000000000009</v>
      </c>
      <c r="C8" s="483">
        <v>14.79</v>
      </c>
      <c r="D8" s="483">
        <v>6.82</v>
      </c>
      <c r="E8" s="483">
        <v>21.61</v>
      </c>
      <c r="F8" s="425" t="s">
        <v>11730</v>
      </c>
    </row>
    <row r="9" spans="1:11" x14ac:dyDescent="0.25">
      <c r="A9" s="425" t="s">
        <v>6475</v>
      </c>
      <c r="B9" s="483">
        <v>3878.1</v>
      </c>
      <c r="C9" s="483">
        <v>103.95</v>
      </c>
      <c r="D9" s="483">
        <v>47.94</v>
      </c>
      <c r="E9" s="483">
        <v>151.88999999999999</v>
      </c>
      <c r="F9" s="425" t="s">
        <v>11734</v>
      </c>
    </row>
    <row r="10" spans="1:11" x14ac:dyDescent="0.25">
      <c r="A10" s="425" t="s">
        <v>7949</v>
      </c>
      <c r="B10" s="483">
        <v>430.43</v>
      </c>
      <c r="C10" s="483">
        <v>11.54</v>
      </c>
      <c r="D10" s="483">
        <v>5.32</v>
      </c>
      <c r="E10" s="483">
        <v>16.86</v>
      </c>
      <c r="F10" s="425" t="s">
        <v>11737</v>
      </c>
    </row>
    <row r="11" spans="1:11" x14ac:dyDescent="0.25">
      <c r="A11" s="425" t="s">
        <v>7694</v>
      </c>
      <c r="B11" s="483">
        <v>295.88</v>
      </c>
      <c r="C11" s="483">
        <v>7.93</v>
      </c>
      <c r="D11" s="483">
        <v>3.66</v>
      </c>
      <c r="E11" s="483">
        <v>11.59</v>
      </c>
      <c r="F11" s="425" t="s">
        <v>11723</v>
      </c>
    </row>
    <row r="12" spans="1:11" x14ac:dyDescent="0.25">
      <c r="A12" s="425" t="s">
        <v>7495</v>
      </c>
      <c r="B12" s="483">
        <v>415.5</v>
      </c>
      <c r="C12" s="483">
        <v>11.14</v>
      </c>
      <c r="D12" s="483">
        <v>5.14</v>
      </c>
      <c r="E12" s="483">
        <v>16.28</v>
      </c>
      <c r="F12" s="425" t="s">
        <v>11723</v>
      </c>
    </row>
    <row r="13" spans="1:11" x14ac:dyDescent="0.25">
      <c r="A13" s="425" t="s">
        <v>7950</v>
      </c>
      <c r="B13" s="483">
        <v>2270</v>
      </c>
      <c r="C13" s="483">
        <v>60.85</v>
      </c>
      <c r="D13" s="483">
        <v>28.06</v>
      </c>
      <c r="E13" s="483">
        <v>88.91</v>
      </c>
      <c r="F13" s="425" t="s">
        <v>11723</v>
      </c>
    </row>
    <row r="14" spans="1:11" x14ac:dyDescent="0.25">
      <c r="A14" s="425" t="s">
        <v>7850</v>
      </c>
      <c r="B14" s="483">
        <v>3415.89</v>
      </c>
      <c r="C14" s="483">
        <v>91.56</v>
      </c>
      <c r="D14" s="483">
        <v>42.23</v>
      </c>
      <c r="E14" s="483">
        <v>133.79</v>
      </c>
      <c r="F14" s="425" t="s">
        <v>11724</v>
      </c>
    </row>
    <row r="15" spans="1:11" x14ac:dyDescent="0.25">
      <c r="A15" s="425" t="s">
        <v>7951</v>
      </c>
      <c r="B15" s="483">
        <v>596.70000000000005</v>
      </c>
      <c r="C15" s="483">
        <v>15.99</v>
      </c>
      <c r="D15" s="483">
        <v>7.38</v>
      </c>
      <c r="E15" s="483">
        <v>23.37</v>
      </c>
      <c r="F15" s="425" t="s">
        <v>11729</v>
      </c>
    </row>
    <row r="16" spans="1:11" x14ac:dyDescent="0.25">
      <c r="A16" s="425" t="s">
        <v>7851</v>
      </c>
      <c r="B16" s="483">
        <v>80.760000000000005</v>
      </c>
      <c r="C16" s="483">
        <v>2.16</v>
      </c>
      <c r="D16" s="483">
        <v>1</v>
      </c>
      <c r="E16" s="483">
        <v>3.16</v>
      </c>
      <c r="F16" s="425" t="s">
        <v>11727</v>
      </c>
    </row>
    <row r="17" spans="1:6" x14ac:dyDescent="0.25">
      <c r="A17" s="425" t="s">
        <v>7696</v>
      </c>
      <c r="B17" s="483">
        <v>964.1</v>
      </c>
      <c r="C17" s="483">
        <v>25.84</v>
      </c>
      <c r="D17" s="483">
        <v>11.92</v>
      </c>
      <c r="E17" s="483">
        <v>37.76</v>
      </c>
      <c r="F17" s="425" t="s">
        <v>11723</v>
      </c>
    </row>
    <row r="18" spans="1:6" hidden="1" x14ac:dyDescent="0.25">
      <c r="A18" s="425" t="s">
        <v>7500</v>
      </c>
      <c r="B18" s="483">
        <v>24.95</v>
      </c>
      <c r="C18" s="483">
        <v>0.67</v>
      </c>
      <c r="D18" s="483">
        <v>0.31</v>
      </c>
      <c r="E18" s="483">
        <v>0.98</v>
      </c>
    </row>
    <row r="19" spans="1:6" hidden="1" x14ac:dyDescent="0.25">
      <c r="A19" s="425" t="s">
        <v>7382</v>
      </c>
      <c r="B19" s="483">
        <v>1467</v>
      </c>
      <c r="C19" s="483">
        <v>39.32</v>
      </c>
      <c r="D19" s="483">
        <v>18.14</v>
      </c>
      <c r="E19" s="483">
        <v>57.46</v>
      </c>
    </row>
    <row r="20" spans="1:6" hidden="1" x14ac:dyDescent="0.25">
      <c r="A20" s="425" t="s">
        <v>7286</v>
      </c>
      <c r="B20" s="483">
        <v>65.42</v>
      </c>
      <c r="C20" s="483">
        <v>1.75</v>
      </c>
      <c r="D20" s="483">
        <v>0.81</v>
      </c>
      <c r="E20" s="483">
        <v>2.56</v>
      </c>
    </row>
    <row r="21" spans="1:6" hidden="1" x14ac:dyDescent="0.25">
      <c r="A21" s="425" t="s">
        <v>7853</v>
      </c>
      <c r="B21" s="483">
        <v>-112.79</v>
      </c>
      <c r="C21" s="483">
        <v>-3.02</v>
      </c>
      <c r="D21" s="483">
        <v>-1.39</v>
      </c>
      <c r="E21" s="483">
        <v>-4.41</v>
      </c>
    </row>
    <row r="22" spans="1:6" hidden="1" x14ac:dyDescent="0.25">
      <c r="A22" s="425" t="s">
        <v>7384</v>
      </c>
      <c r="B22" s="483">
        <v>126</v>
      </c>
      <c r="C22" s="483">
        <v>3.38</v>
      </c>
      <c r="D22" s="483">
        <v>1.56</v>
      </c>
      <c r="E22" s="483">
        <v>4.9399999999999995</v>
      </c>
    </row>
    <row r="23" spans="1:6" hidden="1" x14ac:dyDescent="0.25">
      <c r="A23" s="425" t="s">
        <v>7855</v>
      </c>
      <c r="B23" s="483">
        <v>76728.350000000006</v>
      </c>
      <c r="C23" s="483">
        <v>2056.7399999999998</v>
      </c>
      <c r="D23" s="483">
        <v>948.55</v>
      </c>
      <c r="E23" s="483">
        <v>3005.29</v>
      </c>
    </row>
    <row r="24" spans="1:6" hidden="1" x14ac:dyDescent="0.25">
      <c r="A24" s="425" t="s">
        <v>7856</v>
      </c>
      <c r="B24" s="483">
        <v>80.73</v>
      </c>
      <c r="C24" s="483">
        <v>2.16</v>
      </c>
      <c r="D24" s="483">
        <v>1</v>
      </c>
      <c r="E24" s="483">
        <v>3.16</v>
      </c>
    </row>
    <row r="25" spans="1:6" hidden="1" x14ac:dyDescent="0.25">
      <c r="A25" s="425" t="s">
        <v>7857</v>
      </c>
      <c r="B25" s="483">
        <v>9023.7799999999988</v>
      </c>
      <c r="C25" s="483">
        <v>241.89</v>
      </c>
      <c r="D25" s="483">
        <v>111.56</v>
      </c>
      <c r="E25" s="483">
        <v>353.45</v>
      </c>
    </row>
    <row r="26" spans="1:6" hidden="1" x14ac:dyDescent="0.25">
      <c r="A26" s="425" t="s">
        <v>7952</v>
      </c>
      <c r="B26" s="483">
        <v>26.91</v>
      </c>
      <c r="C26" s="483">
        <v>0.72</v>
      </c>
      <c r="D26" s="483">
        <v>0.33</v>
      </c>
      <c r="E26" s="483">
        <v>1.05</v>
      </c>
    </row>
    <row r="27" spans="1:6" hidden="1" x14ac:dyDescent="0.25">
      <c r="A27" s="425" t="s">
        <v>7858</v>
      </c>
      <c r="B27" s="483">
        <v>8328.56</v>
      </c>
      <c r="C27" s="483">
        <v>223.25</v>
      </c>
      <c r="D27" s="483">
        <v>102.96</v>
      </c>
      <c r="E27" s="483">
        <v>326.20999999999998</v>
      </c>
    </row>
    <row r="28" spans="1:6" hidden="1" x14ac:dyDescent="0.25">
      <c r="A28" s="425" t="s">
        <v>7859</v>
      </c>
      <c r="B28" s="483">
        <v>3340.79</v>
      </c>
      <c r="C28" s="483">
        <v>89.55</v>
      </c>
      <c r="D28" s="483">
        <v>41.3</v>
      </c>
      <c r="E28" s="483">
        <v>130.85</v>
      </c>
    </row>
    <row r="29" spans="1:6" hidden="1" x14ac:dyDescent="0.25">
      <c r="A29" s="425" t="s">
        <v>7860</v>
      </c>
      <c r="B29" s="483">
        <v>3556.32</v>
      </c>
      <c r="C29" s="483">
        <v>95.33</v>
      </c>
      <c r="D29" s="483">
        <v>43.97</v>
      </c>
      <c r="E29" s="483">
        <v>139.30000000000001</v>
      </c>
    </row>
    <row r="30" spans="1:6" hidden="1" x14ac:dyDescent="0.25">
      <c r="A30" s="425" t="s">
        <v>7861</v>
      </c>
      <c r="B30" s="483">
        <v>1402.88</v>
      </c>
      <c r="C30" s="483">
        <v>37.6</v>
      </c>
      <c r="D30" s="483">
        <v>17.34</v>
      </c>
      <c r="E30" s="483">
        <v>54.94</v>
      </c>
    </row>
    <row r="31" spans="1:6" hidden="1" x14ac:dyDescent="0.25">
      <c r="A31" s="425" t="s">
        <v>7862</v>
      </c>
      <c r="B31" s="483">
        <v>1447.74</v>
      </c>
      <c r="C31" s="483">
        <v>38.81</v>
      </c>
      <c r="D31" s="483">
        <v>17.899999999999999</v>
      </c>
      <c r="E31" s="483">
        <v>56.71</v>
      </c>
    </row>
    <row r="32" spans="1:6" hidden="1" x14ac:dyDescent="0.25">
      <c r="A32" s="425" t="s">
        <v>7953</v>
      </c>
      <c r="B32" s="483">
        <v>1229.96</v>
      </c>
      <c r="C32" s="483">
        <v>32.97</v>
      </c>
      <c r="D32" s="483">
        <v>15.21</v>
      </c>
      <c r="E32" s="483">
        <v>48.18</v>
      </c>
    </row>
    <row r="33" spans="1:5" hidden="1" x14ac:dyDescent="0.25">
      <c r="A33" s="425" t="s">
        <v>7863</v>
      </c>
      <c r="B33" s="483">
        <v>236.53</v>
      </c>
      <c r="C33" s="483">
        <v>6.34</v>
      </c>
      <c r="D33" s="483">
        <v>2.92</v>
      </c>
      <c r="E33" s="483">
        <v>9.26</v>
      </c>
    </row>
    <row r="34" spans="1:5" hidden="1" x14ac:dyDescent="0.25">
      <c r="A34" s="425" t="s">
        <v>7954</v>
      </c>
      <c r="B34" s="483">
        <v>1194</v>
      </c>
      <c r="C34" s="483">
        <v>32.01</v>
      </c>
      <c r="D34" s="483">
        <v>14.76</v>
      </c>
      <c r="E34" s="483">
        <v>46.769999999999996</v>
      </c>
    </row>
    <row r="35" spans="1:5" hidden="1" x14ac:dyDescent="0.25">
      <c r="A35" s="425" t="s">
        <v>7955</v>
      </c>
      <c r="B35" s="483">
        <v>5562.79</v>
      </c>
      <c r="C35" s="483">
        <v>149.11000000000001</v>
      </c>
      <c r="D35" s="483">
        <v>68.77</v>
      </c>
      <c r="E35" s="483">
        <v>217.88</v>
      </c>
    </row>
    <row r="36" spans="1:5" hidden="1" x14ac:dyDescent="0.25">
      <c r="A36" s="425" t="s">
        <v>7956</v>
      </c>
      <c r="B36" s="483">
        <v>1874.61</v>
      </c>
      <c r="C36" s="483">
        <v>50.25</v>
      </c>
      <c r="D36" s="483">
        <v>23.17</v>
      </c>
      <c r="E36" s="483">
        <v>73.42</v>
      </c>
    </row>
    <row r="37" spans="1:5" hidden="1" x14ac:dyDescent="0.25">
      <c r="A37" s="425" t="s">
        <v>7867</v>
      </c>
      <c r="B37" s="483">
        <v>130</v>
      </c>
      <c r="C37" s="483">
        <v>3.48</v>
      </c>
      <c r="D37" s="483">
        <v>1.61</v>
      </c>
      <c r="E37" s="483">
        <v>5.09</v>
      </c>
    </row>
    <row r="38" spans="1:5" hidden="1" x14ac:dyDescent="0.25">
      <c r="A38" s="425" t="s">
        <v>7957</v>
      </c>
      <c r="B38" s="483">
        <v>24.84</v>
      </c>
      <c r="C38" s="483">
        <v>0.67</v>
      </c>
      <c r="D38" s="483">
        <v>0.31</v>
      </c>
      <c r="E38" s="483">
        <v>0.98</v>
      </c>
    </row>
    <row r="39" spans="1:5" hidden="1" x14ac:dyDescent="0.25">
      <c r="A39" s="425" t="s">
        <v>5900</v>
      </c>
      <c r="B39" s="483">
        <v>84.83</v>
      </c>
      <c r="C39" s="483">
        <v>2.27</v>
      </c>
      <c r="D39" s="483">
        <v>1.05</v>
      </c>
      <c r="E39" s="483">
        <v>3.3200000000000003</v>
      </c>
    </row>
    <row r="40" spans="1:5" hidden="1" x14ac:dyDescent="0.25">
      <c r="A40" s="425" t="s">
        <v>7387</v>
      </c>
      <c r="B40" s="483">
        <v>665.12</v>
      </c>
      <c r="C40" s="483">
        <v>17.829999999999998</v>
      </c>
      <c r="D40" s="483">
        <v>8.2200000000000006</v>
      </c>
      <c r="E40" s="483">
        <v>26.049999999999997</v>
      </c>
    </row>
    <row r="41" spans="1:5" hidden="1" x14ac:dyDescent="0.25">
      <c r="A41" s="425" t="s">
        <v>7958</v>
      </c>
      <c r="B41" s="483">
        <v>257.39999999999998</v>
      </c>
      <c r="C41" s="483">
        <v>6.9</v>
      </c>
      <c r="D41" s="483">
        <v>3.18</v>
      </c>
      <c r="E41" s="483">
        <v>10.08</v>
      </c>
    </row>
    <row r="42" spans="1:5" hidden="1" x14ac:dyDescent="0.25">
      <c r="A42" s="425" t="s">
        <v>7959</v>
      </c>
      <c r="B42" s="483">
        <v>114.54</v>
      </c>
      <c r="C42" s="483">
        <v>3.07</v>
      </c>
      <c r="D42" s="483">
        <v>1.42</v>
      </c>
      <c r="E42" s="483">
        <v>4.49</v>
      </c>
    </row>
    <row r="43" spans="1:5" hidden="1" x14ac:dyDescent="0.25">
      <c r="A43" s="425" t="s">
        <v>7960</v>
      </c>
      <c r="B43" s="483">
        <v>103.31</v>
      </c>
      <c r="C43" s="483">
        <v>2.77</v>
      </c>
      <c r="D43" s="483">
        <v>1.28</v>
      </c>
      <c r="E43" s="483">
        <v>4.05</v>
      </c>
    </row>
    <row r="44" spans="1:5" hidden="1" x14ac:dyDescent="0.25">
      <c r="A44" s="425" t="s">
        <v>7510</v>
      </c>
      <c r="B44" s="483">
        <v>1023.37</v>
      </c>
      <c r="C44" s="483">
        <v>27.43</v>
      </c>
      <c r="D44" s="483">
        <v>12.65</v>
      </c>
      <c r="E44" s="483">
        <v>40.08</v>
      </c>
    </row>
    <row r="45" spans="1:5" hidden="1" x14ac:dyDescent="0.25">
      <c r="A45" s="425" t="s">
        <v>7511</v>
      </c>
      <c r="B45" s="483">
        <v>73.39</v>
      </c>
      <c r="C45" s="483">
        <v>1.97</v>
      </c>
      <c r="D45" s="483">
        <v>0.91</v>
      </c>
      <c r="E45" s="483">
        <v>2.88</v>
      </c>
    </row>
    <row r="46" spans="1:5" hidden="1" x14ac:dyDescent="0.25">
      <c r="A46" s="425" t="s">
        <v>7961</v>
      </c>
      <c r="B46" s="483">
        <v>108</v>
      </c>
      <c r="C46" s="483">
        <v>2.89</v>
      </c>
      <c r="D46" s="483">
        <v>1.34</v>
      </c>
      <c r="E46" s="483">
        <v>4.2300000000000004</v>
      </c>
    </row>
    <row r="47" spans="1:5" hidden="1" x14ac:dyDescent="0.25">
      <c r="A47" s="425" t="s">
        <v>7962</v>
      </c>
      <c r="B47" s="483">
        <v>1138.5700000000002</v>
      </c>
      <c r="C47" s="483">
        <v>30.52</v>
      </c>
      <c r="D47" s="483">
        <v>14.08</v>
      </c>
      <c r="E47" s="483">
        <v>44.6</v>
      </c>
    </row>
    <row r="48" spans="1:5" hidden="1" x14ac:dyDescent="0.25">
      <c r="A48" s="425" t="s">
        <v>7963</v>
      </c>
      <c r="B48" s="483">
        <v>1468.76</v>
      </c>
      <c r="C48" s="483">
        <v>39.369999999999997</v>
      </c>
      <c r="D48" s="483">
        <v>18.16</v>
      </c>
      <c r="E48" s="483">
        <v>57.53</v>
      </c>
    </row>
    <row r="49" spans="1:5" hidden="1" x14ac:dyDescent="0.25">
      <c r="A49" s="425" t="s">
        <v>7964</v>
      </c>
      <c r="B49" s="483">
        <v>12077.12</v>
      </c>
      <c r="C49" s="483">
        <v>323.73</v>
      </c>
      <c r="D49" s="483">
        <v>149.30000000000001</v>
      </c>
      <c r="E49" s="483">
        <v>473.03000000000003</v>
      </c>
    </row>
    <row r="50" spans="1:5" hidden="1" x14ac:dyDescent="0.25">
      <c r="A50" s="425" t="s">
        <v>7965</v>
      </c>
      <c r="B50" s="483">
        <v>652.76</v>
      </c>
      <c r="C50" s="483">
        <v>17.5</v>
      </c>
      <c r="D50" s="483">
        <v>8.07</v>
      </c>
      <c r="E50" s="483">
        <v>25.57</v>
      </c>
    </row>
    <row r="51" spans="1:5" hidden="1" x14ac:dyDescent="0.25">
      <c r="A51" s="425" t="s">
        <v>7966</v>
      </c>
      <c r="B51" s="483">
        <v>1100.2</v>
      </c>
      <c r="C51" s="483">
        <v>29.49</v>
      </c>
      <c r="D51" s="483">
        <v>13.6</v>
      </c>
      <c r="E51" s="483">
        <v>43.089999999999996</v>
      </c>
    </row>
    <row r="52" spans="1:5" hidden="1" x14ac:dyDescent="0.25">
      <c r="A52" s="425" t="s">
        <v>7392</v>
      </c>
      <c r="B52" s="483">
        <v>29646.019999999997</v>
      </c>
      <c r="C52" s="483">
        <v>794.67</v>
      </c>
      <c r="D52" s="483">
        <v>366.5</v>
      </c>
      <c r="E52" s="483">
        <v>1161.17</v>
      </c>
    </row>
    <row r="53" spans="1:5" hidden="1" x14ac:dyDescent="0.25">
      <c r="A53" s="425" t="s">
        <v>7967</v>
      </c>
      <c r="B53" s="483">
        <v>375</v>
      </c>
      <c r="C53" s="483">
        <v>10.050000000000001</v>
      </c>
      <c r="D53" s="483">
        <v>4.6399999999999997</v>
      </c>
      <c r="E53" s="483">
        <v>14.690000000000001</v>
      </c>
    </row>
    <row r="54" spans="1:5" hidden="1" x14ac:dyDescent="0.25">
      <c r="A54" s="425" t="s">
        <v>6926</v>
      </c>
      <c r="B54" s="483">
        <v>17.46</v>
      </c>
      <c r="C54" s="483">
        <v>0.47</v>
      </c>
      <c r="D54" s="483">
        <v>0.22</v>
      </c>
      <c r="E54" s="483">
        <v>0.69</v>
      </c>
    </row>
    <row r="55" spans="1:5" hidden="1" x14ac:dyDescent="0.25">
      <c r="A55" s="425" t="s">
        <v>7968</v>
      </c>
      <c r="B55" s="483">
        <v>17.46</v>
      </c>
      <c r="C55" s="483">
        <v>0.47</v>
      </c>
      <c r="D55" s="483">
        <v>0.22</v>
      </c>
      <c r="E55" s="483">
        <v>0.69</v>
      </c>
    </row>
    <row r="56" spans="1:5" hidden="1" x14ac:dyDescent="0.25">
      <c r="A56" s="425" t="s">
        <v>7969</v>
      </c>
      <c r="B56" s="483">
        <v>17.46</v>
      </c>
      <c r="C56" s="483">
        <v>0.47</v>
      </c>
      <c r="D56" s="483">
        <v>0.22</v>
      </c>
      <c r="E56" s="483">
        <v>0.69</v>
      </c>
    </row>
    <row r="57" spans="1:5" hidden="1" x14ac:dyDescent="0.25">
      <c r="A57" s="425" t="s">
        <v>7970</v>
      </c>
      <c r="B57" s="483">
        <v>17.46</v>
      </c>
      <c r="C57" s="483">
        <v>0.47</v>
      </c>
      <c r="D57" s="483">
        <v>0.22</v>
      </c>
      <c r="E57" s="483">
        <v>0.69</v>
      </c>
    </row>
    <row r="58" spans="1:5" hidden="1" x14ac:dyDescent="0.25">
      <c r="A58" s="425" t="s">
        <v>7971</v>
      </c>
      <c r="B58" s="483">
        <v>17.46</v>
      </c>
      <c r="C58" s="483">
        <v>0.47</v>
      </c>
      <c r="D58" s="483">
        <v>0.22</v>
      </c>
      <c r="E58" s="483">
        <v>0.69</v>
      </c>
    </row>
    <row r="59" spans="1:5" hidden="1" x14ac:dyDescent="0.25">
      <c r="A59" s="425" t="s">
        <v>7024</v>
      </c>
      <c r="B59" s="483">
        <v>17.46</v>
      </c>
      <c r="C59" s="483">
        <v>0.47</v>
      </c>
      <c r="D59" s="483">
        <v>0.22</v>
      </c>
      <c r="E59" s="483">
        <v>0.69</v>
      </c>
    </row>
    <row r="60" spans="1:5" hidden="1" x14ac:dyDescent="0.25">
      <c r="A60" s="425" t="s">
        <v>6927</v>
      </c>
      <c r="B60" s="483">
        <v>52.37</v>
      </c>
      <c r="C60" s="483">
        <v>1.4</v>
      </c>
      <c r="D60" s="483">
        <v>0.65</v>
      </c>
      <c r="E60" s="483">
        <v>2.0499999999999998</v>
      </c>
    </row>
    <row r="61" spans="1:5" hidden="1" x14ac:dyDescent="0.25">
      <c r="A61" s="425" t="s">
        <v>6493</v>
      </c>
      <c r="B61" s="483">
        <v>4756.2</v>
      </c>
      <c r="C61" s="483">
        <v>127.49</v>
      </c>
      <c r="D61" s="483">
        <v>58.8</v>
      </c>
      <c r="E61" s="483">
        <v>186.29</v>
      </c>
    </row>
    <row r="62" spans="1:5" hidden="1" x14ac:dyDescent="0.25">
      <c r="A62" s="425" t="s">
        <v>7399</v>
      </c>
      <c r="B62" s="483">
        <v>2438</v>
      </c>
      <c r="C62" s="483">
        <v>65.349999999999994</v>
      </c>
      <c r="D62" s="483">
        <v>30.14</v>
      </c>
      <c r="E62" s="483">
        <v>95.49</v>
      </c>
    </row>
    <row r="63" spans="1:5" hidden="1" x14ac:dyDescent="0.25">
      <c r="A63" s="425" t="s">
        <v>7972</v>
      </c>
      <c r="B63" s="483">
        <v>82.63</v>
      </c>
      <c r="C63" s="483">
        <v>2.21</v>
      </c>
      <c r="D63" s="483">
        <v>1.02</v>
      </c>
      <c r="E63" s="483">
        <v>3.23</v>
      </c>
    </row>
    <row r="64" spans="1:5" hidden="1" x14ac:dyDescent="0.25">
      <c r="A64" s="425" t="s">
        <v>7973</v>
      </c>
      <c r="B64" s="483">
        <v>5050</v>
      </c>
      <c r="C64" s="483">
        <v>135.37</v>
      </c>
      <c r="D64" s="483">
        <v>62.43</v>
      </c>
      <c r="E64" s="483">
        <v>197.8</v>
      </c>
    </row>
    <row r="65" spans="1:5" hidden="1" x14ac:dyDescent="0.25">
      <c r="A65" s="425" t="s">
        <v>7402</v>
      </c>
      <c r="B65" s="483">
        <v>72.36</v>
      </c>
      <c r="C65" s="483">
        <v>1.94</v>
      </c>
      <c r="D65" s="483">
        <v>0.89</v>
      </c>
      <c r="E65" s="483">
        <v>2.83</v>
      </c>
    </row>
    <row r="66" spans="1:5" hidden="1" x14ac:dyDescent="0.25">
      <c r="A66" s="425" t="s">
        <v>7405</v>
      </c>
      <c r="B66" s="483">
        <v>3469.87</v>
      </c>
      <c r="C66" s="483">
        <v>93.01</v>
      </c>
      <c r="D66" s="483">
        <v>42.9</v>
      </c>
      <c r="E66" s="483">
        <v>135.91</v>
      </c>
    </row>
    <row r="67" spans="1:5" hidden="1" x14ac:dyDescent="0.25">
      <c r="A67" s="425" t="s">
        <v>7974</v>
      </c>
      <c r="B67" s="483">
        <v>659.41</v>
      </c>
      <c r="C67" s="483">
        <v>17.68</v>
      </c>
      <c r="D67" s="483">
        <v>8.15</v>
      </c>
      <c r="E67" s="483">
        <v>25.83</v>
      </c>
    </row>
    <row r="68" spans="1:5" hidden="1" x14ac:dyDescent="0.25">
      <c r="A68" s="425" t="s">
        <v>7783</v>
      </c>
      <c r="B68" s="483">
        <v>6829.78</v>
      </c>
      <c r="C68" s="483">
        <v>183.08</v>
      </c>
      <c r="D68" s="483">
        <v>84.43</v>
      </c>
      <c r="E68" s="483">
        <v>267.51</v>
      </c>
    </row>
    <row r="69" spans="1:5" hidden="1" x14ac:dyDescent="0.25">
      <c r="A69" s="425" t="s">
        <v>7975</v>
      </c>
      <c r="B69" s="483">
        <v>312.13</v>
      </c>
      <c r="C69" s="483">
        <v>8.3699999999999992</v>
      </c>
      <c r="D69" s="483">
        <v>3.86</v>
      </c>
      <c r="E69" s="483">
        <v>12.229999999999999</v>
      </c>
    </row>
    <row r="70" spans="1:5" hidden="1" x14ac:dyDescent="0.25">
      <c r="A70" s="425" t="s">
        <v>7880</v>
      </c>
      <c r="B70" s="483">
        <v>3945.68</v>
      </c>
      <c r="C70" s="483">
        <v>105.77</v>
      </c>
      <c r="D70" s="483">
        <v>48.78</v>
      </c>
      <c r="E70" s="483">
        <v>154.55000000000001</v>
      </c>
    </row>
    <row r="71" spans="1:5" hidden="1" x14ac:dyDescent="0.25">
      <c r="A71" s="425" t="s">
        <v>7881</v>
      </c>
      <c r="B71" s="483">
        <v>9906.1</v>
      </c>
      <c r="C71" s="483">
        <v>265.54000000000002</v>
      </c>
      <c r="D71" s="483">
        <v>122.46</v>
      </c>
      <c r="E71" s="483">
        <v>388</v>
      </c>
    </row>
    <row r="72" spans="1:5" hidden="1" x14ac:dyDescent="0.25">
      <c r="A72" s="425" t="s">
        <v>7882</v>
      </c>
      <c r="B72" s="483">
        <v>20.190000000000001</v>
      </c>
      <c r="C72" s="483">
        <v>0.54</v>
      </c>
      <c r="D72" s="483">
        <v>0.25</v>
      </c>
      <c r="E72" s="483">
        <v>0.79</v>
      </c>
    </row>
    <row r="73" spans="1:5" hidden="1" x14ac:dyDescent="0.25">
      <c r="A73" s="425" t="s">
        <v>7883</v>
      </c>
      <c r="B73" s="483">
        <v>64101.549999999996</v>
      </c>
      <c r="C73" s="483">
        <v>1718.27</v>
      </c>
      <c r="D73" s="483">
        <v>792.46</v>
      </c>
      <c r="E73" s="483">
        <v>2510.73</v>
      </c>
    </row>
    <row r="74" spans="1:5" hidden="1" x14ac:dyDescent="0.25">
      <c r="A74" s="425" t="s">
        <v>7884</v>
      </c>
      <c r="B74" s="483">
        <v>311.08</v>
      </c>
      <c r="C74" s="483">
        <v>8.34</v>
      </c>
      <c r="D74" s="483">
        <v>3.85</v>
      </c>
      <c r="E74" s="483">
        <v>12.19</v>
      </c>
    </row>
    <row r="75" spans="1:5" hidden="1" x14ac:dyDescent="0.25">
      <c r="A75" s="425" t="s">
        <v>7885</v>
      </c>
      <c r="B75" s="483">
        <v>1493.31</v>
      </c>
      <c r="C75" s="483">
        <v>40.03</v>
      </c>
      <c r="D75" s="483">
        <v>18.46</v>
      </c>
      <c r="E75" s="483">
        <v>58.49</v>
      </c>
    </row>
    <row r="76" spans="1:5" hidden="1" x14ac:dyDescent="0.25">
      <c r="A76" s="425" t="s">
        <v>7976</v>
      </c>
      <c r="B76" s="483">
        <v>2472.21</v>
      </c>
      <c r="C76" s="483">
        <v>66.27</v>
      </c>
      <c r="D76" s="483">
        <v>30.56</v>
      </c>
      <c r="E76" s="483">
        <v>96.83</v>
      </c>
    </row>
    <row r="77" spans="1:5" hidden="1" x14ac:dyDescent="0.25">
      <c r="A77" s="425" t="s">
        <v>7977</v>
      </c>
      <c r="B77" s="483">
        <v>37.56</v>
      </c>
      <c r="C77" s="483">
        <v>1.01</v>
      </c>
      <c r="D77" s="483">
        <v>0.46</v>
      </c>
      <c r="E77" s="483">
        <v>1.47</v>
      </c>
    </row>
    <row r="78" spans="1:5" hidden="1" x14ac:dyDescent="0.25">
      <c r="A78" s="425" t="s">
        <v>7978</v>
      </c>
      <c r="B78" s="483">
        <v>204.05</v>
      </c>
      <c r="C78" s="483">
        <v>5.47</v>
      </c>
      <c r="D78" s="483">
        <v>2.52</v>
      </c>
      <c r="E78" s="483">
        <v>7.99</v>
      </c>
    </row>
    <row r="79" spans="1:5" hidden="1" x14ac:dyDescent="0.25">
      <c r="A79" s="425" t="s">
        <v>7517</v>
      </c>
      <c r="B79" s="483">
        <v>792.7</v>
      </c>
      <c r="C79" s="483">
        <v>21.25</v>
      </c>
      <c r="D79" s="483">
        <v>9.8000000000000007</v>
      </c>
      <c r="E79" s="483">
        <v>31.05</v>
      </c>
    </row>
    <row r="80" spans="1:5" hidden="1" x14ac:dyDescent="0.25">
      <c r="A80" s="425" t="s">
        <v>5515</v>
      </c>
      <c r="B80" s="483">
        <v>99.140000000000015</v>
      </c>
      <c r="C80" s="483">
        <v>2.66</v>
      </c>
      <c r="D80" s="483">
        <v>1.23</v>
      </c>
      <c r="E80" s="483">
        <v>3.89</v>
      </c>
    </row>
    <row r="81" spans="1:5" hidden="1" x14ac:dyDescent="0.25">
      <c r="A81" s="425" t="s">
        <v>5812</v>
      </c>
      <c r="B81" s="483">
        <v>3991.73</v>
      </c>
      <c r="C81" s="483">
        <v>107</v>
      </c>
      <c r="D81" s="483">
        <v>49.35</v>
      </c>
      <c r="E81" s="483">
        <v>156.35</v>
      </c>
    </row>
    <row r="82" spans="1:5" hidden="1" x14ac:dyDescent="0.25">
      <c r="A82" s="425" t="s">
        <v>5813</v>
      </c>
      <c r="B82" s="483">
        <v>3397.7400000000002</v>
      </c>
      <c r="C82" s="483">
        <v>91.08</v>
      </c>
      <c r="D82" s="483">
        <v>42</v>
      </c>
      <c r="E82" s="483">
        <v>133.07999999999998</v>
      </c>
    </row>
    <row r="83" spans="1:5" hidden="1" x14ac:dyDescent="0.25">
      <c r="A83" s="425" t="s">
        <v>6590</v>
      </c>
      <c r="B83" s="483">
        <v>707.56</v>
      </c>
      <c r="C83" s="483">
        <v>18.97</v>
      </c>
      <c r="D83" s="483">
        <v>8.75</v>
      </c>
      <c r="E83" s="483">
        <v>27.72</v>
      </c>
    </row>
    <row r="84" spans="1:5" hidden="1" x14ac:dyDescent="0.25">
      <c r="A84" s="425" t="s">
        <v>6591</v>
      </c>
      <c r="B84" s="483">
        <v>87756</v>
      </c>
      <c r="C84" s="483">
        <v>2352.34</v>
      </c>
      <c r="D84" s="483">
        <v>1084.8800000000001</v>
      </c>
      <c r="E84" s="483">
        <v>3437.2200000000003</v>
      </c>
    </row>
    <row r="85" spans="1:5" hidden="1" x14ac:dyDescent="0.25">
      <c r="A85" s="425" t="s">
        <v>6593</v>
      </c>
      <c r="B85" s="483">
        <v>3302.24</v>
      </c>
      <c r="C85" s="483">
        <v>88.52</v>
      </c>
      <c r="D85" s="483">
        <v>40.82</v>
      </c>
      <c r="E85" s="483">
        <v>129.34</v>
      </c>
    </row>
    <row r="86" spans="1:5" hidden="1" x14ac:dyDescent="0.25">
      <c r="A86" s="425" t="s">
        <v>6767</v>
      </c>
      <c r="B86" s="483">
        <v>11326</v>
      </c>
      <c r="C86" s="483">
        <v>303.60000000000002</v>
      </c>
      <c r="D86" s="483">
        <v>140.02000000000001</v>
      </c>
      <c r="E86" s="483">
        <v>443.62</v>
      </c>
    </row>
    <row r="87" spans="1:5" hidden="1" x14ac:dyDescent="0.25">
      <c r="A87" s="425" t="s">
        <v>6594</v>
      </c>
      <c r="B87" s="483">
        <v>256.08</v>
      </c>
      <c r="C87" s="483">
        <v>6.86</v>
      </c>
      <c r="D87" s="483">
        <v>3.17</v>
      </c>
      <c r="E87" s="483">
        <v>10.030000000000001</v>
      </c>
    </row>
    <row r="88" spans="1:5" hidden="1" x14ac:dyDescent="0.25">
      <c r="A88" s="425" t="s">
        <v>6596</v>
      </c>
      <c r="B88" s="483">
        <v>59148.83</v>
      </c>
      <c r="C88" s="483">
        <v>1585.51</v>
      </c>
      <c r="D88" s="483">
        <v>731.23</v>
      </c>
      <c r="E88" s="483">
        <v>2316.7399999999998</v>
      </c>
    </row>
    <row r="89" spans="1:5" hidden="1" x14ac:dyDescent="0.25">
      <c r="A89" s="425" t="s">
        <v>7785</v>
      </c>
      <c r="B89" s="483">
        <v>25097.040000000001</v>
      </c>
      <c r="C89" s="483">
        <v>672.74</v>
      </c>
      <c r="D89" s="483">
        <v>310.26</v>
      </c>
      <c r="E89" s="483">
        <v>983</v>
      </c>
    </row>
    <row r="90" spans="1:5" hidden="1" x14ac:dyDescent="0.25">
      <c r="A90" s="425" t="s">
        <v>7786</v>
      </c>
      <c r="B90" s="483">
        <v>37990</v>
      </c>
      <c r="C90" s="483">
        <v>1018.34</v>
      </c>
      <c r="D90" s="483">
        <v>469.65</v>
      </c>
      <c r="E90" s="483">
        <v>1487.99</v>
      </c>
    </row>
    <row r="91" spans="1:5" hidden="1" x14ac:dyDescent="0.25">
      <c r="A91" s="425" t="s">
        <v>6769</v>
      </c>
      <c r="B91" s="483">
        <v>722.96</v>
      </c>
      <c r="C91" s="483">
        <v>19.38</v>
      </c>
      <c r="D91" s="483">
        <v>8.94</v>
      </c>
      <c r="E91" s="483">
        <v>28.32</v>
      </c>
    </row>
    <row r="92" spans="1:5" hidden="1" x14ac:dyDescent="0.25">
      <c r="A92" s="425" t="s">
        <v>7410</v>
      </c>
      <c r="B92" s="483">
        <v>8394.41</v>
      </c>
      <c r="C92" s="483">
        <v>225.02</v>
      </c>
      <c r="D92" s="483">
        <v>103.78</v>
      </c>
      <c r="E92" s="483">
        <v>328.8</v>
      </c>
    </row>
    <row r="93" spans="1:5" hidden="1" x14ac:dyDescent="0.25">
      <c r="A93" s="425" t="s">
        <v>7313</v>
      </c>
      <c r="B93" s="483">
        <v>42213.240000000005</v>
      </c>
      <c r="C93" s="483">
        <v>1131.54</v>
      </c>
      <c r="D93" s="483">
        <v>521.86</v>
      </c>
      <c r="E93" s="483">
        <v>1653.4</v>
      </c>
    </row>
    <row r="94" spans="1:5" hidden="1" x14ac:dyDescent="0.25">
      <c r="A94" s="425" t="s">
        <v>7314</v>
      </c>
      <c r="B94" s="483">
        <v>11364.57</v>
      </c>
      <c r="C94" s="483">
        <v>304.63</v>
      </c>
      <c r="D94" s="483">
        <v>140.49</v>
      </c>
      <c r="E94" s="483">
        <v>445.12</v>
      </c>
    </row>
    <row r="95" spans="1:5" hidden="1" x14ac:dyDescent="0.25">
      <c r="A95" s="425" t="s">
        <v>7523</v>
      </c>
      <c r="B95" s="483">
        <v>39019.64</v>
      </c>
      <c r="C95" s="483">
        <v>1045.94</v>
      </c>
      <c r="D95" s="483">
        <v>482.38</v>
      </c>
      <c r="E95" s="483">
        <v>1528.3200000000002</v>
      </c>
    </row>
    <row r="96" spans="1:5" hidden="1" x14ac:dyDescent="0.25">
      <c r="A96" s="425" t="s">
        <v>7703</v>
      </c>
      <c r="B96" s="483">
        <v>2852.19</v>
      </c>
      <c r="C96" s="483">
        <v>76.45</v>
      </c>
      <c r="D96" s="483">
        <v>35.26</v>
      </c>
      <c r="E96" s="483">
        <v>111.71000000000001</v>
      </c>
    </row>
    <row r="97" spans="1:5" hidden="1" x14ac:dyDescent="0.25">
      <c r="A97" s="425" t="s">
        <v>7525</v>
      </c>
      <c r="B97" s="483">
        <v>8643</v>
      </c>
      <c r="C97" s="483">
        <v>231.68</v>
      </c>
      <c r="D97" s="483">
        <v>106.85</v>
      </c>
      <c r="E97" s="483">
        <v>338.53</v>
      </c>
    </row>
    <row r="98" spans="1:5" hidden="1" x14ac:dyDescent="0.25">
      <c r="A98" s="425" t="s">
        <v>7617</v>
      </c>
      <c r="B98" s="483">
        <v>872.48</v>
      </c>
      <c r="C98" s="483">
        <v>23.39</v>
      </c>
      <c r="D98" s="483">
        <v>10.79</v>
      </c>
      <c r="E98" s="483">
        <v>34.18</v>
      </c>
    </row>
    <row r="99" spans="1:5" hidden="1" x14ac:dyDescent="0.25">
      <c r="A99" s="425" t="s">
        <v>7979</v>
      </c>
      <c r="B99" s="483">
        <v>9321.19</v>
      </c>
      <c r="C99" s="483">
        <v>249.86</v>
      </c>
      <c r="D99" s="483">
        <v>115.23</v>
      </c>
      <c r="E99" s="483">
        <v>365.09000000000003</v>
      </c>
    </row>
    <row r="100" spans="1:5" hidden="1" x14ac:dyDescent="0.25">
      <c r="A100" s="425" t="s">
        <v>7620</v>
      </c>
      <c r="B100" s="483">
        <v>8930</v>
      </c>
      <c r="C100" s="483">
        <v>239.37</v>
      </c>
      <c r="D100" s="483">
        <v>110.4</v>
      </c>
      <c r="E100" s="483">
        <v>349.77</v>
      </c>
    </row>
    <row r="101" spans="1:5" hidden="1" x14ac:dyDescent="0.25">
      <c r="A101" s="425" t="s">
        <v>7980</v>
      </c>
      <c r="B101" s="483">
        <v>1796.29</v>
      </c>
      <c r="C101" s="483">
        <v>48.15</v>
      </c>
      <c r="D101" s="483">
        <v>22.21</v>
      </c>
      <c r="E101" s="483">
        <v>70.36</v>
      </c>
    </row>
    <row r="102" spans="1:5" hidden="1" x14ac:dyDescent="0.25">
      <c r="A102" s="425" t="s">
        <v>7981</v>
      </c>
      <c r="B102" s="483">
        <v>1977.89</v>
      </c>
      <c r="C102" s="483">
        <v>53.02</v>
      </c>
      <c r="D102" s="483">
        <v>24.45</v>
      </c>
      <c r="E102" s="483">
        <v>77.47</v>
      </c>
    </row>
    <row r="103" spans="1:5" hidden="1" x14ac:dyDescent="0.25">
      <c r="A103" s="425" t="s">
        <v>7982</v>
      </c>
      <c r="B103" s="483">
        <v>2181.46</v>
      </c>
      <c r="C103" s="483">
        <v>58.48</v>
      </c>
      <c r="D103" s="483">
        <v>26.97</v>
      </c>
      <c r="E103" s="483">
        <v>85.449999999999989</v>
      </c>
    </row>
    <row r="104" spans="1:5" hidden="1" x14ac:dyDescent="0.25">
      <c r="A104" s="425" t="s">
        <v>7707</v>
      </c>
      <c r="B104" s="483">
        <v>4668.92</v>
      </c>
      <c r="C104" s="483">
        <v>125.15</v>
      </c>
      <c r="D104" s="483">
        <v>57.72</v>
      </c>
      <c r="E104" s="483">
        <v>182.87</v>
      </c>
    </row>
    <row r="105" spans="1:5" hidden="1" x14ac:dyDescent="0.25">
      <c r="A105" s="425" t="s">
        <v>7983</v>
      </c>
      <c r="B105" s="483">
        <v>22974</v>
      </c>
      <c r="C105" s="483">
        <v>615.83000000000004</v>
      </c>
      <c r="D105" s="483">
        <v>284.02</v>
      </c>
      <c r="E105" s="483">
        <v>899.85</v>
      </c>
    </row>
    <row r="106" spans="1:5" hidden="1" x14ac:dyDescent="0.25">
      <c r="A106" s="425" t="s">
        <v>7984</v>
      </c>
      <c r="B106" s="483">
        <v>113262.93</v>
      </c>
      <c r="C106" s="483">
        <v>3036.06</v>
      </c>
      <c r="D106" s="483">
        <v>1400.21</v>
      </c>
      <c r="E106" s="483">
        <v>4436.2700000000004</v>
      </c>
    </row>
    <row r="107" spans="1:5" hidden="1" x14ac:dyDescent="0.25">
      <c r="A107" s="425" t="s">
        <v>7985</v>
      </c>
      <c r="B107" s="483">
        <v>195298.18</v>
      </c>
      <c r="C107" s="483">
        <v>5235.05</v>
      </c>
      <c r="D107" s="483">
        <v>2414.37</v>
      </c>
      <c r="E107" s="483">
        <v>7649.42</v>
      </c>
    </row>
    <row r="108" spans="1:5" hidden="1" x14ac:dyDescent="0.25">
      <c r="A108" s="425" t="s">
        <v>7986</v>
      </c>
      <c r="B108" s="483">
        <v>1233565.9099999999</v>
      </c>
      <c r="C108" s="483">
        <v>33066.28</v>
      </c>
      <c r="D108" s="483">
        <v>15249.96</v>
      </c>
      <c r="E108" s="483">
        <v>48316.24</v>
      </c>
    </row>
    <row r="109" spans="1:5" hidden="1" x14ac:dyDescent="0.25">
      <c r="A109" s="425" t="s">
        <v>7987</v>
      </c>
      <c r="B109" s="483">
        <v>117587.93</v>
      </c>
      <c r="C109" s="483">
        <v>3152</v>
      </c>
      <c r="D109" s="483">
        <v>1453.68</v>
      </c>
      <c r="E109" s="483">
        <v>4605.68</v>
      </c>
    </row>
    <row r="110" spans="1:5" hidden="1" x14ac:dyDescent="0.25">
      <c r="A110" s="425" t="s">
        <v>7790</v>
      </c>
      <c r="B110" s="483">
        <v>7950</v>
      </c>
      <c r="C110" s="483">
        <v>213.1</v>
      </c>
      <c r="D110" s="483">
        <v>98.28</v>
      </c>
      <c r="E110" s="483">
        <v>311.38</v>
      </c>
    </row>
    <row r="111" spans="1:5" hidden="1" x14ac:dyDescent="0.25">
      <c r="A111" s="425" t="s">
        <v>7891</v>
      </c>
      <c r="B111" s="483">
        <v>4096.43</v>
      </c>
      <c r="C111" s="483">
        <v>109.81</v>
      </c>
      <c r="D111" s="483">
        <v>50.64</v>
      </c>
      <c r="E111" s="483">
        <v>160.44999999999999</v>
      </c>
    </row>
    <row r="112" spans="1:5" hidden="1" x14ac:dyDescent="0.25">
      <c r="A112" s="425" t="s">
        <v>7988</v>
      </c>
      <c r="B112" s="483">
        <v>160.6</v>
      </c>
      <c r="C112" s="483">
        <v>4.3</v>
      </c>
      <c r="D112" s="483">
        <v>1.99</v>
      </c>
      <c r="E112" s="483">
        <v>6.29</v>
      </c>
    </row>
    <row r="113" spans="1:5" hidden="1" x14ac:dyDescent="0.25">
      <c r="A113" s="425" t="s">
        <v>7989</v>
      </c>
      <c r="B113" s="483">
        <v>25045.200000000001</v>
      </c>
      <c r="C113" s="483">
        <v>671.35</v>
      </c>
      <c r="D113" s="483">
        <v>309.62</v>
      </c>
      <c r="E113" s="483">
        <v>980.97</v>
      </c>
    </row>
    <row r="114" spans="1:5" hidden="1" x14ac:dyDescent="0.25">
      <c r="A114" s="425" t="s">
        <v>7990</v>
      </c>
      <c r="B114" s="483">
        <v>67424.759999999995</v>
      </c>
      <c r="C114" s="483">
        <v>1807.35</v>
      </c>
      <c r="D114" s="483">
        <v>833.54</v>
      </c>
      <c r="E114" s="483">
        <v>2640.89</v>
      </c>
    </row>
    <row r="115" spans="1:5" hidden="1" x14ac:dyDescent="0.25">
      <c r="A115" s="425" t="s">
        <v>7991</v>
      </c>
      <c r="B115" s="483">
        <v>160.6</v>
      </c>
      <c r="C115" s="483">
        <v>4.3</v>
      </c>
      <c r="D115" s="483">
        <v>1.99</v>
      </c>
      <c r="E115" s="483">
        <v>6.29</v>
      </c>
    </row>
    <row r="116" spans="1:5" hidden="1" x14ac:dyDescent="0.25">
      <c r="A116" s="425" t="s">
        <v>7992</v>
      </c>
      <c r="B116" s="483">
        <v>38747.56</v>
      </c>
      <c r="C116" s="483">
        <v>1038.6500000000001</v>
      </c>
      <c r="D116" s="483">
        <v>479.02</v>
      </c>
      <c r="E116" s="483">
        <v>1517.67</v>
      </c>
    </row>
    <row r="117" spans="1:5" hidden="1" x14ac:dyDescent="0.25">
      <c r="A117" s="425" t="s">
        <v>7993</v>
      </c>
      <c r="B117" s="483">
        <v>24553.79</v>
      </c>
      <c r="C117" s="483">
        <v>658.18</v>
      </c>
      <c r="D117" s="483">
        <v>303.55</v>
      </c>
      <c r="E117" s="483">
        <v>961.73</v>
      </c>
    </row>
    <row r="118" spans="1:5" hidden="1" x14ac:dyDescent="0.25">
      <c r="A118" s="425" t="s">
        <v>7994</v>
      </c>
      <c r="B118" s="483">
        <v>43168.289999999994</v>
      </c>
      <c r="C118" s="483">
        <v>1157.1500000000001</v>
      </c>
      <c r="D118" s="483">
        <v>533.66999999999996</v>
      </c>
      <c r="E118" s="483">
        <v>1690.8200000000002</v>
      </c>
    </row>
    <row r="119" spans="1:5" hidden="1" x14ac:dyDescent="0.25">
      <c r="A119" s="425" t="s">
        <v>7995</v>
      </c>
      <c r="B119" s="483">
        <v>16337.5</v>
      </c>
      <c r="C119" s="483">
        <v>437.93</v>
      </c>
      <c r="D119" s="483">
        <v>201.97</v>
      </c>
      <c r="E119" s="483">
        <v>639.9</v>
      </c>
    </row>
    <row r="120" spans="1:5" hidden="1" x14ac:dyDescent="0.25">
      <c r="A120" s="425" t="s">
        <v>6770</v>
      </c>
      <c r="B120" s="483">
        <v>120.75</v>
      </c>
      <c r="C120" s="483">
        <v>3.24</v>
      </c>
      <c r="D120" s="483">
        <v>1.49</v>
      </c>
      <c r="E120" s="483">
        <v>4.7300000000000004</v>
      </c>
    </row>
    <row r="121" spans="1:5" hidden="1" x14ac:dyDescent="0.25">
      <c r="A121" s="425" t="s">
        <v>7996</v>
      </c>
      <c r="B121" s="483">
        <v>52.37</v>
      </c>
      <c r="C121" s="483">
        <v>1.4</v>
      </c>
      <c r="D121" s="483">
        <v>0.65</v>
      </c>
      <c r="E121" s="483">
        <v>2.0499999999999998</v>
      </c>
    </row>
    <row r="122" spans="1:5" hidden="1" x14ac:dyDescent="0.25">
      <c r="A122" s="425" t="s">
        <v>7711</v>
      </c>
      <c r="B122" s="483">
        <v>34.909999999999997</v>
      </c>
      <c r="C122" s="483">
        <v>0.94</v>
      </c>
      <c r="D122" s="483">
        <v>0.43</v>
      </c>
      <c r="E122" s="483">
        <v>1.3699999999999999</v>
      </c>
    </row>
    <row r="123" spans="1:5" hidden="1" x14ac:dyDescent="0.25">
      <c r="A123" s="425" t="s">
        <v>7997</v>
      </c>
      <c r="B123" s="483">
        <v>17.46</v>
      </c>
      <c r="C123" s="483">
        <v>0.47</v>
      </c>
      <c r="D123" s="483">
        <v>0.22</v>
      </c>
      <c r="E123" s="483">
        <v>0.69</v>
      </c>
    </row>
    <row r="124" spans="1:5" hidden="1" x14ac:dyDescent="0.25">
      <c r="A124" s="425" t="s">
        <v>7998</v>
      </c>
      <c r="B124" s="483">
        <v>332.07</v>
      </c>
      <c r="C124" s="483">
        <v>8.9</v>
      </c>
      <c r="D124" s="483">
        <v>4.04</v>
      </c>
      <c r="E124" s="483">
        <v>12.940000000000001</v>
      </c>
    </row>
    <row r="125" spans="1:5" hidden="1" x14ac:dyDescent="0.25">
      <c r="A125" s="425" t="s">
        <v>975</v>
      </c>
      <c r="B125" s="483">
        <v>2577343.2100000004</v>
      </c>
      <c r="C125" s="483">
        <v>69086.829999999987</v>
      </c>
      <c r="D125" s="483">
        <v>31862.41</v>
      </c>
      <c r="E125" s="483">
        <v>100949.23999999996</v>
      </c>
    </row>
    <row r="127" spans="1:5" ht="15.75" thickBot="1" x14ac:dyDescent="0.3">
      <c r="B127" s="490">
        <v>13671.260000000002</v>
      </c>
      <c r="C127" s="490">
        <v>366.44000000000005</v>
      </c>
      <c r="D127" s="490">
        <v>169.01</v>
      </c>
      <c r="E127" s="490">
        <v>535.45000000000005</v>
      </c>
    </row>
    <row r="128" spans="1:5" ht="15.75" thickTop="1" x14ac:dyDescent="0.25"/>
  </sheetData>
  <autoFilter ref="A5:E125" xr:uid="{00000000-0009-0000-0000-00009C000000}">
    <filterColumn colId="0">
      <filters>
        <filter val="8110-17008-3340"/>
        <filter val="8110-17025-3200"/>
        <filter val="8112-16083-3070"/>
        <filter val="8112-17003-3430"/>
        <filter val="8112-17007-3340"/>
        <filter val="8112-17008-3340"/>
        <filter val="8112-17020-3340"/>
        <filter val="8112-17023-3310"/>
        <filter val="8112-17025-3110"/>
        <filter val="8112-17032-3600"/>
        <filter val="8112-17048-3340"/>
      </filters>
    </filterColumn>
  </autoFilter>
  <mergeCells count="1">
    <mergeCell ref="I1:K1"/>
  </mergeCells>
  <pageMargins left="0.7" right="0.7" top="0.75" bottom="0.75" header="0.3" footer="0.3"/>
  <pageSetup scale="82" fitToHeight="0" orientation="landscape" r:id="rId1"/>
  <headerFooter>
    <oddFooter>&amp;L&amp;F &amp;A&amp;R&amp;P of &amp;N</oddFooter>
  </headerFooter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D00-000000000000}">
  <sheetPr>
    <pageSetUpPr fitToPage="1"/>
  </sheetPr>
  <dimension ref="A1:N47"/>
  <sheetViews>
    <sheetView topLeftCell="B6" workbookViewId="0">
      <selection activeCell="E9" sqref="E9"/>
    </sheetView>
  </sheetViews>
  <sheetFormatPr defaultColWidth="9.140625" defaultRowHeight="15" x14ac:dyDescent="0.25"/>
  <cols>
    <col min="1" max="1" width="5.28515625" style="425" bestFit="1" customWidth="1"/>
    <col min="2" max="2" width="9.5703125" style="425" bestFit="1" customWidth="1"/>
    <col min="3" max="3" width="8.42578125" style="425" bestFit="1" customWidth="1"/>
    <col min="4" max="5" width="31.140625" style="425" bestFit="1" customWidth="1"/>
    <col min="6" max="6" width="12.28515625" style="425" bestFit="1" customWidth="1"/>
    <col min="7" max="7" width="26.140625" style="425" bestFit="1" customWidth="1"/>
    <col min="8" max="8" width="18.140625" style="425" bestFit="1" customWidth="1"/>
    <col min="9" max="9" width="13.5703125" style="425" bestFit="1" customWidth="1"/>
    <col min="10" max="10" width="7.42578125" style="425" bestFit="1" customWidth="1"/>
    <col min="11" max="11" width="23.7109375" style="425" bestFit="1" customWidth="1"/>
    <col min="12" max="12" width="23.7109375" style="425" customWidth="1"/>
    <col min="13" max="13" width="15.7109375" style="425" bestFit="1" customWidth="1"/>
    <col min="14" max="14" width="8.7109375" style="425" bestFit="1" customWidth="1"/>
    <col min="15" max="16384" width="9.140625" style="425"/>
  </cols>
  <sheetData>
    <row r="1" spans="1:14" ht="45" x14ac:dyDescent="0.25">
      <c r="A1" s="451" t="s">
        <v>5216</v>
      </c>
      <c r="B1" s="451" t="s">
        <v>311</v>
      </c>
      <c r="C1" s="451" t="s">
        <v>5218</v>
      </c>
      <c r="D1" s="452" t="s">
        <v>309</v>
      </c>
      <c r="E1" s="452" t="s">
        <v>310</v>
      </c>
      <c r="F1" s="452" t="s">
        <v>313</v>
      </c>
      <c r="G1" s="452" t="s">
        <v>314</v>
      </c>
      <c r="H1" s="452" t="s">
        <v>315</v>
      </c>
      <c r="I1" s="451" t="s">
        <v>2810</v>
      </c>
      <c r="J1" s="451" t="s">
        <v>3713</v>
      </c>
      <c r="K1" s="452" t="s">
        <v>322</v>
      </c>
      <c r="L1" s="452" t="s">
        <v>3714</v>
      </c>
      <c r="M1" s="452" t="s">
        <v>323</v>
      </c>
      <c r="N1" s="452" t="s">
        <v>0</v>
      </c>
    </row>
    <row r="2" spans="1:14" x14ac:dyDescent="0.25">
      <c r="A2" s="425">
        <v>2017</v>
      </c>
      <c r="B2" s="428">
        <v>42926</v>
      </c>
      <c r="C2" s="425">
        <v>7</v>
      </c>
      <c r="D2" s="426" t="s">
        <v>2808</v>
      </c>
      <c r="E2" s="426" t="s">
        <v>5105</v>
      </c>
      <c r="F2" s="426" t="s">
        <v>5147</v>
      </c>
      <c r="G2" s="426" t="s">
        <v>4279</v>
      </c>
      <c r="H2" s="426" t="s">
        <v>7894</v>
      </c>
      <c r="I2" s="425">
        <v>195</v>
      </c>
      <c r="J2" s="425">
        <v>0</v>
      </c>
      <c r="K2" s="426" t="s">
        <v>5085</v>
      </c>
      <c r="L2" s="426" t="s">
        <v>7622</v>
      </c>
      <c r="M2" s="426" t="s">
        <v>5084</v>
      </c>
      <c r="N2" s="426">
        <v>8020</v>
      </c>
    </row>
    <row r="3" spans="1:14" x14ac:dyDescent="0.25">
      <c r="A3" s="425">
        <v>2017</v>
      </c>
      <c r="B3" s="428">
        <v>42927</v>
      </c>
      <c r="C3" s="425">
        <v>7</v>
      </c>
      <c r="D3" s="426" t="s">
        <v>2808</v>
      </c>
      <c r="E3" s="426" t="s">
        <v>3886</v>
      </c>
      <c r="F3" s="426" t="s">
        <v>7126</v>
      </c>
      <c r="G3" s="426" t="s">
        <v>7127</v>
      </c>
      <c r="H3" s="426" t="s">
        <v>7895</v>
      </c>
      <c r="I3" s="425">
        <v>34.78</v>
      </c>
      <c r="J3" s="425">
        <v>0</v>
      </c>
      <c r="K3" s="426" t="s">
        <v>5085</v>
      </c>
      <c r="L3" s="426" t="s">
        <v>7622</v>
      </c>
      <c r="M3" s="426" t="s">
        <v>5084</v>
      </c>
      <c r="N3" s="426">
        <v>8020</v>
      </c>
    </row>
    <row r="4" spans="1:14" x14ac:dyDescent="0.25">
      <c r="A4" s="425">
        <v>2017</v>
      </c>
      <c r="B4" s="428">
        <v>42927</v>
      </c>
      <c r="C4" s="425">
        <v>7</v>
      </c>
      <c r="D4" s="426" t="s">
        <v>2808</v>
      </c>
      <c r="E4" s="426" t="s">
        <v>3886</v>
      </c>
      <c r="F4" s="426" t="s">
        <v>7126</v>
      </c>
      <c r="G4" s="426" t="s">
        <v>7127</v>
      </c>
      <c r="H4" s="426" t="s">
        <v>7896</v>
      </c>
      <c r="I4" s="425">
        <v>41.2</v>
      </c>
      <c r="J4" s="425">
        <v>0</v>
      </c>
      <c r="K4" s="426" t="s">
        <v>5085</v>
      </c>
      <c r="L4" s="426" t="s">
        <v>7622</v>
      </c>
      <c r="M4" s="426" t="s">
        <v>5084</v>
      </c>
      <c r="N4" s="426">
        <v>8020</v>
      </c>
    </row>
    <row r="5" spans="1:14" x14ac:dyDescent="0.25">
      <c r="A5" s="425">
        <v>2017</v>
      </c>
      <c r="B5" s="428">
        <v>42927</v>
      </c>
      <c r="C5" s="425">
        <v>7</v>
      </c>
      <c r="D5" s="426" t="s">
        <v>2808</v>
      </c>
      <c r="E5" s="426" t="s">
        <v>3886</v>
      </c>
      <c r="F5" s="426" t="s">
        <v>7126</v>
      </c>
      <c r="G5" s="426" t="s">
        <v>7127</v>
      </c>
      <c r="H5" s="426" t="s">
        <v>7897</v>
      </c>
      <c r="I5" s="425">
        <v>51.9</v>
      </c>
      <c r="J5" s="425">
        <v>0</v>
      </c>
      <c r="K5" s="426" t="s">
        <v>5085</v>
      </c>
      <c r="L5" s="426" t="s">
        <v>7622</v>
      </c>
      <c r="M5" s="426" t="s">
        <v>5084</v>
      </c>
      <c r="N5" s="426">
        <v>8020</v>
      </c>
    </row>
    <row r="6" spans="1:14" x14ac:dyDescent="0.25">
      <c r="A6" s="425">
        <v>2017</v>
      </c>
      <c r="B6" s="428">
        <v>42927</v>
      </c>
      <c r="C6" s="425">
        <v>7</v>
      </c>
      <c r="D6" s="426" t="s">
        <v>2808</v>
      </c>
      <c r="E6" s="426" t="s">
        <v>3886</v>
      </c>
      <c r="F6" s="426" t="s">
        <v>7126</v>
      </c>
      <c r="G6" s="426" t="s">
        <v>7127</v>
      </c>
      <c r="H6" s="426" t="s">
        <v>7898</v>
      </c>
      <c r="I6" s="425">
        <v>72.23</v>
      </c>
      <c r="J6" s="425">
        <v>0</v>
      </c>
      <c r="K6" s="426" t="s">
        <v>5085</v>
      </c>
      <c r="L6" s="426" t="s">
        <v>7622</v>
      </c>
      <c r="M6" s="426" t="s">
        <v>5084</v>
      </c>
      <c r="N6" s="426">
        <v>8020</v>
      </c>
    </row>
    <row r="7" spans="1:14" x14ac:dyDescent="0.25">
      <c r="A7" s="425">
        <v>2017</v>
      </c>
      <c r="B7" s="428">
        <v>42934</v>
      </c>
      <c r="C7" s="425">
        <v>7</v>
      </c>
      <c r="D7" s="426" t="s">
        <v>2808</v>
      </c>
      <c r="E7" s="426" t="s">
        <v>3886</v>
      </c>
      <c r="F7" s="426" t="s">
        <v>7126</v>
      </c>
      <c r="G7" s="426" t="s">
        <v>7127</v>
      </c>
      <c r="H7" s="426" t="s">
        <v>7899</v>
      </c>
      <c r="I7" s="425">
        <v>12.84</v>
      </c>
      <c r="J7" s="425">
        <v>0</v>
      </c>
      <c r="K7" s="426" t="s">
        <v>5085</v>
      </c>
      <c r="L7" s="426" t="s">
        <v>7622</v>
      </c>
      <c r="M7" s="426" t="s">
        <v>5084</v>
      </c>
      <c r="N7" s="426">
        <v>8020</v>
      </c>
    </row>
    <row r="8" spans="1:14" x14ac:dyDescent="0.25">
      <c r="A8" s="425">
        <v>2017</v>
      </c>
      <c r="B8" s="428">
        <v>42934</v>
      </c>
      <c r="C8" s="425">
        <v>7</v>
      </c>
      <c r="D8" s="426" t="s">
        <v>2808</v>
      </c>
      <c r="E8" s="426" t="s">
        <v>3886</v>
      </c>
      <c r="F8" s="426" t="s">
        <v>7126</v>
      </c>
      <c r="G8" s="426" t="s">
        <v>7127</v>
      </c>
      <c r="H8" s="426" t="s">
        <v>7900</v>
      </c>
      <c r="I8" s="425">
        <v>62.58</v>
      </c>
      <c r="J8" s="425">
        <v>0</v>
      </c>
      <c r="K8" s="426" t="s">
        <v>5085</v>
      </c>
      <c r="L8" s="426" t="s">
        <v>7622</v>
      </c>
      <c r="M8" s="426" t="s">
        <v>5084</v>
      </c>
      <c r="N8" s="426">
        <v>8020</v>
      </c>
    </row>
    <row r="9" spans="1:14" x14ac:dyDescent="0.25">
      <c r="A9" s="425">
        <v>2017</v>
      </c>
      <c r="B9" s="428">
        <v>42943</v>
      </c>
      <c r="C9" s="425">
        <v>7</v>
      </c>
      <c r="D9" s="426" t="s">
        <v>5172</v>
      </c>
      <c r="E9" s="426" t="s">
        <v>829</v>
      </c>
      <c r="F9" s="426" t="s">
        <v>5173</v>
      </c>
      <c r="G9" s="426" t="s">
        <v>5174</v>
      </c>
      <c r="H9" s="426" t="s">
        <v>7901</v>
      </c>
      <c r="I9" s="453">
        <v>62829.01</v>
      </c>
      <c r="J9" s="425">
        <v>0</v>
      </c>
      <c r="K9" s="426" t="s">
        <v>5085</v>
      </c>
      <c r="L9" s="426" t="s">
        <v>3721</v>
      </c>
      <c r="M9" s="426" t="s">
        <v>5084</v>
      </c>
      <c r="N9" s="426">
        <v>8020</v>
      </c>
    </row>
    <row r="10" spans="1:14" x14ac:dyDescent="0.25">
      <c r="A10" s="425">
        <v>2017</v>
      </c>
      <c r="B10" s="428">
        <v>42940</v>
      </c>
      <c r="C10" s="425">
        <v>7</v>
      </c>
      <c r="D10" s="426" t="s">
        <v>2808</v>
      </c>
      <c r="E10" s="426" t="s">
        <v>3886</v>
      </c>
      <c r="F10" s="426" t="s">
        <v>5154</v>
      </c>
      <c r="G10" s="426" t="s">
        <v>3735</v>
      </c>
      <c r="H10" s="426" t="s">
        <v>7902</v>
      </c>
      <c r="I10" s="453">
        <v>5087.26</v>
      </c>
      <c r="J10" s="425">
        <v>0</v>
      </c>
      <c r="K10" s="426" t="s">
        <v>5085</v>
      </c>
      <c r="L10" s="426" t="s">
        <v>7622</v>
      </c>
      <c r="M10" s="426" t="s">
        <v>5084</v>
      </c>
      <c r="N10" s="426">
        <v>8020</v>
      </c>
    </row>
    <row r="11" spans="1:14" x14ac:dyDescent="0.25">
      <c r="A11" s="425">
        <v>2017</v>
      </c>
      <c r="B11" s="428">
        <v>42947</v>
      </c>
      <c r="C11" s="425">
        <v>7</v>
      </c>
      <c r="D11" s="426" t="s">
        <v>7903</v>
      </c>
      <c r="E11" s="426" t="s">
        <v>7903</v>
      </c>
      <c r="F11" s="426"/>
      <c r="G11" s="426"/>
      <c r="H11" s="426"/>
      <c r="I11" s="425">
        <v>3.33</v>
      </c>
      <c r="J11" s="425">
        <v>0</v>
      </c>
      <c r="K11" s="426" t="s">
        <v>5085</v>
      </c>
      <c r="L11" s="426" t="s">
        <v>7622</v>
      </c>
      <c r="M11" s="426" t="s">
        <v>5084</v>
      </c>
      <c r="N11" s="426">
        <v>8020</v>
      </c>
    </row>
    <row r="12" spans="1:14" x14ac:dyDescent="0.25">
      <c r="A12" s="425">
        <v>2017</v>
      </c>
      <c r="B12" s="428">
        <v>42947</v>
      </c>
      <c r="C12" s="425">
        <v>7</v>
      </c>
      <c r="D12" s="426" t="s">
        <v>7904</v>
      </c>
      <c r="E12" s="426" t="s">
        <v>7904</v>
      </c>
      <c r="F12" s="426"/>
      <c r="G12" s="426"/>
      <c r="H12" s="426"/>
      <c r="I12" s="425">
        <v>230.81</v>
      </c>
      <c r="J12" s="425">
        <v>0</v>
      </c>
      <c r="K12" s="426" t="s">
        <v>5085</v>
      </c>
      <c r="L12" s="426" t="s">
        <v>7622</v>
      </c>
      <c r="M12" s="426" t="s">
        <v>5084</v>
      </c>
      <c r="N12" s="426">
        <v>8020</v>
      </c>
    </row>
    <row r="13" spans="1:14" x14ac:dyDescent="0.25">
      <c r="A13" s="425">
        <v>2017</v>
      </c>
      <c r="B13" s="428">
        <v>42947</v>
      </c>
      <c r="C13" s="425">
        <v>7</v>
      </c>
      <c r="D13" s="426" t="s">
        <v>7905</v>
      </c>
      <c r="E13" s="426"/>
      <c r="F13" s="426"/>
      <c r="G13" s="426"/>
      <c r="H13" s="426"/>
      <c r="I13" s="425">
        <v>465.89</v>
      </c>
      <c r="J13" s="425">
        <v>0</v>
      </c>
      <c r="K13" s="426" t="s">
        <v>5085</v>
      </c>
      <c r="L13" s="426" t="s">
        <v>3721</v>
      </c>
      <c r="M13" s="426" t="s">
        <v>5084</v>
      </c>
      <c r="N13" s="426">
        <v>8020</v>
      </c>
    </row>
    <row r="14" spans="1:14" x14ac:dyDescent="0.25">
      <c r="B14" s="428"/>
      <c r="D14" s="426"/>
      <c r="E14" s="426"/>
      <c r="F14" s="426"/>
      <c r="G14" s="426"/>
      <c r="H14" s="426"/>
      <c r="J14" s="453"/>
      <c r="K14" s="426"/>
      <c r="L14" s="426"/>
      <c r="M14" s="426"/>
      <c r="N14" s="426"/>
    </row>
    <row r="15" spans="1:14" ht="15.75" x14ac:dyDescent="0.25">
      <c r="B15" s="426"/>
      <c r="C15" s="426"/>
      <c r="D15" s="428"/>
      <c r="E15" s="426"/>
      <c r="F15" s="426"/>
      <c r="G15" s="426"/>
      <c r="H15" s="428"/>
      <c r="I15" s="476">
        <v>69086.83</v>
      </c>
      <c r="J15" s="476">
        <v>0</v>
      </c>
      <c r="K15" s="476">
        <v>69086.83</v>
      </c>
      <c r="L15" s="476"/>
      <c r="M15" s="429"/>
    </row>
    <row r="16" spans="1:14" ht="15.75" x14ac:dyDescent="0.25">
      <c r="A16" s="442"/>
      <c r="B16" s="443"/>
      <c r="C16" s="443"/>
      <c r="D16" s="444"/>
      <c r="E16" s="443"/>
      <c r="F16" s="443"/>
      <c r="G16" s="443"/>
      <c r="H16" s="444"/>
      <c r="I16" s="484"/>
      <c r="J16" s="484"/>
      <c r="K16" s="484"/>
      <c r="L16" s="484"/>
      <c r="M16" s="455"/>
      <c r="N16" s="442"/>
    </row>
    <row r="17" spans="1:14" x14ac:dyDescent="0.25">
      <c r="A17" s="425">
        <v>2017</v>
      </c>
      <c r="B17" s="428">
        <v>42940</v>
      </c>
      <c r="C17" s="425">
        <v>7</v>
      </c>
      <c r="D17" s="426" t="s">
        <v>7906</v>
      </c>
      <c r="E17" s="426" t="s">
        <v>3886</v>
      </c>
      <c r="F17" s="426" t="s">
        <v>5090</v>
      </c>
      <c r="G17" s="426" t="s">
        <v>4091</v>
      </c>
      <c r="H17" s="426" t="s">
        <v>7907</v>
      </c>
      <c r="I17" s="453">
        <v>5047.46</v>
      </c>
      <c r="J17" s="425">
        <v>0</v>
      </c>
      <c r="K17" s="426" t="s">
        <v>5085</v>
      </c>
      <c r="L17" s="426" t="s">
        <v>3913</v>
      </c>
      <c r="M17" s="426" t="s">
        <v>5084</v>
      </c>
      <c r="N17" s="426">
        <v>8020</v>
      </c>
    </row>
    <row r="18" spans="1:14" x14ac:dyDescent="0.25">
      <c r="A18" s="425">
        <v>2017</v>
      </c>
      <c r="B18" s="428">
        <v>42940</v>
      </c>
      <c r="C18" s="425">
        <v>7</v>
      </c>
      <c r="D18" s="426" t="s">
        <v>7908</v>
      </c>
      <c r="E18" s="426" t="s">
        <v>3886</v>
      </c>
      <c r="F18" s="426" t="s">
        <v>5090</v>
      </c>
      <c r="G18" s="426" t="s">
        <v>4091</v>
      </c>
      <c r="H18" s="426" t="s">
        <v>7909</v>
      </c>
      <c r="I18" s="453">
        <v>5109.0600000000004</v>
      </c>
      <c r="J18" s="425">
        <v>0</v>
      </c>
      <c r="K18" s="426" t="s">
        <v>5085</v>
      </c>
      <c r="L18" s="426" t="s">
        <v>3913</v>
      </c>
      <c r="M18" s="426" t="s">
        <v>5084</v>
      </c>
      <c r="N18" s="426">
        <v>8020</v>
      </c>
    </row>
    <row r="19" spans="1:14" x14ac:dyDescent="0.25">
      <c r="A19" s="425">
        <v>2017</v>
      </c>
      <c r="B19" s="428">
        <v>42940</v>
      </c>
      <c r="C19" s="425">
        <v>7</v>
      </c>
      <c r="D19" s="426" t="s">
        <v>7910</v>
      </c>
      <c r="E19" s="426" t="s">
        <v>3886</v>
      </c>
      <c r="F19" s="426" t="s">
        <v>5082</v>
      </c>
      <c r="G19" s="426" t="s">
        <v>3911</v>
      </c>
      <c r="H19" s="426" t="s">
        <v>7911</v>
      </c>
      <c r="I19" s="425">
        <v>5.22</v>
      </c>
      <c r="J19" s="425">
        <v>0</v>
      </c>
      <c r="K19" s="426" t="s">
        <v>5085</v>
      </c>
      <c r="L19" s="426" t="s">
        <v>3913</v>
      </c>
      <c r="M19" s="426" t="s">
        <v>5084</v>
      </c>
      <c r="N19" s="426">
        <v>8020</v>
      </c>
    </row>
    <row r="20" spans="1:14" x14ac:dyDescent="0.25">
      <c r="A20" s="425">
        <v>2017</v>
      </c>
      <c r="B20" s="428">
        <v>42940</v>
      </c>
      <c r="C20" s="425">
        <v>7</v>
      </c>
      <c r="D20" s="426" t="s">
        <v>7912</v>
      </c>
      <c r="E20" s="426" t="s">
        <v>3886</v>
      </c>
      <c r="F20" s="426" t="s">
        <v>5082</v>
      </c>
      <c r="G20" s="426" t="s">
        <v>3911</v>
      </c>
      <c r="H20" s="426" t="s">
        <v>7913</v>
      </c>
      <c r="I20" s="425">
        <v>10.65</v>
      </c>
      <c r="J20" s="425">
        <v>0</v>
      </c>
      <c r="K20" s="426" t="s">
        <v>5085</v>
      </c>
      <c r="L20" s="426" t="s">
        <v>3913</v>
      </c>
      <c r="M20" s="426" t="s">
        <v>5084</v>
      </c>
      <c r="N20" s="426">
        <v>8020</v>
      </c>
    </row>
    <row r="21" spans="1:14" x14ac:dyDescent="0.25">
      <c r="A21" s="425">
        <v>2017</v>
      </c>
      <c r="B21" s="428">
        <v>42940</v>
      </c>
      <c r="C21" s="425">
        <v>7</v>
      </c>
      <c r="D21" s="426" t="s">
        <v>7914</v>
      </c>
      <c r="E21" s="426" t="s">
        <v>3886</v>
      </c>
      <c r="F21" s="426" t="s">
        <v>5082</v>
      </c>
      <c r="G21" s="426" t="s">
        <v>3911</v>
      </c>
      <c r="H21" s="426" t="s">
        <v>7915</v>
      </c>
      <c r="I21" s="425">
        <v>99.7</v>
      </c>
      <c r="J21" s="425">
        <v>0</v>
      </c>
      <c r="K21" s="426" t="s">
        <v>5085</v>
      </c>
      <c r="L21" s="426" t="s">
        <v>3913</v>
      </c>
      <c r="M21" s="426" t="s">
        <v>5084</v>
      </c>
      <c r="N21" s="426">
        <v>8020</v>
      </c>
    </row>
    <row r="22" spans="1:14" x14ac:dyDescent="0.25">
      <c r="A22" s="425">
        <v>2017</v>
      </c>
      <c r="B22" s="428">
        <v>42940</v>
      </c>
      <c r="C22" s="425">
        <v>7</v>
      </c>
      <c r="D22" s="426" t="s">
        <v>7916</v>
      </c>
      <c r="E22" s="426" t="s">
        <v>3886</v>
      </c>
      <c r="F22" s="426" t="s">
        <v>5082</v>
      </c>
      <c r="G22" s="426" t="s">
        <v>3911</v>
      </c>
      <c r="H22" s="426" t="s">
        <v>7917</v>
      </c>
      <c r="I22" s="425">
        <v>205.23</v>
      </c>
      <c r="J22" s="425">
        <v>0</v>
      </c>
      <c r="K22" s="426" t="s">
        <v>5085</v>
      </c>
      <c r="L22" s="426" t="s">
        <v>3913</v>
      </c>
      <c r="M22" s="426" t="s">
        <v>5084</v>
      </c>
      <c r="N22" s="426">
        <v>8020</v>
      </c>
    </row>
    <row r="23" spans="1:14" x14ac:dyDescent="0.25">
      <c r="A23" s="425">
        <v>2017</v>
      </c>
      <c r="B23" s="428">
        <v>42940</v>
      </c>
      <c r="C23" s="425">
        <v>7</v>
      </c>
      <c r="D23" s="426" t="s">
        <v>7918</v>
      </c>
      <c r="E23" s="426" t="s">
        <v>3886</v>
      </c>
      <c r="F23" s="426" t="s">
        <v>5082</v>
      </c>
      <c r="G23" s="426" t="s">
        <v>3911</v>
      </c>
      <c r="H23" s="426" t="s">
        <v>7919</v>
      </c>
      <c r="I23" s="425">
        <v>251.68</v>
      </c>
      <c r="J23" s="425">
        <v>0</v>
      </c>
      <c r="K23" s="426" t="s">
        <v>5085</v>
      </c>
      <c r="L23" s="426" t="s">
        <v>3913</v>
      </c>
      <c r="M23" s="426" t="s">
        <v>5084</v>
      </c>
      <c r="N23" s="426">
        <v>8020</v>
      </c>
    </row>
    <row r="24" spans="1:14" x14ac:dyDescent="0.25">
      <c r="A24" s="425">
        <v>2017</v>
      </c>
      <c r="B24" s="428">
        <v>42940</v>
      </c>
      <c r="C24" s="425">
        <v>7</v>
      </c>
      <c r="D24" s="426" t="s">
        <v>7920</v>
      </c>
      <c r="E24" s="426" t="s">
        <v>3886</v>
      </c>
      <c r="F24" s="426" t="s">
        <v>5082</v>
      </c>
      <c r="G24" s="426" t="s">
        <v>3911</v>
      </c>
      <c r="H24" s="426" t="s">
        <v>7921</v>
      </c>
      <c r="I24" s="425">
        <v>324.88</v>
      </c>
      <c r="J24" s="425">
        <v>0</v>
      </c>
      <c r="K24" s="426" t="s">
        <v>5085</v>
      </c>
      <c r="L24" s="426" t="s">
        <v>3913</v>
      </c>
      <c r="M24" s="426" t="s">
        <v>5084</v>
      </c>
      <c r="N24" s="426">
        <v>8020</v>
      </c>
    </row>
    <row r="25" spans="1:14" x14ac:dyDescent="0.25">
      <c r="A25" s="425">
        <v>2017</v>
      </c>
      <c r="B25" s="428">
        <v>42940</v>
      </c>
      <c r="C25" s="425">
        <v>7</v>
      </c>
      <c r="D25" s="426" t="s">
        <v>7922</v>
      </c>
      <c r="E25" s="426" t="s">
        <v>3886</v>
      </c>
      <c r="F25" s="426" t="s">
        <v>5082</v>
      </c>
      <c r="G25" s="426" t="s">
        <v>3911</v>
      </c>
      <c r="H25" s="426" t="s">
        <v>7923</v>
      </c>
      <c r="I25" s="425">
        <v>439.35</v>
      </c>
      <c r="J25" s="425">
        <v>0</v>
      </c>
      <c r="K25" s="426" t="s">
        <v>5085</v>
      </c>
      <c r="L25" s="426" t="s">
        <v>3913</v>
      </c>
      <c r="M25" s="426" t="s">
        <v>5084</v>
      </c>
      <c r="N25" s="426">
        <v>8020</v>
      </c>
    </row>
    <row r="26" spans="1:14" x14ac:dyDescent="0.25">
      <c r="A26" s="425">
        <v>2017</v>
      </c>
      <c r="B26" s="428">
        <v>42940</v>
      </c>
      <c r="C26" s="425">
        <v>7</v>
      </c>
      <c r="D26" s="426" t="s">
        <v>7924</v>
      </c>
      <c r="E26" s="426" t="s">
        <v>3886</v>
      </c>
      <c r="F26" s="426" t="s">
        <v>5082</v>
      </c>
      <c r="G26" s="426" t="s">
        <v>3911</v>
      </c>
      <c r="H26" s="426" t="s">
        <v>7925</v>
      </c>
      <c r="I26" s="425">
        <v>489.44</v>
      </c>
      <c r="J26" s="425">
        <v>0</v>
      </c>
      <c r="K26" s="426" t="s">
        <v>5085</v>
      </c>
      <c r="L26" s="426" t="s">
        <v>3913</v>
      </c>
      <c r="M26" s="426" t="s">
        <v>5084</v>
      </c>
      <c r="N26" s="426">
        <v>8020</v>
      </c>
    </row>
    <row r="27" spans="1:14" x14ac:dyDescent="0.25">
      <c r="A27" s="425">
        <v>2017</v>
      </c>
      <c r="B27" s="428">
        <v>42940</v>
      </c>
      <c r="C27" s="425">
        <v>7</v>
      </c>
      <c r="D27" s="426" t="s">
        <v>7926</v>
      </c>
      <c r="E27" s="426" t="s">
        <v>3886</v>
      </c>
      <c r="F27" s="426" t="s">
        <v>5082</v>
      </c>
      <c r="G27" s="426" t="s">
        <v>3911</v>
      </c>
      <c r="H27" s="426" t="s">
        <v>7927</v>
      </c>
      <c r="I27" s="425">
        <v>501.84</v>
      </c>
      <c r="J27" s="425">
        <v>0</v>
      </c>
      <c r="K27" s="426" t="s">
        <v>5085</v>
      </c>
      <c r="L27" s="426" t="s">
        <v>3913</v>
      </c>
      <c r="M27" s="426" t="s">
        <v>5084</v>
      </c>
      <c r="N27" s="426">
        <v>8020</v>
      </c>
    </row>
    <row r="28" spans="1:14" x14ac:dyDescent="0.25">
      <c r="A28" s="425">
        <v>2017</v>
      </c>
      <c r="B28" s="428">
        <v>42940</v>
      </c>
      <c r="C28" s="425">
        <v>7</v>
      </c>
      <c r="D28" s="426" t="s">
        <v>7928</v>
      </c>
      <c r="E28" s="426" t="s">
        <v>3886</v>
      </c>
      <c r="F28" s="426" t="s">
        <v>5082</v>
      </c>
      <c r="G28" s="426" t="s">
        <v>3911</v>
      </c>
      <c r="H28" s="426" t="s">
        <v>7929</v>
      </c>
      <c r="I28" s="425">
        <v>576.63</v>
      </c>
      <c r="J28" s="425">
        <v>0</v>
      </c>
      <c r="K28" s="426" t="s">
        <v>5085</v>
      </c>
      <c r="L28" s="426" t="s">
        <v>3913</v>
      </c>
      <c r="M28" s="426" t="s">
        <v>5084</v>
      </c>
      <c r="N28" s="426">
        <v>8020</v>
      </c>
    </row>
    <row r="29" spans="1:14" x14ac:dyDescent="0.25">
      <c r="A29" s="425">
        <v>2017</v>
      </c>
      <c r="B29" s="428">
        <v>42940</v>
      </c>
      <c r="C29" s="425">
        <v>7</v>
      </c>
      <c r="D29" s="426" t="s">
        <v>7930</v>
      </c>
      <c r="E29" s="426" t="s">
        <v>3886</v>
      </c>
      <c r="F29" s="426" t="s">
        <v>5082</v>
      </c>
      <c r="G29" s="426" t="s">
        <v>3911</v>
      </c>
      <c r="H29" s="426" t="s">
        <v>7931</v>
      </c>
      <c r="I29" s="425">
        <v>651.49</v>
      </c>
      <c r="J29" s="425">
        <v>0</v>
      </c>
      <c r="K29" s="426" t="s">
        <v>5085</v>
      </c>
      <c r="L29" s="426" t="s">
        <v>3913</v>
      </c>
      <c r="M29" s="426" t="s">
        <v>5084</v>
      </c>
      <c r="N29" s="426">
        <v>8020</v>
      </c>
    </row>
    <row r="30" spans="1:14" x14ac:dyDescent="0.25">
      <c r="A30" s="425">
        <v>2017</v>
      </c>
      <c r="B30" s="428">
        <v>42940</v>
      </c>
      <c r="C30" s="425">
        <v>7</v>
      </c>
      <c r="D30" s="426" t="s">
        <v>7932</v>
      </c>
      <c r="E30" s="426" t="s">
        <v>3886</v>
      </c>
      <c r="F30" s="426" t="s">
        <v>5082</v>
      </c>
      <c r="G30" s="426" t="s">
        <v>3911</v>
      </c>
      <c r="H30" s="426" t="s">
        <v>7933</v>
      </c>
      <c r="I30" s="425">
        <v>688.54</v>
      </c>
      <c r="J30" s="425">
        <v>0</v>
      </c>
      <c r="K30" s="426" t="s">
        <v>5085</v>
      </c>
      <c r="L30" s="426" t="s">
        <v>3913</v>
      </c>
      <c r="M30" s="426" t="s">
        <v>5084</v>
      </c>
      <c r="N30" s="426">
        <v>8020</v>
      </c>
    </row>
    <row r="31" spans="1:14" x14ac:dyDescent="0.25">
      <c r="A31" s="425">
        <v>2017</v>
      </c>
      <c r="B31" s="428">
        <v>42940</v>
      </c>
      <c r="C31" s="425">
        <v>7</v>
      </c>
      <c r="D31" s="426" t="s">
        <v>7934</v>
      </c>
      <c r="E31" s="426" t="s">
        <v>3886</v>
      </c>
      <c r="F31" s="426" t="s">
        <v>5082</v>
      </c>
      <c r="G31" s="426" t="s">
        <v>3911</v>
      </c>
      <c r="H31" s="426" t="s">
        <v>7935</v>
      </c>
      <c r="I31" s="425">
        <v>923.87</v>
      </c>
      <c r="J31" s="425">
        <v>0</v>
      </c>
      <c r="K31" s="426" t="s">
        <v>5085</v>
      </c>
      <c r="L31" s="426" t="s">
        <v>3913</v>
      </c>
      <c r="M31" s="426" t="s">
        <v>5084</v>
      </c>
      <c r="N31" s="426">
        <v>8020</v>
      </c>
    </row>
    <row r="32" spans="1:14" x14ac:dyDescent="0.25">
      <c r="A32" s="425">
        <v>2017</v>
      </c>
      <c r="B32" s="428">
        <v>42940</v>
      </c>
      <c r="C32" s="425">
        <v>7</v>
      </c>
      <c r="D32" s="426" t="s">
        <v>7936</v>
      </c>
      <c r="E32" s="426" t="s">
        <v>3886</v>
      </c>
      <c r="F32" s="426" t="s">
        <v>5082</v>
      </c>
      <c r="G32" s="426" t="s">
        <v>3911</v>
      </c>
      <c r="H32" s="426" t="s">
        <v>7937</v>
      </c>
      <c r="I32" s="425">
        <v>958.19</v>
      </c>
      <c r="J32" s="425">
        <v>0</v>
      </c>
      <c r="K32" s="426" t="s">
        <v>5085</v>
      </c>
      <c r="L32" s="426" t="s">
        <v>7643</v>
      </c>
      <c r="M32" s="426" t="s">
        <v>5084</v>
      </c>
      <c r="N32" s="426">
        <v>8020</v>
      </c>
    </row>
    <row r="33" spans="1:14" x14ac:dyDescent="0.25">
      <c r="A33" s="425">
        <v>2017</v>
      </c>
      <c r="B33" s="428">
        <v>42940</v>
      </c>
      <c r="C33" s="425">
        <v>7</v>
      </c>
      <c r="D33" s="426" t="s">
        <v>7938</v>
      </c>
      <c r="E33" s="426" t="s">
        <v>3886</v>
      </c>
      <c r="F33" s="426" t="s">
        <v>5082</v>
      </c>
      <c r="G33" s="426" t="s">
        <v>3911</v>
      </c>
      <c r="H33" s="426" t="s">
        <v>7939</v>
      </c>
      <c r="I33" s="453">
        <v>1811.64</v>
      </c>
      <c r="J33" s="425">
        <v>0</v>
      </c>
      <c r="K33" s="426" t="s">
        <v>5085</v>
      </c>
      <c r="L33" s="426" t="s">
        <v>7643</v>
      </c>
      <c r="M33" s="426" t="s">
        <v>5084</v>
      </c>
      <c r="N33" s="426">
        <v>8020</v>
      </c>
    </row>
    <row r="34" spans="1:14" x14ac:dyDescent="0.25">
      <c r="A34" s="425">
        <v>2017</v>
      </c>
      <c r="B34" s="428">
        <v>42940</v>
      </c>
      <c r="C34" s="425">
        <v>7</v>
      </c>
      <c r="D34" s="426" t="s">
        <v>7940</v>
      </c>
      <c r="E34" s="426" t="s">
        <v>3886</v>
      </c>
      <c r="F34" s="426" t="s">
        <v>5082</v>
      </c>
      <c r="G34" s="426" t="s">
        <v>3911</v>
      </c>
      <c r="H34" s="426" t="s">
        <v>7941</v>
      </c>
      <c r="I34" s="453">
        <v>3063.53</v>
      </c>
      <c r="J34" s="425">
        <v>0</v>
      </c>
      <c r="K34" s="426" t="s">
        <v>5085</v>
      </c>
      <c r="L34" s="426" t="s">
        <v>7643</v>
      </c>
      <c r="M34" s="426" t="s">
        <v>5084</v>
      </c>
      <c r="N34" s="426">
        <v>8020</v>
      </c>
    </row>
    <row r="35" spans="1:14" x14ac:dyDescent="0.25">
      <c r="A35" s="425">
        <v>2017</v>
      </c>
      <c r="B35" s="428">
        <v>42940</v>
      </c>
      <c r="C35" s="425">
        <v>7</v>
      </c>
      <c r="D35" s="426" t="s">
        <v>7942</v>
      </c>
      <c r="E35" s="426" t="s">
        <v>3886</v>
      </c>
      <c r="F35" s="426" t="s">
        <v>5082</v>
      </c>
      <c r="G35" s="426" t="s">
        <v>3911</v>
      </c>
      <c r="H35" s="426" t="s">
        <v>7943</v>
      </c>
      <c r="I35" s="453">
        <v>4234.88</v>
      </c>
      <c r="J35" s="425">
        <v>0</v>
      </c>
      <c r="K35" s="426" t="s">
        <v>5085</v>
      </c>
      <c r="L35" s="426" t="s">
        <v>7643</v>
      </c>
      <c r="M35" s="426" t="s">
        <v>5084</v>
      </c>
      <c r="N35" s="426">
        <v>8020</v>
      </c>
    </row>
    <row r="36" spans="1:14" x14ac:dyDescent="0.25">
      <c r="A36" s="425">
        <v>2017</v>
      </c>
      <c r="B36" s="428">
        <v>42940</v>
      </c>
      <c r="C36" s="425">
        <v>7</v>
      </c>
      <c r="D36" s="426" t="s">
        <v>7944</v>
      </c>
      <c r="E36" s="426" t="s">
        <v>3886</v>
      </c>
      <c r="F36" s="426" t="s">
        <v>5082</v>
      </c>
      <c r="G36" s="426" t="s">
        <v>3911</v>
      </c>
      <c r="H36" s="426" t="s">
        <v>7945</v>
      </c>
      <c r="I36" s="453">
        <v>6469.13</v>
      </c>
      <c r="J36" s="425">
        <v>0</v>
      </c>
      <c r="K36" s="426" t="s">
        <v>5085</v>
      </c>
      <c r="L36" s="426" t="s">
        <v>7643</v>
      </c>
      <c r="M36" s="426" t="s">
        <v>5084</v>
      </c>
      <c r="N36" s="426">
        <v>8020</v>
      </c>
    </row>
    <row r="37" spans="1:14" x14ac:dyDescent="0.25">
      <c r="B37" s="428"/>
      <c r="D37" s="426"/>
      <c r="E37" s="426"/>
      <c r="F37" s="426"/>
      <c r="G37" s="426"/>
      <c r="H37" s="426"/>
      <c r="I37" s="453"/>
      <c r="K37" s="426"/>
      <c r="L37" s="426"/>
      <c r="M37" s="426"/>
      <c r="N37" s="426"/>
    </row>
    <row r="38" spans="1:14" x14ac:dyDescent="0.25">
      <c r="B38" s="428"/>
      <c r="D38" s="426"/>
      <c r="E38" s="426"/>
      <c r="F38" s="426"/>
      <c r="G38" s="426"/>
      <c r="H38" s="426"/>
      <c r="I38" s="453"/>
      <c r="K38" s="426"/>
      <c r="L38" s="426"/>
      <c r="M38" s="426"/>
      <c r="N38" s="426"/>
    </row>
    <row r="39" spans="1:14" x14ac:dyDescent="0.25">
      <c r="B39" s="428"/>
      <c r="D39" s="426"/>
      <c r="E39" s="426"/>
      <c r="F39" s="426"/>
      <c r="G39" s="426"/>
      <c r="H39" s="426"/>
      <c r="K39" s="426"/>
      <c r="L39" s="426"/>
      <c r="M39" s="426"/>
      <c r="N39" s="426"/>
    </row>
    <row r="40" spans="1:14" x14ac:dyDescent="0.25">
      <c r="B40" s="428"/>
      <c r="D40" s="426"/>
      <c r="E40" s="426"/>
      <c r="F40" s="426"/>
      <c r="G40" s="426"/>
      <c r="H40" s="426"/>
      <c r="I40" s="453"/>
      <c r="K40" s="426"/>
      <c r="L40" s="426"/>
      <c r="M40" s="426"/>
      <c r="N40" s="426"/>
    </row>
    <row r="41" spans="1:14" x14ac:dyDescent="0.25">
      <c r="B41" s="428"/>
      <c r="D41" s="426"/>
      <c r="E41" s="426"/>
      <c r="F41" s="426"/>
      <c r="G41" s="426"/>
      <c r="H41" s="426"/>
      <c r="I41" s="453"/>
      <c r="K41" s="426"/>
      <c r="L41" s="426"/>
      <c r="M41" s="426"/>
      <c r="N41" s="426"/>
    </row>
    <row r="42" spans="1:14" x14ac:dyDescent="0.25">
      <c r="B42" s="428"/>
      <c r="D42" s="426"/>
      <c r="E42" s="426"/>
      <c r="F42" s="426"/>
      <c r="G42" s="426"/>
      <c r="H42" s="426"/>
      <c r="I42" s="453"/>
      <c r="K42" s="426"/>
      <c r="L42" s="426"/>
      <c r="M42" s="426"/>
      <c r="N42" s="426"/>
    </row>
    <row r="43" spans="1:14" x14ac:dyDescent="0.25">
      <c r="B43" s="428"/>
      <c r="D43" s="426"/>
      <c r="E43" s="426"/>
      <c r="F43" s="426"/>
      <c r="G43" s="426"/>
      <c r="H43" s="426"/>
      <c r="I43" s="453"/>
      <c r="K43" s="426"/>
      <c r="L43" s="426"/>
      <c r="M43" s="426"/>
      <c r="N43" s="426"/>
    </row>
    <row r="44" spans="1:14" ht="15.75" x14ac:dyDescent="0.25">
      <c r="B44" s="426"/>
      <c r="C44" s="426"/>
      <c r="D44" s="428"/>
      <c r="E44" s="426"/>
      <c r="F44" s="426"/>
      <c r="G44" s="426"/>
      <c r="H44" s="428"/>
      <c r="I44" s="476">
        <v>31862.41</v>
      </c>
      <c r="J44" s="476">
        <v>0</v>
      </c>
      <c r="K44" s="484">
        <v>31862.41</v>
      </c>
      <c r="L44" s="484"/>
      <c r="M44" s="427"/>
      <c r="N44" s="426"/>
    </row>
    <row r="45" spans="1:14" x14ac:dyDescent="0.25">
      <c r="B45" s="426"/>
      <c r="C45" s="426"/>
      <c r="D45" s="428"/>
      <c r="E45" s="426"/>
      <c r="F45" s="426"/>
      <c r="G45" s="426"/>
      <c r="H45" s="428"/>
      <c r="J45" s="453"/>
      <c r="M45" s="426"/>
      <c r="N45" s="426"/>
    </row>
    <row r="46" spans="1:14" x14ac:dyDescent="0.25">
      <c r="J46" s="427"/>
      <c r="K46" s="427"/>
      <c r="L46" s="427"/>
    </row>
    <row r="47" spans="1:14" ht="15.75" x14ac:dyDescent="0.25">
      <c r="I47" s="476">
        <v>100949.24</v>
      </c>
      <c r="J47" s="476">
        <v>0</v>
      </c>
      <c r="K47" s="477">
        <v>100949.24</v>
      </c>
      <c r="L47" s="477"/>
      <c r="M47" s="432"/>
    </row>
  </sheetData>
  <pageMargins left="0.7" right="0.7" top="0.75" bottom="0.75" header="0.3" footer="0.3"/>
  <pageSetup scale="52" fitToHeight="0" orientation="landscape" r:id="rId1"/>
  <headerFooter>
    <oddFooter>&amp;L&amp;F &amp;A&amp;R&amp;P of &amp;N</oddFooter>
  </headerFooter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E00-000000000000}">
  <sheetPr filterMode="1">
    <pageSetUpPr fitToPage="1"/>
  </sheetPr>
  <dimension ref="A1:K88"/>
  <sheetViews>
    <sheetView topLeftCell="A7" workbookViewId="0">
      <selection activeCell="E9" sqref="E9"/>
    </sheetView>
  </sheetViews>
  <sheetFormatPr defaultColWidth="9.140625" defaultRowHeight="15" x14ac:dyDescent="0.25"/>
  <cols>
    <col min="1" max="1" width="18.42578125" style="425" bestFit="1" customWidth="1"/>
    <col min="2" max="2" width="17.28515625" style="425" bestFit="1" customWidth="1"/>
    <col min="3" max="3" width="16" style="425" bestFit="1" customWidth="1"/>
    <col min="4" max="4" width="18.28515625" style="425" bestFit="1" customWidth="1"/>
    <col min="5" max="5" width="14" style="425" bestFit="1" customWidth="1"/>
    <col min="6" max="8" width="9.140625" style="425"/>
    <col min="9" max="9" width="15" style="425" bestFit="1" customWidth="1"/>
    <col min="10" max="10" width="12.42578125" style="425" bestFit="1" customWidth="1"/>
    <col min="11" max="16384" width="9.140625" style="425"/>
  </cols>
  <sheetData>
    <row r="1" spans="1:11" x14ac:dyDescent="0.25">
      <c r="A1" s="425" t="s">
        <v>2807</v>
      </c>
      <c r="B1" s="425" t="s">
        <v>2808</v>
      </c>
      <c r="C1" s="425" t="s">
        <v>3982</v>
      </c>
      <c r="D1" s="425" t="s">
        <v>3980</v>
      </c>
      <c r="E1" s="425" t="s">
        <v>3981</v>
      </c>
      <c r="I1" s="494" t="s">
        <v>3758</v>
      </c>
      <c r="J1" s="494"/>
      <c r="K1" s="494"/>
    </row>
    <row r="2" spans="1:11" x14ac:dyDescent="0.25">
      <c r="A2" s="425" t="s">
        <v>7691</v>
      </c>
      <c r="B2" s="425" t="s">
        <v>2451</v>
      </c>
      <c r="C2" s="483">
        <v>79706.16</v>
      </c>
      <c r="D2" s="483">
        <v>38437.61</v>
      </c>
      <c r="E2" s="483">
        <v>118143.77</v>
      </c>
      <c r="I2" s="7" t="s">
        <v>299</v>
      </c>
      <c r="J2" s="458">
        <v>71284.679999999993</v>
      </c>
      <c r="K2" s="7"/>
    </row>
    <row r="3" spans="1:11" x14ac:dyDescent="0.25">
      <c r="I3" s="7" t="s">
        <v>300</v>
      </c>
      <c r="J3" s="354">
        <v>8421.48</v>
      </c>
      <c r="K3" s="7"/>
    </row>
    <row r="4" spans="1:11" x14ac:dyDescent="0.25">
      <c r="I4" s="7" t="s">
        <v>301</v>
      </c>
      <c r="J4" s="354">
        <v>11004.25</v>
      </c>
      <c r="K4" s="227">
        <v>0.21</v>
      </c>
    </row>
    <row r="5" spans="1:11" x14ac:dyDescent="0.25">
      <c r="A5" s="425" t="s">
        <v>1</v>
      </c>
      <c r="B5" s="425" t="s">
        <v>5275</v>
      </c>
      <c r="C5" s="425" t="s">
        <v>3982</v>
      </c>
      <c r="D5" s="425" t="s">
        <v>3980</v>
      </c>
      <c r="E5" s="425" t="s">
        <v>3981</v>
      </c>
      <c r="F5" s="7" t="s">
        <v>3983</v>
      </c>
      <c r="G5" s="7"/>
      <c r="I5" s="7" t="s">
        <v>3760</v>
      </c>
      <c r="J5" s="356">
        <v>27433.360000000001</v>
      </c>
      <c r="K5" s="227">
        <v>0.21</v>
      </c>
    </row>
    <row r="6" spans="1:11" hidden="1" x14ac:dyDescent="0.25">
      <c r="A6" s="425" t="s">
        <v>8043</v>
      </c>
      <c r="B6" s="483">
        <v>5535.02</v>
      </c>
      <c r="C6" s="483">
        <v>391.39</v>
      </c>
      <c r="D6" s="483">
        <v>188.75</v>
      </c>
      <c r="E6" s="483">
        <v>580.14</v>
      </c>
      <c r="I6" s="7" t="s">
        <v>303</v>
      </c>
      <c r="J6" s="354">
        <v>118143.76999999999</v>
      </c>
      <c r="K6" s="7"/>
    </row>
    <row r="7" spans="1:11" x14ac:dyDescent="0.25">
      <c r="A7" s="425" t="s">
        <v>8044</v>
      </c>
      <c r="B7" s="483">
        <v>622</v>
      </c>
      <c r="C7" s="483">
        <v>43.98</v>
      </c>
      <c r="D7" s="483">
        <v>21.21</v>
      </c>
      <c r="E7" s="483">
        <v>65.19</v>
      </c>
      <c r="F7" s="425" t="s">
        <v>11737</v>
      </c>
    </row>
    <row r="8" spans="1:11" x14ac:dyDescent="0.25">
      <c r="A8" s="425" t="s">
        <v>8045</v>
      </c>
      <c r="B8" s="483">
        <v>2752.19</v>
      </c>
      <c r="C8" s="483">
        <v>194.61</v>
      </c>
      <c r="D8" s="483">
        <v>93.85</v>
      </c>
      <c r="E8" s="483">
        <v>288.46000000000004</v>
      </c>
      <c r="F8" s="425" t="s">
        <v>11725</v>
      </c>
    </row>
    <row r="9" spans="1:11" x14ac:dyDescent="0.25">
      <c r="A9" s="425" t="s">
        <v>8046</v>
      </c>
      <c r="B9" s="483">
        <v>932.65</v>
      </c>
      <c r="C9" s="483">
        <v>65.95</v>
      </c>
      <c r="D9" s="483">
        <v>31.8</v>
      </c>
      <c r="E9" s="483">
        <v>97.75</v>
      </c>
      <c r="F9" s="425" t="s">
        <v>11735</v>
      </c>
    </row>
    <row r="10" spans="1:11" x14ac:dyDescent="0.25">
      <c r="A10" s="425" t="s">
        <v>7950</v>
      </c>
      <c r="B10" s="483">
        <v>2850</v>
      </c>
      <c r="C10" s="483">
        <v>201.53</v>
      </c>
      <c r="D10" s="483">
        <v>97.19</v>
      </c>
      <c r="E10" s="483">
        <v>298.72000000000003</v>
      </c>
      <c r="F10" s="425" t="s">
        <v>11723</v>
      </c>
    </row>
    <row r="11" spans="1:11" x14ac:dyDescent="0.25">
      <c r="A11" s="425" t="s">
        <v>7850</v>
      </c>
      <c r="B11" s="483">
        <v>5338.01</v>
      </c>
      <c r="C11" s="483">
        <v>377.46</v>
      </c>
      <c r="D11" s="483">
        <v>182.03</v>
      </c>
      <c r="E11" s="483">
        <v>559.49</v>
      </c>
      <c r="F11" s="425" t="s">
        <v>11724</v>
      </c>
    </row>
    <row r="12" spans="1:11" x14ac:dyDescent="0.25">
      <c r="A12" s="425" t="s">
        <v>8047</v>
      </c>
      <c r="B12" s="483">
        <v>3199</v>
      </c>
      <c r="C12" s="483">
        <v>226.21</v>
      </c>
      <c r="D12" s="483">
        <v>109.09</v>
      </c>
      <c r="E12" s="483">
        <v>335.3</v>
      </c>
      <c r="F12" s="425" t="s">
        <v>11725</v>
      </c>
    </row>
    <row r="13" spans="1:11" x14ac:dyDescent="0.25">
      <c r="A13" s="425" t="s">
        <v>8048</v>
      </c>
      <c r="B13" s="483">
        <v>1169.82</v>
      </c>
      <c r="C13" s="483">
        <v>82.72</v>
      </c>
      <c r="D13" s="483">
        <v>39.89</v>
      </c>
      <c r="E13" s="483">
        <v>122.61</v>
      </c>
      <c r="F13" s="425" t="s">
        <v>11725</v>
      </c>
    </row>
    <row r="14" spans="1:11" x14ac:dyDescent="0.25">
      <c r="A14" s="425" t="s">
        <v>8049</v>
      </c>
      <c r="B14" s="483">
        <v>80.25</v>
      </c>
      <c r="C14" s="483">
        <v>5.67</v>
      </c>
      <c r="D14" s="483">
        <v>2.74</v>
      </c>
      <c r="E14" s="483">
        <v>8.41</v>
      </c>
      <c r="F14" s="425" t="s">
        <v>11734</v>
      </c>
    </row>
    <row r="15" spans="1:11" x14ac:dyDescent="0.25">
      <c r="A15" s="425" t="s">
        <v>8050</v>
      </c>
      <c r="B15" s="483">
        <v>3517</v>
      </c>
      <c r="C15" s="483">
        <v>248.69</v>
      </c>
      <c r="D15" s="483">
        <v>119.93</v>
      </c>
      <c r="E15" s="483">
        <v>368.62</v>
      </c>
      <c r="F15" s="425" t="s">
        <v>11735</v>
      </c>
    </row>
    <row r="16" spans="1:11" x14ac:dyDescent="0.25">
      <c r="A16" s="425" t="s">
        <v>8051</v>
      </c>
      <c r="B16" s="483">
        <v>2795</v>
      </c>
      <c r="C16" s="483">
        <v>197.64</v>
      </c>
      <c r="D16" s="483">
        <v>95.31</v>
      </c>
      <c r="E16" s="483">
        <v>292.95</v>
      </c>
      <c r="F16" s="425" t="s">
        <v>11733</v>
      </c>
    </row>
    <row r="17" spans="1:6" x14ac:dyDescent="0.25">
      <c r="A17" s="425" t="s">
        <v>8052</v>
      </c>
      <c r="B17" s="483">
        <v>1257.3999999999999</v>
      </c>
      <c r="C17" s="483">
        <v>88.91</v>
      </c>
      <c r="D17" s="483">
        <v>42.88</v>
      </c>
      <c r="E17" s="483">
        <v>131.79</v>
      </c>
      <c r="F17" s="425" t="s">
        <v>11725</v>
      </c>
    </row>
    <row r="18" spans="1:6" x14ac:dyDescent="0.25">
      <c r="A18" s="425" t="s">
        <v>8053</v>
      </c>
      <c r="B18" s="483">
        <v>420</v>
      </c>
      <c r="C18" s="483">
        <v>29.7</v>
      </c>
      <c r="D18" s="483">
        <v>14.32</v>
      </c>
      <c r="E18" s="483">
        <v>44.019999999999996</v>
      </c>
      <c r="F18" s="425" t="s">
        <v>11734</v>
      </c>
    </row>
    <row r="19" spans="1:6" x14ac:dyDescent="0.25">
      <c r="A19" s="425" t="s">
        <v>8054</v>
      </c>
      <c r="B19" s="483">
        <v>3007.46</v>
      </c>
      <c r="C19" s="483">
        <v>212.66</v>
      </c>
      <c r="D19" s="483">
        <v>102.55</v>
      </c>
      <c r="E19" s="483">
        <v>315.20999999999998</v>
      </c>
      <c r="F19" s="425" t="s">
        <v>11735</v>
      </c>
    </row>
    <row r="20" spans="1:6" hidden="1" x14ac:dyDescent="0.25">
      <c r="A20" s="425" t="s">
        <v>8055</v>
      </c>
      <c r="B20" s="483">
        <v>1219.8000000000002</v>
      </c>
      <c r="C20" s="483">
        <v>86.25</v>
      </c>
      <c r="D20" s="483">
        <v>41.6</v>
      </c>
      <c r="E20" s="483">
        <v>127.85</v>
      </c>
    </row>
    <row r="21" spans="1:6" hidden="1" x14ac:dyDescent="0.25">
      <c r="A21" s="425" t="s">
        <v>7855</v>
      </c>
      <c r="B21" s="483">
        <v>21143.15</v>
      </c>
      <c r="C21" s="483">
        <v>1495.07</v>
      </c>
      <c r="D21" s="483">
        <v>720.99</v>
      </c>
      <c r="E21" s="483">
        <v>2216.06</v>
      </c>
    </row>
    <row r="22" spans="1:6" hidden="1" x14ac:dyDescent="0.25">
      <c r="A22" s="425" t="s">
        <v>7856</v>
      </c>
      <c r="B22" s="483">
        <v>341.61</v>
      </c>
      <c r="C22" s="483">
        <v>24.16</v>
      </c>
      <c r="D22" s="483">
        <v>11.65</v>
      </c>
      <c r="E22" s="483">
        <v>35.81</v>
      </c>
    </row>
    <row r="23" spans="1:6" hidden="1" x14ac:dyDescent="0.25">
      <c r="A23" s="425" t="s">
        <v>7952</v>
      </c>
      <c r="B23" s="483">
        <v>303.91000000000003</v>
      </c>
      <c r="C23" s="483">
        <v>21.49</v>
      </c>
      <c r="D23" s="483">
        <v>10.36</v>
      </c>
      <c r="E23" s="483">
        <v>31.849999999999998</v>
      </c>
    </row>
    <row r="24" spans="1:6" hidden="1" x14ac:dyDescent="0.25">
      <c r="A24" s="425" t="s">
        <v>7858</v>
      </c>
      <c r="B24" s="483">
        <v>6.45</v>
      </c>
      <c r="C24" s="483">
        <v>0.46</v>
      </c>
      <c r="D24" s="483">
        <v>0.22</v>
      </c>
      <c r="E24" s="483">
        <v>0.68</v>
      </c>
    </row>
    <row r="25" spans="1:6" hidden="1" x14ac:dyDescent="0.25">
      <c r="A25" s="425" t="s">
        <v>7859</v>
      </c>
      <c r="B25" s="483">
        <v>2202.94</v>
      </c>
      <c r="C25" s="483">
        <v>155.77000000000001</v>
      </c>
      <c r="D25" s="483">
        <v>75.12</v>
      </c>
      <c r="E25" s="483">
        <v>230.89000000000001</v>
      </c>
    </row>
    <row r="26" spans="1:6" hidden="1" x14ac:dyDescent="0.25">
      <c r="A26" s="425" t="s">
        <v>7860</v>
      </c>
      <c r="B26" s="483">
        <v>6351.1799999999994</v>
      </c>
      <c r="C26" s="483">
        <v>449.1</v>
      </c>
      <c r="D26" s="483">
        <v>216.58</v>
      </c>
      <c r="E26" s="483">
        <v>665.68000000000006</v>
      </c>
    </row>
    <row r="27" spans="1:6" hidden="1" x14ac:dyDescent="0.25">
      <c r="A27" s="425" t="s">
        <v>7953</v>
      </c>
      <c r="B27" s="483">
        <v>277.31</v>
      </c>
      <c r="C27" s="483">
        <v>19.61</v>
      </c>
      <c r="D27" s="483">
        <v>9.4600000000000009</v>
      </c>
      <c r="E27" s="483">
        <v>29.07</v>
      </c>
    </row>
    <row r="28" spans="1:6" hidden="1" x14ac:dyDescent="0.25">
      <c r="A28" s="425" t="s">
        <v>7865</v>
      </c>
      <c r="B28" s="483">
        <v>498.87</v>
      </c>
      <c r="C28" s="483">
        <v>35.28</v>
      </c>
      <c r="D28" s="483">
        <v>17.010000000000002</v>
      </c>
      <c r="E28" s="483">
        <v>52.290000000000006</v>
      </c>
    </row>
    <row r="29" spans="1:6" hidden="1" x14ac:dyDescent="0.25">
      <c r="A29" s="425" t="s">
        <v>7868</v>
      </c>
      <c r="B29" s="483">
        <v>84.92</v>
      </c>
      <c r="C29" s="483">
        <v>6</v>
      </c>
      <c r="D29" s="483">
        <v>2.9</v>
      </c>
      <c r="E29" s="483">
        <v>8.9</v>
      </c>
    </row>
    <row r="30" spans="1:6" hidden="1" x14ac:dyDescent="0.25">
      <c r="A30" s="425" t="s">
        <v>8056</v>
      </c>
      <c r="B30" s="483">
        <v>51.94</v>
      </c>
      <c r="C30" s="483">
        <v>3.67</v>
      </c>
      <c r="D30" s="483">
        <v>1.77</v>
      </c>
      <c r="E30" s="483">
        <v>5.4399999999999995</v>
      </c>
    </row>
    <row r="31" spans="1:6" hidden="1" x14ac:dyDescent="0.25">
      <c r="A31" s="425" t="s">
        <v>7958</v>
      </c>
      <c r="B31" s="483">
        <v>2922.52</v>
      </c>
      <c r="C31" s="483">
        <v>206.66</v>
      </c>
      <c r="D31" s="483">
        <v>99.66</v>
      </c>
      <c r="E31" s="483">
        <v>306.32</v>
      </c>
    </row>
    <row r="32" spans="1:6" hidden="1" x14ac:dyDescent="0.25">
      <c r="A32" s="425" t="s">
        <v>7959</v>
      </c>
      <c r="B32" s="483">
        <v>1877.32</v>
      </c>
      <c r="C32" s="483">
        <v>132.75</v>
      </c>
      <c r="D32" s="483">
        <v>64.02</v>
      </c>
      <c r="E32" s="483">
        <v>196.76999999999998</v>
      </c>
    </row>
    <row r="33" spans="1:5" hidden="1" x14ac:dyDescent="0.25">
      <c r="A33" s="425" t="s">
        <v>7962</v>
      </c>
      <c r="B33" s="483">
        <v>1083.43</v>
      </c>
      <c r="C33" s="483">
        <v>76.61</v>
      </c>
      <c r="D33" s="483">
        <v>36.950000000000003</v>
      </c>
      <c r="E33" s="483">
        <v>113.56</v>
      </c>
    </row>
    <row r="34" spans="1:5" hidden="1" x14ac:dyDescent="0.25">
      <c r="A34" s="425" t="s">
        <v>8057</v>
      </c>
      <c r="B34" s="483">
        <v>460.25</v>
      </c>
      <c r="C34" s="483">
        <v>32.549999999999997</v>
      </c>
      <c r="D34" s="483">
        <v>15.69</v>
      </c>
      <c r="E34" s="483">
        <v>48.239999999999995</v>
      </c>
    </row>
    <row r="35" spans="1:5" hidden="1" x14ac:dyDescent="0.25">
      <c r="A35" s="425" t="s">
        <v>8058</v>
      </c>
      <c r="B35" s="483">
        <v>800</v>
      </c>
      <c r="C35" s="483">
        <v>56.57</v>
      </c>
      <c r="D35" s="483">
        <v>27.28</v>
      </c>
      <c r="E35" s="483">
        <v>83.85</v>
      </c>
    </row>
    <row r="36" spans="1:5" hidden="1" x14ac:dyDescent="0.25">
      <c r="A36" s="425" t="s">
        <v>8059</v>
      </c>
      <c r="B36" s="483">
        <v>266.47000000000003</v>
      </c>
      <c r="C36" s="483">
        <v>18.84</v>
      </c>
      <c r="D36" s="483">
        <v>9.09</v>
      </c>
      <c r="E36" s="483">
        <v>27.93</v>
      </c>
    </row>
    <row r="37" spans="1:5" hidden="1" x14ac:dyDescent="0.25">
      <c r="A37" s="425" t="s">
        <v>8060</v>
      </c>
      <c r="B37" s="483">
        <v>8067.17</v>
      </c>
      <c r="C37" s="483">
        <v>570.44000000000005</v>
      </c>
      <c r="D37" s="483">
        <v>275.08999999999997</v>
      </c>
      <c r="E37" s="483">
        <v>845.53</v>
      </c>
    </row>
    <row r="38" spans="1:5" hidden="1" x14ac:dyDescent="0.25">
      <c r="A38" s="425" t="s">
        <v>8061</v>
      </c>
      <c r="B38" s="483">
        <v>12224.46</v>
      </c>
      <c r="C38" s="483">
        <v>864.41</v>
      </c>
      <c r="D38" s="483">
        <v>416.86</v>
      </c>
      <c r="E38" s="483">
        <v>1281.27</v>
      </c>
    </row>
    <row r="39" spans="1:5" hidden="1" x14ac:dyDescent="0.25">
      <c r="A39" s="425" t="s">
        <v>8062</v>
      </c>
      <c r="B39" s="483">
        <v>2072.6799999999998</v>
      </c>
      <c r="C39" s="483">
        <v>146.56</v>
      </c>
      <c r="D39" s="483">
        <v>70.680000000000007</v>
      </c>
      <c r="E39" s="483">
        <v>217.24</v>
      </c>
    </row>
    <row r="40" spans="1:5" hidden="1" x14ac:dyDescent="0.25">
      <c r="A40" s="425" t="s">
        <v>8063</v>
      </c>
      <c r="B40" s="483">
        <v>3721.25</v>
      </c>
      <c r="C40" s="483">
        <v>263.14</v>
      </c>
      <c r="D40" s="483">
        <v>126.9</v>
      </c>
      <c r="E40" s="483">
        <v>390.03999999999996</v>
      </c>
    </row>
    <row r="41" spans="1:5" hidden="1" x14ac:dyDescent="0.25">
      <c r="A41" s="425" t="s">
        <v>8064</v>
      </c>
      <c r="B41" s="483">
        <v>1752.75</v>
      </c>
      <c r="C41" s="483">
        <v>123.94</v>
      </c>
      <c r="D41" s="483">
        <v>59.77</v>
      </c>
      <c r="E41" s="483">
        <v>183.71</v>
      </c>
    </row>
    <row r="42" spans="1:5" hidden="1" x14ac:dyDescent="0.25">
      <c r="A42" s="425" t="s">
        <v>7972</v>
      </c>
      <c r="B42" s="483">
        <v>9850</v>
      </c>
      <c r="C42" s="483">
        <v>696.51</v>
      </c>
      <c r="D42" s="483">
        <v>335.89</v>
      </c>
      <c r="E42" s="483">
        <v>1032.4000000000001</v>
      </c>
    </row>
    <row r="43" spans="1:5" hidden="1" x14ac:dyDescent="0.25">
      <c r="A43" s="425" t="s">
        <v>8065</v>
      </c>
      <c r="B43" s="483">
        <v>1165.5</v>
      </c>
      <c r="C43" s="483">
        <v>82.41</v>
      </c>
      <c r="D43" s="483">
        <v>39.74</v>
      </c>
      <c r="E43" s="483">
        <v>122.15</v>
      </c>
    </row>
    <row r="44" spans="1:5" hidden="1" x14ac:dyDescent="0.25">
      <c r="A44" s="425" t="s">
        <v>8066</v>
      </c>
      <c r="B44" s="483">
        <v>1647.04</v>
      </c>
      <c r="C44" s="483">
        <v>116.47</v>
      </c>
      <c r="D44" s="483">
        <v>56.16</v>
      </c>
      <c r="E44" s="483">
        <v>172.63</v>
      </c>
    </row>
    <row r="45" spans="1:5" hidden="1" x14ac:dyDescent="0.25">
      <c r="A45" s="425" t="s">
        <v>7974</v>
      </c>
      <c r="B45" s="483">
        <v>291.12</v>
      </c>
      <c r="C45" s="483">
        <v>20.59</v>
      </c>
      <c r="D45" s="483">
        <v>9.93</v>
      </c>
      <c r="E45" s="483">
        <v>30.52</v>
      </c>
    </row>
    <row r="46" spans="1:5" hidden="1" x14ac:dyDescent="0.25">
      <c r="A46" s="425" t="s">
        <v>8067</v>
      </c>
      <c r="B46" s="483">
        <v>128.22</v>
      </c>
      <c r="C46" s="483">
        <v>9.07</v>
      </c>
      <c r="D46" s="483">
        <v>4.37</v>
      </c>
      <c r="E46" s="483">
        <v>13.440000000000001</v>
      </c>
    </row>
    <row r="47" spans="1:5" hidden="1" x14ac:dyDescent="0.25">
      <c r="A47" s="425" t="s">
        <v>7975</v>
      </c>
      <c r="B47" s="483">
        <v>815.02</v>
      </c>
      <c r="C47" s="483">
        <v>57.63</v>
      </c>
      <c r="D47" s="483">
        <v>27.79</v>
      </c>
      <c r="E47" s="483">
        <v>85.42</v>
      </c>
    </row>
    <row r="48" spans="1:5" hidden="1" x14ac:dyDescent="0.25">
      <c r="A48" s="425" t="s">
        <v>7881</v>
      </c>
      <c r="B48" s="483">
        <v>192.44</v>
      </c>
      <c r="C48" s="483">
        <v>13.61</v>
      </c>
      <c r="D48" s="483">
        <v>6.56</v>
      </c>
      <c r="E48" s="483">
        <v>20.169999999999998</v>
      </c>
    </row>
    <row r="49" spans="1:5" hidden="1" x14ac:dyDescent="0.25">
      <c r="A49" s="425" t="s">
        <v>7882</v>
      </c>
      <c r="B49" s="483">
        <v>104.63</v>
      </c>
      <c r="C49" s="483">
        <v>7.4</v>
      </c>
      <c r="D49" s="483">
        <v>3.57</v>
      </c>
      <c r="E49" s="483">
        <v>10.97</v>
      </c>
    </row>
    <row r="50" spans="1:5" hidden="1" x14ac:dyDescent="0.25">
      <c r="A50" s="425" t="s">
        <v>7883</v>
      </c>
      <c r="B50" s="483">
        <v>39725.909999999996</v>
      </c>
      <c r="C50" s="483">
        <v>2809.09</v>
      </c>
      <c r="D50" s="483">
        <v>1354.66</v>
      </c>
      <c r="E50" s="483">
        <v>4163.75</v>
      </c>
    </row>
    <row r="51" spans="1:5" hidden="1" x14ac:dyDescent="0.25">
      <c r="A51" s="425" t="s">
        <v>7886</v>
      </c>
      <c r="B51" s="483">
        <v>1694.7</v>
      </c>
      <c r="C51" s="483">
        <v>119.84</v>
      </c>
      <c r="D51" s="483">
        <v>57.79</v>
      </c>
      <c r="E51" s="483">
        <v>177.63</v>
      </c>
    </row>
    <row r="52" spans="1:5" hidden="1" x14ac:dyDescent="0.25">
      <c r="A52" s="425" t="s">
        <v>8068</v>
      </c>
      <c r="B52" s="483">
        <v>399.9</v>
      </c>
      <c r="C52" s="483">
        <v>28.28</v>
      </c>
      <c r="D52" s="483">
        <v>13.64</v>
      </c>
      <c r="E52" s="483">
        <v>41.92</v>
      </c>
    </row>
    <row r="53" spans="1:5" hidden="1" x14ac:dyDescent="0.25">
      <c r="A53" s="425" t="s">
        <v>7978</v>
      </c>
      <c r="B53" s="483">
        <v>147.69</v>
      </c>
      <c r="C53" s="483">
        <v>10.44</v>
      </c>
      <c r="D53" s="483">
        <v>5.04</v>
      </c>
      <c r="E53" s="483">
        <v>15.48</v>
      </c>
    </row>
    <row r="54" spans="1:5" hidden="1" x14ac:dyDescent="0.25">
      <c r="A54" s="425" t="s">
        <v>8069</v>
      </c>
      <c r="B54" s="483">
        <v>78.489999999999995</v>
      </c>
      <c r="C54" s="483">
        <v>5.55</v>
      </c>
      <c r="D54" s="483">
        <v>2.68</v>
      </c>
      <c r="E54" s="483">
        <v>8.23</v>
      </c>
    </row>
    <row r="55" spans="1:5" hidden="1" x14ac:dyDescent="0.25">
      <c r="A55" s="425" t="s">
        <v>8070</v>
      </c>
      <c r="B55" s="483">
        <v>1195.48</v>
      </c>
      <c r="C55" s="483">
        <v>84.53</v>
      </c>
      <c r="D55" s="483">
        <v>40.770000000000003</v>
      </c>
      <c r="E55" s="483">
        <v>125.30000000000001</v>
      </c>
    </row>
    <row r="56" spans="1:5" hidden="1" x14ac:dyDescent="0.25">
      <c r="A56" s="425" t="s">
        <v>7517</v>
      </c>
      <c r="B56" s="483">
        <v>2378.1</v>
      </c>
      <c r="C56" s="483">
        <v>168.16</v>
      </c>
      <c r="D56" s="483">
        <v>81.09</v>
      </c>
      <c r="E56" s="483">
        <v>249.25</v>
      </c>
    </row>
    <row r="57" spans="1:5" hidden="1" x14ac:dyDescent="0.25">
      <c r="A57" s="425" t="s">
        <v>5515</v>
      </c>
      <c r="B57" s="483">
        <v>12.31</v>
      </c>
      <c r="C57" s="483">
        <v>0.87</v>
      </c>
      <c r="D57" s="483">
        <v>0.42</v>
      </c>
      <c r="E57" s="483">
        <v>1.29</v>
      </c>
    </row>
    <row r="58" spans="1:5" hidden="1" x14ac:dyDescent="0.25">
      <c r="A58" s="425" t="s">
        <v>5812</v>
      </c>
      <c r="B58" s="483">
        <v>1474.84</v>
      </c>
      <c r="C58" s="483">
        <v>104.29</v>
      </c>
      <c r="D58" s="483">
        <v>50.29</v>
      </c>
      <c r="E58" s="483">
        <v>154.58000000000001</v>
      </c>
    </row>
    <row r="59" spans="1:5" hidden="1" x14ac:dyDescent="0.25">
      <c r="A59" s="425" t="s">
        <v>6328</v>
      </c>
      <c r="B59" s="483">
        <v>1462</v>
      </c>
      <c r="C59" s="483">
        <v>103.38</v>
      </c>
      <c r="D59" s="483">
        <v>49.85</v>
      </c>
      <c r="E59" s="483">
        <v>153.22999999999999</v>
      </c>
    </row>
    <row r="60" spans="1:5" hidden="1" x14ac:dyDescent="0.25">
      <c r="A60" s="425" t="s">
        <v>6590</v>
      </c>
      <c r="B60" s="483">
        <v>41.730000000000004</v>
      </c>
      <c r="C60" s="483">
        <v>2.95</v>
      </c>
      <c r="D60" s="483">
        <v>1.42</v>
      </c>
      <c r="E60" s="483">
        <v>4.37</v>
      </c>
    </row>
    <row r="61" spans="1:5" hidden="1" x14ac:dyDescent="0.25">
      <c r="A61" s="425" t="s">
        <v>6769</v>
      </c>
      <c r="B61" s="483">
        <v>4088.14</v>
      </c>
      <c r="C61" s="483">
        <v>289.08</v>
      </c>
      <c r="D61" s="483">
        <v>139.41</v>
      </c>
      <c r="E61" s="483">
        <v>428.49</v>
      </c>
    </row>
    <row r="62" spans="1:5" hidden="1" x14ac:dyDescent="0.25">
      <c r="A62" s="425" t="s">
        <v>8071</v>
      </c>
      <c r="B62" s="483">
        <v>13995</v>
      </c>
      <c r="C62" s="483">
        <v>989.61</v>
      </c>
      <c r="D62" s="483">
        <v>477.23</v>
      </c>
      <c r="E62" s="483">
        <v>1466.8400000000001</v>
      </c>
    </row>
    <row r="63" spans="1:5" hidden="1" x14ac:dyDescent="0.25">
      <c r="A63" s="425" t="s">
        <v>8072</v>
      </c>
      <c r="B63" s="483">
        <v>61210.479999999996</v>
      </c>
      <c r="C63" s="483">
        <v>4328.3100000000004</v>
      </c>
      <c r="D63" s="483">
        <v>2087.29</v>
      </c>
      <c r="E63" s="483">
        <v>6415.6</v>
      </c>
    </row>
    <row r="64" spans="1:5" hidden="1" x14ac:dyDescent="0.25">
      <c r="A64" s="425" t="s">
        <v>7979</v>
      </c>
      <c r="B64" s="483">
        <v>47.28</v>
      </c>
      <c r="C64" s="483">
        <v>3.34</v>
      </c>
      <c r="D64" s="483">
        <v>1.61</v>
      </c>
      <c r="E64" s="483">
        <v>4.95</v>
      </c>
    </row>
    <row r="65" spans="1:5" hidden="1" x14ac:dyDescent="0.25">
      <c r="A65" s="425" t="s">
        <v>8073</v>
      </c>
      <c r="B65" s="483">
        <v>36194.06</v>
      </c>
      <c r="C65" s="483">
        <v>2559.35</v>
      </c>
      <c r="D65" s="483">
        <v>1234.22</v>
      </c>
      <c r="E65" s="483">
        <v>3793.5699999999997</v>
      </c>
    </row>
    <row r="66" spans="1:5" hidden="1" x14ac:dyDescent="0.25">
      <c r="A66" s="425" t="s">
        <v>8074</v>
      </c>
      <c r="B66" s="483">
        <v>9552</v>
      </c>
      <c r="C66" s="483">
        <v>675.44</v>
      </c>
      <c r="D66" s="483">
        <v>325.72000000000003</v>
      </c>
      <c r="E66" s="483">
        <v>1001.1600000000001</v>
      </c>
    </row>
    <row r="67" spans="1:5" hidden="1" x14ac:dyDescent="0.25">
      <c r="A67" s="425" t="s">
        <v>7980</v>
      </c>
      <c r="B67" s="483">
        <v>10500</v>
      </c>
      <c r="C67" s="483">
        <v>742.47</v>
      </c>
      <c r="D67" s="483">
        <v>358.05</v>
      </c>
      <c r="E67" s="483">
        <v>1100.52</v>
      </c>
    </row>
    <row r="68" spans="1:5" hidden="1" x14ac:dyDescent="0.25">
      <c r="A68" s="425" t="s">
        <v>8075</v>
      </c>
      <c r="B68" s="483">
        <v>10677</v>
      </c>
      <c r="C68" s="483">
        <v>754.99</v>
      </c>
      <c r="D68" s="483">
        <v>364.09</v>
      </c>
      <c r="E68" s="483">
        <v>1119.08</v>
      </c>
    </row>
    <row r="69" spans="1:5" hidden="1" x14ac:dyDescent="0.25">
      <c r="A69" s="425" t="s">
        <v>8076</v>
      </c>
      <c r="B69" s="483">
        <v>12951.91</v>
      </c>
      <c r="C69" s="483">
        <v>915.85</v>
      </c>
      <c r="D69" s="483">
        <v>441.66</v>
      </c>
      <c r="E69" s="483">
        <v>1357.51</v>
      </c>
    </row>
    <row r="70" spans="1:5" hidden="1" x14ac:dyDescent="0.25">
      <c r="A70" s="425" t="s">
        <v>8077</v>
      </c>
      <c r="B70" s="483">
        <v>1696</v>
      </c>
      <c r="C70" s="483">
        <v>119.93</v>
      </c>
      <c r="D70" s="483">
        <v>57.83</v>
      </c>
      <c r="E70" s="483">
        <v>177.76</v>
      </c>
    </row>
    <row r="71" spans="1:5" hidden="1" x14ac:dyDescent="0.25">
      <c r="A71" s="425" t="s">
        <v>8078</v>
      </c>
      <c r="B71" s="483">
        <v>10408.43</v>
      </c>
      <c r="C71" s="483">
        <v>736</v>
      </c>
      <c r="D71" s="483">
        <v>354.93</v>
      </c>
      <c r="E71" s="483">
        <v>1090.93</v>
      </c>
    </row>
    <row r="72" spans="1:5" hidden="1" x14ac:dyDescent="0.25">
      <c r="A72" s="425" t="s">
        <v>7707</v>
      </c>
      <c r="B72" s="483">
        <v>14777.18</v>
      </c>
      <c r="C72" s="483">
        <v>1044.92</v>
      </c>
      <c r="D72" s="483">
        <v>503.9</v>
      </c>
      <c r="E72" s="483">
        <v>1548.8200000000002</v>
      </c>
    </row>
    <row r="73" spans="1:5" hidden="1" x14ac:dyDescent="0.25">
      <c r="A73" s="425" t="s">
        <v>8079</v>
      </c>
      <c r="B73" s="483">
        <v>178215.74</v>
      </c>
      <c r="C73" s="483">
        <v>12601.97</v>
      </c>
      <c r="D73" s="483">
        <v>6077.19</v>
      </c>
      <c r="E73" s="483">
        <v>18679.16</v>
      </c>
    </row>
    <row r="74" spans="1:5" hidden="1" x14ac:dyDescent="0.25">
      <c r="A74" s="425" t="s">
        <v>7891</v>
      </c>
      <c r="B74" s="483">
        <v>33987.71</v>
      </c>
      <c r="C74" s="483">
        <v>2403.33</v>
      </c>
      <c r="D74" s="483">
        <v>1158.99</v>
      </c>
      <c r="E74" s="483">
        <v>3562.3199999999997</v>
      </c>
    </row>
    <row r="75" spans="1:5" hidden="1" x14ac:dyDescent="0.25">
      <c r="A75" s="425" t="s">
        <v>7988</v>
      </c>
      <c r="B75" s="483">
        <v>269401.69999999995</v>
      </c>
      <c r="C75" s="483">
        <v>19049.89</v>
      </c>
      <c r="D75" s="483">
        <v>9186.65</v>
      </c>
      <c r="E75" s="483">
        <v>28236.54</v>
      </c>
    </row>
    <row r="76" spans="1:5" hidden="1" x14ac:dyDescent="0.25">
      <c r="A76" s="425" t="s">
        <v>7989</v>
      </c>
      <c r="B76" s="483">
        <v>50090.400000000001</v>
      </c>
      <c r="C76" s="483">
        <v>3541.99</v>
      </c>
      <c r="D76" s="483">
        <v>1708.09</v>
      </c>
      <c r="E76" s="483">
        <v>5250.08</v>
      </c>
    </row>
    <row r="77" spans="1:5" hidden="1" x14ac:dyDescent="0.25">
      <c r="A77" s="425" t="s">
        <v>7990</v>
      </c>
      <c r="B77" s="483">
        <v>26626.54</v>
      </c>
      <c r="C77" s="483">
        <v>1882.81</v>
      </c>
      <c r="D77" s="483">
        <v>907.97</v>
      </c>
      <c r="E77" s="483">
        <v>2790.7799999999997</v>
      </c>
    </row>
    <row r="78" spans="1:5" hidden="1" x14ac:dyDescent="0.25">
      <c r="A78" s="425" t="s">
        <v>7991</v>
      </c>
      <c r="B78" s="483">
        <v>39140</v>
      </c>
      <c r="C78" s="483">
        <v>2767.66</v>
      </c>
      <c r="D78" s="483">
        <v>1334.68</v>
      </c>
      <c r="E78" s="483">
        <v>4102.34</v>
      </c>
    </row>
    <row r="79" spans="1:5" hidden="1" x14ac:dyDescent="0.25">
      <c r="A79" s="425" t="s">
        <v>7993</v>
      </c>
      <c r="B79" s="483">
        <v>82506.460000000006</v>
      </c>
      <c r="C79" s="483">
        <v>5834.19</v>
      </c>
      <c r="D79" s="483">
        <v>2813.49</v>
      </c>
      <c r="E79" s="483">
        <v>8647.68</v>
      </c>
    </row>
    <row r="80" spans="1:5" hidden="1" x14ac:dyDescent="0.25">
      <c r="A80" s="425" t="s">
        <v>8080</v>
      </c>
      <c r="B80" s="483">
        <v>6321.7</v>
      </c>
      <c r="C80" s="483">
        <v>447.02</v>
      </c>
      <c r="D80" s="483">
        <v>215.57</v>
      </c>
      <c r="E80" s="483">
        <v>662.58999999999992</v>
      </c>
    </row>
    <row r="81" spans="1:5" hidden="1" x14ac:dyDescent="0.25">
      <c r="A81" s="425" t="s">
        <v>8081</v>
      </c>
      <c r="B81" s="483">
        <v>65399.27</v>
      </c>
      <c r="C81" s="483">
        <v>4624.5</v>
      </c>
      <c r="D81" s="483">
        <v>2230.13</v>
      </c>
      <c r="E81" s="483">
        <v>6854.63</v>
      </c>
    </row>
    <row r="82" spans="1:5" hidden="1" x14ac:dyDescent="0.25">
      <c r="A82" s="425" t="s">
        <v>7995</v>
      </c>
      <c r="B82" s="483">
        <v>25260</v>
      </c>
      <c r="C82" s="483">
        <v>1786.18</v>
      </c>
      <c r="D82" s="483">
        <v>861.37</v>
      </c>
      <c r="E82" s="483">
        <v>2647.55</v>
      </c>
    </row>
    <row r="83" spans="1:5" hidden="1" x14ac:dyDescent="0.25">
      <c r="A83" s="425" t="s">
        <v>8082</v>
      </c>
      <c r="B83" s="483">
        <v>120.75</v>
      </c>
      <c r="C83" s="483">
        <v>8.5399999999999991</v>
      </c>
      <c r="D83" s="483">
        <v>4.12</v>
      </c>
      <c r="E83" s="483">
        <v>12.66</v>
      </c>
    </row>
    <row r="84" spans="1:5" hidden="1" x14ac:dyDescent="0.25">
      <c r="A84" s="425" t="s">
        <v>7997</v>
      </c>
      <c r="B84" s="483">
        <v>17.46</v>
      </c>
      <c r="C84" s="483">
        <v>1.27</v>
      </c>
      <c r="D84" s="483">
        <v>0.56999999999999995</v>
      </c>
      <c r="E84" s="483">
        <v>1.8399999999999999</v>
      </c>
    </row>
    <row r="85" spans="1:5" hidden="1" x14ac:dyDescent="0.25">
      <c r="A85" s="425" t="s">
        <v>975</v>
      </c>
      <c r="B85" s="483">
        <v>1127196.5099999998</v>
      </c>
      <c r="C85" s="483">
        <v>79706.16</v>
      </c>
      <c r="D85" s="483">
        <v>38437.610000000008</v>
      </c>
      <c r="E85" s="483">
        <v>118143.77</v>
      </c>
    </row>
    <row r="87" spans="1:5" ht="15.75" thickBot="1" x14ac:dyDescent="0.3">
      <c r="B87" s="490">
        <v>27940.780000000002</v>
      </c>
      <c r="C87" s="490">
        <v>1975.7300000000002</v>
      </c>
      <c r="D87" s="490">
        <v>952.79</v>
      </c>
      <c r="E87" s="490">
        <v>2928.52</v>
      </c>
    </row>
    <row r="88" spans="1:5" ht="15.75" thickTop="1" x14ac:dyDescent="0.25"/>
  </sheetData>
  <autoFilter ref="A5:E85" xr:uid="{00000000-0009-0000-0000-00009E000000}">
    <filterColumn colId="0">
      <filters>
        <filter val="8110-17015-3430"/>
        <filter val="8110-17025-3040"/>
        <filter val="8110-17046-3710"/>
        <filter val="8112-17020-3340"/>
        <filter val="8112-17023-3310"/>
        <filter val="8114-17024-3040"/>
        <filter val="8114-17025-3040"/>
        <filter val="8114-17025-3070"/>
        <filter val="8114-17045-3710"/>
        <filter val="8114-17046-3800"/>
        <filter val="8116-17024-3040"/>
        <filter val="8116-17025-3070"/>
        <filter val="8116-17045-3710"/>
      </filters>
    </filterColumn>
  </autoFilter>
  <mergeCells count="1">
    <mergeCell ref="I1:K1"/>
  </mergeCells>
  <pageMargins left="0.7" right="0.7" top="0.75" bottom="0.75" header="0.3" footer="0.3"/>
  <pageSetup scale="82" fitToHeight="0" orientation="landscape" r:id="rId1"/>
  <headerFooter>
    <oddFooter>&amp;L&amp;F &amp;A&amp;R&amp;P of &amp;N</oddFooter>
  </headerFooter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F00-000000000000}">
  <sheetPr>
    <pageSetUpPr fitToPage="1"/>
  </sheetPr>
  <dimension ref="A1:N41"/>
  <sheetViews>
    <sheetView topLeftCell="A19" workbookViewId="0">
      <selection activeCell="E9" sqref="E9"/>
    </sheetView>
  </sheetViews>
  <sheetFormatPr defaultColWidth="9.140625" defaultRowHeight="15" x14ac:dyDescent="0.25"/>
  <cols>
    <col min="1" max="1" width="5.28515625" style="425" bestFit="1" customWidth="1"/>
    <col min="2" max="2" width="9.5703125" style="425" bestFit="1" customWidth="1"/>
    <col min="3" max="3" width="8.42578125" style="425" bestFit="1" customWidth="1"/>
    <col min="4" max="4" width="27.28515625" style="425" bestFit="1" customWidth="1"/>
    <col min="5" max="5" width="22.140625" style="425" bestFit="1" customWidth="1"/>
    <col min="6" max="6" width="12.42578125" style="425" bestFit="1" customWidth="1"/>
    <col min="7" max="7" width="26.140625" style="425" bestFit="1" customWidth="1"/>
    <col min="8" max="8" width="20.140625" style="425" bestFit="1" customWidth="1"/>
    <col min="9" max="9" width="13.5703125" style="425" bestFit="1" customWidth="1"/>
    <col min="10" max="10" width="11.28515625" style="425" bestFit="1" customWidth="1"/>
    <col min="11" max="11" width="23.7109375" style="425" bestFit="1" customWidth="1"/>
    <col min="12" max="12" width="23.7109375" style="425" customWidth="1"/>
    <col min="13" max="13" width="15.7109375" style="425" bestFit="1" customWidth="1"/>
    <col min="14" max="14" width="8.7109375" style="425" bestFit="1" customWidth="1"/>
    <col min="15" max="16384" width="9.140625" style="425"/>
  </cols>
  <sheetData>
    <row r="1" spans="1:14" ht="45" x14ac:dyDescent="0.25">
      <c r="A1" s="451" t="s">
        <v>5216</v>
      </c>
      <c r="B1" s="451" t="s">
        <v>311</v>
      </c>
      <c r="C1" s="451" t="s">
        <v>5218</v>
      </c>
      <c r="D1" s="452" t="s">
        <v>309</v>
      </c>
      <c r="E1" s="452" t="s">
        <v>310</v>
      </c>
      <c r="F1" s="452" t="s">
        <v>313</v>
      </c>
      <c r="G1" s="452" t="s">
        <v>314</v>
      </c>
      <c r="H1" s="452" t="s">
        <v>315</v>
      </c>
      <c r="I1" s="451" t="s">
        <v>2810</v>
      </c>
      <c r="J1" s="451" t="s">
        <v>3713</v>
      </c>
      <c r="K1" s="452" t="s">
        <v>322</v>
      </c>
      <c r="L1" s="452" t="s">
        <v>3714</v>
      </c>
      <c r="M1" s="452" t="s">
        <v>323</v>
      </c>
      <c r="N1" s="452" t="s">
        <v>0</v>
      </c>
    </row>
    <row r="2" spans="1:14" x14ac:dyDescent="0.25">
      <c r="A2" s="425">
        <v>2017</v>
      </c>
      <c r="B2" s="428">
        <v>42956</v>
      </c>
      <c r="C2" s="425">
        <v>8</v>
      </c>
      <c r="D2" s="426" t="s">
        <v>2808</v>
      </c>
      <c r="E2" s="426" t="s">
        <v>3886</v>
      </c>
      <c r="F2" s="426" t="s">
        <v>5160</v>
      </c>
      <c r="G2" s="426" t="s">
        <v>4289</v>
      </c>
      <c r="H2" s="426" t="s">
        <v>7999</v>
      </c>
      <c r="I2" s="425">
        <v>975.22</v>
      </c>
      <c r="J2" s="425">
        <v>0</v>
      </c>
      <c r="K2" s="426" t="s">
        <v>5085</v>
      </c>
      <c r="L2" s="426" t="s">
        <v>7622</v>
      </c>
      <c r="M2" s="426" t="s">
        <v>5084</v>
      </c>
      <c r="N2" s="426">
        <v>8020</v>
      </c>
    </row>
    <row r="3" spans="1:14" x14ac:dyDescent="0.25">
      <c r="A3" s="425">
        <v>2017</v>
      </c>
      <c r="B3" s="428">
        <v>42956</v>
      </c>
      <c r="C3" s="425">
        <v>8</v>
      </c>
      <c r="D3" s="426" t="s">
        <v>2808</v>
      </c>
      <c r="E3" s="426" t="s">
        <v>3886</v>
      </c>
      <c r="F3" s="426" t="s">
        <v>5148</v>
      </c>
      <c r="G3" s="426" t="s">
        <v>3738</v>
      </c>
      <c r="H3" s="426" t="s">
        <v>8000</v>
      </c>
      <c r="I3" s="425">
        <v>434.53</v>
      </c>
      <c r="J3" s="425">
        <v>0</v>
      </c>
      <c r="K3" s="426" t="s">
        <v>5085</v>
      </c>
      <c r="L3" s="426" t="s">
        <v>7622</v>
      </c>
      <c r="M3" s="426" t="s">
        <v>5084</v>
      </c>
      <c r="N3" s="426">
        <v>8020</v>
      </c>
    </row>
    <row r="4" spans="1:14" x14ac:dyDescent="0.25">
      <c r="A4" s="425">
        <v>2017</v>
      </c>
      <c r="B4" s="428">
        <v>42958</v>
      </c>
      <c r="C4" s="425">
        <v>8</v>
      </c>
      <c r="D4" s="426" t="s">
        <v>2808</v>
      </c>
      <c r="E4" s="426" t="s">
        <v>3886</v>
      </c>
      <c r="F4" s="426" t="s">
        <v>5147</v>
      </c>
      <c r="G4" s="426" t="s">
        <v>4279</v>
      </c>
      <c r="H4" s="426" t="s">
        <v>8001</v>
      </c>
      <c r="I4" s="425">
        <v>195</v>
      </c>
      <c r="J4" s="425">
        <v>0</v>
      </c>
      <c r="K4" s="426" t="s">
        <v>5085</v>
      </c>
      <c r="L4" s="426" t="s">
        <v>7622</v>
      </c>
      <c r="M4" s="426" t="s">
        <v>5084</v>
      </c>
      <c r="N4" s="426">
        <v>8020</v>
      </c>
    </row>
    <row r="5" spans="1:14" x14ac:dyDescent="0.25">
      <c r="A5" s="425">
        <v>2017</v>
      </c>
      <c r="B5" s="428">
        <v>42964</v>
      </c>
      <c r="C5" s="425">
        <v>8</v>
      </c>
      <c r="D5" s="426" t="s">
        <v>2808</v>
      </c>
      <c r="E5" s="426" t="s">
        <v>3886</v>
      </c>
      <c r="F5" s="426" t="s">
        <v>8002</v>
      </c>
      <c r="G5" s="426" t="s">
        <v>8003</v>
      </c>
      <c r="H5" s="426" t="s">
        <v>8004</v>
      </c>
      <c r="I5" s="425">
        <v>250</v>
      </c>
      <c r="J5" s="425">
        <v>0</v>
      </c>
      <c r="K5" s="426" t="s">
        <v>5085</v>
      </c>
      <c r="L5" s="426" t="s">
        <v>7622</v>
      </c>
      <c r="M5" s="426" t="s">
        <v>5084</v>
      </c>
      <c r="N5" s="426">
        <v>8020</v>
      </c>
    </row>
    <row r="6" spans="1:14" x14ac:dyDescent="0.25">
      <c r="A6" s="425">
        <v>2017</v>
      </c>
      <c r="B6" s="428">
        <v>42969</v>
      </c>
      <c r="C6" s="425">
        <v>8</v>
      </c>
      <c r="D6" s="426" t="s">
        <v>2808</v>
      </c>
      <c r="E6" s="426" t="s">
        <v>3886</v>
      </c>
      <c r="F6" s="426" t="s">
        <v>7126</v>
      </c>
      <c r="G6" s="426" t="s">
        <v>7127</v>
      </c>
      <c r="H6" s="426" t="s">
        <v>8005</v>
      </c>
      <c r="I6" s="425">
        <v>10.7</v>
      </c>
      <c r="J6" s="425">
        <v>0</v>
      </c>
      <c r="K6" s="426" t="s">
        <v>5085</v>
      </c>
      <c r="L6" s="426" t="s">
        <v>7622</v>
      </c>
      <c r="M6" s="426" t="s">
        <v>5084</v>
      </c>
      <c r="N6" s="426">
        <v>8020</v>
      </c>
    </row>
    <row r="7" spans="1:14" x14ac:dyDescent="0.25">
      <c r="A7" s="425">
        <v>2017</v>
      </c>
      <c r="B7" s="428">
        <v>42969</v>
      </c>
      <c r="C7" s="425">
        <v>8</v>
      </c>
      <c r="D7" s="426" t="s">
        <v>2808</v>
      </c>
      <c r="E7" s="426" t="s">
        <v>3886</v>
      </c>
      <c r="F7" s="426" t="s">
        <v>7126</v>
      </c>
      <c r="G7" s="426" t="s">
        <v>7127</v>
      </c>
      <c r="H7" s="426" t="s">
        <v>8006</v>
      </c>
      <c r="I7" s="425">
        <v>37.450000000000003</v>
      </c>
      <c r="J7" s="425">
        <v>0</v>
      </c>
      <c r="K7" s="426" t="s">
        <v>5085</v>
      </c>
      <c r="L7" s="426" t="s">
        <v>7622</v>
      </c>
      <c r="M7" s="426" t="s">
        <v>5084</v>
      </c>
      <c r="N7" s="426">
        <v>8020</v>
      </c>
    </row>
    <row r="8" spans="1:14" x14ac:dyDescent="0.25">
      <c r="A8" s="425">
        <v>2017</v>
      </c>
      <c r="B8" s="428">
        <v>42969</v>
      </c>
      <c r="C8" s="425">
        <v>8</v>
      </c>
      <c r="D8" s="426" t="s">
        <v>2808</v>
      </c>
      <c r="E8" s="426" t="s">
        <v>3886</v>
      </c>
      <c r="F8" s="426" t="s">
        <v>7126</v>
      </c>
      <c r="G8" s="426" t="s">
        <v>7127</v>
      </c>
      <c r="H8" s="426" t="s">
        <v>8007</v>
      </c>
      <c r="I8" s="425">
        <v>46.55</v>
      </c>
      <c r="J8" s="425">
        <v>0</v>
      </c>
      <c r="K8" s="426" t="s">
        <v>5085</v>
      </c>
      <c r="L8" s="426" t="s">
        <v>7622</v>
      </c>
      <c r="M8" s="426" t="s">
        <v>5084</v>
      </c>
      <c r="N8" s="426">
        <v>8020</v>
      </c>
    </row>
    <row r="9" spans="1:14" x14ac:dyDescent="0.25">
      <c r="A9" s="425">
        <v>2017</v>
      </c>
      <c r="B9" s="428">
        <v>42977</v>
      </c>
      <c r="C9" s="425">
        <v>8</v>
      </c>
      <c r="D9" s="426" t="s">
        <v>2808</v>
      </c>
      <c r="E9" s="426" t="s">
        <v>3886</v>
      </c>
      <c r="F9" s="426" t="s">
        <v>7126</v>
      </c>
      <c r="G9" s="426" t="s">
        <v>7127</v>
      </c>
      <c r="H9" s="426" t="s">
        <v>8008</v>
      </c>
      <c r="I9" s="425">
        <v>17.12</v>
      </c>
      <c r="J9" s="425">
        <v>0</v>
      </c>
      <c r="K9" s="426" t="s">
        <v>5085</v>
      </c>
      <c r="L9" s="426" t="s">
        <v>7622</v>
      </c>
      <c r="M9" s="426" t="s">
        <v>5084</v>
      </c>
      <c r="N9" s="426">
        <v>8020</v>
      </c>
    </row>
    <row r="10" spans="1:14" x14ac:dyDescent="0.25">
      <c r="A10" s="425">
        <v>2017</v>
      </c>
      <c r="B10" s="428">
        <v>42972</v>
      </c>
      <c r="C10" s="425">
        <v>8</v>
      </c>
      <c r="D10" s="426" t="s">
        <v>5172</v>
      </c>
      <c r="E10" s="426" t="s">
        <v>829</v>
      </c>
      <c r="F10" s="426" t="s">
        <v>5173</v>
      </c>
      <c r="G10" s="426" t="s">
        <v>5174</v>
      </c>
      <c r="H10" s="426" t="s">
        <v>8009</v>
      </c>
      <c r="I10" s="453">
        <v>71519.23</v>
      </c>
      <c r="J10" s="425">
        <v>0</v>
      </c>
      <c r="K10" s="426" t="s">
        <v>5085</v>
      </c>
      <c r="L10" s="426" t="s">
        <v>3721</v>
      </c>
      <c r="M10" s="426" t="s">
        <v>5084</v>
      </c>
      <c r="N10" s="426">
        <v>8020</v>
      </c>
    </row>
    <row r="11" spans="1:14" x14ac:dyDescent="0.25">
      <c r="A11" s="425">
        <v>2017</v>
      </c>
      <c r="B11" s="428">
        <v>42971</v>
      </c>
      <c r="C11" s="425">
        <v>8</v>
      </c>
      <c r="D11" s="426" t="s">
        <v>2808</v>
      </c>
      <c r="E11" s="426" t="s">
        <v>3886</v>
      </c>
      <c r="F11" s="426" t="s">
        <v>5154</v>
      </c>
      <c r="G11" s="426" t="s">
        <v>3735</v>
      </c>
      <c r="H11" s="426" t="s">
        <v>8010</v>
      </c>
      <c r="I11" s="453">
        <v>5087.26</v>
      </c>
      <c r="J11" s="425">
        <v>0</v>
      </c>
      <c r="K11" s="426" t="s">
        <v>5085</v>
      </c>
      <c r="L11" s="426" t="s">
        <v>7622</v>
      </c>
      <c r="M11" s="426" t="s">
        <v>5084</v>
      </c>
      <c r="N11" s="426">
        <v>8020</v>
      </c>
    </row>
    <row r="12" spans="1:14" x14ac:dyDescent="0.25">
      <c r="A12" s="425">
        <v>2017</v>
      </c>
      <c r="B12" s="428">
        <v>42963</v>
      </c>
      <c r="C12" s="425">
        <v>8</v>
      </c>
      <c r="D12" s="426" t="s">
        <v>4185</v>
      </c>
      <c r="E12" s="426" t="s">
        <v>816</v>
      </c>
      <c r="F12" s="426" t="s">
        <v>8011</v>
      </c>
      <c r="G12" s="426" t="s">
        <v>8012</v>
      </c>
      <c r="H12" s="426">
        <v>8062017</v>
      </c>
      <c r="I12" s="425">
        <v>0</v>
      </c>
      <c r="J12" s="453">
        <v>1190</v>
      </c>
      <c r="K12" s="426" t="s">
        <v>5085</v>
      </c>
      <c r="L12" s="426" t="s">
        <v>7622</v>
      </c>
      <c r="M12" s="426" t="s">
        <v>5084</v>
      </c>
      <c r="N12" s="426">
        <v>8020</v>
      </c>
    </row>
    <row r="13" spans="1:14" x14ac:dyDescent="0.25">
      <c r="A13" s="425">
        <v>2017</v>
      </c>
      <c r="B13" s="428">
        <v>42963</v>
      </c>
      <c r="C13" s="425">
        <v>8</v>
      </c>
      <c r="D13" s="426" t="s">
        <v>8013</v>
      </c>
      <c r="E13" s="426" t="s">
        <v>3886</v>
      </c>
      <c r="F13" s="426" t="s">
        <v>8011</v>
      </c>
      <c r="G13" s="426" t="s">
        <v>8012</v>
      </c>
      <c r="H13" s="426">
        <v>8062017</v>
      </c>
      <c r="I13" s="453">
        <v>1190</v>
      </c>
      <c r="J13" s="425">
        <v>0</v>
      </c>
      <c r="K13" s="426" t="s">
        <v>5085</v>
      </c>
      <c r="L13" s="426" t="s">
        <v>7622</v>
      </c>
      <c r="M13" s="426" t="s">
        <v>5084</v>
      </c>
      <c r="N13" s="426">
        <v>8020</v>
      </c>
    </row>
    <row r="14" spans="1:14" x14ac:dyDescent="0.25">
      <c r="A14" s="425">
        <v>2017</v>
      </c>
      <c r="B14" s="428">
        <v>42964</v>
      </c>
      <c r="C14" s="425">
        <v>8</v>
      </c>
      <c r="D14" s="426" t="s">
        <v>2808</v>
      </c>
      <c r="E14" s="426" t="s">
        <v>3886</v>
      </c>
      <c r="F14" s="426" t="s">
        <v>8014</v>
      </c>
      <c r="G14" s="426" t="s">
        <v>8015</v>
      </c>
      <c r="H14" s="426" t="s">
        <v>8016</v>
      </c>
      <c r="I14" s="453">
        <v>1190</v>
      </c>
      <c r="J14" s="425">
        <v>0</v>
      </c>
      <c r="K14" s="426" t="s">
        <v>5085</v>
      </c>
      <c r="L14" s="426" t="s">
        <v>7622</v>
      </c>
      <c r="M14" s="426" t="s">
        <v>5084</v>
      </c>
      <c r="N14" s="426">
        <v>8020</v>
      </c>
    </row>
    <row r="15" spans="1:14" x14ac:dyDescent="0.25">
      <c r="A15" s="425">
        <v>2017</v>
      </c>
      <c r="B15" s="428">
        <v>42948</v>
      </c>
      <c r="C15" s="425">
        <v>8</v>
      </c>
      <c r="D15" s="426" t="s">
        <v>8017</v>
      </c>
      <c r="E15" s="426" t="s">
        <v>8017</v>
      </c>
      <c r="F15" s="426"/>
      <c r="G15" s="426"/>
      <c r="H15" s="426"/>
      <c r="I15" s="425">
        <v>2.88</v>
      </c>
      <c r="J15" s="425">
        <v>0</v>
      </c>
      <c r="K15" s="426" t="s">
        <v>5085</v>
      </c>
      <c r="L15" s="426" t="s">
        <v>7622</v>
      </c>
      <c r="M15" s="426" t="s">
        <v>5084</v>
      </c>
      <c r="N15" s="426">
        <v>8020</v>
      </c>
    </row>
    <row r="16" spans="1:14" x14ac:dyDescent="0.25">
      <c r="A16" s="425">
        <v>2017</v>
      </c>
      <c r="B16" s="428">
        <v>42948</v>
      </c>
      <c r="C16" s="425">
        <v>8</v>
      </c>
      <c r="D16" s="426" t="s">
        <v>8018</v>
      </c>
      <c r="E16" s="426" t="s">
        <v>8018</v>
      </c>
      <c r="F16" s="426"/>
      <c r="G16" s="426"/>
      <c r="H16" s="426"/>
      <c r="I16" s="425">
        <v>3.52</v>
      </c>
      <c r="J16" s="425">
        <v>0</v>
      </c>
      <c r="K16" s="426" t="s">
        <v>5085</v>
      </c>
      <c r="L16" s="426" t="s">
        <v>7622</v>
      </c>
      <c r="M16" s="426" t="s">
        <v>5084</v>
      </c>
      <c r="N16" s="426">
        <v>8020</v>
      </c>
    </row>
    <row r="17" spans="1:14" x14ac:dyDescent="0.25">
      <c r="A17" s="425">
        <v>2017</v>
      </c>
      <c r="B17" s="428">
        <v>42948</v>
      </c>
      <c r="C17" s="425">
        <v>8</v>
      </c>
      <c r="D17" s="426" t="s">
        <v>8019</v>
      </c>
      <c r="E17" s="426" t="s">
        <v>8019</v>
      </c>
      <c r="F17" s="426"/>
      <c r="G17" s="426"/>
      <c r="H17" s="426"/>
      <c r="I17" s="425">
        <v>5.17</v>
      </c>
      <c r="J17" s="425">
        <v>0</v>
      </c>
      <c r="K17" s="426" t="s">
        <v>5085</v>
      </c>
      <c r="L17" s="426" t="s">
        <v>7622</v>
      </c>
      <c r="M17" s="426" t="s">
        <v>5084</v>
      </c>
      <c r="N17" s="426">
        <v>8020</v>
      </c>
    </row>
    <row r="18" spans="1:14" x14ac:dyDescent="0.25">
      <c r="A18" s="425">
        <v>2017</v>
      </c>
      <c r="B18" s="428">
        <v>42948</v>
      </c>
      <c r="C18" s="425">
        <v>8</v>
      </c>
      <c r="D18" s="426" t="s">
        <v>8020</v>
      </c>
      <c r="E18" s="426" t="s">
        <v>8020</v>
      </c>
      <c r="F18" s="426"/>
      <c r="G18" s="426"/>
      <c r="H18" s="426"/>
      <c r="I18" s="425">
        <v>7.9</v>
      </c>
      <c r="J18" s="425">
        <v>0</v>
      </c>
      <c r="K18" s="426" t="s">
        <v>5085</v>
      </c>
      <c r="L18" s="426" t="s">
        <v>7622</v>
      </c>
      <c r="M18" s="426" t="s">
        <v>5084</v>
      </c>
      <c r="N18" s="426">
        <v>8020</v>
      </c>
    </row>
    <row r="19" spans="1:14" x14ac:dyDescent="0.25">
      <c r="A19" s="425">
        <v>2017</v>
      </c>
      <c r="B19" s="428">
        <v>42948</v>
      </c>
      <c r="C19" s="425">
        <v>8</v>
      </c>
      <c r="D19" s="426" t="s">
        <v>8021</v>
      </c>
      <c r="E19" s="426" t="s">
        <v>8021</v>
      </c>
      <c r="F19" s="426"/>
      <c r="G19" s="426"/>
      <c r="H19" s="426"/>
      <c r="I19" s="425">
        <v>8.39</v>
      </c>
      <c r="J19" s="425">
        <v>0</v>
      </c>
      <c r="K19" s="426" t="s">
        <v>5085</v>
      </c>
      <c r="L19" s="426" t="s">
        <v>7622</v>
      </c>
      <c r="M19" s="426" t="s">
        <v>5084</v>
      </c>
      <c r="N19" s="426">
        <v>8020</v>
      </c>
    </row>
    <row r="20" spans="1:14" x14ac:dyDescent="0.25">
      <c r="A20" s="425">
        <v>2017</v>
      </c>
      <c r="B20" s="428">
        <v>42948</v>
      </c>
      <c r="C20" s="425">
        <v>8</v>
      </c>
      <c r="D20" s="426" t="s">
        <v>8022</v>
      </c>
      <c r="E20" s="426" t="s">
        <v>8022</v>
      </c>
      <c r="F20" s="426"/>
      <c r="G20" s="426"/>
      <c r="H20" s="426"/>
      <c r="I20" s="425">
        <v>19.670000000000002</v>
      </c>
      <c r="J20" s="425">
        <v>0</v>
      </c>
      <c r="K20" s="426" t="s">
        <v>5085</v>
      </c>
      <c r="L20" s="426" t="s">
        <v>7622</v>
      </c>
      <c r="M20" s="426" t="s">
        <v>5084</v>
      </c>
      <c r="N20" s="426">
        <v>8020</v>
      </c>
    </row>
    <row r="21" spans="1:14" x14ac:dyDescent="0.25">
      <c r="A21" s="425">
        <v>2017</v>
      </c>
      <c r="B21" s="428">
        <v>42948</v>
      </c>
      <c r="C21" s="425">
        <v>8</v>
      </c>
      <c r="D21" s="426" t="s">
        <v>8023</v>
      </c>
      <c r="E21" s="426" t="s">
        <v>8023</v>
      </c>
      <c r="F21" s="426"/>
      <c r="G21" s="426"/>
      <c r="H21" s="426"/>
      <c r="I21" s="425">
        <v>27.35</v>
      </c>
      <c r="J21" s="425">
        <v>0</v>
      </c>
      <c r="K21" s="426" t="s">
        <v>5085</v>
      </c>
      <c r="L21" s="426" t="s">
        <v>7622</v>
      </c>
      <c r="M21" s="426" t="s">
        <v>5084</v>
      </c>
      <c r="N21" s="426">
        <v>8020</v>
      </c>
    </row>
    <row r="22" spans="1:14" x14ac:dyDescent="0.25">
      <c r="A22" s="425">
        <v>2017</v>
      </c>
      <c r="B22" s="428">
        <v>42948</v>
      </c>
      <c r="C22" s="425">
        <v>8</v>
      </c>
      <c r="D22" s="426" t="s">
        <v>8024</v>
      </c>
      <c r="E22" s="426" t="s">
        <v>8024</v>
      </c>
      <c r="F22" s="426"/>
      <c r="G22" s="426"/>
      <c r="H22" s="426"/>
      <c r="I22" s="425">
        <v>35.880000000000003</v>
      </c>
      <c r="J22" s="425">
        <v>0</v>
      </c>
      <c r="K22" s="426" t="s">
        <v>5085</v>
      </c>
      <c r="L22" s="426" t="s">
        <v>7622</v>
      </c>
      <c r="M22" s="426" t="s">
        <v>5084</v>
      </c>
      <c r="N22" s="426">
        <v>8020</v>
      </c>
    </row>
    <row r="23" spans="1:14" x14ac:dyDescent="0.25">
      <c r="A23" s="425">
        <v>2017</v>
      </c>
      <c r="B23" s="428">
        <v>42948</v>
      </c>
      <c r="C23" s="425">
        <v>8</v>
      </c>
      <c r="D23" s="426" t="s">
        <v>8025</v>
      </c>
      <c r="E23" s="426" t="s">
        <v>8025</v>
      </c>
      <c r="F23" s="426"/>
      <c r="G23" s="426"/>
      <c r="H23" s="426"/>
      <c r="I23" s="425">
        <v>66.89</v>
      </c>
      <c r="J23" s="425">
        <v>0</v>
      </c>
      <c r="K23" s="426" t="s">
        <v>5085</v>
      </c>
      <c r="L23" s="426" t="s">
        <v>7622</v>
      </c>
      <c r="M23" s="426" t="s">
        <v>5084</v>
      </c>
      <c r="N23" s="426">
        <v>8020</v>
      </c>
    </row>
    <row r="24" spans="1:14" x14ac:dyDescent="0.25">
      <c r="A24" s="425">
        <v>2017</v>
      </c>
      <c r="B24" s="428">
        <v>42978</v>
      </c>
      <c r="C24" s="425">
        <v>8</v>
      </c>
      <c r="D24" s="426" t="s">
        <v>8026</v>
      </c>
      <c r="E24" s="426"/>
      <c r="F24" s="426"/>
      <c r="G24" s="426"/>
      <c r="H24" s="426"/>
      <c r="I24" s="425">
        <v>0</v>
      </c>
      <c r="J24" s="425">
        <v>234.55</v>
      </c>
      <c r="K24" s="426" t="s">
        <v>5085</v>
      </c>
      <c r="L24" s="426" t="s">
        <v>3721</v>
      </c>
      <c r="M24" s="426" t="s">
        <v>5084</v>
      </c>
      <c r="N24" s="426">
        <v>8020</v>
      </c>
    </row>
    <row r="25" spans="1:14" x14ac:dyDescent="0.25">
      <c r="B25" s="428"/>
      <c r="D25" s="426"/>
      <c r="E25" s="426"/>
      <c r="F25" s="426"/>
      <c r="G25" s="426"/>
      <c r="H25" s="426"/>
      <c r="I25" s="453"/>
      <c r="K25" s="426"/>
      <c r="L25" s="426"/>
      <c r="M25" s="426"/>
      <c r="N25" s="426"/>
    </row>
    <row r="26" spans="1:14" ht="15.75" x14ac:dyDescent="0.25">
      <c r="B26" s="426"/>
      <c r="C26" s="426"/>
      <c r="D26" s="428"/>
      <c r="E26" s="426"/>
      <c r="F26" s="426"/>
      <c r="G26" s="426"/>
      <c r="H26" s="428"/>
      <c r="I26" s="476">
        <v>81130.710000000006</v>
      </c>
      <c r="J26" s="476">
        <v>1424.55</v>
      </c>
      <c r="K26" s="476">
        <v>79706.16</v>
      </c>
      <c r="L26" s="476"/>
      <c r="M26" s="429"/>
    </row>
    <row r="27" spans="1:14" ht="15.75" x14ac:dyDescent="0.25">
      <c r="A27" s="442"/>
      <c r="B27" s="443"/>
      <c r="C27" s="443"/>
      <c r="D27" s="444"/>
      <c r="E27" s="443"/>
      <c r="F27" s="443"/>
      <c r="G27" s="443"/>
      <c r="H27" s="444"/>
      <c r="I27" s="484"/>
      <c r="J27" s="484"/>
      <c r="K27" s="484"/>
      <c r="L27" s="484"/>
      <c r="M27" s="455"/>
      <c r="N27" s="442"/>
    </row>
    <row r="28" spans="1:14" x14ac:dyDescent="0.25">
      <c r="A28" s="425">
        <v>2017</v>
      </c>
      <c r="B28" s="428">
        <v>42971</v>
      </c>
      <c r="C28" s="425">
        <v>8</v>
      </c>
      <c r="D28" s="426" t="s">
        <v>8027</v>
      </c>
      <c r="E28" s="426" t="s">
        <v>3886</v>
      </c>
      <c r="F28" s="426" t="s">
        <v>5090</v>
      </c>
      <c r="G28" s="426" t="s">
        <v>4091</v>
      </c>
      <c r="H28" s="426" t="s">
        <v>8028</v>
      </c>
      <c r="I28" s="453">
        <v>4582.1499999999996</v>
      </c>
      <c r="J28" s="425">
        <v>0</v>
      </c>
      <c r="K28" s="426" t="s">
        <v>5085</v>
      </c>
      <c r="L28" s="426" t="s">
        <v>3913</v>
      </c>
      <c r="M28" s="426" t="s">
        <v>5084</v>
      </c>
      <c r="N28" s="426">
        <v>8020</v>
      </c>
    </row>
    <row r="29" spans="1:14" x14ac:dyDescent="0.25">
      <c r="A29" s="425">
        <v>2017</v>
      </c>
      <c r="B29" s="428">
        <v>42971</v>
      </c>
      <c r="C29" s="425">
        <v>8</v>
      </c>
      <c r="D29" s="426" t="s">
        <v>8029</v>
      </c>
      <c r="E29" s="426" t="s">
        <v>3886</v>
      </c>
      <c r="F29" s="426" t="s">
        <v>5090</v>
      </c>
      <c r="G29" s="426" t="s">
        <v>4091</v>
      </c>
      <c r="H29" s="426" t="s">
        <v>8030</v>
      </c>
      <c r="I29" s="453">
        <v>5277.24</v>
      </c>
      <c r="J29" s="425">
        <v>0</v>
      </c>
      <c r="K29" s="426" t="s">
        <v>5085</v>
      </c>
      <c r="L29" s="426" t="s">
        <v>3913</v>
      </c>
      <c r="M29" s="426" t="s">
        <v>5084</v>
      </c>
      <c r="N29" s="426">
        <v>8020</v>
      </c>
    </row>
    <row r="30" spans="1:14" x14ac:dyDescent="0.25">
      <c r="A30" s="425">
        <v>2017</v>
      </c>
      <c r="B30" s="428">
        <v>42971</v>
      </c>
      <c r="C30" s="425">
        <v>8</v>
      </c>
      <c r="D30" s="426" t="s">
        <v>8031</v>
      </c>
      <c r="E30" s="426" t="s">
        <v>3886</v>
      </c>
      <c r="F30" s="426" t="s">
        <v>5082</v>
      </c>
      <c r="G30" s="426" t="s">
        <v>3911</v>
      </c>
      <c r="H30" s="426" t="s">
        <v>8032</v>
      </c>
      <c r="I30" s="425">
        <v>180.86</v>
      </c>
      <c r="J30" s="425">
        <v>0</v>
      </c>
      <c r="K30" s="426" t="s">
        <v>5085</v>
      </c>
      <c r="L30" s="426" t="s">
        <v>3913</v>
      </c>
      <c r="M30" s="426" t="s">
        <v>5084</v>
      </c>
      <c r="N30" s="426">
        <v>8020</v>
      </c>
    </row>
    <row r="31" spans="1:14" x14ac:dyDescent="0.25">
      <c r="A31" s="425">
        <v>2017</v>
      </c>
      <c r="B31" s="428">
        <v>42971</v>
      </c>
      <c r="C31" s="425">
        <v>8</v>
      </c>
      <c r="D31" s="426" t="s">
        <v>8031</v>
      </c>
      <c r="E31" s="426" t="s">
        <v>3886</v>
      </c>
      <c r="F31" s="426" t="s">
        <v>5082</v>
      </c>
      <c r="G31" s="426" t="s">
        <v>3911</v>
      </c>
      <c r="H31" s="426" t="s">
        <v>8033</v>
      </c>
      <c r="I31" s="425">
        <v>236.55</v>
      </c>
      <c r="J31" s="425">
        <v>0</v>
      </c>
      <c r="K31" s="426" t="s">
        <v>5085</v>
      </c>
      <c r="L31" s="426" t="s">
        <v>3913</v>
      </c>
      <c r="M31" s="426" t="s">
        <v>5084</v>
      </c>
      <c r="N31" s="426">
        <v>8020</v>
      </c>
    </row>
    <row r="32" spans="1:14" x14ac:dyDescent="0.25">
      <c r="A32" s="425">
        <v>2017</v>
      </c>
      <c r="B32" s="428">
        <v>42971</v>
      </c>
      <c r="C32" s="425">
        <v>8</v>
      </c>
      <c r="D32" s="426" t="s">
        <v>8031</v>
      </c>
      <c r="E32" s="426" t="s">
        <v>3886</v>
      </c>
      <c r="F32" s="426" t="s">
        <v>5082</v>
      </c>
      <c r="G32" s="426" t="s">
        <v>3911</v>
      </c>
      <c r="H32" s="426" t="s">
        <v>8034</v>
      </c>
      <c r="I32" s="425">
        <v>727.45</v>
      </c>
      <c r="J32" s="425">
        <v>0</v>
      </c>
      <c r="K32" s="426" t="s">
        <v>5085</v>
      </c>
      <c r="L32" s="426" t="s">
        <v>3913</v>
      </c>
      <c r="M32" s="426" t="s">
        <v>5084</v>
      </c>
      <c r="N32" s="426">
        <v>8020</v>
      </c>
    </row>
    <row r="33" spans="1:14" x14ac:dyDescent="0.25">
      <c r="A33" s="425">
        <v>2017</v>
      </c>
      <c r="B33" s="428">
        <v>42971</v>
      </c>
      <c r="C33" s="425">
        <v>8</v>
      </c>
      <c r="D33" s="426" t="s">
        <v>8035</v>
      </c>
      <c r="E33" s="426" t="s">
        <v>3886</v>
      </c>
      <c r="F33" s="426" t="s">
        <v>5082</v>
      </c>
      <c r="G33" s="426" t="s">
        <v>3911</v>
      </c>
      <c r="H33" s="426" t="s">
        <v>8036</v>
      </c>
      <c r="I33" s="453">
        <v>6477.99</v>
      </c>
      <c r="J33" s="425">
        <v>0</v>
      </c>
      <c r="K33" s="426" t="s">
        <v>5085</v>
      </c>
      <c r="L33" s="426" t="s">
        <v>7643</v>
      </c>
      <c r="M33" s="426" t="s">
        <v>5084</v>
      </c>
      <c r="N33" s="426">
        <v>8020</v>
      </c>
    </row>
    <row r="34" spans="1:14" x14ac:dyDescent="0.25">
      <c r="A34" s="425">
        <v>2017</v>
      </c>
      <c r="B34" s="428">
        <v>42971</v>
      </c>
      <c r="C34" s="425">
        <v>8</v>
      </c>
      <c r="D34" s="426" t="s">
        <v>8037</v>
      </c>
      <c r="E34" s="426" t="s">
        <v>3886</v>
      </c>
      <c r="F34" s="426" t="s">
        <v>5082</v>
      </c>
      <c r="G34" s="426" t="s">
        <v>3911</v>
      </c>
      <c r="H34" s="426" t="s">
        <v>8038</v>
      </c>
      <c r="I34" s="453">
        <v>6910.97</v>
      </c>
      <c r="J34" s="425">
        <v>0</v>
      </c>
      <c r="K34" s="426" t="s">
        <v>5085</v>
      </c>
      <c r="L34" s="426" t="s">
        <v>7643</v>
      </c>
      <c r="M34" s="426" t="s">
        <v>5084</v>
      </c>
      <c r="N34" s="426">
        <v>8020</v>
      </c>
    </row>
    <row r="35" spans="1:14" x14ac:dyDescent="0.25">
      <c r="A35" s="425">
        <v>2017</v>
      </c>
      <c r="B35" s="428">
        <v>42971</v>
      </c>
      <c r="C35" s="425">
        <v>8</v>
      </c>
      <c r="D35" s="426" t="s">
        <v>8039</v>
      </c>
      <c r="E35" s="426" t="s">
        <v>3886</v>
      </c>
      <c r="F35" s="426" t="s">
        <v>5082</v>
      </c>
      <c r="G35" s="426" t="s">
        <v>3911</v>
      </c>
      <c r="H35" s="426" t="s">
        <v>8040</v>
      </c>
      <c r="I35" s="453">
        <v>6912.65</v>
      </c>
      <c r="J35" s="425">
        <v>0</v>
      </c>
      <c r="K35" s="426" t="s">
        <v>5085</v>
      </c>
      <c r="L35" s="426" t="s">
        <v>7643</v>
      </c>
      <c r="M35" s="426" t="s">
        <v>5084</v>
      </c>
      <c r="N35" s="426">
        <v>8020</v>
      </c>
    </row>
    <row r="36" spans="1:14" x14ac:dyDescent="0.25">
      <c r="A36" s="425">
        <v>2017</v>
      </c>
      <c r="B36" s="428">
        <v>42971</v>
      </c>
      <c r="C36" s="425">
        <v>8</v>
      </c>
      <c r="D36" s="426" t="s">
        <v>8041</v>
      </c>
      <c r="E36" s="426" t="s">
        <v>3886</v>
      </c>
      <c r="F36" s="426" t="s">
        <v>5082</v>
      </c>
      <c r="G36" s="426" t="s">
        <v>3911</v>
      </c>
      <c r="H36" s="426" t="s">
        <v>8042</v>
      </c>
      <c r="I36" s="453">
        <v>7131.75</v>
      </c>
      <c r="J36" s="425">
        <v>0</v>
      </c>
      <c r="K36" s="426" t="s">
        <v>5085</v>
      </c>
      <c r="L36" s="426" t="s">
        <v>7643</v>
      </c>
      <c r="M36" s="426" t="s">
        <v>5084</v>
      </c>
      <c r="N36" s="426">
        <v>8020</v>
      </c>
    </row>
    <row r="37" spans="1:14" x14ac:dyDescent="0.25">
      <c r="B37" s="428"/>
      <c r="D37" s="426"/>
      <c r="E37" s="426"/>
      <c r="F37" s="426"/>
      <c r="G37" s="426"/>
      <c r="H37" s="426"/>
      <c r="I37" s="453"/>
      <c r="K37" s="426"/>
      <c r="L37" s="426"/>
      <c r="M37" s="426"/>
      <c r="N37" s="426"/>
    </row>
    <row r="38" spans="1:14" ht="15.75" x14ac:dyDescent="0.25">
      <c r="B38" s="426"/>
      <c r="C38" s="426"/>
      <c r="D38" s="428"/>
      <c r="E38" s="426"/>
      <c r="F38" s="426"/>
      <c r="G38" s="426"/>
      <c r="H38" s="428"/>
      <c r="I38" s="476">
        <v>38437.61</v>
      </c>
      <c r="J38" s="476">
        <v>0</v>
      </c>
      <c r="K38" s="484">
        <v>38437.61</v>
      </c>
      <c r="L38" s="484"/>
      <c r="M38" s="427"/>
      <c r="N38" s="426"/>
    </row>
    <row r="39" spans="1:14" x14ac:dyDescent="0.25">
      <c r="B39" s="426"/>
      <c r="C39" s="426"/>
      <c r="D39" s="428"/>
      <c r="E39" s="426"/>
      <c r="F39" s="426"/>
      <c r="G39" s="426"/>
      <c r="H39" s="428"/>
      <c r="J39" s="453"/>
      <c r="M39" s="426"/>
      <c r="N39" s="426"/>
    </row>
    <row r="40" spans="1:14" x14ac:dyDescent="0.25">
      <c r="J40" s="427"/>
      <c r="K40" s="427"/>
      <c r="L40" s="427"/>
    </row>
    <row r="41" spans="1:14" ht="15.75" x14ac:dyDescent="0.25">
      <c r="I41" s="476">
        <v>119568.32000000001</v>
      </c>
      <c r="J41" s="476">
        <v>1424.55</v>
      </c>
      <c r="K41" s="477">
        <v>118143.77</v>
      </c>
      <c r="L41" s="477"/>
      <c r="M41" s="432"/>
    </row>
  </sheetData>
  <pageMargins left="0.7" right="0.7" top="0.75" bottom="0.75" header="0.3" footer="0.3"/>
  <pageSetup scale="54" fitToHeight="0" orientation="landscape" r:id="rId1"/>
  <headerFooter>
    <oddFooter>&amp;L&amp;F &amp;A&amp;R&amp;P of &amp;N</oddFooter>
  </headerFooter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000-000000000000}">
  <sheetPr filterMode="1">
    <pageSetUpPr fitToPage="1"/>
  </sheetPr>
  <dimension ref="A1:K131"/>
  <sheetViews>
    <sheetView topLeftCell="A2" workbookViewId="0">
      <selection activeCell="E9" sqref="E9"/>
    </sheetView>
  </sheetViews>
  <sheetFormatPr defaultColWidth="8.85546875" defaultRowHeight="15" x14ac:dyDescent="0.25"/>
  <cols>
    <col min="1" max="1" width="18.42578125" style="425" bestFit="1" customWidth="1"/>
    <col min="2" max="2" width="17.28515625" style="425" bestFit="1" customWidth="1"/>
    <col min="3" max="3" width="16" style="425" bestFit="1" customWidth="1"/>
    <col min="4" max="4" width="18.28515625" style="425" bestFit="1" customWidth="1"/>
    <col min="5" max="5" width="14" style="425" bestFit="1" customWidth="1"/>
    <col min="6" max="8" width="8.85546875" style="425"/>
    <col min="9" max="9" width="15" style="425" bestFit="1" customWidth="1"/>
    <col min="10" max="10" width="12.42578125" style="425" bestFit="1" customWidth="1"/>
    <col min="11" max="16384" width="8.85546875" style="425"/>
  </cols>
  <sheetData>
    <row r="1" spans="1:11" x14ac:dyDescent="0.25">
      <c r="A1" s="425" t="s">
        <v>2807</v>
      </c>
      <c r="B1" s="425" t="s">
        <v>2808</v>
      </c>
      <c r="C1" s="425" t="s">
        <v>3982</v>
      </c>
      <c r="D1" s="425" t="s">
        <v>3980</v>
      </c>
      <c r="E1" s="425" t="s">
        <v>3981</v>
      </c>
      <c r="I1" s="494" t="s">
        <v>3758</v>
      </c>
      <c r="J1" s="494"/>
      <c r="K1" s="494"/>
    </row>
    <row r="2" spans="1:11" x14ac:dyDescent="0.25">
      <c r="A2" s="425" t="s">
        <v>7691</v>
      </c>
      <c r="B2" s="425" t="s">
        <v>2451</v>
      </c>
      <c r="C2" s="483">
        <v>90990.73</v>
      </c>
      <c r="D2" s="483">
        <v>53656.770000000004</v>
      </c>
      <c r="E2" s="483">
        <v>144647.5</v>
      </c>
      <c r="I2" s="7" t="s">
        <v>299</v>
      </c>
      <c r="J2" s="458">
        <v>84070.95</v>
      </c>
      <c r="K2" s="7"/>
    </row>
    <row r="3" spans="1:11" x14ac:dyDescent="0.25">
      <c r="I3" s="7" t="s">
        <v>300</v>
      </c>
      <c r="J3" s="354">
        <v>6919.78</v>
      </c>
      <c r="K3" s="7"/>
    </row>
    <row r="4" spans="1:11" x14ac:dyDescent="0.25">
      <c r="I4" s="7" t="s">
        <v>301</v>
      </c>
      <c r="J4" s="354">
        <v>21725.83</v>
      </c>
      <c r="K4" s="227">
        <v>0.21</v>
      </c>
    </row>
    <row r="5" spans="1:11" x14ac:dyDescent="0.25">
      <c r="A5" s="425" t="s">
        <v>1</v>
      </c>
      <c r="B5" s="425" t="s">
        <v>5275</v>
      </c>
      <c r="C5" s="425" t="s">
        <v>3982</v>
      </c>
      <c r="D5" s="425" t="s">
        <v>3980</v>
      </c>
      <c r="E5" s="425" t="s">
        <v>3981</v>
      </c>
      <c r="F5" s="7" t="s">
        <v>3983</v>
      </c>
      <c r="G5" s="7"/>
      <c r="I5" s="7" t="s">
        <v>3760</v>
      </c>
      <c r="J5" s="356">
        <v>31930.94</v>
      </c>
      <c r="K5" s="227">
        <v>0.21</v>
      </c>
    </row>
    <row r="6" spans="1:11" hidden="1" x14ac:dyDescent="0.25">
      <c r="A6" s="425" t="s">
        <v>8108</v>
      </c>
      <c r="B6" s="483">
        <v>897.22</v>
      </c>
      <c r="C6" s="483">
        <v>75.92</v>
      </c>
      <c r="D6" s="483">
        <v>44.77</v>
      </c>
      <c r="E6" s="483">
        <v>120.69</v>
      </c>
      <c r="I6" s="7" t="s">
        <v>303</v>
      </c>
      <c r="J6" s="354">
        <v>144647.5</v>
      </c>
      <c r="K6" s="7"/>
    </row>
    <row r="7" spans="1:11" hidden="1" x14ac:dyDescent="0.25">
      <c r="A7" s="425" t="s">
        <v>8109</v>
      </c>
      <c r="B7" s="483">
        <v>10012.719999999999</v>
      </c>
      <c r="C7" s="483">
        <v>847.29</v>
      </c>
      <c r="D7" s="483">
        <v>499.64</v>
      </c>
      <c r="E7" s="483">
        <v>1346.9299999999998</v>
      </c>
    </row>
    <row r="8" spans="1:11" hidden="1" x14ac:dyDescent="0.25">
      <c r="A8" s="425" t="s">
        <v>8110</v>
      </c>
      <c r="B8" s="483">
        <v>3212.96</v>
      </c>
      <c r="C8" s="483">
        <v>271.88</v>
      </c>
      <c r="D8" s="483">
        <v>160.33000000000001</v>
      </c>
      <c r="E8" s="483">
        <v>432.21000000000004</v>
      </c>
    </row>
    <row r="9" spans="1:11" hidden="1" x14ac:dyDescent="0.25">
      <c r="A9" s="425" t="s">
        <v>8111</v>
      </c>
      <c r="B9" s="483">
        <v>1155</v>
      </c>
      <c r="C9" s="483">
        <v>97.74</v>
      </c>
      <c r="D9" s="483">
        <v>57.64</v>
      </c>
      <c r="E9" s="483">
        <v>155.38</v>
      </c>
    </row>
    <row r="10" spans="1:11" x14ac:dyDescent="0.25">
      <c r="A10" s="425" t="s">
        <v>8112</v>
      </c>
      <c r="B10" s="483">
        <v>928.99</v>
      </c>
      <c r="C10" s="483">
        <v>78.61</v>
      </c>
      <c r="D10" s="483">
        <v>46.36</v>
      </c>
      <c r="E10" s="483">
        <v>124.97</v>
      </c>
      <c r="F10" s="118" t="s">
        <v>11729</v>
      </c>
    </row>
    <row r="11" spans="1:11" x14ac:dyDescent="0.25">
      <c r="A11" s="425" t="s">
        <v>7013</v>
      </c>
      <c r="B11" s="483">
        <v>1585.4</v>
      </c>
      <c r="C11" s="483">
        <v>134.16</v>
      </c>
      <c r="D11" s="483">
        <v>79.11</v>
      </c>
      <c r="E11" s="483">
        <v>213.26999999999998</v>
      </c>
      <c r="F11" s="118" t="s">
        <v>11736</v>
      </c>
    </row>
    <row r="12" spans="1:11" x14ac:dyDescent="0.25">
      <c r="A12" s="425" t="s">
        <v>7850</v>
      </c>
      <c r="B12" s="483">
        <v>1430.3</v>
      </c>
      <c r="C12" s="483">
        <v>121.03</v>
      </c>
      <c r="D12" s="483">
        <v>71.37</v>
      </c>
      <c r="E12" s="483">
        <v>192.4</v>
      </c>
      <c r="F12" s="118" t="s">
        <v>11724</v>
      </c>
    </row>
    <row r="13" spans="1:11" x14ac:dyDescent="0.25">
      <c r="A13" s="425" t="s">
        <v>8113</v>
      </c>
      <c r="B13" s="483">
        <v>8.0299999999999994</v>
      </c>
      <c r="C13" s="483">
        <v>0.68</v>
      </c>
      <c r="D13" s="483">
        <v>0.4</v>
      </c>
      <c r="E13" s="483">
        <v>1.08</v>
      </c>
      <c r="F13" s="118" t="s">
        <v>11725</v>
      </c>
    </row>
    <row r="14" spans="1:11" x14ac:dyDescent="0.25">
      <c r="A14" s="425" t="s">
        <v>8114</v>
      </c>
      <c r="B14" s="483">
        <v>34182.020000000004</v>
      </c>
      <c r="C14" s="483">
        <v>2892.51</v>
      </c>
      <c r="D14" s="483">
        <v>1705.7</v>
      </c>
      <c r="E14" s="483">
        <v>4598.21</v>
      </c>
      <c r="F14" s="118" t="s">
        <v>11734</v>
      </c>
    </row>
    <row r="15" spans="1:11" x14ac:dyDescent="0.25">
      <c r="A15" s="425" t="s">
        <v>8115</v>
      </c>
      <c r="B15" s="483">
        <v>7150</v>
      </c>
      <c r="C15" s="483">
        <v>605.04</v>
      </c>
      <c r="D15" s="483">
        <v>356.79</v>
      </c>
      <c r="E15" s="483">
        <v>961.82999999999993</v>
      </c>
      <c r="F15" s="118" t="s">
        <v>11733</v>
      </c>
    </row>
    <row r="16" spans="1:11" x14ac:dyDescent="0.25">
      <c r="A16" s="425" t="s">
        <v>8116</v>
      </c>
      <c r="B16" s="483">
        <v>613.41</v>
      </c>
      <c r="C16" s="483">
        <v>51.91</v>
      </c>
      <c r="D16" s="483">
        <v>30.61</v>
      </c>
      <c r="E16" s="483">
        <v>82.52</v>
      </c>
      <c r="F16" s="118" t="s">
        <v>11723</v>
      </c>
    </row>
    <row r="17" spans="1:6" x14ac:dyDescent="0.25">
      <c r="A17" s="425" t="s">
        <v>4620</v>
      </c>
      <c r="B17" s="483">
        <v>3170.8</v>
      </c>
      <c r="C17" s="483">
        <v>268.32</v>
      </c>
      <c r="D17" s="483">
        <v>158.22</v>
      </c>
      <c r="E17" s="483">
        <v>426.53999999999996</v>
      </c>
      <c r="F17" s="425">
        <v>3330</v>
      </c>
    </row>
    <row r="18" spans="1:6" x14ac:dyDescent="0.25">
      <c r="A18" s="425" t="s">
        <v>8047</v>
      </c>
      <c r="B18" s="483">
        <v>1200</v>
      </c>
      <c r="C18" s="483">
        <v>101.55</v>
      </c>
      <c r="D18" s="483">
        <v>59.88</v>
      </c>
      <c r="E18" s="483">
        <v>161.43</v>
      </c>
      <c r="F18" s="118" t="s">
        <v>11725</v>
      </c>
    </row>
    <row r="19" spans="1:6" x14ac:dyDescent="0.25">
      <c r="A19" s="425" t="s">
        <v>8048</v>
      </c>
      <c r="B19" s="483">
        <v>25800</v>
      </c>
      <c r="C19" s="483">
        <v>2183.2199999999998</v>
      </c>
      <c r="D19" s="483">
        <v>1287.43</v>
      </c>
      <c r="E19" s="483">
        <v>3470.6499999999996</v>
      </c>
      <c r="F19" s="118" t="s">
        <v>11725</v>
      </c>
    </row>
    <row r="20" spans="1:6" x14ac:dyDescent="0.25">
      <c r="A20" s="425" t="s">
        <v>8049</v>
      </c>
      <c r="B20" s="483">
        <v>5547.78</v>
      </c>
      <c r="C20" s="483">
        <v>469.46</v>
      </c>
      <c r="D20" s="483">
        <v>276.83999999999997</v>
      </c>
      <c r="E20" s="483">
        <v>746.3</v>
      </c>
      <c r="F20" s="118" t="s">
        <v>11734</v>
      </c>
    </row>
    <row r="21" spans="1:6" x14ac:dyDescent="0.25">
      <c r="A21" s="425" t="s">
        <v>8117</v>
      </c>
      <c r="B21" s="483">
        <v>1788.77</v>
      </c>
      <c r="C21" s="483">
        <v>151.37</v>
      </c>
      <c r="D21" s="483">
        <v>89.26</v>
      </c>
      <c r="E21" s="483">
        <v>240.63</v>
      </c>
      <c r="F21" s="118" t="s">
        <v>11729</v>
      </c>
    </row>
    <row r="22" spans="1:6" x14ac:dyDescent="0.25">
      <c r="A22" s="425" t="s">
        <v>8051</v>
      </c>
      <c r="B22" s="483">
        <v>4190</v>
      </c>
      <c r="C22" s="483">
        <v>354.56</v>
      </c>
      <c r="D22" s="483">
        <v>209.08</v>
      </c>
      <c r="E22" s="483">
        <v>563.64</v>
      </c>
      <c r="F22" s="118" t="s">
        <v>11733</v>
      </c>
    </row>
    <row r="23" spans="1:6" x14ac:dyDescent="0.25">
      <c r="A23" s="425" t="s">
        <v>8118</v>
      </c>
      <c r="B23" s="483">
        <v>3297.19</v>
      </c>
      <c r="C23" s="483">
        <v>279.01</v>
      </c>
      <c r="D23" s="483">
        <v>164.53</v>
      </c>
      <c r="E23" s="483">
        <v>443.53999999999996</v>
      </c>
      <c r="F23" s="118" t="s">
        <v>11724</v>
      </c>
    </row>
    <row r="24" spans="1:6" x14ac:dyDescent="0.25">
      <c r="A24" s="425" t="s">
        <v>8119</v>
      </c>
      <c r="B24" s="483">
        <v>4631.57</v>
      </c>
      <c r="C24" s="483">
        <v>391.93</v>
      </c>
      <c r="D24" s="483">
        <v>231.12</v>
      </c>
      <c r="E24" s="483">
        <v>623.04999999999995</v>
      </c>
      <c r="F24" s="118" t="s">
        <v>11729</v>
      </c>
    </row>
    <row r="25" spans="1:6" x14ac:dyDescent="0.25">
      <c r="A25" s="425" t="s">
        <v>8120</v>
      </c>
      <c r="B25" s="483">
        <v>4400</v>
      </c>
      <c r="C25" s="483">
        <v>372.33</v>
      </c>
      <c r="D25" s="483">
        <v>219.56</v>
      </c>
      <c r="E25" s="483">
        <v>591.89</v>
      </c>
      <c r="F25" s="118" t="s">
        <v>11725</v>
      </c>
    </row>
    <row r="26" spans="1:6" x14ac:dyDescent="0.25">
      <c r="A26" s="425" t="s">
        <v>8121</v>
      </c>
      <c r="B26" s="483">
        <v>2300</v>
      </c>
      <c r="C26" s="483">
        <v>194.63</v>
      </c>
      <c r="D26" s="483">
        <v>114.77</v>
      </c>
      <c r="E26" s="483">
        <v>309.39999999999998</v>
      </c>
      <c r="F26" s="118" t="s">
        <v>11730</v>
      </c>
    </row>
    <row r="27" spans="1:6" x14ac:dyDescent="0.25">
      <c r="A27" s="425" t="s">
        <v>8054</v>
      </c>
      <c r="B27" s="483">
        <v>15150</v>
      </c>
      <c r="C27" s="483">
        <v>1282.01</v>
      </c>
      <c r="D27" s="483">
        <v>755.99</v>
      </c>
      <c r="E27" s="483">
        <v>2038</v>
      </c>
      <c r="F27" s="118" t="s">
        <v>11735</v>
      </c>
    </row>
    <row r="28" spans="1:6" hidden="1" x14ac:dyDescent="0.25">
      <c r="A28" s="425" t="s">
        <v>7854</v>
      </c>
      <c r="B28" s="483">
        <v>481.67</v>
      </c>
      <c r="C28" s="483">
        <v>40.76</v>
      </c>
      <c r="D28" s="483">
        <v>24.04</v>
      </c>
      <c r="E28" s="483">
        <v>64.8</v>
      </c>
    </row>
    <row r="29" spans="1:6" hidden="1" x14ac:dyDescent="0.25">
      <c r="A29" s="425" t="s">
        <v>7855</v>
      </c>
      <c r="B29" s="483">
        <v>25328.95</v>
      </c>
      <c r="C29" s="483">
        <v>2143.36</v>
      </c>
      <c r="D29" s="483">
        <v>1263.93</v>
      </c>
      <c r="E29" s="483">
        <v>3407.29</v>
      </c>
    </row>
    <row r="30" spans="1:6" hidden="1" x14ac:dyDescent="0.25">
      <c r="A30" s="425" t="s">
        <v>7856</v>
      </c>
      <c r="B30" s="483">
        <v>677.41000000000008</v>
      </c>
      <c r="C30" s="483">
        <v>57.32</v>
      </c>
      <c r="D30" s="483">
        <v>33.799999999999997</v>
      </c>
      <c r="E30" s="483">
        <v>91.12</v>
      </c>
    </row>
    <row r="31" spans="1:6" hidden="1" x14ac:dyDescent="0.25">
      <c r="A31" s="425" t="s">
        <v>7857</v>
      </c>
      <c r="B31" s="483">
        <v>3927.7700000000004</v>
      </c>
      <c r="C31" s="483">
        <v>332.37</v>
      </c>
      <c r="D31" s="483">
        <v>196</v>
      </c>
      <c r="E31" s="483">
        <v>528.37</v>
      </c>
    </row>
    <row r="32" spans="1:6" hidden="1" x14ac:dyDescent="0.25">
      <c r="A32" s="425" t="s">
        <v>7858</v>
      </c>
      <c r="B32" s="483">
        <v>8294.48</v>
      </c>
      <c r="C32" s="483">
        <v>701.89</v>
      </c>
      <c r="D32" s="483">
        <v>413.9</v>
      </c>
      <c r="E32" s="483">
        <v>1115.79</v>
      </c>
    </row>
    <row r="33" spans="1:5" hidden="1" x14ac:dyDescent="0.25">
      <c r="A33" s="425" t="s">
        <v>7859</v>
      </c>
      <c r="B33" s="483">
        <v>2215.1799999999998</v>
      </c>
      <c r="C33" s="483">
        <v>187.45</v>
      </c>
      <c r="D33" s="483">
        <v>110.54</v>
      </c>
      <c r="E33" s="483">
        <v>297.99</v>
      </c>
    </row>
    <row r="34" spans="1:5" hidden="1" x14ac:dyDescent="0.25">
      <c r="A34" s="425" t="s">
        <v>7860</v>
      </c>
      <c r="B34" s="483">
        <v>7437.5000000000009</v>
      </c>
      <c r="C34" s="483">
        <v>629.37</v>
      </c>
      <c r="D34" s="483">
        <v>371.14</v>
      </c>
      <c r="E34" s="483">
        <v>1000.51</v>
      </c>
    </row>
    <row r="35" spans="1:5" hidden="1" x14ac:dyDescent="0.25">
      <c r="A35" s="425" t="s">
        <v>7861</v>
      </c>
      <c r="B35" s="483">
        <v>3313.75</v>
      </c>
      <c r="C35" s="483">
        <v>280.41000000000003</v>
      </c>
      <c r="D35" s="483">
        <v>165.36</v>
      </c>
      <c r="E35" s="483">
        <v>445.77000000000004</v>
      </c>
    </row>
    <row r="36" spans="1:5" hidden="1" x14ac:dyDescent="0.25">
      <c r="A36" s="425" t="s">
        <v>7862</v>
      </c>
      <c r="B36" s="483">
        <v>1546.04</v>
      </c>
      <c r="C36" s="483">
        <v>130.83000000000001</v>
      </c>
      <c r="D36" s="483">
        <v>77.150000000000006</v>
      </c>
      <c r="E36" s="483">
        <v>207.98000000000002</v>
      </c>
    </row>
    <row r="37" spans="1:5" hidden="1" x14ac:dyDescent="0.25">
      <c r="A37" s="425" t="s">
        <v>7863</v>
      </c>
      <c r="B37" s="483">
        <v>462.56</v>
      </c>
      <c r="C37" s="483">
        <v>39.14</v>
      </c>
      <c r="D37" s="483">
        <v>23.08</v>
      </c>
      <c r="E37" s="483">
        <v>62.22</v>
      </c>
    </row>
    <row r="38" spans="1:5" hidden="1" x14ac:dyDescent="0.25">
      <c r="A38" s="425" t="s">
        <v>7954</v>
      </c>
      <c r="B38" s="483">
        <v>108.47</v>
      </c>
      <c r="C38" s="483">
        <v>9.18</v>
      </c>
      <c r="D38" s="483">
        <v>5.41</v>
      </c>
      <c r="E38" s="483">
        <v>14.59</v>
      </c>
    </row>
    <row r="39" spans="1:5" hidden="1" x14ac:dyDescent="0.25">
      <c r="A39" s="425" t="s">
        <v>7865</v>
      </c>
      <c r="B39" s="483">
        <v>1422.35</v>
      </c>
      <c r="C39" s="483">
        <v>120.36</v>
      </c>
      <c r="D39" s="483">
        <v>70.98</v>
      </c>
      <c r="E39" s="483">
        <v>191.34</v>
      </c>
    </row>
    <row r="40" spans="1:5" hidden="1" x14ac:dyDescent="0.25">
      <c r="A40" s="425" t="s">
        <v>8122</v>
      </c>
      <c r="B40" s="483">
        <v>45.66</v>
      </c>
      <c r="C40" s="483">
        <v>3.86</v>
      </c>
      <c r="D40" s="483">
        <v>2.2799999999999998</v>
      </c>
      <c r="E40" s="483">
        <v>6.14</v>
      </c>
    </row>
    <row r="41" spans="1:5" hidden="1" x14ac:dyDescent="0.25">
      <c r="A41" s="425" t="s">
        <v>7866</v>
      </c>
      <c r="B41" s="483">
        <v>45.66</v>
      </c>
      <c r="C41" s="483">
        <v>3.86</v>
      </c>
      <c r="D41" s="483">
        <v>2.2799999999999998</v>
      </c>
      <c r="E41" s="483">
        <v>6.14</v>
      </c>
    </row>
    <row r="42" spans="1:5" hidden="1" x14ac:dyDescent="0.25">
      <c r="A42" s="425" t="s">
        <v>8123</v>
      </c>
      <c r="B42" s="483">
        <v>115.99</v>
      </c>
      <c r="C42" s="483">
        <v>9.82</v>
      </c>
      <c r="D42" s="483">
        <v>5.79</v>
      </c>
      <c r="E42" s="483">
        <v>15.61</v>
      </c>
    </row>
    <row r="43" spans="1:5" hidden="1" x14ac:dyDescent="0.25">
      <c r="A43" s="425" t="s">
        <v>7955</v>
      </c>
      <c r="B43" s="483">
        <v>174.92</v>
      </c>
      <c r="C43" s="483">
        <v>14.8</v>
      </c>
      <c r="D43" s="483">
        <v>8.73</v>
      </c>
      <c r="E43" s="483">
        <v>23.53</v>
      </c>
    </row>
    <row r="44" spans="1:5" hidden="1" x14ac:dyDescent="0.25">
      <c r="A44" s="425" t="s">
        <v>7956</v>
      </c>
      <c r="B44" s="483">
        <v>27155.01</v>
      </c>
      <c r="C44" s="483">
        <v>2297.88</v>
      </c>
      <c r="D44" s="483">
        <v>1355.05</v>
      </c>
      <c r="E44" s="483">
        <v>3652.9300000000003</v>
      </c>
    </row>
    <row r="45" spans="1:5" hidden="1" x14ac:dyDescent="0.25">
      <c r="A45" s="425" t="s">
        <v>7957</v>
      </c>
      <c r="B45" s="483">
        <v>40.369999999999997</v>
      </c>
      <c r="C45" s="483">
        <v>3.42</v>
      </c>
      <c r="D45" s="483">
        <v>2.0099999999999998</v>
      </c>
      <c r="E45" s="483">
        <v>5.43</v>
      </c>
    </row>
    <row r="46" spans="1:5" hidden="1" x14ac:dyDescent="0.25">
      <c r="A46" s="425" t="s">
        <v>8124</v>
      </c>
      <c r="B46" s="483">
        <v>34.909999999999997</v>
      </c>
      <c r="C46" s="483">
        <v>2.95</v>
      </c>
      <c r="D46" s="483">
        <v>1.74</v>
      </c>
      <c r="E46" s="483">
        <v>4.6900000000000004</v>
      </c>
    </row>
    <row r="47" spans="1:5" hidden="1" x14ac:dyDescent="0.25">
      <c r="A47" s="425" t="s">
        <v>7387</v>
      </c>
      <c r="B47" s="483">
        <v>512.07000000000005</v>
      </c>
      <c r="C47" s="483">
        <v>43.33</v>
      </c>
      <c r="D47" s="483">
        <v>25.55</v>
      </c>
      <c r="E47" s="483">
        <v>68.88</v>
      </c>
    </row>
    <row r="48" spans="1:5" hidden="1" x14ac:dyDescent="0.25">
      <c r="A48" s="425" t="s">
        <v>7868</v>
      </c>
      <c r="B48" s="483">
        <v>2604.4700000000003</v>
      </c>
      <c r="C48" s="483">
        <v>220.39</v>
      </c>
      <c r="D48" s="483">
        <v>129.96</v>
      </c>
      <c r="E48" s="483">
        <v>350.35</v>
      </c>
    </row>
    <row r="49" spans="1:5" hidden="1" x14ac:dyDescent="0.25">
      <c r="A49" s="425" t="s">
        <v>7958</v>
      </c>
      <c r="B49" s="483">
        <v>1359.88</v>
      </c>
      <c r="C49" s="483">
        <v>115.07</v>
      </c>
      <c r="D49" s="483">
        <v>67.86</v>
      </c>
      <c r="E49" s="483">
        <v>182.93</v>
      </c>
    </row>
    <row r="50" spans="1:5" hidden="1" x14ac:dyDescent="0.25">
      <c r="A50" s="425" t="s">
        <v>7959</v>
      </c>
      <c r="B50" s="483">
        <v>141.93</v>
      </c>
      <c r="C50" s="483">
        <v>12.01</v>
      </c>
      <c r="D50" s="483">
        <v>7.08</v>
      </c>
      <c r="E50" s="483">
        <v>19.09</v>
      </c>
    </row>
    <row r="51" spans="1:5" hidden="1" x14ac:dyDescent="0.25">
      <c r="A51" s="425" t="s">
        <v>8125</v>
      </c>
      <c r="B51" s="483">
        <v>148.01</v>
      </c>
      <c r="C51" s="483">
        <v>12.52</v>
      </c>
      <c r="D51" s="483">
        <v>7.39</v>
      </c>
      <c r="E51" s="483">
        <v>19.91</v>
      </c>
    </row>
    <row r="52" spans="1:5" hidden="1" x14ac:dyDescent="0.25">
      <c r="A52" s="425" t="s">
        <v>7961</v>
      </c>
      <c r="B52" s="483">
        <v>969.54000000000008</v>
      </c>
      <c r="C52" s="483">
        <v>82.04</v>
      </c>
      <c r="D52" s="483">
        <v>48.38</v>
      </c>
      <c r="E52" s="483">
        <v>130.42000000000002</v>
      </c>
    </row>
    <row r="53" spans="1:5" hidden="1" x14ac:dyDescent="0.25">
      <c r="A53" s="425" t="s">
        <v>7869</v>
      </c>
      <c r="B53" s="483">
        <v>146.28</v>
      </c>
      <c r="C53" s="483">
        <v>12.38</v>
      </c>
      <c r="D53" s="483">
        <v>7.3</v>
      </c>
      <c r="E53" s="483">
        <v>19.68</v>
      </c>
    </row>
    <row r="54" spans="1:5" hidden="1" x14ac:dyDescent="0.25">
      <c r="A54" s="425" t="s">
        <v>8057</v>
      </c>
      <c r="B54" s="483">
        <v>194.21</v>
      </c>
      <c r="C54" s="483">
        <v>16.43</v>
      </c>
      <c r="D54" s="483">
        <v>9.69</v>
      </c>
      <c r="E54" s="483">
        <v>26.119999999999997</v>
      </c>
    </row>
    <row r="55" spans="1:5" hidden="1" x14ac:dyDescent="0.25">
      <c r="A55" s="425" t="s">
        <v>7964</v>
      </c>
      <c r="B55" s="483">
        <v>33743.229999999996</v>
      </c>
      <c r="C55" s="483">
        <v>2855.38</v>
      </c>
      <c r="D55" s="483">
        <v>1683.8</v>
      </c>
      <c r="E55" s="483">
        <v>4539.18</v>
      </c>
    </row>
    <row r="56" spans="1:5" hidden="1" x14ac:dyDescent="0.25">
      <c r="A56" s="425" t="s">
        <v>8058</v>
      </c>
      <c r="B56" s="483">
        <v>792.7</v>
      </c>
      <c r="C56" s="483">
        <v>67.08</v>
      </c>
      <c r="D56" s="483">
        <v>39.56</v>
      </c>
      <c r="E56" s="483">
        <v>106.64</v>
      </c>
    </row>
    <row r="57" spans="1:5" hidden="1" x14ac:dyDescent="0.25">
      <c r="A57" s="425" t="s">
        <v>8126</v>
      </c>
      <c r="B57" s="483">
        <v>2419.75</v>
      </c>
      <c r="C57" s="483">
        <v>204.76</v>
      </c>
      <c r="D57" s="483">
        <v>120.75</v>
      </c>
      <c r="E57" s="483">
        <v>325.51</v>
      </c>
    </row>
    <row r="58" spans="1:5" hidden="1" x14ac:dyDescent="0.25">
      <c r="A58" s="425" t="s">
        <v>8127</v>
      </c>
      <c r="B58" s="483">
        <v>11778.83</v>
      </c>
      <c r="C58" s="483">
        <v>996.74</v>
      </c>
      <c r="D58" s="483">
        <v>587.77</v>
      </c>
      <c r="E58" s="483">
        <v>1584.51</v>
      </c>
    </row>
    <row r="59" spans="1:5" hidden="1" x14ac:dyDescent="0.25">
      <c r="A59" s="425" t="s">
        <v>8059</v>
      </c>
      <c r="B59" s="483">
        <v>304.04000000000002</v>
      </c>
      <c r="C59" s="483">
        <v>25.73</v>
      </c>
      <c r="D59" s="483">
        <v>15.17</v>
      </c>
      <c r="E59" s="483">
        <v>40.9</v>
      </c>
    </row>
    <row r="60" spans="1:5" hidden="1" x14ac:dyDescent="0.25">
      <c r="A60" s="425" t="s">
        <v>8128</v>
      </c>
      <c r="B60" s="483">
        <v>16859.760000000002</v>
      </c>
      <c r="C60" s="483">
        <v>1426.69</v>
      </c>
      <c r="D60" s="483">
        <v>841.31</v>
      </c>
      <c r="E60" s="483">
        <v>2268</v>
      </c>
    </row>
    <row r="61" spans="1:5" hidden="1" x14ac:dyDescent="0.25">
      <c r="A61" s="425" t="s">
        <v>7967</v>
      </c>
      <c r="B61" s="483">
        <v>20634.84</v>
      </c>
      <c r="C61" s="483">
        <v>1746.14</v>
      </c>
      <c r="D61" s="483">
        <v>1029.69</v>
      </c>
      <c r="E61" s="483">
        <v>2775.83</v>
      </c>
    </row>
    <row r="62" spans="1:5" hidden="1" x14ac:dyDescent="0.25">
      <c r="A62" s="425" t="s">
        <v>6926</v>
      </c>
      <c r="B62" s="483">
        <v>24.7</v>
      </c>
      <c r="C62" s="483">
        <v>2.09</v>
      </c>
      <c r="D62" s="483">
        <v>1.23</v>
      </c>
      <c r="E62" s="483">
        <v>3.32</v>
      </c>
    </row>
    <row r="63" spans="1:5" hidden="1" x14ac:dyDescent="0.25">
      <c r="A63" s="425" t="s">
        <v>7969</v>
      </c>
      <c r="B63" s="483">
        <v>24.7</v>
      </c>
      <c r="C63" s="483">
        <v>2.09</v>
      </c>
      <c r="D63" s="483">
        <v>1.23</v>
      </c>
      <c r="E63" s="483">
        <v>3.32</v>
      </c>
    </row>
    <row r="64" spans="1:5" hidden="1" x14ac:dyDescent="0.25">
      <c r="A64" s="425" t="s">
        <v>8063</v>
      </c>
      <c r="B64" s="483">
        <v>2271.75</v>
      </c>
      <c r="C64" s="483">
        <v>192.24</v>
      </c>
      <c r="D64" s="483">
        <v>113.36</v>
      </c>
      <c r="E64" s="483">
        <v>305.60000000000002</v>
      </c>
    </row>
    <row r="65" spans="1:5" hidden="1" x14ac:dyDescent="0.25">
      <c r="A65" s="425" t="s">
        <v>8064</v>
      </c>
      <c r="B65" s="483">
        <v>698</v>
      </c>
      <c r="C65" s="483">
        <v>59.07</v>
      </c>
      <c r="D65" s="483">
        <v>34.83</v>
      </c>
      <c r="E65" s="483">
        <v>93.9</v>
      </c>
    </row>
    <row r="66" spans="1:5" hidden="1" x14ac:dyDescent="0.25">
      <c r="A66" s="425" t="s">
        <v>8129</v>
      </c>
      <c r="B66" s="483">
        <v>8973.11</v>
      </c>
      <c r="C66" s="483">
        <v>759.31</v>
      </c>
      <c r="D66" s="483">
        <v>447.76</v>
      </c>
      <c r="E66" s="483">
        <v>1207.07</v>
      </c>
    </row>
    <row r="67" spans="1:5" hidden="1" x14ac:dyDescent="0.25">
      <c r="A67" s="425" t="s">
        <v>7972</v>
      </c>
      <c r="B67" s="483">
        <v>11229.65</v>
      </c>
      <c r="C67" s="483">
        <v>950.26</v>
      </c>
      <c r="D67" s="483">
        <v>560.37</v>
      </c>
      <c r="E67" s="483">
        <v>1510.63</v>
      </c>
    </row>
    <row r="68" spans="1:5" hidden="1" x14ac:dyDescent="0.25">
      <c r="A68" s="425" t="s">
        <v>8065</v>
      </c>
      <c r="B68" s="483">
        <v>6964.26</v>
      </c>
      <c r="C68" s="483">
        <v>589.32000000000005</v>
      </c>
      <c r="D68" s="483">
        <v>347.52</v>
      </c>
      <c r="E68" s="483">
        <v>936.84</v>
      </c>
    </row>
    <row r="69" spans="1:5" hidden="1" x14ac:dyDescent="0.25">
      <c r="A69" s="425" t="s">
        <v>8130</v>
      </c>
      <c r="B69" s="483">
        <v>2138</v>
      </c>
      <c r="C69" s="483">
        <v>180.92</v>
      </c>
      <c r="D69" s="483">
        <v>106.69</v>
      </c>
      <c r="E69" s="483">
        <v>287.61</v>
      </c>
    </row>
    <row r="70" spans="1:5" hidden="1" x14ac:dyDescent="0.25">
      <c r="A70" s="425" t="s">
        <v>7974</v>
      </c>
      <c r="B70" s="483">
        <v>7193.8600000000006</v>
      </c>
      <c r="C70" s="483">
        <v>608.75</v>
      </c>
      <c r="D70" s="483">
        <v>358.98</v>
      </c>
      <c r="E70" s="483">
        <v>967.73</v>
      </c>
    </row>
    <row r="71" spans="1:5" hidden="1" x14ac:dyDescent="0.25">
      <c r="A71" s="425" t="s">
        <v>8067</v>
      </c>
      <c r="B71" s="483">
        <v>288.47000000000003</v>
      </c>
      <c r="C71" s="483">
        <v>24.41</v>
      </c>
      <c r="D71" s="483">
        <v>14.39</v>
      </c>
      <c r="E71" s="483">
        <v>38.799999999999997</v>
      </c>
    </row>
    <row r="72" spans="1:5" hidden="1" x14ac:dyDescent="0.25">
      <c r="A72" s="425" t="s">
        <v>7975</v>
      </c>
      <c r="B72" s="483">
        <v>3713.3700000000003</v>
      </c>
      <c r="C72" s="483">
        <v>314.23</v>
      </c>
      <c r="D72" s="483">
        <v>185.3</v>
      </c>
      <c r="E72" s="483">
        <v>499.53000000000003</v>
      </c>
    </row>
    <row r="73" spans="1:5" hidden="1" x14ac:dyDescent="0.25">
      <c r="A73" s="425" t="s">
        <v>7881</v>
      </c>
      <c r="B73" s="483">
        <v>59692.789999999994</v>
      </c>
      <c r="C73" s="483">
        <v>5051.26</v>
      </c>
      <c r="D73" s="483">
        <v>2978.7</v>
      </c>
      <c r="E73" s="483">
        <v>8029.96</v>
      </c>
    </row>
    <row r="74" spans="1:5" hidden="1" x14ac:dyDescent="0.25">
      <c r="A74" s="425" t="s">
        <v>7882</v>
      </c>
      <c r="B74" s="483">
        <v>2506.75</v>
      </c>
      <c r="C74" s="483">
        <v>212.12</v>
      </c>
      <c r="D74" s="483">
        <v>125.09</v>
      </c>
      <c r="E74" s="483">
        <v>337.21000000000004</v>
      </c>
    </row>
    <row r="75" spans="1:5" hidden="1" x14ac:dyDescent="0.25">
      <c r="A75" s="425" t="s">
        <v>7883</v>
      </c>
      <c r="B75" s="483">
        <v>14384.6</v>
      </c>
      <c r="C75" s="483">
        <v>1217.24</v>
      </c>
      <c r="D75" s="483">
        <v>717.8</v>
      </c>
      <c r="E75" s="483">
        <v>1935.04</v>
      </c>
    </row>
    <row r="76" spans="1:5" hidden="1" x14ac:dyDescent="0.25">
      <c r="A76" s="425" t="s">
        <v>7884</v>
      </c>
      <c r="B76" s="483">
        <v>52820.14</v>
      </c>
      <c r="C76" s="483">
        <v>4469.6899999999996</v>
      </c>
      <c r="D76" s="483">
        <v>2635.75</v>
      </c>
      <c r="E76" s="483">
        <v>7105.44</v>
      </c>
    </row>
    <row r="77" spans="1:5" hidden="1" x14ac:dyDescent="0.25">
      <c r="A77" s="425" t="s">
        <v>7885</v>
      </c>
      <c r="B77" s="483">
        <v>15013.4</v>
      </c>
      <c r="C77" s="483">
        <v>1270.45</v>
      </c>
      <c r="D77" s="483">
        <v>749.18</v>
      </c>
      <c r="E77" s="483">
        <v>2019.63</v>
      </c>
    </row>
    <row r="78" spans="1:5" hidden="1" x14ac:dyDescent="0.25">
      <c r="A78" s="425" t="s">
        <v>7976</v>
      </c>
      <c r="B78" s="483">
        <v>3366.53</v>
      </c>
      <c r="C78" s="483">
        <v>284.88</v>
      </c>
      <c r="D78" s="483">
        <v>167.99</v>
      </c>
      <c r="E78" s="483">
        <v>452.87</v>
      </c>
    </row>
    <row r="79" spans="1:5" hidden="1" x14ac:dyDescent="0.25">
      <c r="A79" s="425" t="s">
        <v>7886</v>
      </c>
      <c r="B79" s="483">
        <v>3259.85</v>
      </c>
      <c r="C79" s="483">
        <v>275.85000000000002</v>
      </c>
      <c r="D79" s="483">
        <v>162.66999999999999</v>
      </c>
      <c r="E79" s="483">
        <v>438.52</v>
      </c>
    </row>
    <row r="80" spans="1:5" hidden="1" x14ac:dyDescent="0.25">
      <c r="A80" s="425" t="s">
        <v>8068</v>
      </c>
      <c r="B80" s="483">
        <v>5097.47</v>
      </c>
      <c r="C80" s="483">
        <v>431.35</v>
      </c>
      <c r="D80" s="483">
        <v>254.37</v>
      </c>
      <c r="E80" s="483">
        <v>685.72</v>
      </c>
    </row>
    <row r="81" spans="1:5" hidden="1" x14ac:dyDescent="0.25">
      <c r="A81" s="425" t="s">
        <v>7978</v>
      </c>
      <c r="B81" s="483">
        <v>331.84</v>
      </c>
      <c r="C81" s="483">
        <v>28.08</v>
      </c>
      <c r="D81" s="483">
        <v>16.559999999999999</v>
      </c>
      <c r="E81" s="483">
        <v>44.64</v>
      </c>
    </row>
    <row r="82" spans="1:5" hidden="1" x14ac:dyDescent="0.25">
      <c r="A82" s="425" t="s">
        <v>8069</v>
      </c>
      <c r="B82" s="483">
        <v>45.54</v>
      </c>
      <c r="C82" s="483">
        <v>3.85</v>
      </c>
      <c r="D82" s="483">
        <v>2.27</v>
      </c>
      <c r="E82" s="483">
        <v>6.12</v>
      </c>
    </row>
    <row r="83" spans="1:5" hidden="1" x14ac:dyDescent="0.25">
      <c r="A83" s="425" t="s">
        <v>8070</v>
      </c>
      <c r="B83" s="483">
        <v>59.32</v>
      </c>
      <c r="C83" s="483">
        <v>5.0199999999999996</v>
      </c>
      <c r="D83" s="483">
        <v>2.96</v>
      </c>
      <c r="E83" s="483">
        <v>7.9799999999999995</v>
      </c>
    </row>
    <row r="84" spans="1:5" hidden="1" x14ac:dyDescent="0.25">
      <c r="A84" s="425" t="s">
        <v>7517</v>
      </c>
      <c r="B84" s="483">
        <v>1631.96</v>
      </c>
      <c r="C84" s="483">
        <v>138.1</v>
      </c>
      <c r="D84" s="483">
        <v>81.44</v>
      </c>
      <c r="E84" s="483">
        <v>219.54</v>
      </c>
    </row>
    <row r="85" spans="1:5" hidden="1" x14ac:dyDescent="0.25">
      <c r="A85" s="425" t="s">
        <v>5812</v>
      </c>
      <c r="B85" s="483">
        <v>-1401.9</v>
      </c>
      <c r="C85" s="483">
        <v>-118.63</v>
      </c>
      <c r="D85" s="483">
        <v>-69.959999999999994</v>
      </c>
      <c r="E85" s="483">
        <v>-188.58999999999997</v>
      </c>
    </row>
    <row r="86" spans="1:5" hidden="1" x14ac:dyDescent="0.25">
      <c r="A86" s="425" t="s">
        <v>6328</v>
      </c>
      <c r="B86" s="483">
        <v>-1462</v>
      </c>
      <c r="C86" s="483">
        <v>-123.72</v>
      </c>
      <c r="D86" s="483">
        <v>-72.95</v>
      </c>
      <c r="E86" s="483">
        <v>-196.67000000000002</v>
      </c>
    </row>
    <row r="87" spans="1:5" hidden="1" x14ac:dyDescent="0.25">
      <c r="A87" s="425" t="s">
        <v>5813</v>
      </c>
      <c r="B87" s="483">
        <v>3279.46</v>
      </c>
      <c r="C87" s="483">
        <v>277.51</v>
      </c>
      <c r="D87" s="483">
        <v>163.65</v>
      </c>
      <c r="E87" s="483">
        <v>441.15999999999997</v>
      </c>
    </row>
    <row r="88" spans="1:5" hidden="1" x14ac:dyDescent="0.25">
      <c r="A88" s="425" t="s">
        <v>6590</v>
      </c>
      <c r="B88" s="483">
        <v>58.86</v>
      </c>
      <c r="C88" s="483">
        <v>4.9800000000000004</v>
      </c>
      <c r="D88" s="483">
        <v>2.94</v>
      </c>
      <c r="E88" s="483">
        <v>7.92</v>
      </c>
    </row>
    <row r="89" spans="1:5" hidden="1" x14ac:dyDescent="0.25">
      <c r="A89" s="425" t="s">
        <v>6591</v>
      </c>
      <c r="B89" s="483">
        <v>13340.12</v>
      </c>
      <c r="C89" s="483">
        <v>1128.8499999999999</v>
      </c>
      <c r="D89" s="483">
        <v>665.68</v>
      </c>
      <c r="E89" s="483">
        <v>1794.5299999999997</v>
      </c>
    </row>
    <row r="90" spans="1:5" hidden="1" x14ac:dyDescent="0.25">
      <c r="A90" s="425" t="s">
        <v>6769</v>
      </c>
      <c r="B90" s="483">
        <v>685.53</v>
      </c>
      <c r="C90" s="483">
        <v>58.01</v>
      </c>
      <c r="D90" s="483">
        <v>34.21</v>
      </c>
      <c r="E90" s="483">
        <v>92.22</v>
      </c>
    </row>
    <row r="91" spans="1:5" hidden="1" x14ac:dyDescent="0.25">
      <c r="A91" s="425" t="s">
        <v>8071</v>
      </c>
      <c r="B91" s="483">
        <v>141536</v>
      </c>
      <c r="C91" s="483">
        <v>11976.9</v>
      </c>
      <c r="D91" s="483">
        <v>7062.72</v>
      </c>
      <c r="E91" s="483">
        <v>19039.62</v>
      </c>
    </row>
    <row r="92" spans="1:5" hidden="1" x14ac:dyDescent="0.25">
      <c r="A92" s="425" t="s">
        <v>8072</v>
      </c>
      <c r="B92" s="483">
        <v>29771.82</v>
      </c>
      <c r="C92" s="483">
        <v>2519.3200000000002</v>
      </c>
      <c r="D92" s="483">
        <v>1485.63</v>
      </c>
      <c r="E92" s="483">
        <v>4004.9500000000003</v>
      </c>
    </row>
    <row r="93" spans="1:5" hidden="1" x14ac:dyDescent="0.25">
      <c r="A93" s="425" t="s">
        <v>7979</v>
      </c>
      <c r="B93" s="483">
        <v>1890.22</v>
      </c>
      <c r="C93" s="483">
        <v>159.94999999999999</v>
      </c>
      <c r="D93" s="483">
        <v>94.32</v>
      </c>
      <c r="E93" s="483">
        <v>254.26999999999998</v>
      </c>
    </row>
    <row r="94" spans="1:5" hidden="1" x14ac:dyDescent="0.25">
      <c r="A94" s="425" t="s">
        <v>8073</v>
      </c>
      <c r="B94" s="483">
        <v>38086.6</v>
      </c>
      <c r="C94" s="483">
        <v>3222.92</v>
      </c>
      <c r="D94" s="483">
        <v>1900.54</v>
      </c>
      <c r="E94" s="483">
        <v>5123.46</v>
      </c>
    </row>
    <row r="95" spans="1:5" hidden="1" x14ac:dyDescent="0.25">
      <c r="A95" s="425" t="s">
        <v>8131</v>
      </c>
      <c r="B95" s="483">
        <v>7773.85</v>
      </c>
      <c r="C95" s="483">
        <v>657.83</v>
      </c>
      <c r="D95" s="483">
        <v>387.92</v>
      </c>
      <c r="E95" s="483">
        <v>1045.75</v>
      </c>
    </row>
    <row r="96" spans="1:5" hidden="1" x14ac:dyDescent="0.25">
      <c r="A96" s="425" t="s">
        <v>8074</v>
      </c>
      <c r="B96" s="483">
        <v>126339.68</v>
      </c>
      <c r="C96" s="483">
        <v>10690.98</v>
      </c>
      <c r="D96" s="483">
        <v>6304.41</v>
      </c>
      <c r="E96" s="483">
        <v>16995.39</v>
      </c>
    </row>
    <row r="97" spans="1:5" hidden="1" x14ac:dyDescent="0.25">
      <c r="A97" s="425" t="s">
        <v>8132</v>
      </c>
      <c r="B97" s="483">
        <v>22327.51</v>
      </c>
      <c r="C97" s="483">
        <v>1889.37</v>
      </c>
      <c r="D97" s="483">
        <v>1114.1500000000001</v>
      </c>
      <c r="E97" s="483">
        <v>3003.52</v>
      </c>
    </row>
    <row r="98" spans="1:5" hidden="1" x14ac:dyDescent="0.25">
      <c r="A98" s="425" t="s">
        <v>7980</v>
      </c>
      <c r="B98" s="483">
        <v>900</v>
      </c>
      <c r="C98" s="483">
        <v>76.16</v>
      </c>
      <c r="D98" s="483">
        <v>44.91</v>
      </c>
      <c r="E98" s="483">
        <v>121.07</v>
      </c>
    </row>
    <row r="99" spans="1:5" hidden="1" x14ac:dyDescent="0.25">
      <c r="A99" s="425" t="s">
        <v>8133</v>
      </c>
      <c r="B99" s="483">
        <v>2449</v>
      </c>
      <c r="C99" s="483">
        <v>207.24</v>
      </c>
      <c r="D99" s="483">
        <v>122.21</v>
      </c>
      <c r="E99" s="483">
        <v>329.45</v>
      </c>
    </row>
    <row r="100" spans="1:5" hidden="1" x14ac:dyDescent="0.25">
      <c r="A100" s="425" t="s">
        <v>8134</v>
      </c>
      <c r="B100" s="483">
        <v>3900</v>
      </c>
      <c r="C100" s="483">
        <v>330.02</v>
      </c>
      <c r="D100" s="483">
        <v>194.61</v>
      </c>
      <c r="E100" s="483">
        <v>524.63</v>
      </c>
    </row>
    <row r="101" spans="1:5" hidden="1" x14ac:dyDescent="0.25">
      <c r="A101" s="425" t="s">
        <v>8075</v>
      </c>
      <c r="B101" s="483">
        <v>5462.55</v>
      </c>
      <c r="C101" s="483">
        <v>462.25</v>
      </c>
      <c r="D101" s="483">
        <v>272.58</v>
      </c>
      <c r="E101" s="483">
        <v>734.82999999999993</v>
      </c>
    </row>
    <row r="102" spans="1:5" hidden="1" x14ac:dyDescent="0.25">
      <c r="A102" s="425" t="s">
        <v>8076</v>
      </c>
      <c r="B102" s="483">
        <v>847.08</v>
      </c>
      <c r="C102" s="483">
        <v>71.680000000000007</v>
      </c>
      <c r="D102" s="483">
        <v>42.27</v>
      </c>
      <c r="E102" s="483">
        <v>113.95000000000002</v>
      </c>
    </row>
    <row r="103" spans="1:5" hidden="1" x14ac:dyDescent="0.25">
      <c r="A103" s="425" t="s">
        <v>8077</v>
      </c>
      <c r="B103" s="483">
        <v>13950</v>
      </c>
      <c r="C103" s="483">
        <v>1180.46</v>
      </c>
      <c r="D103" s="483">
        <v>696.11</v>
      </c>
      <c r="E103" s="483">
        <v>1876.5700000000002</v>
      </c>
    </row>
    <row r="104" spans="1:5" hidden="1" x14ac:dyDescent="0.25">
      <c r="A104" s="425" t="s">
        <v>7890</v>
      </c>
      <c r="B104" s="483">
        <v>2000</v>
      </c>
      <c r="C104" s="483">
        <v>169.24</v>
      </c>
      <c r="D104" s="483">
        <v>99.8</v>
      </c>
      <c r="E104" s="483">
        <v>269.04000000000002</v>
      </c>
    </row>
    <row r="105" spans="1:5" hidden="1" x14ac:dyDescent="0.25">
      <c r="A105" s="425" t="s">
        <v>7707</v>
      </c>
      <c r="B105" s="483">
        <v>6801.48</v>
      </c>
      <c r="C105" s="483">
        <v>575.54999999999995</v>
      </c>
      <c r="D105" s="483">
        <v>339.4</v>
      </c>
      <c r="E105" s="483">
        <v>914.94999999999993</v>
      </c>
    </row>
    <row r="106" spans="1:5" hidden="1" x14ac:dyDescent="0.25">
      <c r="A106" s="425" t="s">
        <v>7790</v>
      </c>
      <c r="B106" s="483">
        <v>8053.02</v>
      </c>
      <c r="C106" s="483">
        <v>681.45</v>
      </c>
      <c r="D106" s="483">
        <v>401.85</v>
      </c>
      <c r="E106" s="483">
        <v>1083.3000000000002</v>
      </c>
    </row>
    <row r="107" spans="1:5" hidden="1" x14ac:dyDescent="0.25">
      <c r="A107" s="425" t="s">
        <v>8135</v>
      </c>
      <c r="B107" s="483">
        <v>41140</v>
      </c>
      <c r="C107" s="483">
        <v>3481.3</v>
      </c>
      <c r="D107" s="483">
        <v>2052.91</v>
      </c>
      <c r="E107" s="483">
        <v>5534.21</v>
      </c>
    </row>
    <row r="108" spans="1:5" hidden="1" x14ac:dyDescent="0.25">
      <c r="A108" s="425" t="s">
        <v>7988</v>
      </c>
      <c r="B108" s="483">
        <v>187.36</v>
      </c>
      <c r="C108" s="483">
        <v>15.85</v>
      </c>
      <c r="D108" s="483">
        <v>9.35</v>
      </c>
      <c r="E108" s="483">
        <v>25.2</v>
      </c>
    </row>
    <row r="109" spans="1:5" hidden="1" x14ac:dyDescent="0.25">
      <c r="A109" s="425" t="s">
        <v>7990</v>
      </c>
      <c r="B109" s="483">
        <v>160.59</v>
      </c>
      <c r="C109" s="483">
        <v>13.59</v>
      </c>
      <c r="D109" s="483">
        <v>8.01</v>
      </c>
      <c r="E109" s="483">
        <v>21.6</v>
      </c>
    </row>
    <row r="110" spans="1:5" hidden="1" x14ac:dyDescent="0.25">
      <c r="A110" s="425" t="s">
        <v>7991</v>
      </c>
      <c r="B110" s="483">
        <v>107.06</v>
      </c>
      <c r="C110" s="483">
        <v>9.06</v>
      </c>
      <c r="D110" s="483">
        <v>5.34</v>
      </c>
      <c r="E110" s="483">
        <v>14.4</v>
      </c>
    </row>
    <row r="111" spans="1:5" hidden="1" x14ac:dyDescent="0.25">
      <c r="A111" s="425" t="s">
        <v>8136</v>
      </c>
      <c r="B111" s="483">
        <v>49522.75</v>
      </c>
      <c r="C111" s="483">
        <v>4190.66</v>
      </c>
      <c r="D111" s="483">
        <v>2471.21</v>
      </c>
      <c r="E111" s="483">
        <v>6661.87</v>
      </c>
    </row>
    <row r="112" spans="1:5" hidden="1" x14ac:dyDescent="0.25">
      <c r="A112" s="425" t="s">
        <v>7993</v>
      </c>
      <c r="B112" s="483">
        <v>1009.1</v>
      </c>
      <c r="C112" s="483">
        <v>85.39</v>
      </c>
      <c r="D112" s="483">
        <v>50.35</v>
      </c>
      <c r="E112" s="483">
        <v>135.74</v>
      </c>
    </row>
    <row r="113" spans="1:5" hidden="1" x14ac:dyDescent="0.25">
      <c r="A113" s="425" t="s">
        <v>8080</v>
      </c>
      <c r="B113" s="483">
        <v>12500</v>
      </c>
      <c r="C113" s="483">
        <v>1057.76</v>
      </c>
      <c r="D113" s="483">
        <v>623.76</v>
      </c>
      <c r="E113" s="483">
        <v>1681.52</v>
      </c>
    </row>
    <row r="114" spans="1:5" hidden="1" x14ac:dyDescent="0.25">
      <c r="A114" s="425" t="s">
        <v>7995</v>
      </c>
      <c r="B114" s="483">
        <v>7200</v>
      </c>
      <c r="C114" s="483">
        <v>609.27</v>
      </c>
      <c r="D114" s="483">
        <v>359.28</v>
      </c>
      <c r="E114" s="483">
        <v>968.55</v>
      </c>
    </row>
    <row r="115" spans="1:5" hidden="1" x14ac:dyDescent="0.25">
      <c r="A115" s="425" t="s">
        <v>8137</v>
      </c>
      <c r="B115" s="483">
        <v>22754.54</v>
      </c>
      <c r="C115" s="483">
        <v>1925.51</v>
      </c>
      <c r="D115" s="483">
        <v>1135.46</v>
      </c>
      <c r="E115" s="483">
        <v>3060.9700000000003</v>
      </c>
    </row>
    <row r="116" spans="1:5" hidden="1" x14ac:dyDescent="0.25">
      <c r="A116" s="425" t="s">
        <v>8138</v>
      </c>
      <c r="B116" s="483">
        <v>2077.6799999999998</v>
      </c>
      <c r="C116" s="483">
        <v>175.82</v>
      </c>
      <c r="D116" s="483">
        <v>103.68</v>
      </c>
      <c r="E116" s="483">
        <v>279.5</v>
      </c>
    </row>
    <row r="117" spans="1:5" hidden="1" x14ac:dyDescent="0.25">
      <c r="A117" s="425" t="s">
        <v>8139</v>
      </c>
      <c r="B117" s="483">
        <v>293.05</v>
      </c>
      <c r="C117" s="483">
        <v>24.8</v>
      </c>
      <c r="D117" s="483">
        <v>14.62</v>
      </c>
      <c r="E117" s="483">
        <v>39.42</v>
      </c>
    </row>
    <row r="118" spans="1:5" hidden="1" x14ac:dyDescent="0.25">
      <c r="A118" s="425" t="s">
        <v>8140</v>
      </c>
      <c r="B118" s="483">
        <v>150.94999999999999</v>
      </c>
      <c r="C118" s="483">
        <v>12.77</v>
      </c>
      <c r="D118" s="483">
        <v>7.53</v>
      </c>
      <c r="E118" s="483">
        <v>20.3</v>
      </c>
    </row>
    <row r="119" spans="1:5" hidden="1" x14ac:dyDescent="0.25">
      <c r="A119" s="425" t="s">
        <v>7119</v>
      </c>
      <c r="B119" s="483">
        <v>34.909999999999997</v>
      </c>
      <c r="C119" s="483">
        <v>2.95</v>
      </c>
      <c r="D119" s="483">
        <v>1.74</v>
      </c>
      <c r="E119" s="483">
        <v>4.6900000000000004</v>
      </c>
    </row>
    <row r="120" spans="1:5" hidden="1" x14ac:dyDescent="0.25">
      <c r="A120" s="425" t="s">
        <v>8082</v>
      </c>
      <c r="B120" s="483">
        <v>1026.42</v>
      </c>
      <c r="C120" s="483">
        <v>86.86</v>
      </c>
      <c r="D120" s="483">
        <v>51.22</v>
      </c>
      <c r="E120" s="483">
        <v>138.07999999999998</v>
      </c>
    </row>
    <row r="121" spans="1:5" hidden="1" x14ac:dyDescent="0.25">
      <c r="A121" s="425" t="s">
        <v>7710</v>
      </c>
      <c r="B121" s="483">
        <v>17.46</v>
      </c>
      <c r="C121" s="483">
        <v>1.48</v>
      </c>
      <c r="D121" s="483">
        <v>0.87</v>
      </c>
      <c r="E121" s="483">
        <v>2.35</v>
      </c>
    </row>
    <row r="122" spans="1:5" hidden="1" x14ac:dyDescent="0.25">
      <c r="A122" s="425" t="s">
        <v>8141</v>
      </c>
      <c r="B122" s="483">
        <v>74.61</v>
      </c>
      <c r="C122" s="483">
        <v>6.31</v>
      </c>
      <c r="D122" s="483">
        <v>3.72</v>
      </c>
      <c r="E122" s="483">
        <v>10.029999999999999</v>
      </c>
    </row>
    <row r="123" spans="1:5" hidden="1" x14ac:dyDescent="0.25">
      <c r="A123" s="425" t="s">
        <v>7711</v>
      </c>
      <c r="B123" s="483">
        <v>41.19</v>
      </c>
      <c r="C123" s="483">
        <v>3.49</v>
      </c>
      <c r="D123" s="483">
        <v>2.06</v>
      </c>
      <c r="E123" s="483">
        <v>5.5500000000000007</v>
      </c>
    </row>
    <row r="124" spans="1:5" hidden="1" x14ac:dyDescent="0.25">
      <c r="A124" s="425" t="s">
        <v>7997</v>
      </c>
      <c r="B124" s="483">
        <v>15</v>
      </c>
      <c r="C124" s="483">
        <v>1.27</v>
      </c>
      <c r="D124" s="483">
        <v>0.75</v>
      </c>
      <c r="E124" s="483">
        <v>2.02</v>
      </c>
    </row>
    <row r="125" spans="1:5" hidden="1" x14ac:dyDescent="0.25">
      <c r="A125" s="425" t="s">
        <v>8142</v>
      </c>
      <c r="B125" s="483">
        <v>362.28</v>
      </c>
      <c r="C125" s="483">
        <v>30.66</v>
      </c>
      <c r="D125" s="483">
        <v>18.079999999999998</v>
      </c>
      <c r="E125" s="483">
        <v>48.739999999999995</v>
      </c>
    </row>
    <row r="126" spans="1:5" hidden="1" x14ac:dyDescent="0.25">
      <c r="A126" s="425" t="s">
        <v>7998</v>
      </c>
      <c r="B126" s="483">
        <v>117.69999999999999</v>
      </c>
      <c r="C126" s="483">
        <v>9.9600000000000009</v>
      </c>
      <c r="D126" s="483">
        <v>5.87</v>
      </c>
      <c r="E126" s="483">
        <v>15.830000000000002</v>
      </c>
    </row>
    <row r="127" spans="1:5" hidden="1" x14ac:dyDescent="0.25">
      <c r="A127" s="425" t="s">
        <v>8143</v>
      </c>
      <c r="B127" s="483">
        <v>42.8</v>
      </c>
      <c r="C127" s="483">
        <v>3.62</v>
      </c>
      <c r="D127" s="483">
        <v>2.14</v>
      </c>
      <c r="E127" s="483">
        <v>5.76</v>
      </c>
    </row>
    <row r="128" spans="1:5" hidden="1" x14ac:dyDescent="0.25">
      <c r="A128" s="425" t="s">
        <v>8144</v>
      </c>
      <c r="B128" s="483">
        <v>30.19</v>
      </c>
      <c r="C128" s="483">
        <v>2.57</v>
      </c>
      <c r="D128" s="483">
        <v>1.51</v>
      </c>
      <c r="E128" s="483">
        <v>4.08</v>
      </c>
    </row>
    <row r="129" spans="1:5" x14ac:dyDescent="0.25">
      <c r="B129" s="483"/>
      <c r="C129" s="483"/>
      <c r="D129" s="483"/>
      <c r="E129" s="483"/>
    </row>
    <row r="130" spans="1:5" ht="15.75" thickBot="1" x14ac:dyDescent="0.3">
      <c r="A130" s="425" t="s">
        <v>975</v>
      </c>
      <c r="B130" s="491">
        <v>1075274.9299999997</v>
      </c>
      <c r="C130" s="491">
        <v>90990.73000000004</v>
      </c>
      <c r="D130" s="491">
        <v>53656.76999999999</v>
      </c>
      <c r="E130" s="491">
        <v>144647.49999999994</v>
      </c>
    </row>
    <row r="131" spans="1:5" ht="15.75" thickTop="1" x14ac:dyDescent="0.25"/>
  </sheetData>
  <autoFilter ref="A5:E128" xr:uid="{00000000-0009-0000-0000-0000A0000000}">
    <filterColumn colId="0">
      <filters>
        <filter val="8110-17025-3110"/>
        <filter val="8112-16083-3090"/>
        <filter val="8112-17023-3310"/>
        <filter val="8112-17024-3040"/>
        <filter val="8112-17025-3070"/>
        <filter val="8112-17046-3800"/>
        <filter val="8112-17048-3340A"/>
        <filter val="8114-10014-001515"/>
        <filter val="8114-17024-3040"/>
        <filter val="8114-17025-3040"/>
        <filter val="8114-17025-3070"/>
        <filter val="8114-17025-3110"/>
        <filter val="8114-17046-3800"/>
        <filter val="8116-17023-3310"/>
        <filter val="8116-17024-3110"/>
        <filter val="8116-17025-3040"/>
        <filter val="8116-17025-3200"/>
        <filter val="8116-17045-3710"/>
      </filters>
    </filterColumn>
  </autoFilter>
  <mergeCells count="1">
    <mergeCell ref="I1:K1"/>
  </mergeCells>
  <pageMargins left="0.7" right="0.7" top="0.75" bottom="0.75" header="0.3" footer="0.3"/>
  <pageSetup scale="83" fitToHeight="0" orientation="landscape" r:id="rId1"/>
  <headerFooter>
    <oddFooter>&amp;L&amp;F &amp;A&amp;R&amp;P of &amp;N</oddFooter>
  </headerFooter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100-000000000000}">
  <sheetPr>
    <pageSetUpPr fitToPage="1"/>
  </sheetPr>
  <dimension ref="A1:N27"/>
  <sheetViews>
    <sheetView workbookViewId="0">
      <selection activeCell="E9" sqref="E9"/>
    </sheetView>
  </sheetViews>
  <sheetFormatPr defaultColWidth="8.85546875" defaultRowHeight="15" x14ac:dyDescent="0.25"/>
  <cols>
    <col min="1" max="1" width="5.28515625" style="425" bestFit="1" customWidth="1"/>
    <col min="2" max="2" width="9.5703125" style="425" bestFit="1" customWidth="1"/>
    <col min="3" max="3" width="8.42578125" style="425" bestFit="1" customWidth="1"/>
    <col min="4" max="4" width="27.28515625" style="425" bestFit="1" customWidth="1"/>
    <col min="5" max="5" width="22.140625" style="425" bestFit="1" customWidth="1"/>
    <col min="6" max="6" width="12.42578125" style="425" bestFit="1" customWidth="1"/>
    <col min="7" max="7" width="26.140625" style="425" bestFit="1" customWidth="1"/>
    <col min="8" max="8" width="20.140625" style="425" bestFit="1" customWidth="1"/>
    <col min="9" max="9" width="13.5703125" style="425" bestFit="1" customWidth="1"/>
    <col min="10" max="10" width="11.28515625" style="425" bestFit="1" customWidth="1"/>
    <col min="11" max="11" width="23.7109375" style="425" bestFit="1" customWidth="1"/>
    <col min="12" max="12" width="14.5703125" style="442" bestFit="1" customWidth="1"/>
    <col min="13" max="13" width="15.7109375" style="425" bestFit="1" customWidth="1"/>
    <col min="14" max="14" width="8.7109375" style="425" bestFit="1" customWidth="1"/>
    <col min="15" max="16384" width="8.85546875" style="425"/>
  </cols>
  <sheetData>
    <row r="1" spans="1:14" ht="45" x14ac:dyDescent="0.25">
      <c r="A1" s="451" t="s">
        <v>5216</v>
      </c>
      <c r="B1" s="451" t="s">
        <v>311</v>
      </c>
      <c r="C1" s="451" t="s">
        <v>5218</v>
      </c>
      <c r="D1" s="452" t="s">
        <v>309</v>
      </c>
      <c r="E1" s="452" t="s">
        <v>310</v>
      </c>
      <c r="F1" s="452" t="s">
        <v>313</v>
      </c>
      <c r="G1" s="452" t="s">
        <v>314</v>
      </c>
      <c r="H1" s="452" t="s">
        <v>315</v>
      </c>
      <c r="I1" s="451" t="s">
        <v>2810</v>
      </c>
      <c r="J1" s="451" t="s">
        <v>3713</v>
      </c>
      <c r="K1" s="452" t="s">
        <v>322</v>
      </c>
      <c r="L1" s="485" t="s">
        <v>3714</v>
      </c>
      <c r="M1" s="452" t="s">
        <v>323</v>
      </c>
      <c r="N1" s="452" t="s">
        <v>0</v>
      </c>
    </row>
    <row r="2" spans="1:14" x14ac:dyDescent="0.25">
      <c r="A2" s="425">
        <v>2017</v>
      </c>
      <c r="B2" s="428">
        <v>42984</v>
      </c>
      <c r="C2" s="425">
        <v>9</v>
      </c>
      <c r="D2" s="426" t="s">
        <v>2808</v>
      </c>
      <c r="E2" s="426" t="s">
        <v>3886</v>
      </c>
      <c r="F2" s="426" t="s">
        <v>5160</v>
      </c>
      <c r="G2" s="426" t="s">
        <v>4289</v>
      </c>
      <c r="H2" s="426" t="s">
        <v>8083</v>
      </c>
      <c r="I2" s="425">
        <v>89.97</v>
      </c>
      <c r="J2" s="425">
        <v>0</v>
      </c>
      <c r="K2" s="426" t="s">
        <v>5085</v>
      </c>
      <c r="L2" s="443" t="s">
        <v>7622</v>
      </c>
      <c r="M2" s="426" t="s">
        <v>5084</v>
      </c>
      <c r="N2" s="426">
        <v>8020</v>
      </c>
    </row>
    <row r="3" spans="1:14" x14ac:dyDescent="0.25">
      <c r="A3" s="425">
        <v>2017</v>
      </c>
      <c r="B3" s="428">
        <v>42984</v>
      </c>
      <c r="C3" s="425">
        <v>9</v>
      </c>
      <c r="D3" s="426" t="s">
        <v>2808</v>
      </c>
      <c r="E3" s="426" t="s">
        <v>3886</v>
      </c>
      <c r="F3" s="426" t="s">
        <v>5148</v>
      </c>
      <c r="G3" s="426" t="s">
        <v>3738</v>
      </c>
      <c r="H3" s="426" t="s">
        <v>8084</v>
      </c>
      <c r="I3" s="425">
        <v>376.27</v>
      </c>
      <c r="J3" s="425">
        <v>0</v>
      </c>
      <c r="K3" s="426" t="s">
        <v>5085</v>
      </c>
      <c r="L3" s="443" t="s">
        <v>7622</v>
      </c>
      <c r="M3" s="426" t="s">
        <v>5084</v>
      </c>
      <c r="N3" s="426">
        <v>8020</v>
      </c>
    </row>
    <row r="4" spans="1:14" x14ac:dyDescent="0.25">
      <c r="A4" s="425">
        <v>2017</v>
      </c>
      <c r="B4" s="428">
        <v>42984</v>
      </c>
      <c r="C4" s="425">
        <v>9</v>
      </c>
      <c r="D4" s="426" t="s">
        <v>2808</v>
      </c>
      <c r="E4" s="426" t="s">
        <v>3886</v>
      </c>
      <c r="F4" s="426" t="s">
        <v>5160</v>
      </c>
      <c r="G4" s="426" t="s">
        <v>4289</v>
      </c>
      <c r="H4" s="426" t="s">
        <v>8085</v>
      </c>
      <c r="I4" s="425">
        <v>890.5</v>
      </c>
      <c r="J4" s="425">
        <v>0</v>
      </c>
      <c r="K4" s="426" t="s">
        <v>5085</v>
      </c>
      <c r="L4" s="443" t="s">
        <v>7622</v>
      </c>
      <c r="M4" s="426" t="s">
        <v>5084</v>
      </c>
      <c r="N4" s="426">
        <v>8020</v>
      </c>
    </row>
    <row r="5" spans="1:14" x14ac:dyDescent="0.25">
      <c r="A5" s="425">
        <v>2017</v>
      </c>
      <c r="B5" s="428">
        <v>42992</v>
      </c>
      <c r="C5" s="425">
        <v>9</v>
      </c>
      <c r="D5" s="426" t="s">
        <v>2808</v>
      </c>
      <c r="E5" s="426" t="s">
        <v>3886</v>
      </c>
      <c r="F5" s="426" t="s">
        <v>7126</v>
      </c>
      <c r="G5" s="426" t="s">
        <v>7127</v>
      </c>
      <c r="H5" s="426" t="s">
        <v>8086</v>
      </c>
      <c r="I5" s="425">
        <v>32.1</v>
      </c>
      <c r="J5" s="425">
        <v>0</v>
      </c>
      <c r="K5" s="426" t="s">
        <v>5085</v>
      </c>
      <c r="L5" s="443" t="s">
        <v>7622</v>
      </c>
      <c r="M5" s="426" t="s">
        <v>5084</v>
      </c>
      <c r="N5" s="426">
        <v>8020</v>
      </c>
    </row>
    <row r="6" spans="1:14" x14ac:dyDescent="0.25">
      <c r="A6" s="425">
        <v>2017</v>
      </c>
      <c r="B6" s="428">
        <v>42992</v>
      </c>
      <c r="C6" s="425">
        <v>9</v>
      </c>
      <c r="D6" s="426" t="s">
        <v>2808</v>
      </c>
      <c r="E6" s="426" t="s">
        <v>3886</v>
      </c>
      <c r="F6" s="426" t="s">
        <v>7126</v>
      </c>
      <c r="G6" s="426" t="s">
        <v>7127</v>
      </c>
      <c r="H6" s="426" t="s">
        <v>8087</v>
      </c>
      <c r="I6" s="425">
        <v>50.83</v>
      </c>
      <c r="J6" s="425">
        <v>0</v>
      </c>
      <c r="K6" s="426" t="s">
        <v>5085</v>
      </c>
      <c r="L6" s="443" t="s">
        <v>7622</v>
      </c>
      <c r="M6" s="426" t="s">
        <v>5084</v>
      </c>
      <c r="N6" s="426">
        <v>8020</v>
      </c>
    </row>
    <row r="7" spans="1:14" x14ac:dyDescent="0.25">
      <c r="A7" s="425">
        <v>2017</v>
      </c>
      <c r="B7" s="428">
        <v>42993</v>
      </c>
      <c r="C7" s="425">
        <v>9</v>
      </c>
      <c r="D7" s="426" t="s">
        <v>2808</v>
      </c>
      <c r="E7" s="426" t="s">
        <v>3886</v>
      </c>
      <c r="F7" s="426" t="s">
        <v>5145</v>
      </c>
      <c r="G7" s="426" t="s">
        <v>4281</v>
      </c>
      <c r="H7" s="426" t="s">
        <v>8088</v>
      </c>
      <c r="I7" s="425">
        <v>2.85</v>
      </c>
      <c r="J7" s="425">
        <v>0</v>
      </c>
      <c r="K7" s="426" t="s">
        <v>5085</v>
      </c>
      <c r="L7" s="443" t="s">
        <v>7622</v>
      </c>
      <c r="M7" s="426" t="s">
        <v>5084</v>
      </c>
      <c r="N7" s="426">
        <v>8020</v>
      </c>
    </row>
    <row r="8" spans="1:14" x14ac:dyDescent="0.25">
      <c r="A8" s="425">
        <v>2017</v>
      </c>
      <c r="B8" s="428">
        <v>42993</v>
      </c>
      <c r="C8" s="425">
        <v>9</v>
      </c>
      <c r="D8" s="426" t="s">
        <v>2808</v>
      </c>
      <c r="E8" s="426" t="s">
        <v>3886</v>
      </c>
      <c r="F8" s="426" t="s">
        <v>5147</v>
      </c>
      <c r="G8" s="426" t="s">
        <v>4279</v>
      </c>
      <c r="H8" s="426" t="s">
        <v>8089</v>
      </c>
      <c r="I8" s="425">
        <v>195</v>
      </c>
      <c r="J8" s="425">
        <v>0</v>
      </c>
      <c r="K8" s="426" t="s">
        <v>5085</v>
      </c>
      <c r="L8" s="443" t="s">
        <v>7622</v>
      </c>
      <c r="M8" s="426" t="s">
        <v>5084</v>
      </c>
      <c r="N8" s="426">
        <v>8020</v>
      </c>
    </row>
    <row r="9" spans="1:14" x14ac:dyDescent="0.25">
      <c r="A9" s="425">
        <v>2017</v>
      </c>
      <c r="B9" s="428">
        <v>43000</v>
      </c>
      <c r="C9" s="425">
        <v>9</v>
      </c>
      <c r="D9" s="426" t="s">
        <v>2808</v>
      </c>
      <c r="E9" s="426" t="s">
        <v>3886</v>
      </c>
      <c r="F9" s="426" t="s">
        <v>5154</v>
      </c>
      <c r="G9" s="426" t="s">
        <v>3735</v>
      </c>
      <c r="H9" s="426" t="s">
        <v>8090</v>
      </c>
      <c r="I9" s="453">
        <v>5087.26</v>
      </c>
      <c r="J9" s="425">
        <v>0</v>
      </c>
      <c r="K9" s="426" t="s">
        <v>5085</v>
      </c>
      <c r="L9" s="443" t="s">
        <v>7622</v>
      </c>
      <c r="M9" s="426" t="s">
        <v>5084</v>
      </c>
      <c r="N9" s="426">
        <v>8020</v>
      </c>
    </row>
    <row r="10" spans="1:14" x14ac:dyDescent="0.25">
      <c r="A10" s="425">
        <v>2017</v>
      </c>
      <c r="B10" s="428">
        <v>43000</v>
      </c>
      <c r="C10" s="425">
        <v>9</v>
      </c>
      <c r="D10" s="426" t="s">
        <v>5172</v>
      </c>
      <c r="E10" s="426" t="s">
        <v>829</v>
      </c>
      <c r="F10" s="426" t="s">
        <v>5173</v>
      </c>
      <c r="G10" s="426" t="s">
        <v>5174</v>
      </c>
      <c r="H10" s="426" t="s">
        <v>8091</v>
      </c>
      <c r="I10" s="453">
        <v>79693.11</v>
      </c>
      <c r="J10" s="425">
        <v>0</v>
      </c>
      <c r="K10" s="426" t="s">
        <v>5085</v>
      </c>
      <c r="L10" s="443" t="s">
        <v>3721</v>
      </c>
      <c r="M10" s="426" t="s">
        <v>5084</v>
      </c>
      <c r="N10" s="426">
        <v>8020</v>
      </c>
    </row>
    <row r="11" spans="1:14" x14ac:dyDescent="0.25">
      <c r="A11" s="425">
        <v>2017</v>
      </c>
      <c r="B11" s="428">
        <v>43007</v>
      </c>
      <c r="C11" s="425">
        <v>9</v>
      </c>
      <c r="D11" s="426" t="s">
        <v>2808</v>
      </c>
      <c r="E11" s="426" t="s">
        <v>3886</v>
      </c>
      <c r="F11" s="426" t="s">
        <v>5147</v>
      </c>
      <c r="G11" s="426" t="s">
        <v>4279</v>
      </c>
      <c r="H11" s="426" t="s">
        <v>8092</v>
      </c>
      <c r="I11" s="425">
        <v>195</v>
      </c>
      <c r="J11" s="425">
        <v>0</v>
      </c>
      <c r="K11" s="426" t="s">
        <v>5085</v>
      </c>
      <c r="L11" s="443" t="s">
        <v>7622</v>
      </c>
      <c r="M11" s="426" t="s">
        <v>5084</v>
      </c>
      <c r="N11" s="426">
        <v>8020</v>
      </c>
    </row>
    <row r="12" spans="1:14" x14ac:dyDescent="0.25">
      <c r="A12" s="425">
        <v>2017</v>
      </c>
      <c r="B12" s="428">
        <v>43007</v>
      </c>
      <c r="C12" s="425">
        <v>9</v>
      </c>
      <c r="D12" s="426" t="s">
        <v>8093</v>
      </c>
      <c r="E12" s="426"/>
      <c r="F12" s="426"/>
      <c r="G12" s="426"/>
      <c r="H12" s="426"/>
      <c r="I12" s="453">
        <v>4377.84</v>
      </c>
      <c r="J12" s="425">
        <v>0</v>
      </c>
      <c r="K12" s="426" t="s">
        <v>5085</v>
      </c>
      <c r="L12" s="443" t="s">
        <v>3721</v>
      </c>
      <c r="M12" s="426" t="s">
        <v>5084</v>
      </c>
      <c r="N12" s="426">
        <v>8020</v>
      </c>
    </row>
    <row r="13" spans="1:14" x14ac:dyDescent="0.25">
      <c r="B13" s="428"/>
      <c r="D13" s="426"/>
      <c r="E13" s="426"/>
      <c r="F13" s="426"/>
      <c r="G13" s="426"/>
      <c r="H13" s="426"/>
      <c r="I13" s="453"/>
      <c r="K13" s="426"/>
      <c r="L13" s="443"/>
      <c r="M13" s="426"/>
      <c r="N13" s="426"/>
    </row>
    <row r="14" spans="1:14" ht="15.75" x14ac:dyDescent="0.25">
      <c r="B14" s="426"/>
      <c r="C14" s="426"/>
      <c r="D14" s="428"/>
      <c r="E14" s="426"/>
      <c r="F14" s="426"/>
      <c r="G14" s="426"/>
      <c r="H14" s="428"/>
      <c r="I14" s="476">
        <v>90990.73</v>
      </c>
      <c r="J14" s="476">
        <v>0</v>
      </c>
      <c r="K14" s="476">
        <v>90990.73</v>
      </c>
      <c r="L14" s="484"/>
      <c r="M14" s="429"/>
    </row>
    <row r="15" spans="1:14" ht="15.75" x14ac:dyDescent="0.25">
      <c r="A15" s="442"/>
      <c r="B15" s="443"/>
      <c r="C15" s="443"/>
      <c r="D15" s="444"/>
      <c r="E15" s="443"/>
      <c r="F15" s="443"/>
      <c r="G15" s="443"/>
      <c r="H15" s="444"/>
      <c r="I15" s="484"/>
      <c r="J15" s="484"/>
      <c r="K15" s="484"/>
      <c r="L15" s="484"/>
      <c r="M15" s="455"/>
      <c r="N15" s="442"/>
    </row>
    <row r="16" spans="1:14" x14ac:dyDescent="0.25">
      <c r="A16" s="425">
        <v>2017</v>
      </c>
      <c r="B16" s="428">
        <v>43007</v>
      </c>
      <c r="C16" s="425">
        <v>9</v>
      </c>
      <c r="D16" s="426" t="s">
        <v>8094</v>
      </c>
      <c r="E16" s="426" t="s">
        <v>5105</v>
      </c>
      <c r="F16" s="426" t="s">
        <v>5090</v>
      </c>
      <c r="G16" s="426" t="s">
        <v>4091</v>
      </c>
      <c r="H16" s="426" t="s">
        <v>8095</v>
      </c>
      <c r="I16" s="453">
        <v>4668.76</v>
      </c>
      <c r="J16" s="425">
        <v>0</v>
      </c>
      <c r="K16" s="426" t="s">
        <v>5085</v>
      </c>
      <c r="L16" s="443" t="s">
        <v>3913</v>
      </c>
      <c r="M16" s="426" t="s">
        <v>5084</v>
      </c>
      <c r="N16" s="426">
        <v>8020</v>
      </c>
    </row>
    <row r="17" spans="1:14" x14ac:dyDescent="0.25">
      <c r="A17" s="425">
        <v>2017</v>
      </c>
      <c r="B17" s="428">
        <v>43007</v>
      </c>
      <c r="C17" s="425">
        <v>9</v>
      </c>
      <c r="D17" s="426" t="s">
        <v>8096</v>
      </c>
      <c r="E17" s="426" t="s">
        <v>3886</v>
      </c>
      <c r="F17" s="426" t="s">
        <v>5082</v>
      </c>
      <c r="G17" s="426" t="s">
        <v>3911</v>
      </c>
      <c r="H17" s="426" t="s">
        <v>8097</v>
      </c>
      <c r="I17" s="453">
        <v>6989.33</v>
      </c>
      <c r="J17" s="425">
        <v>0</v>
      </c>
      <c r="K17" s="426" t="s">
        <v>5085</v>
      </c>
      <c r="L17" s="443" t="s">
        <v>3913</v>
      </c>
      <c r="M17" s="426" t="s">
        <v>5084</v>
      </c>
      <c r="N17" s="426">
        <v>8020</v>
      </c>
    </row>
    <row r="18" spans="1:14" x14ac:dyDescent="0.25">
      <c r="A18" s="425">
        <v>2017</v>
      </c>
      <c r="B18" s="428">
        <v>43007</v>
      </c>
      <c r="C18" s="425">
        <v>9</v>
      </c>
      <c r="D18" s="426" t="s">
        <v>8098</v>
      </c>
      <c r="E18" s="426" t="s">
        <v>3886</v>
      </c>
      <c r="F18" s="426" t="s">
        <v>5082</v>
      </c>
      <c r="G18" s="426" t="s">
        <v>3911</v>
      </c>
      <c r="H18" s="426" t="s">
        <v>8099</v>
      </c>
      <c r="I18" s="453">
        <v>7064.65</v>
      </c>
      <c r="J18" s="425">
        <v>0</v>
      </c>
      <c r="K18" s="426" t="s">
        <v>5085</v>
      </c>
      <c r="L18" s="443" t="s">
        <v>7643</v>
      </c>
      <c r="M18" s="426" t="s">
        <v>5084</v>
      </c>
      <c r="N18" s="426">
        <v>8020</v>
      </c>
    </row>
    <row r="19" spans="1:14" x14ac:dyDescent="0.25">
      <c r="A19" s="425">
        <v>2017</v>
      </c>
      <c r="B19" s="428">
        <v>43007</v>
      </c>
      <c r="C19" s="425">
        <v>9</v>
      </c>
      <c r="D19" s="426" t="s">
        <v>8100</v>
      </c>
      <c r="E19" s="426" t="s">
        <v>3886</v>
      </c>
      <c r="F19" s="426" t="s">
        <v>5082</v>
      </c>
      <c r="G19" s="426" t="s">
        <v>3911</v>
      </c>
      <c r="H19" s="426" t="s">
        <v>8101</v>
      </c>
      <c r="I19" s="453">
        <v>7333.42</v>
      </c>
      <c r="J19" s="425">
        <v>0</v>
      </c>
      <c r="K19" s="426" t="s">
        <v>5085</v>
      </c>
      <c r="L19" s="443" t="s">
        <v>7643</v>
      </c>
      <c r="M19" s="426" t="s">
        <v>5084</v>
      </c>
      <c r="N19" s="426">
        <v>8020</v>
      </c>
    </row>
    <row r="20" spans="1:14" x14ac:dyDescent="0.25">
      <c r="A20" s="425">
        <v>2017</v>
      </c>
      <c r="B20" s="428">
        <v>43007</v>
      </c>
      <c r="C20" s="425">
        <v>9</v>
      </c>
      <c r="D20" s="426" t="s">
        <v>8102</v>
      </c>
      <c r="E20" s="426" t="s">
        <v>3886</v>
      </c>
      <c r="F20" s="426" t="s">
        <v>5082</v>
      </c>
      <c r="G20" s="426" t="s">
        <v>3911</v>
      </c>
      <c r="H20" s="426" t="s">
        <v>8103</v>
      </c>
      <c r="I20" s="453">
        <v>8667.44</v>
      </c>
      <c r="J20" s="425">
        <v>0</v>
      </c>
      <c r="K20" s="426" t="s">
        <v>5085</v>
      </c>
      <c r="L20" s="443" t="s">
        <v>3913</v>
      </c>
      <c r="M20" s="426" t="s">
        <v>5084</v>
      </c>
      <c r="N20" s="426">
        <v>8020</v>
      </c>
    </row>
    <row r="21" spans="1:14" x14ac:dyDescent="0.25">
      <c r="A21" s="425">
        <v>2017</v>
      </c>
      <c r="B21" s="428">
        <v>43007</v>
      </c>
      <c r="C21" s="425">
        <v>9</v>
      </c>
      <c r="D21" s="426" t="s">
        <v>8104</v>
      </c>
      <c r="E21" s="426" t="s">
        <v>3886</v>
      </c>
      <c r="F21" s="426" t="s">
        <v>5090</v>
      </c>
      <c r="G21" s="426" t="s">
        <v>4091</v>
      </c>
      <c r="H21" s="426" t="s">
        <v>8105</v>
      </c>
      <c r="I21" s="453">
        <v>17532.87</v>
      </c>
      <c r="J21" s="425">
        <v>0</v>
      </c>
      <c r="K21" s="426" t="s">
        <v>5085</v>
      </c>
      <c r="L21" s="443" t="s">
        <v>7643</v>
      </c>
      <c r="M21" s="426" t="s">
        <v>5084</v>
      </c>
      <c r="N21" s="426">
        <v>8020</v>
      </c>
    </row>
    <row r="22" spans="1:14" x14ac:dyDescent="0.25">
      <c r="A22" s="425">
        <v>2017</v>
      </c>
      <c r="B22" s="428">
        <v>43007</v>
      </c>
      <c r="C22" s="425">
        <v>9</v>
      </c>
      <c r="D22" s="426" t="s">
        <v>8106</v>
      </c>
      <c r="E22" s="426" t="s">
        <v>5105</v>
      </c>
      <c r="F22" s="426" t="s">
        <v>5082</v>
      </c>
      <c r="G22" s="426" t="s">
        <v>3911</v>
      </c>
      <c r="H22" s="426" t="s">
        <v>8107</v>
      </c>
      <c r="I22" s="453">
        <v>1400.3</v>
      </c>
      <c r="J22" s="425">
        <v>0</v>
      </c>
      <c r="K22" s="426" t="s">
        <v>5085</v>
      </c>
      <c r="L22" s="443" t="s">
        <v>3913</v>
      </c>
      <c r="M22" s="426" t="s">
        <v>5084</v>
      </c>
      <c r="N22" s="426">
        <v>8020</v>
      </c>
    </row>
    <row r="23" spans="1:14" x14ac:dyDescent="0.25">
      <c r="B23" s="428"/>
      <c r="D23" s="426"/>
      <c r="E23" s="426"/>
      <c r="F23" s="426"/>
      <c r="G23" s="426"/>
      <c r="H23" s="426"/>
      <c r="I23" s="453"/>
      <c r="K23" s="426"/>
      <c r="L23" s="443"/>
      <c r="M23" s="426"/>
      <c r="N23" s="426"/>
    </row>
    <row r="24" spans="1:14" ht="15.75" x14ac:dyDescent="0.25">
      <c r="B24" s="426"/>
      <c r="C24" s="426"/>
      <c r="D24" s="428"/>
      <c r="E24" s="426"/>
      <c r="F24" s="426"/>
      <c r="G24" s="426"/>
      <c r="H24" s="428"/>
      <c r="I24" s="476">
        <v>53656.770000000004</v>
      </c>
      <c r="J24" s="476">
        <v>0</v>
      </c>
      <c r="K24" s="484">
        <v>53656.770000000004</v>
      </c>
      <c r="L24" s="484"/>
      <c r="M24" s="427"/>
      <c r="N24" s="426"/>
    </row>
    <row r="25" spans="1:14" x14ac:dyDescent="0.25">
      <c r="B25" s="426"/>
      <c r="C25" s="426"/>
      <c r="D25" s="428"/>
      <c r="E25" s="426"/>
      <c r="F25" s="426"/>
      <c r="G25" s="426"/>
      <c r="H25" s="428"/>
      <c r="J25" s="453"/>
      <c r="M25" s="426"/>
      <c r="N25" s="426"/>
    </row>
    <row r="26" spans="1:14" x14ac:dyDescent="0.25">
      <c r="J26" s="427"/>
      <c r="K26" s="427"/>
      <c r="L26" s="432"/>
    </row>
    <row r="27" spans="1:14" ht="15.75" x14ac:dyDescent="0.25">
      <c r="I27" s="476">
        <v>144647.5</v>
      </c>
      <c r="J27" s="476">
        <v>0</v>
      </c>
      <c r="K27" s="477">
        <v>144647.5</v>
      </c>
      <c r="L27" s="484"/>
      <c r="M27" s="432"/>
    </row>
  </sheetData>
  <pageMargins left="0.7" right="0.7" top="0.75" bottom="0.75" header="0.3" footer="0.3"/>
  <pageSetup scale="56" fitToHeight="0" orientation="landscape" r:id="rId1"/>
  <headerFooter>
    <oddFooter>&amp;L&amp;F &amp;A&amp;R&amp;P of &amp;N</oddFooter>
  </headerFooter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200-000000000000}">
  <sheetPr filterMode="1">
    <pageSetUpPr fitToPage="1"/>
  </sheetPr>
  <dimension ref="A1:K100"/>
  <sheetViews>
    <sheetView workbookViewId="0">
      <selection activeCell="E9" sqref="E9"/>
    </sheetView>
  </sheetViews>
  <sheetFormatPr defaultColWidth="8.85546875" defaultRowHeight="15" x14ac:dyDescent="0.25"/>
  <cols>
    <col min="1" max="1" width="18.42578125" style="425" bestFit="1" customWidth="1"/>
    <col min="2" max="2" width="17.28515625" style="425" bestFit="1" customWidth="1"/>
    <col min="3" max="3" width="16" style="425" bestFit="1" customWidth="1"/>
    <col min="4" max="4" width="18.28515625" style="425" bestFit="1" customWidth="1"/>
    <col min="5" max="5" width="14" style="425" bestFit="1" customWidth="1"/>
    <col min="6" max="8" width="8.85546875" style="425"/>
    <col min="9" max="9" width="15" style="425" bestFit="1" customWidth="1"/>
    <col min="10" max="10" width="12.42578125" style="425" bestFit="1" customWidth="1"/>
    <col min="11" max="16384" width="8.85546875" style="425"/>
  </cols>
  <sheetData>
    <row r="1" spans="1:11" x14ac:dyDescent="0.25">
      <c r="A1" s="425" t="s">
        <v>2807</v>
      </c>
      <c r="B1" s="425" t="s">
        <v>2808</v>
      </c>
      <c r="C1" s="425" t="s">
        <v>3982</v>
      </c>
      <c r="D1" s="425" t="s">
        <v>3980</v>
      </c>
      <c r="E1" s="425" t="s">
        <v>3981</v>
      </c>
      <c r="I1" s="494" t="s">
        <v>3758</v>
      </c>
      <c r="J1" s="494"/>
      <c r="K1" s="494"/>
    </row>
    <row r="2" spans="1:11" x14ac:dyDescent="0.25">
      <c r="A2" s="425" t="s">
        <v>7691</v>
      </c>
      <c r="B2" s="425" t="s">
        <v>2451</v>
      </c>
      <c r="C2" s="483">
        <v>90501.27</v>
      </c>
      <c r="D2" s="483">
        <v>43145.17</v>
      </c>
      <c r="E2" s="483">
        <v>133646.44</v>
      </c>
      <c r="I2" s="7" t="s">
        <v>299</v>
      </c>
      <c r="J2" s="458">
        <v>83075.990000000005</v>
      </c>
      <c r="K2" s="7"/>
    </row>
    <row r="3" spans="1:11" x14ac:dyDescent="0.25">
      <c r="I3" s="7" t="s">
        <v>300</v>
      </c>
      <c r="J3" s="354">
        <v>7425.28</v>
      </c>
      <c r="K3" s="7"/>
    </row>
    <row r="4" spans="1:11" x14ac:dyDescent="0.25">
      <c r="I4" s="7" t="s">
        <v>301</v>
      </c>
      <c r="J4" s="354">
        <v>15714.37</v>
      </c>
      <c r="K4" s="227">
        <v>0.21</v>
      </c>
    </row>
    <row r="5" spans="1:11" x14ac:dyDescent="0.25">
      <c r="A5" s="425" t="s">
        <v>1</v>
      </c>
      <c r="B5" s="425" t="s">
        <v>5275</v>
      </c>
      <c r="C5" s="425" t="s">
        <v>3982</v>
      </c>
      <c r="D5" s="425" t="s">
        <v>3980</v>
      </c>
      <c r="E5" s="425" t="s">
        <v>3981</v>
      </c>
      <c r="F5" s="7" t="s">
        <v>3983</v>
      </c>
      <c r="G5" s="7"/>
      <c r="I5" s="7" t="s">
        <v>3760</v>
      </c>
      <c r="J5" s="356">
        <v>27430.799999999999</v>
      </c>
      <c r="K5" s="227">
        <v>0.21</v>
      </c>
    </row>
    <row r="6" spans="1:11" hidden="1" x14ac:dyDescent="0.25">
      <c r="A6" s="425" t="s">
        <v>8043</v>
      </c>
      <c r="B6" s="483">
        <v>852.05</v>
      </c>
      <c r="C6" s="483">
        <v>150.5</v>
      </c>
      <c r="D6" s="483">
        <v>71.75</v>
      </c>
      <c r="E6" s="483">
        <v>222.25</v>
      </c>
      <c r="I6" s="7" t="s">
        <v>303</v>
      </c>
      <c r="J6" s="354">
        <v>133646.44</v>
      </c>
      <c r="K6" s="7"/>
    </row>
    <row r="7" spans="1:11" hidden="1" x14ac:dyDescent="0.25">
      <c r="A7" s="425" t="s">
        <v>8171</v>
      </c>
      <c r="B7" s="483">
        <v>2646.1800000000003</v>
      </c>
      <c r="C7" s="483">
        <v>467.41</v>
      </c>
      <c r="D7" s="483">
        <v>222.83</v>
      </c>
      <c r="E7" s="483">
        <v>690.24</v>
      </c>
    </row>
    <row r="8" spans="1:11" hidden="1" x14ac:dyDescent="0.25">
      <c r="A8" s="425" t="s">
        <v>8172</v>
      </c>
      <c r="B8" s="483">
        <v>7453.22</v>
      </c>
      <c r="C8" s="483">
        <v>1316.51</v>
      </c>
      <c r="D8" s="483">
        <v>627.63</v>
      </c>
      <c r="E8" s="483">
        <v>1944.1399999999999</v>
      </c>
    </row>
    <row r="9" spans="1:11" hidden="1" x14ac:dyDescent="0.25">
      <c r="A9" s="425" t="s">
        <v>8173</v>
      </c>
      <c r="B9" s="483">
        <v>2668.14</v>
      </c>
      <c r="C9" s="483">
        <v>471.29</v>
      </c>
      <c r="D9" s="483">
        <v>224.68</v>
      </c>
      <c r="E9" s="483">
        <v>695.97</v>
      </c>
    </row>
    <row r="10" spans="1:11" hidden="1" x14ac:dyDescent="0.25">
      <c r="A10" s="425" t="s">
        <v>8174</v>
      </c>
      <c r="B10" s="483">
        <v>27545.329999999998</v>
      </c>
      <c r="C10" s="483">
        <v>4865.5</v>
      </c>
      <c r="D10" s="483">
        <v>2319.56</v>
      </c>
      <c r="E10" s="483">
        <v>7185.0599999999995</v>
      </c>
    </row>
    <row r="11" spans="1:11" x14ac:dyDescent="0.25">
      <c r="A11" s="425" t="s">
        <v>8045</v>
      </c>
      <c r="B11" s="483">
        <v>8897.7800000000007</v>
      </c>
      <c r="C11" s="483">
        <v>1571.67</v>
      </c>
      <c r="D11" s="483">
        <v>749.27</v>
      </c>
      <c r="E11" s="483">
        <v>2320.94</v>
      </c>
      <c r="F11" s="118" t="s">
        <v>11725</v>
      </c>
    </row>
    <row r="12" spans="1:11" x14ac:dyDescent="0.25">
      <c r="A12" s="425" t="s">
        <v>7013</v>
      </c>
      <c r="B12" s="483">
        <v>396.35</v>
      </c>
      <c r="C12" s="483">
        <v>70.010000000000005</v>
      </c>
      <c r="D12" s="483">
        <v>33.380000000000003</v>
      </c>
      <c r="E12" s="483">
        <v>103.39000000000001</v>
      </c>
      <c r="F12" s="118" t="s">
        <v>11736</v>
      </c>
    </row>
    <row r="13" spans="1:11" x14ac:dyDescent="0.25">
      <c r="A13" s="425" t="s">
        <v>8175</v>
      </c>
      <c r="B13" s="483">
        <v>17104.099999999999</v>
      </c>
      <c r="C13" s="483">
        <v>3021.2</v>
      </c>
      <c r="D13" s="483">
        <v>1440.31</v>
      </c>
      <c r="E13" s="483">
        <v>4461.51</v>
      </c>
      <c r="F13" s="118" t="s">
        <v>11730</v>
      </c>
    </row>
    <row r="14" spans="1:11" x14ac:dyDescent="0.25">
      <c r="A14" s="425" t="s">
        <v>7697</v>
      </c>
      <c r="B14" s="483">
        <v>51.54</v>
      </c>
      <c r="C14" s="483">
        <v>9.1</v>
      </c>
      <c r="D14" s="483">
        <v>4.34</v>
      </c>
      <c r="E14" s="483">
        <v>13.44</v>
      </c>
      <c r="F14" s="118" t="s">
        <v>11734</v>
      </c>
    </row>
    <row r="15" spans="1:11" x14ac:dyDescent="0.25">
      <c r="A15" s="425" t="s">
        <v>8118</v>
      </c>
      <c r="B15" s="483">
        <v>3000</v>
      </c>
      <c r="C15" s="483">
        <v>529.91</v>
      </c>
      <c r="D15" s="483">
        <v>252.63</v>
      </c>
      <c r="E15" s="483">
        <v>782.54</v>
      </c>
      <c r="F15" s="118" t="s">
        <v>11724</v>
      </c>
    </row>
    <row r="16" spans="1:11" hidden="1" x14ac:dyDescent="0.25">
      <c r="A16" s="425" t="s">
        <v>7854</v>
      </c>
      <c r="B16" s="483">
        <v>10326</v>
      </c>
      <c r="C16" s="483">
        <v>1823.94</v>
      </c>
      <c r="D16" s="483">
        <v>869.54</v>
      </c>
      <c r="E16" s="483">
        <v>2693.48</v>
      </c>
    </row>
    <row r="17" spans="1:5" hidden="1" x14ac:dyDescent="0.25">
      <c r="A17" s="425" t="s">
        <v>7855</v>
      </c>
      <c r="B17" s="483">
        <v>110053.95999999999</v>
      </c>
      <c r="C17" s="483">
        <v>19439.5</v>
      </c>
      <c r="D17" s="483">
        <v>9267.5</v>
      </c>
      <c r="E17" s="483">
        <v>28707</v>
      </c>
    </row>
    <row r="18" spans="1:5" hidden="1" x14ac:dyDescent="0.25">
      <c r="A18" s="425" t="s">
        <v>7856</v>
      </c>
      <c r="B18" s="483">
        <v>42.23</v>
      </c>
      <c r="C18" s="483">
        <v>7.46</v>
      </c>
      <c r="D18" s="483">
        <v>3.56</v>
      </c>
      <c r="E18" s="483">
        <v>11.02</v>
      </c>
    </row>
    <row r="19" spans="1:5" hidden="1" x14ac:dyDescent="0.25">
      <c r="A19" s="425" t="s">
        <v>7857</v>
      </c>
      <c r="B19" s="483">
        <v>9326.0400000000009</v>
      </c>
      <c r="C19" s="483">
        <v>1647.32</v>
      </c>
      <c r="D19" s="483">
        <v>785.33</v>
      </c>
      <c r="E19" s="483">
        <v>2432.65</v>
      </c>
    </row>
    <row r="20" spans="1:5" hidden="1" x14ac:dyDescent="0.25">
      <c r="A20" s="425" t="s">
        <v>7858</v>
      </c>
      <c r="B20" s="483">
        <v>11215.05</v>
      </c>
      <c r="C20" s="483">
        <v>1980.98</v>
      </c>
      <c r="D20" s="483">
        <v>944.4</v>
      </c>
      <c r="E20" s="483">
        <v>2925.38</v>
      </c>
    </row>
    <row r="21" spans="1:5" hidden="1" x14ac:dyDescent="0.25">
      <c r="A21" s="425" t="s">
        <v>7859</v>
      </c>
      <c r="B21" s="483">
        <v>399.51</v>
      </c>
      <c r="C21" s="483">
        <v>70.569999999999993</v>
      </c>
      <c r="D21" s="483">
        <v>33.64</v>
      </c>
      <c r="E21" s="483">
        <v>104.21</v>
      </c>
    </row>
    <row r="22" spans="1:5" hidden="1" x14ac:dyDescent="0.25">
      <c r="A22" s="425" t="s">
        <v>7860</v>
      </c>
      <c r="B22" s="483">
        <v>3229.2999999999997</v>
      </c>
      <c r="C22" s="483">
        <v>570.41</v>
      </c>
      <c r="D22" s="483">
        <v>271.94</v>
      </c>
      <c r="E22" s="483">
        <v>842.34999999999991</v>
      </c>
    </row>
    <row r="23" spans="1:5" hidden="1" x14ac:dyDescent="0.25">
      <c r="A23" s="425" t="s">
        <v>7861</v>
      </c>
      <c r="B23" s="483">
        <v>640.61</v>
      </c>
      <c r="C23" s="483">
        <v>113.15</v>
      </c>
      <c r="D23" s="483">
        <v>53.94</v>
      </c>
      <c r="E23" s="483">
        <v>167.09</v>
      </c>
    </row>
    <row r="24" spans="1:5" hidden="1" x14ac:dyDescent="0.25">
      <c r="A24" s="425" t="s">
        <v>7862</v>
      </c>
      <c r="B24" s="483">
        <v>975.43000000000006</v>
      </c>
      <c r="C24" s="483">
        <v>172.3</v>
      </c>
      <c r="D24" s="483">
        <v>82.14</v>
      </c>
      <c r="E24" s="483">
        <v>254.44</v>
      </c>
    </row>
    <row r="25" spans="1:5" hidden="1" x14ac:dyDescent="0.25">
      <c r="A25" s="425" t="s">
        <v>7953</v>
      </c>
      <c r="B25" s="483">
        <v>261.56</v>
      </c>
      <c r="C25" s="483">
        <v>46.2</v>
      </c>
      <c r="D25" s="483">
        <v>22.03</v>
      </c>
      <c r="E25" s="483">
        <v>68.23</v>
      </c>
    </row>
    <row r="26" spans="1:5" hidden="1" x14ac:dyDescent="0.25">
      <c r="A26" s="425" t="s">
        <v>7863</v>
      </c>
      <c r="B26" s="483">
        <v>693.85</v>
      </c>
      <c r="C26" s="483">
        <v>122.56</v>
      </c>
      <c r="D26" s="483">
        <v>58.43</v>
      </c>
      <c r="E26" s="483">
        <v>180.99</v>
      </c>
    </row>
    <row r="27" spans="1:5" hidden="1" x14ac:dyDescent="0.25">
      <c r="A27" s="425" t="s">
        <v>7865</v>
      </c>
      <c r="B27" s="483">
        <v>122.24</v>
      </c>
      <c r="C27" s="483">
        <v>21.59</v>
      </c>
      <c r="D27" s="483">
        <v>10.29</v>
      </c>
      <c r="E27" s="483">
        <v>31.88</v>
      </c>
    </row>
    <row r="28" spans="1:5" hidden="1" x14ac:dyDescent="0.25">
      <c r="A28" s="425" t="s">
        <v>7955</v>
      </c>
      <c r="B28" s="483">
        <v>323.46999999999997</v>
      </c>
      <c r="C28" s="483">
        <v>57.14</v>
      </c>
      <c r="D28" s="483">
        <v>27.24</v>
      </c>
      <c r="E28" s="483">
        <v>84.38</v>
      </c>
    </row>
    <row r="29" spans="1:5" hidden="1" x14ac:dyDescent="0.25">
      <c r="A29" s="425" t="s">
        <v>7956</v>
      </c>
      <c r="B29" s="483">
        <v>1513.06</v>
      </c>
      <c r="C29" s="483">
        <v>267.26</v>
      </c>
      <c r="D29" s="483">
        <v>127.41</v>
      </c>
      <c r="E29" s="483">
        <v>394.66999999999996</v>
      </c>
    </row>
    <row r="30" spans="1:5" hidden="1" x14ac:dyDescent="0.25">
      <c r="A30" s="425" t="s">
        <v>5900</v>
      </c>
      <c r="B30" s="483">
        <v>384.97</v>
      </c>
      <c r="C30" s="483">
        <v>68</v>
      </c>
      <c r="D30" s="483">
        <v>32.42</v>
      </c>
      <c r="E30" s="483">
        <v>100.42</v>
      </c>
    </row>
    <row r="31" spans="1:5" hidden="1" x14ac:dyDescent="0.25">
      <c r="A31" s="425" t="s">
        <v>7868</v>
      </c>
      <c r="B31" s="483">
        <v>550.22</v>
      </c>
      <c r="C31" s="483">
        <v>97.19</v>
      </c>
      <c r="D31" s="483">
        <v>46.33</v>
      </c>
      <c r="E31" s="483">
        <v>143.51999999999998</v>
      </c>
    </row>
    <row r="32" spans="1:5" hidden="1" x14ac:dyDescent="0.25">
      <c r="A32" s="425" t="s">
        <v>7958</v>
      </c>
      <c r="B32" s="483">
        <v>1579.57</v>
      </c>
      <c r="C32" s="483">
        <v>279.01</v>
      </c>
      <c r="D32" s="483">
        <v>133.01</v>
      </c>
      <c r="E32" s="483">
        <v>412.02</v>
      </c>
    </row>
    <row r="33" spans="1:5" hidden="1" x14ac:dyDescent="0.25">
      <c r="A33" s="425" t="s">
        <v>7961</v>
      </c>
      <c r="B33" s="483">
        <v>832.01</v>
      </c>
      <c r="C33" s="483">
        <v>146.96</v>
      </c>
      <c r="D33" s="483">
        <v>70.06</v>
      </c>
      <c r="E33" s="483">
        <v>217.02</v>
      </c>
    </row>
    <row r="34" spans="1:5" hidden="1" x14ac:dyDescent="0.25">
      <c r="A34" s="425" t="s">
        <v>7962</v>
      </c>
      <c r="B34" s="483">
        <v>1785.4099999999999</v>
      </c>
      <c r="C34" s="483">
        <v>315.37</v>
      </c>
      <c r="D34" s="483">
        <v>150.35</v>
      </c>
      <c r="E34" s="483">
        <v>465.72</v>
      </c>
    </row>
    <row r="35" spans="1:5" hidden="1" x14ac:dyDescent="0.25">
      <c r="A35" s="425" t="s">
        <v>8176</v>
      </c>
      <c r="B35" s="483">
        <v>82.11</v>
      </c>
      <c r="C35" s="483">
        <v>14.5</v>
      </c>
      <c r="D35" s="483">
        <v>6.91</v>
      </c>
      <c r="E35" s="483">
        <v>21.41</v>
      </c>
    </row>
    <row r="36" spans="1:5" hidden="1" x14ac:dyDescent="0.25">
      <c r="A36" s="425" t="s">
        <v>8177</v>
      </c>
      <c r="B36" s="483">
        <v>2125</v>
      </c>
      <c r="C36" s="483">
        <v>375.35</v>
      </c>
      <c r="D36" s="483">
        <v>178.94</v>
      </c>
      <c r="E36" s="483">
        <v>554.29</v>
      </c>
    </row>
    <row r="37" spans="1:5" hidden="1" x14ac:dyDescent="0.25">
      <c r="A37" s="425" t="s">
        <v>7964</v>
      </c>
      <c r="B37" s="483">
        <v>19276.37</v>
      </c>
      <c r="C37" s="483">
        <v>3404.9</v>
      </c>
      <c r="D37" s="483">
        <v>1623.24</v>
      </c>
      <c r="E37" s="483">
        <v>5028.1400000000003</v>
      </c>
    </row>
    <row r="38" spans="1:5" hidden="1" x14ac:dyDescent="0.25">
      <c r="A38" s="425" t="s">
        <v>8178</v>
      </c>
      <c r="B38" s="483">
        <v>1471.3200000000002</v>
      </c>
      <c r="C38" s="483">
        <v>259.89</v>
      </c>
      <c r="D38" s="483">
        <v>123.9</v>
      </c>
      <c r="E38" s="483">
        <v>383.78999999999996</v>
      </c>
    </row>
    <row r="39" spans="1:5" hidden="1" x14ac:dyDescent="0.25">
      <c r="A39" s="425" t="s">
        <v>7967</v>
      </c>
      <c r="B39" s="483">
        <v>5903.71</v>
      </c>
      <c r="C39" s="483">
        <v>1042.81</v>
      </c>
      <c r="D39" s="483">
        <v>497.14</v>
      </c>
      <c r="E39" s="483">
        <v>1539.9499999999998</v>
      </c>
    </row>
    <row r="40" spans="1:5" hidden="1" x14ac:dyDescent="0.25">
      <c r="A40" s="425" t="s">
        <v>6926</v>
      </c>
      <c r="B40" s="483">
        <v>49.4</v>
      </c>
      <c r="C40" s="483">
        <v>8.73</v>
      </c>
      <c r="D40" s="483">
        <v>4.16</v>
      </c>
      <c r="E40" s="483">
        <v>12.89</v>
      </c>
    </row>
    <row r="41" spans="1:5" hidden="1" x14ac:dyDescent="0.25">
      <c r="A41" s="425" t="s">
        <v>8179</v>
      </c>
      <c r="B41" s="483">
        <v>568</v>
      </c>
      <c r="C41" s="483">
        <v>100.33</v>
      </c>
      <c r="D41" s="483">
        <v>47.83</v>
      </c>
      <c r="E41" s="483">
        <v>148.16</v>
      </c>
    </row>
    <row r="42" spans="1:5" hidden="1" x14ac:dyDescent="0.25">
      <c r="A42" s="425" t="s">
        <v>8180</v>
      </c>
      <c r="B42" s="483">
        <v>1221.79</v>
      </c>
      <c r="C42" s="483">
        <v>215.81</v>
      </c>
      <c r="D42" s="483">
        <v>102.89</v>
      </c>
      <c r="E42" s="483">
        <v>318.7</v>
      </c>
    </row>
    <row r="43" spans="1:5" hidden="1" x14ac:dyDescent="0.25">
      <c r="A43" s="425" t="s">
        <v>8064</v>
      </c>
      <c r="B43" s="483">
        <v>1737.54</v>
      </c>
      <c r="C43" s="483">
        <v>306.91000000000003</v>
      </c>
      <c r="D43" s="483">
        <v>146.32</v>
      </c>
      <c r="E43" s="483">
        <v>453.23</v>
      </c>
    </row>
    <row r="44" spans="1:5" hidden="1" x14ac:dyDescent="0.25">
      <c r="A44" s="425" t="s">
        <v>8181</v>
      </c>
      <c r="B44" s="483">
        <v>2061.5</v>
      </c>
      <c r="C44" s="483">
        <v>364.14</v>
      </c>
      <c r="D44" s="483">
        <v>173.6</v>
      </c>
      <c r="E44" s="483">
        <v>537.74</v>
      </c>
    </row>
    <row r="45" spans="1:5" hidden="1" x14ac:dyDescent="0.25">
      <c r="A45" s="425" t="s">
        <v>7972</v>
      </c>
      <c r="B45" s="483">
        <v>1877.05</v>
      </c>
      <c r="C45" s="483">
        <v>331.55</v>
      </c>
      <c r="D45" s="483">
        <v>158.06</v>
      </c>
      <c r="E45" s="483">
        <v>489.61</v>
      </c>
    </row>
    <row r="46" spans="1:5" hidden="1" x14ac:dyDescent="0.25">
      <c r="A46" s="425" t="s">
        <v>8130</v>
      </c>
      <c r="B46" s="483">
        <v>3654.4900000000002</v>
      </c>
      <c r="C46" s="483">
        <v>645.51</v>
      </c>
      <c r="D46" s="483">
        <v>307.74</v>
      </c>
      <c r="E46" s="483">
        <v>953.25</v>
      </c>
    </row>
    <row r="47" spans="1:5" hidden="1" x14ac:dyDescent="0.25">
      <c r="A47" s="425" t="s">
        <v>8182</v>
      </c>
      <c r="B47" s="483">
        <v>1178.6099999999999</v>
      </c>
      <c r="C47" s="483">
        <v>208.19</v>
      </c>
      <c r="D47" s="483">
        <v>99.25</v>
      </c>
      <c r="E47" s="483">
        <v>307.44</v>
      </c>
    </row>
    <row r="48" spans="1:5" hidden="1" x14ac:dyDescent="0.25">
      <c r="A48" s="425" t="s">
        <v>8183</v>
      </c>
      <c r="B48" s="483">
        <v>775.6</v>
      </c>
      <c r="C48" s="483">
        <v>137</v>
      </c>
      <c r="D48" s="483">
        <v>65.31</v>
      </c>
      <c r="E48" s="483">
        <v>202.31</v>
      </c>
    </row>
    <row r="49" spans="1:5" hidden="1" x14ac:dyDescent="0.25">
      <c r="A49" s="425" t="s">
        <v>8067</v>
      </c>
      <c r="B49" s="483">
        <v>221.72</v>
      </c>
      <c r="C49" s="483">
        <v>39.159999999999997</v>
      </c>
      <c r="D49" s="483">
        <v>18.670000000000002</v>
      </c>
      <c r="E49" s="483">
        <v>57.83</v>
      </c>
    </row>
    <row r="50" spans="1:5" hidden="1" x14ac:dyDescent="0.25">
      <c r="A50" s="425" t="s">
        <v>7975</v>
      </c>
      <c r="B50" s="483">
        <v>1840.73</v>
      </c>
      <c r="C50" s="483">
        <v>325.14</v>
      </c>
      <c r="D50" s="483">
        <v>155.01</v>
      </c>
      <c r="E50" s="483">
        <v>480.15</v>
      </c>
    </row>
    <row r="51" spans="1:5" hidden="1" x14ac:dyDescent="0.25">
      <c r="A51" s="425" t="s">
        <v>7881</v>
      </c>
      <c r="B51" s="483">
        <v>1346</v>
      </c>
      <c r="C51" s="483">
        <v>237.75</v>
      </c>
      <c r="D51" s="483">
        <v>113.34</v>
      </c>
      <c r="E51" s="483">
        <v>351.09000000000003</v>
      </c>
    </row>
    <row r="52" spans="1:5" hidden="1" x14ac:dyDescent="0.25">
      <c r="A52" s="425" t="s">
        <v>7882</v>
      </c>
      <c r="B52" s="483">
        <v>45.54</v>
      </c>
      <c r="C52" s="483">
        <v>8.0399999999999991</v>
      </c>
      <c r="D52" s="483">
        <v>3.83</v>
      </c>
      <c r="E52" s="483">
        <v>11.87</v>
      </c>
    </row>
    <row r="53" spans="1:5" hidden="1" x14ac:dyDescent="0.25">
      <c r="A53" s="425" t="s">
        <v>7883</v>
      </c>
      <c r="B53" s="483">
        <v>10326.790000000001</v>
      </c>
      <c r="C53" s="483">
        <v>1824.08</v>
      </c>
      <c r="D53" s="483">
        <v>869.61</v>
      </c>
      <c r="E53" s="483">
        <v>2693.69</v>
      </c>
    </row>
    <row r="54" spans="1:5" hidden="1" x14ac:dyDescent="0.25">
      <c r="A54" s="425" t="s">
        <v>7884</v>
      </c>
      <c r="B54" s="483">
        <v>190.6</v>
      </c>
      <c r="C54" s="483">
        <v>33.67</v>
      </c>
      <c r="D54" s="483">
        <v>16.05</v>
      </c>
      <c r="E54" s="483">
        <v>49.72</v>
      </c>
    </row>
    <row r="55" spans="1:5" hidden="1" x14ac:dyDescent="0.25">
      <c r="A55" s="425" t="s">
        <v>7885</v>
      </c>
      <c r="B55" s="483">
        <v>1417.65</v>
      </c>
      <c r="C55" s="483">
        <v>250.41</v>
      </c>
      <c r="D55" s="483">
        <v>119.38</v>
      </c>
      <c r="E55" s="483">
        <v>369.78999999999996</v>
      </c>
    </row>
    <row r="56" spans="1:5" hidden="1" x14ac:dyDescent="0.25">
      <c r="A56" s="425" t="s">
        <v>7886</v>
      </c>
      <c r="B56" s="483">
        <v>93.91</v>
      </c>
      <c r="C56" s="483">
        <v>16.59</v>
      </c>
      <c r="D56" s="483">
        <v>7.91</v>
      </c>
      <c r="E56" s="483">
        <v>24.5</v>
      </c>
    </row>
    <row r="57" spans="1:5" hidden="1" x14ac:dyDescent="0.25">
      <c r="A57" s="425" t="s">
        <v>8068</v>
      </c>
      <c r="B57" s="483">
        <v>2907.75</v>
      </c>
      <c r="C57" s="483">
        <v>513.61</v>
      </c>
      <c r="D57" s="483">
        <v>244.86</v>
      </c>
      <c r="E57" s="483">
        <v>758.47</v>
      </c>
    </row>
    <row r="58" spans="1:5" hidden="1" x14ac:dyDescent="0.25">
      <c r="A58" s="425" t="s">
        <v>7978</v>
      </c>
      <c r="B58" s="483">
        <v>244.15</v>
      </c>
      <c r="C58" s="483">
        <v>43.13</v>
      </c>
      <c r="D58" s="483">
        <v>20.56</v>
      </c>
      <c r="E58" s="483">
        <v>63.69</v>
      </c>
    </row>
    <row r="59" spans="1:5" hidden="1" x14ac:dyDescent="0.25">
      <c r="A59" s="425" t="s">
        <v>8184</v>
      </c>
      <c r="B59" s="483">
        <v>5385.8</v>
      </c>
      <c r="C59" s="483">
        <v>951.33</v>
      </c>
      <c r="D59" s="483">
        <v>453.53</v>
      </c>
      <c r="E59" s="483">
        <v>1404.8600000000001</v>
      </c>
    </row>
    <row r="60" spans="1:5" hidden="1" x14ac:dyDescent="0.25">
      <c r="A60" s="425" t="s">
        <v>5813</v>
      </c>
      <c r="B60" s="483">
        <v>634.22</v>
      </c>
      <c r="C60" s="483">
        <v>112.03</v>
      </c>
      <c r="D60" s="483">
        <v>53.41</v>
      </c>
      <c r="E60" s="483">
        <v>165.44</v>
      </c>
    </row>
    <row r="61" spans="1:5" hidden="1" x14ac:dyDescent="0.25">
      <c r="A61" s="425" t="s">
        <v>6590</v>
      </c>
      <c r="B61" s="483">
        <v>51.54</v>
      </c>
      <c r="C61" s="483">
        <v>9.1</v>
      </c>
      <c r="D61" s="483">
        <v>4.34</v>
      </c>
      <c r="E61" s="483">
        <v>13.44</v>
      </c>
    </row>
    <row r="62" spans="1:5" hidden="1" x14ac:dyDescent="0.25">
      <c r="A62" s="425" t="s">
        <v>6591</v>
      </c>
      <c r="B62" s="483">
        <v>157.82</v>
      </c>
      <c r="C62" s="483">
        <v>27.88</v>
      </c>
      <c r="D62" s="483">
        <v>13.29</v>
      </c>
      <c r="E62" s="483">
        <v>41.17</v>
      </c>
    </row>
    <row r="63" spans="1:5" hidden="1" x14ac:dyDescent="0.25">
      <c r="A63" s="425" t="s">
        <v>6596</v>
      </c>
      <c r="B63" s="483">
        <v>68.72</v>
      </c>
      <c r="C63" s="483">
        <v>12.14</v>
      </c>
      <c r="D63" s="483">
        <v>5.79</v>
      </c>
      <c r="E63" s="483">
        <v>17.93</v>
      </c>
    </row>
    <row r="64" spans="1:5" hidden="1" x14ac:dyDescent="0.25">
      <c r="A64" s="425" t="s">
        <v>7784</v>
      </c>
      <c r="B64" s="483">
        <v>15921.7</v>
      </c>
      <c r="C64" s="483">
        <v>2812.35</v>
      </c>
      <c r="D64" s="483">
        <v>1340.75</v>
      </c>
      <c r="E64" s="483">
        <v>4153.1000000000004</v>
      </c>
    </row>
    <row r="65" spans="1:5" hidden="1" x14ac:dyDescent="0.25">
      <c r="A65" s="425" t="s">
        <v>6769</v>
      </c>
      <c r="B65" s="483">
        <v>42505.9</v>
      </c>
      <c r="C65" s="483">
        <v>7508.08</v>
      </c>
      <c r="D65" s="483">
        <v>3579.37</v>
      </c>
      <c r="E65" s="483">
        <v>11087.45</v>
      </c>
    </row>
    <row r="66" spans="1:5" hidden="1" x14ac:dyDescent="0.25">
      <c r="A66" s="425" t="s">
        <v>8185</v>
      </c>
      <c r="B66" s="483">
        <v>3427.2</v>
      </c>
      <c r="C66" s="483">
        <v>605.37</v>
      </c>
      <c r="D66" s="483">
        <v>288.60000000000002</v>
      </c>
      <c r="E66" s="483">
        <v>893.97</v>
      </c>
    </row>
    <row r="67" spans="1:5" hidden="1" x14ac:dyDescent="0.25">
      <c r="A67" s="425" t="s">
        <v>7979</v>
      </c>
      <c r="B67" s="483">
        <v>4633.4999999999991</v>
      </c>
      <c r="C67" s="483">
        <v>818.44</v>
      </c>
      <c r="D67" s="483">
        <v>390.18</v>
      </c>
      <c r="E67" s="483">
        <v>1208.6200000000001</v>
      </c>
    </row>
    <row r="68" spans="1:5" hidden="1" x14ac:dyDescent="0.25">
      <c r="A68" s="425" t="s">
        <v>8073</v>
      </c>
      <c r="B68" s="483">
        <v>13086.529999999999</v>
      </c>
      <c r="C68" s="483">
        <v>2311.5500000000002</v>
      </c>
      <c r="D68" s="483">
        <v>1102</v>
      </c>
      <c r="E68" s="483">
        <v>3413.55</v>
      </c>
    </row>
    <row r="69" spans="1:5" hidden="1" x14ac:dyDescent="0.25">
      <c r="A69" s="425" t="s">
        <v>8131</v>
      </c>
      <c r="B69" s="483">
        <v>884.06</v>
      </c>
      <c r="C69" s="483">
        <v>156.16</v>
      </c>
      <c r="D69" s="483">
        <v>74.45</v>
      </c>
      <c r="E69" s="483">
        <v>230.61</v>
      </c>
    </row>
    <row r="70" spans="1:5" hidden="1" x14ac:dyDescent="0.25">
      <c r="A70" s="425" t="s">
        <v>8132</v>
      </c>
      <c r="B70" s="483">
        <v>16547.57</v>
      </c>
      <c r="C70" s="483">
        <v>2922.9</v>
      </c>
      <c r="D70" s="483">
        <v>1393.45</v>
      </c>
      <c r="E70" s="483">
        <v>4316.3500000000004</v>
      </c>
    </row>
    <row r="71" spans="1:5" hidden="1" x14ac:dyDescent="0.25">
      <c r="A71" s="425" t="s">
        <v>7888</v>
      </c>
      <c r="B71" s="483">
        <v>4643.4399999999996</v>
      </c>
      <c r="C71" s="483">
        <v>820.2</v>
      </c>
      <c r="D71" s="483">
        <v>391.02</v>
      </c>
      <c r="E71" s="483">
        <v>1211.22</v>
      </c>
    </row>
    <row r="72" spans="1:5" hidden="1" x14ac:dyDescent="0.25">
      <c r="A72" s="425" t="s">
        <v>8133</v>
      </c>
      <c r="B72" s="483">
        <v>9969</v>
      </c>
      <c r="C72" s="483">
        <v>1760.89</v>
      </c>
      <c r="D72" s="483">
        <v>839.48</v>
      </c>
      <c r="E72" s="483">
        <v>2600.37</v>
      </c>
    </row>
    <row r="73" spans="1:5" hidden="1" x14ac:dyDescent="0.25">
      <c r="A73" s="425" t="s">
        <v>8075</v>
      </c>
      <c r="B73" s="483">
        <v>10456</v>
      </c>
      <c r="C73" s="483">
        <v>1846.91</v>
      </c>
      <c r="D73" s="483">
        <v>880.49</v>
      </c>
      <c r="E73" s="483">
        <v>2727.4</v>
      </c>
    </row>
    <row r="74" spans="1:5" hidden="1" x14ac:dyDescent="0.25">
      <c r="A74" s="425" t="s">
        <v>8076</v>
      </c>
      <c r="B74" s="483">
        <v>825.91</v>
      </c>
      <c r="C74" s="483">
        <v>145.88999999999999</v>
      </c>
      <c r="D74" s="483">
        <v>69.55</v>
      </c>
      <c r="E74" s="483">
        <v>215.44</v>
      </c>
    </row>
    <row r="75" spans="1:5" hidden="1" x14ac:dyDescent="0.25">
      <c r="A75" s="425" t="s">
        <v>8186</v>
      </c>
      <c r="B75" s="483">
        <v>3091.18</v>
      </c>
      <c r="C75" s="483">
        <v>546.01</v>
      </c>
      <c r="D75" s="483">
        <v>260.3</v>
      </c>
      <c r="E75" s="483">
        <v>806.31</v>
      </c>
    </row>
    <row r="76" spans="1:5" hidden="1" x14ac:dyDescent="0.25">
      <c r="A76" s="425" t="s">
        <v>8187</v>
      </c>
      <c r="B76" s="483">
        <v>11186.7</v>
      </c>
      <c r="C76" s="483">
        <v>1975.98</v>
      </c>
      <c r="D76" s="483">
        <v>942.02</v>
      </c>
      <c r="E76" s="483">
        <v>2918</v>
      </c>
    </row>
    <row r="77" spans="1:5" hidden="1" x14ac:dyDescent="0.25">
      <c r="A77" s="425" t="s">
        <v>8188</v>
      </c>
      <c r="B77" s="483">
        <v>15405.5</v>
      </c>
      <c r="C77" s="483">
        <v>2721.17</v>
      </c>
      <c r="D77" s="483">
        <v>1297.28</v>
      </c>
      <c r="E77" s="483">
        <v>4018.45</v>
      </c>
    </row>
    <row r="78" spans="1:5" hidden="1" x14ac:dyDescent="0.25">
      <c r="A78" s="425" t="s">
        <v>7890</v>
      </c>
      <c r="B78" s="483">
        <v>2215.25</v>
      </c>
      <c r="C78" s="483">
        <v>391.29</v>
      </c>
      <c r="D78" s="483">
        <v>186.54</v>
      </c>
      <c r="E78" s="483">
        <v>577.83000000000004</v>
      </c>
    </row>
    <row r="79" spans="1:5" hidden="1" x14ac:dyDescent="0.25">
      <c r="A79" s="425" t="s">
        <v>7707</v>
      </c>
      <c r="B79" s="483">
        <v>6203.54</v>
      </c>
      <c r="C79" s="483">
        <v>1095.77</v>
      </c>
      <c r="D79" s="483">
        <v>522.39</v>
      </c>
      <c r="E79" s="483">
        <v>1618.1599999999999</v>
      </c>
    </row>
    <row r="80" spans="1:5" hidden="1" x14ac:dyDescent="0.25">
      <c r="A80" s="425" t="s">
        <v>7788</v>
      </c>
      <c r="B80" s="483">
        <v>2820.19</v>
      </c>
      <c r="C80" s="483">
        <v>498.15</v>
      </c>
      <c r="D80" s="483">
        <v>237.48</v>
      </c>
      <c r="E80" s="483">
        <v>735.63</v>
      </c>
    </row>
    <row r="81" spans="1:5" hidden="1" x14ac:dyDescent="0.25">
      <c r="A81" s="425" t="s">
        <v>7790</v>
      </c>
      <c r="B81" s="483">
        <v>1050.5</v>
      </c>
      <c r="C81" s="483">
        <v>185.56</v>
      </c>
      <c r="D81" s="483">
        <v>88.46</v>
      </c>
      <c r="E81" s="483">
        <v>274.02</v>
      </c>
    </row>
    <row r="82" spans="1:5" hidden="1" x14ac:dyDescent="0.25">
      <c r="A82" s="425" t="s">
        <v>7988</v>
      </c>
      <c r="B82" s="483">
        <v>3935</v>
      </c>
      <c r="C82" s="483">
        <v>695.06</v>
      </c>
      <c r="D82" s="483">
        <v>331.36</v>
      </c>
      <c r="E82" s="483">
        <v>1026.42</v>
      </c>
    </row>
    <row r="83" spans="1:5" hidden="1" x14ac:dyDescent="0.25">
      <c r="A83" s="425" t="s">
        <v>8189</v>
      </c>
      <c r="B83" s="483">
        <v>16908.47</v>
      </c>
      <c r="C83" s="483">
        <v>2986.65</v>
      </c>
      <c r="D83" s="483">
        <v>1423.84</v>
      </c>
      <c r="E83" s="483">
        <v>4410.49</v>
      </c>
    </row>
    <row r="84" spans="1:5" hidden="1" x14ac:dyDescent="0.25">
      <c r="A84" s="425" t="s">
        <v>7994</v>
      </c>
      <c r="B84" s="483">
        <v>29016.71</v>
      </c>
      <c r="C84" s="483">
        <v>5125.3999999999996</v>
      </c>
      <c r="D84" s="483">
        <v>2443.46</v>
      </c>
      <c r="E84" s="483">
        <v>7568.86</v>
      </c>
    </row>
    <row r="85" spans="1:5" hidden="1" x14ac:dyDescent="0.25">
      <c r="A85" s="425" t="s">
        <v>8138</v>
      </c>
      <c r="B85" s="483">
        <v>474.06</v>
      </c>
      <c r="C85" s="483">
        <v>83.74</v>
      </c>
      <c r="D85" s="483">
        <v>39.92</v>
      </c>
      <c r="E85" s="483">
        <v>123.66</v>
      </c>
    </row>
    <row r="86" spans="1:5" hidden="1" x14ac:dyDescent="0.25">
      <c r="A86" s="425" t="s">
        <v>8139</v>
      </c>
      <c r="B86" s="483">
        <v>482.64</v>
      </c>
      <c r="C86" s="483">
        <v>85.25</v>
      </c>
      <c r="D86" s="483">
        <v>40.64</v>
      </c>
      <c r="E86" s="483">
        <v>125.89</v>
      </c>
    </row>
    <row r="87" spans="1:5" hidden="1" x14ac:dyDescent="0.25">
      <c r="A87" s="425" t="s">
        <v>8190</v>
      </c>
      <c r="B87" s="483">
        <v>3103.1</v>
      </c>
      <c r="C87" s="483">
        <v>548.12</v>
      </c>
      <c r="D87" s="483">
        <v>261.31</v>
      </c>
      <c r="E87" s="483">
        <v>809.43000000000006</v>
      </c>
    </row>
    <row r="88" spans="1:5" hidden="1" x14ac:dyDescent="0.25">
      <c r="A88" s="425" t="s">
        <v>7033</v>
      </c>
      <c r="B88" s="483">
        <v>26.19</v>
      </c>
      <c r="C88" s="483">
        <v>4.63</v>
      </c>
      <c r="D88" s="483">
        <v>2.21</v>
      </c>
      <c r="E88" s="483">
        <v>6.84</v>
      </c>
    </row>
    <row r="89" spans="1:5" hidden="1" x14ac:dyDescent="0.25">
      <c r="A89" s="425" t="s">
        <v>8082</v>
      </c>
      <c r="B89" s="483">
        <v>11.77</v>
      </c>
      <c r="C89" s="483">
        <v>2.08</v>
      </c>
      <c r="D89" s="483">
        <v>0.99</v>
      </c>
      <c r="E89" s="483">
        <v>3.0700000000000003</v>
      </c>
    </row>
    <row r="90" spans="1:5" hidden="1" x14ac:dyDescent="0.25">
      <c r="A90" s="425" t="s">
        <v>8191</v>
      </c>
      <c r="B90" s="483">
        <v>34.909999999999997</v>
      </c>
      <c r="C90" s="483">
        <v>6.17</v>
      </c>
      <c r="D90" s="483">
        <v>2.94</v>
      </c>
      <c r="E90" s="483">
        <v>9.11</v>
      </c>
    </row>
    <row r="91" spans="1:5" hidden="1" x14ac:dyDescent="0.25">
      <c r="A91" s="425" t="s">
        <v>8192</v>
      </c>
      <c r="B91" s="483">
        <v>17.46</v>
      </c>
      <c r="C91" s="483">
        <v>3.08</v>
      </c>
      <c r="D91" s="483">
        <v>1.47</v>
      </c>
      <c r="E91" s="483">
        <v>4.55</v>
      </c>
    </row>
    <row r="92" spans="1:5" hidden="1" x14ac:dyDescent="0.25">
      <c r="A92" s="425" t="s">
        <v>7997</v>
      </c>
      <c r="B92" s="483">
        <v>17.46</v>
      </c>
      <c r="C92" s="483">
        <v>3.08</v>
      </c>
      <c r="D92" s="483">
        <v>1.47</v>
      </c>
      <c r="E92" s="483">
        <v>4.55</v>
      </c>
    </row>
    <row r="93" spans="1:5" hidden="1" x14ac:dyDescent="0.25">
      <c r="A93" s="425" t="s">
        <v>8142</v>
      </c>
      <c r="B93" s="483">
        <v>215.67000000000002</v>
      </c>
      <c r="C93" s="483">
        <v>38.1</v>
      </c>
      <c r="D93" s="483">
        <v>18.16</v>
      </c>
      <c r="E93" s="483">
        <v>56.260000000000005</v>
      </c>
    </row>
    <row r="94" spans="1:5" hidden="1" x14ac:dyDescent="0.25">
      <c r="A94" s="425" t="s">
        <v>7998</v>
      </c>
      <c r="B94" s="483">
        <v>108.61</v>
      </c>
      <c r="C94" s="483">
        <v>19.18</v>
      </c>
      <c r="D94" s="483">
        <v>9.15</v>
      </c>
      <c r="E94" s="483">
        <v>28.33</v>
      </c>
    </row>
    <row r="95" spans="1:5" hidden="1" x14ac:dyDescent="0.25">
      <c r="A95" s="425" t="s">
        <v>8143</v>
      </c>
      <c r="B95" s="483">
        <v>110.14</v>
      </c>
      <c r="C95" s="483">
        <v>19.45</v>
      </c>
      <c r="D95" s="483">
        <v>9.27</v>
      </c>
      <c r="E95" s="483">
        <v>28.72</v>
      </c>
    </row>
    <row r="96" spans="1:5" hidden="1" x14ac:dyDescent="0.25">
      <c r="A96" s="425" t="s">
        <v>8193</v>
      </c>
      <c r="B96" s="483">
        <v>17.46</v>
      </c>
      <c r="C96" s="483">
        <v>3.08</v>
      </c>
      <c r="D96" s="483">
        <v>1.47</v>
      </c>
      <c r="E96" s="483">
        <v>4.55</v>
      </c>
    </row>
    <row r="97" spans="1:5" hidden="1" x14ac:dyDescent="0.25">
      <c r="A97" s="425" t="s">
        <v>8144</v>
      </c>
      <c r="B97" s="483">
        <v>1222.01</v>
      </c>
      <c r="C97" s="483">
        <v>215.85</v>
      </c>
      <c r="D97" s="483">
        <v>102.9</v>
      </c>
      <c r="E97" s="483">
        <v>318.75</v>
      </c>
    </row>
    <row r="98" spans="1:5" x14ac:dyDescent="0.25">
      <c r="B98" s="483"/>
      <c r="C98" s="483"/>
      <c r="D98" s="483"/>
      <c r="E98" s="483"/>
    </row>
    <row r="99" spans="1:5" ht="15.75" thickBot="1" x14ac:dyDescent="0.3">
      <c r="A99" s="425" t="s">
        <v>975</v>
      </c>
      <c r="B99" s="491">
        <v>512359.93999999983</v>
      </c>
      <c r="C99" s="491">
        <v>90501.27</v>
      </c>
      <c r="D99" s="491">
        <v>43145.170000000006</v>
      </c>
      <c r="E99" s="491">
        <v>133646.43999999994</v>
      </c>
    </row>
    <row r="100" spans="1:5" ht="15.75" thickTop="1" x14ac:dyDescent="0.25"/>
  </sheetData>
  <autoFilter ref="A5:E97" xr:uid="{00000000-0009-0000-0000-0000A2000000}">
    <filterColumn colId="0">
      <filters>
        <filter val="8110-17025-3040"/>
        <filter val="8112-16083-3090"/>
        <filter val="8112-17025-3200"/>
        <filter val="8114-17048-3070"/>
        <filter val="8116-17023-3310"/>
      </filters>
    </filterColumn>
  </autoFilter>
  <mergeCells count="1">
    <mergeCell ref="I1:K1"/>
  </mergeCells>
  <pageMargins left="0.7" right="0.7" top="0.75" bottom="0.75" header="0.3" footer="0.3"/>
  <pageSetup scale="83" fitToHeight="0" orientation="landscape" r:id="rId1"/>
  <headerFooter>
    <oddFooter>&amp;L&amp;F &amp;A&amp;R&amp;P of &amp;N</oddFooter>
  </headerFooter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300-000000000000}">
  <sheetPr>
    <pageSetUpPr fitToPage="1"/>
  </sheetPr>
  <dimension ref="A1:N27"/>
  <sheetViews>
    <sheetView workbookViewId="0">
      <selection activeCell="E9" sqref="E9"/>
    </sheetView>
  </sheetViews>
  <sheetFormatPr defaultColWidth="8.85546875" defaultRowHeight="15" x14ac:dyDescent="0.25"/>
  <cols>
    <col min="1" max="1" width="5.28515625" style="425" bestFit="1" customWidth="1"/>
    <col min="2" max="2" width="10.5703125" style="425" bestFit="1" customWidth="1"/>
    <col min="3" max="3" width="8.42578125" style="425" bestFit="1" customWidth="1"/>
    <col min="4" max="4" width="27.28515625" style="425" bestFit="1" customWidth="1"/>
    <col min="5" max="5" width="22.140625" style="425" bestFit="1" customWidth="1"/>
    <col min="6" max="6" width="12.42578125" style="425" bestFit="1" customWidth="1"/>
    <col min="7" max="7" width="26.140625" style="425" bestFit="1" customWidth="1"/>
    <col min="8" max="8" width="20.140625" style="425" bestFit="1" customWidth="1"/>
    <col min="9" max="9" width="13.5703125" style="425" bestFit="1" customWidth="1"/>
    <col min="10" max="10" width="11.28515625" style="425" bestFit="1" customWidth="1"/>
    <col min="11" max="11" width="23.7109375" style="425" bestFit="1" customWidth="1"/>
    <col min="12" max="12" width="14.5703125" style="442" bestFit="1" customWidth="1"/>
    <col min="13" max="13" width="15.7109375" style="425" bestFit="1" customWidth="1"/>
    <col min="14" max="14" width="8.7109375" style="425" bestFit="1" customWidth="1"/>
    <col min="15" max="16384" width="8.85546875" style="425"/>
  </cols>
  <sheetData>
    <row r="1" spans="1:14" ht="45" x14ac:dyDescent="0.25">
      <c r="A1" s="451" t="s">
        <v>5216</v>
      </c>
      <c r="B1" s="451" t="s">
        <v>311</v>
      </c>
      <c r="C1" s="451" t="s">
        <v>5218</v>
      </c>
      <c r="D1" s="452" t="s">
        <v>309</v>
      </c>
      <c r="E1" s="452" t="s">
        <v>310</v>
      </c>
      <c r="F1" s="452" t="s">
        <v>313</v>
      </c>
      <c r="G1" s="452" t="s">
        <v>314</v>
      </c>
      <c r="H1" s="452" t="s">
        <v>315</v>
      </c>
      <c r="I1" s="451" t="s">
        <v>2810</v>
      </c>
      <c r="J1" s="451" t="s">
        <v>3713</v>
      </c>
      <c r="K1" s="452" t="s">
        <v>322</v>
      </c>
      <c r="L1" s="485" t="s">
        <v>3714</v>
      </c>
      <c r="M1" s="452" t="s">
        <v>323</v>
      </c>
      <c r="N1" s="452" t="s">
        <v>0</v>
      </c>
    </row>
    <row r="2" spans="1:14" x14ac:dyDescent="0.25">
      <c r="A2" s="425">
        <v>2017</v>
      </c>
      <c r="B2" s="428">
        <v>43012</v>
      </c>
      <c r="C2" s="425">
        <v>10</v>
      </c>
      <c r="D2" s="426" t="s">
        <v>2808</v>
      </c>
      <c r="E2" s="426" t="s">
        <v>3886</v>
      </c>
      <c r="F2" s="426" t="s">
        <v>5148</v>
      </c>
      <c r="G2" s="426" t="s">
        <v>3738</v>
      </c>
      <c r="H2" s="426" t="s">
        <v>8145</v>
      </c>
      <c r="I2" s="425">
        <v>467.36</v>
      </c>
      <c r="J2" s="425">
        <v>0</v>
      </c>
      <c r="K2" s="426" t="s">
        <v>5085</v>
      </c>
      <c r="L2" s="443" t="s">
        <v>7622</v>
      </c>
      <c r="M2" s="426" t="s">
        <v>5084</v>
      </c>
      <c r="N2" s="426">
        <v>8020</v>
      </c>
    </row>
    <row r="3" spans="1:14" x14ac:dyDescent="0.25">
      <c r="A3" s="425">
        <v>2017</v>
      </c>
      <c r="B3" s="428">
        <v>43017</v>
      </c>
      <c r="C3" s="425">
        <v>10</v>
      </c>
      <c r="D3" s="426" t="s">
        <v>2808</v>
      </c>
      <c r="E3" s="426" t="s">
        <v>3886</v>
      </c>
      <c r="F3" s="426" t="s">
        <v>8146</v>
      </c>
      <c r="G3" s="426" t="s">
        <v>8147</v>
      </c>
      <c r="H3" s="426" t="s">
        <v>8148</v>
      </c>
      <c r="I3" s="425">
        <v>54.57</v>
      </c>
      <c r="J3" s="425">
        <v>0</v>
      </c>
      <c r="K3" s="426" t="s">
        <v>5085</v>
      </c>
      <c r="L3" s="443" t="s">
        <v>7622</v>
      </c>
      <c r="M3" s="426" t="s">
        <v>5084</v>
      </c>
      <c r="N3" s="426">
        <v>8020</v>
      </c>
    </row>
    <row r="4" spans="1:14" x14ac:dyDescent="0.25">
      <c r="A4" s="425">
        <v>2017</v>
      </c>
      <c r="B4" s="428">
        <v>43018</v>
      </c>
      <c r="C4" s="425">
        <v>10</v>
      </c>
      <c r="D4" s="426" t="s">
        <v>2808</v>
      </c>
      <c r="E4" s="426" t="s">
        <v>3886</v>
      </c>
      <c r="F4" s="426" t="s">
        <v>5160</v>
      </c>
      <c r="G4" s="426" t="s">
        <v>4289</v>
      </c>
      <c r="H4" s="426" t="s">
        <v>8149</v>
      </c>
      <c r="I4" s="425">
        <v>982.1</v>
      </c>
      <c r="J4" s="425">
        <v>0</v>
      </c>
      <c r="K4" s="426" t="s">
        <v>5085</v>
      </c>
      <c r="L4" s="443" t="s">
        <v>7622</v>
      </c>
      <c r="M4" s="426" t="s">
        <v>5084</v>
      </c>
      <c r="N4" s="426">
        <v>8020</v>
      </c>
    </row>
    <row r="5" spans="1:14" x14ac:dyDescent="0.25">
      <c r="A5" s="425">
        <v>2017</v>
      </c>
      <c r="B5" s="428">
        <v>43020</v>
      </c>
      <c r="C5" s="425">
        <v>10</v>
      </c>
      <c r="D5" s="426" t="s">
        <v>8150</v>
      </c>
      <c r="E5" s="426" t="s">
        <v>3886</v>
      </c>
      <c r="F5" s="426"/>
      <c r="G5" s="426"/>
      <c r="H5" s="426"/>
      <c r="I5" s="425">
        <v>68.88</v>
      </c>
      <c r="J5" s="425">
        <v>0</v>
      </c>
      <c r="K5" s="426" t="s">
        <v>5085</v>
      </c>
      <c r="L5" s="443" t="s">
        <v>7622</v>
      </c>
      <c r="M5" s="426" t="s">
        <v>5084</v>
      </c>
      <c r="N5" s="426">
        <v>8020</v>
      </c>
    </row>
    <row r="6" spans="1:14" x14ac:dyDescent="0.25">
      <c r="A6" s="425">
        <v>2017</v>
      </c>
      <c r="B6" s="428">
        <v>43021</v>
      </c>
      <c r="C6" s="425">
        <v>10</v>
      </c>
      <c r="D6" s="426" t="s">
        <v>2808</v>
      </c>
      <c r="E6" s="426" t="s">
        <v>3886</v>
      </c>
      <c r="F6" s="426" t="s">
        <v>5145</v>
      </c>
      <c r="G6" s="426" t="s">
        <v>4281</v>
      </c>
      <c r="H6" s="426" t="s">
        <v>8151</v>
      </c>
      <c r="I6" s="425">
        <v>0.49</v>
      </c>
      <c r="J6" s="425">
        <v>0</v>
      </c>
      <c r="K6" s="426" t="s">
        <v>5085</v>
      </c>
      <c r="L6" s="443" t="s">
        <v>7622</v>
      </c>
      <c r="M6" s="426" t="s">
        <v>5084</v>
      </c>
      <c r="N6" s="426">
        <v>8020</v>
      </c>
    </row>
    <row r="7" spans="1:14" x14ac:dyDescent="0.25">
      <c r="A7" s="425">
        <v>2017</v>
      </c>
      <c r="B7" s="428">
        <v>43027</v>
      </c>
      <c r="C7" s="425">
        <v>10</v>
      </c>
      <c r="D7" s="426" t="s">
        <v>2808</v>
      </c>
      <c r="E7" s="426" t="s">
        <v>3886</v>
      </c>
      <c r="F7" s="426" t="s">
        <v>7126</v>
      </c>
      <c r="G7" s="426" t="s">
        <v>7127</v>
      </c>
      <c r="H7" s="426" t="s">
        <v>8152</v>
      </c>
      <c r="I7" s="425">
        <v>8.56</v>
      </c>
      <c r="J7" s="425">
        <v>0</v>
      </c>
      <c r="K7" s="426" t="s">
        <v>5085</v>
      </c>
      <c r="L7" s="443" t="s">
        <v>7622</v>
      </c>
      <c r="M7" s="426" t="s">
        <v>5084</v>
      </c>
      <c r="N7" s="426">
        <v>8020</v>
      </c>
    </row>
    <row r="8" spans="1:14" x14ac:dyDescent="0.25">
      <c r="A8" s="425">
        <v>2017</v>
      </c>
      <c r="B8" s="428">
        <v>43027</v>
      </c>
      <c r="C8" s="425">
        <v>10</v>
      </c>
      <c r="D8" s="426" t="s">
        <v>2808</v>
      </c>
      <c r="E8" s="426" t="s">
        <v>3886</v>
      </c>
      <c r="F8" s="426" t="s">
        <v>7126</v>
      </c>
      <c r="G8" s="426" t="s">
        <v>7127</v>
      </c>
      <c r="H8" s="426" t="s">
        <v>8153</v>
      </c>
      <c r="I8" s="425">
        <v>17.66</v>
      </c>
      <c r="J8" s="425">
        <v>0</v>
      </c>
      <c r="K8" s="426" t="s">
        <v>5085</v>
      </c>
      <c r="L8" s="443" t="s">
        <v>7622</v>
      </c>
      <c r="M8" s="426" t="s">
        <v>5084</v>
      </c>
      <c r="N8" s="426">
        <v>8020</v>
      </c>
    </row>
    <row r="9" spans="1:14" x14ac:dyDescent="0.25">
      <c r="A9" s="425">
        <v>2017</v>
      </c>
      <c r="B9" s="428">
        <v>43032</v>
      </c>
      <c r="C9" s="425">
        <v>10</v>
      </c>
      <c r="D9" s="426" t="s">
        <v>2808</v>
      </c>
      <c r="E9" s="426" t="s">
        <v>3886</v>
      </c>
      <c r="F9" s="426" t="s">
        <v>5154</v>
      </c>
      <c r="G9" s="426" t="s">
        <v>3735</v>
      </c>
      <c r="H9" s="426" t="s">
        <v>8154</v>
      </c>
      <c r="I9" s="453">
        <v>5087.26</v>
      </c>
      <c r="J9" s="425">
        <v>0</v>
      </c>
      <c r="K9" s="426" t="s">
        <v>5085</v>
      </c>
      <c r="L9" s="443" t="s">
        <v>7622</v>
      </c>
      <c r="M9" s="426" t="s">
        <v>5084</v>
      </c>
      <c r="N9" s="426">
        <v>8020</v>
      </c>
    </row>
    <row r="10" spans="1:14" x14ac:dyDescent="0.25">
      <c r="A10" s="425">
        <v>2017</v>
      </c>
      <c r="B10" s="428">
        <v>43033</v>
      </c>
      <c r="C10" s="425">
        <v>10</v>
      </c>
      <c r="D10" s="426" t="s">
        <v>5172</v>
      </c>
      <c r="E10" s="426" t="s">
        <v>829</v>
      </c>
      <c r="F10" s="426" t="s">
        <v>5173</v>
      </c>
      <c r="G10" s="426" t="s">
        <v>5174</v>
      </c>
      <c r="H10" s="426" t="s">
        <v>8155</v>
      </c>
      <c r="I10" s="453">
        <v>77845.710000000006</v>
      </c>
      <c r="J10" s="425">
        <v>0</v>
      </c>
      <c r="K10" s="426" t="s">
        <v>5085</v>
      </c>
      <c r="L10" s="443" t="s">
        <v>3721</v>
      </c>
      <c r="M10" s="426" t="s">
        <v>5084</v>
      </c>
      <c r="N10" s="426">
        <v>8020</v>
      </c>
    </row>
    <row r="11" spans="1:14" x14ac:dyDescent="0.25">
      <c r="A11" s="425">
        <v>2017</v>
      </c>
      <c r="B11" s="428">
        <v>43038</v>
      </c>
      <c r="C11" s="425">
        <v>10</v>
      </c>
      <c r="D11" s="426" t="s">
        <v>2808</v>
      </c>
      <c r="E11" s="426" t="s">
        <v>3886</v>
      </c>
      <c r="F11" s="426" t="s">
        <v>5160</v>
      </c>
      <c r="G11" s="426" t="s">
        <v>4289</v>
      </c>
      <c r="H11" s="426" t="s">
        <v>8156</v>
      </c>
      <c r="I11" s="425">
        <v>738.4</v>
      </c>
      <c r="J11" s="425">
        <v>0</v>
      </c>
      <c r="K11" s="426" t="s">
        <v>5085</v>
      </c>
      <c r="L11" s="443" t="s">
        <v>7622</v>
      </c>
      <c r="M11" s="426" t="s">
        <v>5084</v>
      </c>
      <c r="N11" s="426">
        <v>8020</v>
      </c>
    </row>
    <row r="12" spans="1:14" x14ac:dyDescent="0.25">
      <c r="A12" s="425">
        <v>2017</v>
      </c>
      <c r="B12" s="428">
        <v>43039</v>
      </c>
      <c r="C12" s="425">
        <v>10</v>
      </c>
      <c r="D12" s="426" t="s">
        <v>8157</v>
      </c>
      <c r="E12" s="426"/>
      <c r="F12" s="426"/>
      <c r="G12" s="426"/>
      <c r="H12" s="426"/>
      <c r="I12" s="453">
        <v>5230.28</v>
      </c>
      <c r="J12" s="425">
        <v>0</v>
      </c>
      <c r="K12" s="426" t="s">
        <v>5085</v>
      </c>
      <c r="L12" s="443" t="s">
        <v>3721</v>
      </c>
      <c r="M12" s="426" t="s">
        <v>5084</v>
      </c>
      <c r="N12" s="426">
        <v>8020</v>
      </c>
    </row>
    <row r="13" spans="1:14" x14ac:dyDescent="0.25">
      <c r="B13" s="428"/>
      <c r="D13" s="426"/>
      <c r="E13" s="426"/>
      <c r="F13" s="426"/>
      <c r="G13" s="426"/>
      <c r="H13" s="426"/>
      <c r="I13" s="453"/>
      <c r="K13" s="426"/>
      <c r="L13" s="443"/>
      <c r="M13" s="426"/>
      <c r="N13" s="426"/>
    </row>
    <row r="14" spans="1:14" ht="15.75" x14ac:dyDescent="0.25">
      <c r="B14" s="426"/>
      <c r="C14" s="426"/>
      <c r="D14" s="428"/>
      <c r="E14" s="426"/>
      <c r="F14" s="426"/>
      <c r="G14" s="426"/>
      <c r="H14" s="428"/>
      <c r="I14" s="476">
        <v>90501.27</v>
      </c>
      <c r="J14" s="476">
        <v>0</v>
      </c>
      <c r="K14" s="476">
        <v>90501.27</v>
      </c>
      <c r="L14" s="484"/>
      <c r="M14" s="429"/>
    </row>
    <row r="15" spans="1:14" ht="15.75" x14ac:dyDescent="0.25">
      <c r="A15" s="442"/>
      <c r="B15" s="443"/>
      <c r="C15" s="443"/>
      <c r="D15" s="444"/>
      <c r="E15" s="443"/>
      <c r="F15" s="443"/>
      <c r="G15" s="443"/>
      <c r="H15" s="444"/>
      <c r="I15" s="484"/>
      <c r="J15" s="484"/>
      <c r="K15" s="484"/>
      <c r="L15" s="484"/>
      <c r="M15" s="455"/>
      <c r="N15" s="442"/>
    </row>
    <row r="16" spans="1:14" x14ac:dyDescent="0.25">
      <c r="A16" s="425">
        <v>2017</v>
      </c>
      <c r="B16" s="428">
        <v>43038</v>
      </c>
      <c r="C16" s="425">
        <v>10</v>
      </c>
      <c r="D16" s="426" t="s">
        <v>8158</v>
      </c>
      <c r="E16" s="426" t="s">
        <v>3886</v>
      </c>
      <c r="F16" s="426" t="s">
        <v>5082</v>
      </c>
      <c r="G16" s="426" t="s">
        <v>3911</v>
      </c>
      <c r="H16" s="426" t="s">
        <v>8159</v>
      </c>
      <c r="I16" s="453">
        <v>1693.04</v>
      </c>
      <c r="J16" s="425">
        <v>0</v>
      </c>
      <c r="K16" s="426" t="s">
        <v>5085</v>
      </c>
      <c r="L16" s="443" t="s">
        <v>3913</v>
      </c>
      <c r="M16" s="426" t="s">
        <v>5084</v>
      </c>
      <c r="N16" s="426">
        <v>8020</v>
      </c>
    </row>
    <row r="17" spans="1:14" x14ac:dyDescent="0.25">
      <c r="A17" s="425">
        <v>2017</v>
      </c>
      <c r="B17" s="428">
        <v>43038</v>
      </c>
      <c r="C17" s="425">
        <v>10</v>
      </c>
      <c r="D17" s="426" t="s">
        <v>8160</v>
      </c>
      <c r="E17" s="426" t="s">
        <v>3886</v>
      </c>
      <c r="F17" s="426" t="s">
        <v>5082</v>
      </c>
      <c r="G17" s="426" t="s">
        <v>3911</v>
      </c>
      <c r="H17" s="426" t="s">
        <v>8161</v>
      </c>
      <c r="I17" s="453">
        <v>8642.27</v>
      </c>
      <c r="J17" s="425">
        <v>0</v>
      </c>
      <c r="K17" s="426" t="s">
        <v>5085</v>
      </c>
      <c r="L17" s="443" t="s">
        <v>3913</v>
      </c>
      <c r="M17" s="426" t="s">
        <v>5084</v>
      </c>
      <c r="N17" s="426">
        <v>8020</v>
      </c>
    </row>
    <row r="18" spans="1:14" x14ac:dyDescent="0.25">
      <c r="A18" s="425">
        <v>2017</v>
      </c>
      <c r="B18" s="428">
        <v>43038</v>
      </c>
      <c r="C18" s="425">
        <v>10</v>
      </c>
      <c r="D18" s="426" t="s">
        <v>8162</v>
      </c>
      <c r="E18" s="426" t="s">
        <v>3886</v>
      </c>
      <c r="F18" s="426" t="s">
        <v>5090</v>
      </c>
      <c r="G18" s="426" t="s">
        <v>4091</v>
      </c>
      <c r="H18" s="426" t="s">
        <v>8163</v>
      </c>
      <c r="I18" s="453">
        <v>9128.27</v>
      </c>
      <c r="J18" s="425">
        <v>0</v>
      </c>
      <c r="K18" s="426" t="s">
        <v>5085</v>
      </c>
      <c r="L18" s="443" t="s">
        <v>4107</v>
      </c>
      <c r="M18" s="426" t="s">
        <v>5084</v>
      </c>
      <c r="N18" s="426">
        <v>8020</v>
      </c>
    </row>
    <row r="19" spans="1:14" x14ac:dyDescent="0.25">
      <c r="A19" s="425">
        <v>2017</v>
      </c>
      <c r="B19" s="428">
        <v>43039</v>
      </c>
      <c r="C19" s="425">
        <v>10</v>
      </c>
      <c r="D19" s="426" t="s">
        <v>2808</v>
      </c>
      <c r="E19" s="426" t="s">
        <v>3886</v>
      </c>
      <c r="F19" s="426" t="s">
        <v>5090</v>
      </c>
      <c r="G19" s="426" t="s">
        <v>4091</v>
      </c>
      <c r="H19" s="426" t="s">
        <v>8164</v>
      </c>
      <c r="I19" s="453">
        <v>5379.06</v>
      </c>
      <c r="J19" s="425">
        <v>0</v>
      </c>
      <c r="K19" s="426" t="s">
        <v>5085</v>
      </c>
      <c r="L19" s="443" t="s">
        <v>3913</v>
      </c>
      <c r="M19" s="426" t="s">
        <v>5084</v>
      </c>
      <c r="N19" s="426">
        <v>8020</v>
      </c>
    </row>
    <row r="20" spans="1:14" x14ac:dyDescent="0.25">
      <c r="A20" s="425">
        <v>2017</v>
      </c>
      <c r="B20" s="428">
        <v>43039</v>
      </c>
      <c r="C20" s="425">
        <v>10</v>
      </c>
      <c r="D20" s="426" t="s">
        <v>8165</v>
      </c>
      <c r="E20" s="426" t="s">
        <v>3886</v>
      </c>
      <c r="F20" s="426" t="s">
        <v>5082</v>
      </c>
      <c r="G20" s="426" t="s">
        <v>3911</v>
      </c>
      <c r="H20" s="426" t="s">
        <v>8166</v>
      </c>
      <c r="I20" s="453">
        <v>5589.34</v>
      </c>
      <c r="J20" s="425">
        <v>0</v>
      </c>
      <c r="K20" s="426" t="s">
        <v>5085</v>
      </c>
      <c r="L20" s="443" t="s">
        <v>4107</v>
      </c>
      <c r="M20" s="426" t="s">
        <v>5084</v>
      </c>
      <c r="N20" s="426">
        <v>8020</v>
      </c>
    </row>
    <row r="21" spans="1:14" x14ac:dyDescent="0.25">
      <c r="A21" s="425">
        <v>2017</v>
      </c>
      <c r="B21" s="428">
        <v>43039</v>
      </c>
      <c r="C21" s="425">
        <v>10</v>
      </c>
      <c r="D21" s="426" t="s">
        <v>8167</v>
      </c>
      <c r="E21" s="426" t="s">
        <v>3886</v>
      </c>
      <c r="F21" s="426" t="s">
        <v>5082</v>
      </c>
      <c r="G21" s="426" t="s">
        <v>3911</v>
      </c>
      <c r="H21" s="426" t="s">
        <v>8168</v>
      </c>
      <c r="I21" s="453">
        <v>6026.66</v>
      </c>
      <c r="J21" s="425">
        <v>0</v>
      </c>
      <c r="K21" s="426" t="s">
        <v>5085</v>
      </c>
      <c r="L21" s="443" t="s">
        <v>4107</v>
      </c>
      <c r="M21" s="426" t="s">
        <v>5084</v>
      </c>
      <c r="N21" s="426">
        <v>8020</v>
      </c>
    </row>
    <row r="22" spans="1:14" x14ac:dyDescent="0.25">
      <c r="A22" s="425">
        <v>2017</v>
      </c>
      <c r="B22" s="428">
        <v>43039</v>
      </c>
      <c r="C22" s="425">
        <v>10</v>
      </c>
      <c r="D22" s="426" t="s">
        <v>8169</v>
      </c>
      <c r="E22" s="426" t="s">
        <v>3886</v>
      </c>
      <c r="F22" s="426" t="s">
        <v>5082</v>
      </c>
      <c r="G22" s="426" t="s">
        <v>3911</v>
      </c>
      <c r="H22" s="426" t="s">
        <v>8170</v>
      </c>
      <c r="I22" s="453">
        <v>6686.53</v>
      </c>
      <c r="J22" s="425">
        <v>0</v>
      </c>
      <c r="K22" s="426" t="s">
        <v>5085</v>
      </c>
      <c r="L22" s="443" t="s">
        <v>4107</v>
      </c>
      <c r="M22" s="426" t="s">
        <v>5084</v>
      </c>
      <c r="N22" s="426">
        <v>8020</v>
      </c>
    </row>
    <row r="23" spans="1:14" x14ac:dyDescent="0.25">
      <c r="B23" s="428"/>
      <c r="D23" s="426"/>
      <c r="E23" s="426"/>
      <c r="F23" s="426"/>
      <c r="G23" s="426"/>
      <c r="H23" s="426"/>
      <c r="I23" s="453"/>
      <c r="K23" s="426"/>
      <c r="L23" s="443"/>
      <c r="M23" s="426"/>
      <c r="N23" s="426"/>
    </row>
    <row r="24" spans="1:14" ht="15.75" x14ac:dyDescent="0.25">
      <c r="B24" s="426"/>
      <c r="C24" s="426"/>
      <c r="D24" s="428"/>
      <c r="E24" s="426"/>
      <c r="F24" s="426"/>
      <c r="G24" s="426"/>
      <c r="H24" s="428"/>
      <c r="I24" s="476">
        <v>43145.17</v>
      </c>
      <c r="J24" s="476">
        <v>0</v>
      </c>
      <c r="K24" s="484">
        <v>43145.17</v>
      </c>
      <c r="L24" s="484"/>
      <c r="M24" s="427"/>
      <c r="N24" s="426"/>
    </row>
    <row r="25" spans="1:14" x14ac:dyDescent="0.25">
      <c r="B25" s="426"/>
      <c r="C25" s="426"/>
      <c r="D25" s="428"/>
      <c r="E25" s="426"/>
      <c r="F25" s="426"/>
      <c r="G25" s="426"/>
      <c r="H25" s="428"/>
      <c r="J25" s="453"/>
      <c r="M25" s="426"/>
      <c r="N25" s="426"/>
    </row>
    <row r="26" spans="1:14" x14ac:dyDescent="0.25">
      <c r="J26" s="427"/>
      <c r="K26" s="427"/>
      <c r="L26" s="432"/>
    </row>
    <row r="27" spans="1:14" ht="15.75" x14ac:dyDescent="0.25">
      <c r="I27" s="476">
        <v>133646.44</v>
      </c>
      <c r="J27" s="476">
        <v>0</v>
      </c>
      <c r="K27" s="477">
        <v>133646.44</v>
      </c>
      <c r="L27" s="484"/>
      <c r="M27" s="432"/>
    </row>
  </sheetData>
  <pageMargins left="0.7" right="0.7" top="0.75" bottom="0.75" header="0.3" footer="0.3"/>
  <pageSetup scale="56" fitToHeight="0" orientation="landscape" r:id="rId1"/>
  <headerFooter>
    <oddFooter>&amp;L&amp;F &amp;A&amp;R&amp;P of &amp;N</oddFooter>
  </headerFooter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400-000000000000}">
  <sheetPr filterMode="1">
    <pageSetUpPr fitToPage="1"/>
  </sheetPr>
  <dimension ref="A1:I83"/>
  <sheetViews>
    <sheetView workbookViewId="0">
      <selection activeCell="E9" sqref="E9"/>
    </sheetView>
  </sheetViews>
  <sheetFormatPr defaultColWidth="8.85546875" defaultRowHeight="15" x14ac:dyDescent="0.25"/>
  <cols>
    <col min="1" max="1" width="18.42578125" style="425" bestFit="1" customWidth="1"/>
    <col min="2" max="5" width="18.28515625" style="425" customWidth="1"/>
    <col min="6" max="6" width="8.85546875" style="425"/>
    <col min="7" max="7" width="15" style="425" bestFit="1" customWidth="1"/>
    <col min="8" max="8" width="12.42578125" style="425" bestFit="1" customWidth="1"/>
    <col min="9" max="16384" width="8.85546875" style="425"/>
  </cols>
  <sheetData>
    <row r="1" spans="1:9" x14ac:dyDescent="0.25">
      <c r="A1" s="425" t="s">
        <v>2807</v>
      </c>
      <c r="B1" s="425" t="s">
        <v>2808</v>
      </c>
      <c r="C1" s="425" t="s">
        <v>3982</v>
      </c>
      <c r="D1" s="425" t="s">
        <v>3980</v>
      </c>
      <c r="E1" s="425" t="s">
        <v>3981</v>
      </c>
      <c r="G1" s="496" t="s">
        <v>3758</v>
      </c>
      <c r="H1" s="496"/>
      <c r="I1" s="496"/>
    </row>
    <row r="2" spans="1:9" x14ac:dyDescent="0.25">
      <c r="A2" s="425" t="s">
        <v>7691</v>
      </c>
      <c r="B2" s="425" t="s">
        <v>2451</v>
      </c>
      <c r="C2" s="425">
        <v>85454.47</v>
      </c>
      <c r="D2" s="425">
        <v>51360.25</v>
      </c>
      <c r="E2" s="425">
        <v>136814.72</v>
      </c>
      <c r="G2" s="353" t="s">
        <v>299</v>
      </c>
      <c r="H2" s="458">
        <v>78852.2</v>
      </c>
      <c r="I2" s="353"/>
    </row>
    <row r="3" spans="1:9" x14ac:dyDescent="0.25">
      <c r="G3" s="353" t="s">
        <v>300</v>
      </c>
      <c r="H3" s="354">
        <v>6602.2700000000041</v>
      </c>
      <c r="I3" s="353"/>
    </row>
    <row r="4" spans="1:9" x14ac:dyDescent="0.25">
      <c r="G4" s="353" t="s">
        <v>301</v>
      </c>
      <c r="H4" s="354">
        <v>38091</v>
      </c>
      <c r="I4" s="355">
        <v>0.21</v>
      </c>
    </row>
    <row r="5" spans="1:9" x14ac:dyDescent="0.25">
      <c r="A5" s="425" t="s">
        <v>1</v>
      </c>
      <c r="B5" s="425" t="s">
        <v>5275</v>
      </c>
      <c r="C5" s="425" t="s">
        <v>3982</v>
      </c>
      <c r="D5" s="425" t="s">
        <v>3980</v>
      </c>
      <c r="E5" s="425" t="s">
        <v>3981</v>
      </c>
      <c r="F5" s="425" t="s">
        <v>3983</v>
      </c>
      <c r="G5" s="353" t="s">
        <v>3760</v>
      </c>
      <c r="H5" s="356">
        <v>21137.329999999998</v>
      </c>
      <c r="I5" s="355">
        <v>0.21</v>
      </c>
    </row>
    <row r="6" spans="1:9" hidden="1" x14ac:dyDescent="0.25">
      <c r="A6" s="425" t="s">
        <v>8109</v>
      </c>
      <c r="B6" s="425">
        <v>786.48</v>
      </c>
      <c r="C6" s="425">
        <v>221.79</v>
      </c>
      <c r="D6" s="425">
        <v>133.30000000000001</v>
      </c>
      <c r="E6" s="425">
        <v>355.09000000000003</v>
      </c>
      <c r="F6" s="425" t="s">
        <v>8221</v>
      </c>
      <c r="G6" s="353" t="s">
        <v>303</v>
      </c>
      <c r="H6" s="354">
        <v>144682.79999999999</v>
      </c>
      <c r="I6" s="353"/>
    </row>
    <row r="7" spans="1:9" hidden="1" x14ac:dyDescent="0.25">
      <c r="A7" s="425" t="s">
        <v>8171</v>
      </c>
      <c r="B7" s="425">
        <v>411.39</v>
      </c>
      <c r="C7" s="425">
        <v>116.02</v>
      </c>
      <c r="D7" s="425">
        <v>69.73</v>
      </c>
      <c r="E7" s="425">
        <v>185.75</v>
      </c>
      <c r="F7" s="425" t="s">
        <v>8222</v>
      </c>
    </row>
    <row r="8" spans="1:9" hidden="1" x14ac:dyDescent="0.25">
      <c r="A8" s="425" t="s">
        <v>8172</v>
      </c>
      <c r="B8" s="425">
        <v>202.74</v>
      </c>
      <c r="C8" s="425">
        <v>57.17</v>
      </c>
      <c r="D8" s="425">
        <v>34.36</v>
      </c>
      <c r="E8" s="425">
        <v>91.53</v>
      </c>
      <c r="F8" s="425" t="s">
        <v>8223</v>
      </c>
    </row>
    <row r="9" spans="1:9" hidden="1" x14ac:dyDescent="0.25">
      <c r="A9" s="425" t="s">
        <v>8174</v>
      </c>
      <c r="B9" s="425">
        <v>508.21</v>
      </c>
      <c r="C9" s="425">
        <v>143.32</v>
      </c>
      <c r="D9" s="425">
        <v>86.14</v>
      </c>
      <c r="E9" s="425">
        <v>229.45999999999998</v>
      </c>
      <c r="F9" s="425" t="s">
        <v>8224</v>
      </c>
      <c r="G9" s="235" t="s">
        <v>3914</v>
      </c>
      <c r="H9" s="486">
        <v>-1.2263162812742558E-2</v>
      </c>
    </row>
    <row r="10" spans="1:9" x14ac:dyDescent="0.25">
      <c r="A10" s="425" t="s">
        <v>7951</v>
      </c>
      <c r="B10" s="425">
        <v>10252</v>
      </c>
      <c r="C10" s="425">
        <v>2891.15</v>
      </c>
      <c r="D10" s="425">
        <v>1737.65</v>
      </c>
      <c r="E10" s="425">
        <v>4628.8</v>
      </c>
      <c r="F10" s="118" t="s">
        <v>11729</v>
      </c>
      <c r="G10" s="235" t="s">
        <v>3984</v>
      </c>
      <c r="H10" s="486">
        <v>-7.9749242896872907E-2</v>
      </c>
    </row>
    <row r="11" spans="1:9" x14ac:dyDescent="0.25">
      <c r="A11" s="425" t="s">
        <v>8115</v>
      </c>
      <c r="B11" s="425">
        <v>4085</v>
      </c>
      <c r="C11" s="425">
        <v>1152</v>
      </c>
      <c r="D11" s="425">
        <v>692.38</v>
      </c>
      <c r="E11" s="425">
        <v>1844.38</v>
      </c>
      <c r="F11" s="118" t="s">
        <v>11733</v>
      </c>
    </row>
    <row r="12" spans="1:9" hidden="1" x14ac:dyDescent="0.25">
      <c r="A12" s="425" t="s">
        <v>7854</v>
      </c>
      <c r="B12" s="425">
        <v>603</v>
      </c>
      <c r="C12" s="425">
        <v>170.05</v>
      </c>
      <c r="D12" s="425">
        <v>102.2</v>
      </c>
      <c r="E12" s="425">
        <v>272.25</v>
      </c>
      <c r="F12" s="425" t="s">
        <v>8226</v>
      </c>
    </row>
    <row r="13" spans="1:9" hidden="1" x14ac:dyDescent="0.25">
      <c r="A13" s="425" t="s">
        <v>7855</v>
      </c>
      <c r="B13" s="425">
        <v>47197.82</v>
      </c>
      <c r="C13" s="425">
        <v>13310.18</v>
      </c>
      <c r="D13" s="425">
        <v>7999.75</v>
      </c>
      <c r="E13" s="425">
        <v>21309.93</v>
      </c>
      <c r="F13" s="425" t="s">
        <v>8226</v>
      </c>
    </row>
    <row r="14" spans="1:9" hidden="1" x14ac:dyDescent="0.25">
      <c r="A14" s="425" t="s">
        <v>7856</v>
      </c>
      <c r="B14" s="425">
        <v>180.65</v>
      </c>
      <c r="C14" s="425">
        <v>50.94</v>
      </c>
      <c r="D14" s="425">
        <v>30.62</v>
      </c>
      <c r="E14" s="425">
        <v>81.56</v>
      </c>
      <c r="F14" s="425" t="s">
        <v>8227</v>
      </c>
    </row>
    <row r="15" spans="1:9" hidden="1" x14ac:dyDescent="0.25">
      <c r="A15" s="425" t="s">
        <v>7857</v>
      </c>
      <c r="B15" s="425">
        <v>7316.07</v>
      </c>
      <c r="C15" s="425">
        <v>2063.19</v>
      </c>
      <c r="D15" s="425">
        <v>1240.03</v>
      </c>
      <c r="E15" s="425">
        <v>3303.2200000000003</v>
      </c>
      <c r="F15" s="425" t="s">
        <v>8227</v>
      </c>
    </row>
    <row r="16" spans="1:9" hidden="1" x14ac:dyDescent="0.25">
      <c r="A16" s="425" t="s">
        <v>7952</v>
      </c>
      <c r="B16" s="425">
        <v>134.55000000000001</v>
      </c>
      <c r="C16" s="425">
        <v>37.94</v>
      </c>
      <c r="D16" s="425">
        <v>22.81</v>
      </c>
      <c r="E16" s="425">
        <v>60.75</v>
      </c>
      <c r="F16" s="425" t="s">
        <v>8228</v>
      </c>
    </row>
    <row r="17" spans="1:6" hidden="1" x14ac:dyDescent="0.25">
      <c r="A17" s="425" t="s">
        <v>7858</v>
      </c>
      <c r="B17" s="425">
        <v>11958.470000000001</v>
      </c>
      <c r="C17" s="425">
        <v>3372.39</v>
      </c>
      <c r="D17" s="425">
        <v>2026.89</v>
      </c>
      <c r="E17" s="425">
        <v>5399.28</v>
      </c>
      <c r="F17" s="425" t="s">
        <v>8229</v>
      </c>
    </row>
    <row r="18" spans="1:6" hidden="1" x14ac:dyDescent="0.25">
      <c r="A18" s="425" t="s">
        <v>7859</v>
      </c>
      <c r="B18" s="425">
        <v>2161.08</v>
      </c>
      <c r="C18" s="425">
        <v>609.44000000000005</v>
      </c>
      <c r="D18" s="425">
        <v>366.29</v>
      </c>
      <c r="E18" s="425">
        <v>975.73</v>
      </c>
      <c r="F18" s="425" t="s">
        <v>8230</v>
      </c>
    </row>
    <row r="19" spans="1:6" hidden="1" x14ac:dyDescent="0.25">
      <c r="A19" s="425" t="s">
        <v>7860</v>
      </c>
      <c r="B19" s="425">
        <v>4612.4399999999996</v>
      </c>
      <c r="C19" s="425">
        <v>1300.75</v>
      </c>
      <c r="D19" s="425">
        <v>781.78</v>
      </c>
      <c r="E19" s="425">
        <v>2082.5299999999997</v>
      </c>
      <c r="F19" s="425" t="s">
        <v>8225</v>
      </c>
    </row>
    <row r="20" spans="1:6" hidden="1" x14ac:dyDescent="0.25">
      <c r="A20" s="425" t="s">
        <v>7861</v>
      </c>
      <c r="B20" s="425">
        <v>4504.78</v>
      </c>
      <c r="C20" s="425">
        <v>1270.3900000000001</v>
      </c>
      <c r="D20" s="425">
        <v>763.53</v>
      </c>
      <c r="E20" s="425">
        <v>2033.92</v>
      </c>
      <c r="F20" s="425" t="s">
        <v>8230</v>
      </c>
    </row>
    <row r="21" spans="1:6" hidden="1" x14ac:dyDescent="0.25">
      <c r="A21" s="425" t="s">
        <v>7862</v>
      </c>
      <c r="B21" s="425">
        <v>334.11</v>
      </c>
      <c r="C21" s="425">
        <v>94.22</v>
      </c>
      <c r="D21" s="425">
        <v>56.63</v>
      </c>
      <c r="E21" s="425">
        <v>150.85</v>
      </c>
      <c r="F21" s="425" t="s">
        <v>8225</v>
      </c>
    </row>
    <row r="22" spans="1:6" hidden="1" x14ac:dyDescent="0.25">
      <c r="A22" s="425" t="s">
        <v>7953</v>
      </c>
      <c r="B22" s="425">
        <v>451.06</v>
      </c>
      <c r="C22" s="425">
        <v>127.2</v>
      </c>
      <c r="D22" s="425">
        <v>76.45</v>
      </c>
      <c r="E22" s="425">
        <v>203.65</v>
      </c>
      <c r="F22" s="425" t="s">
        <v>8231</v>
      </c>
    </row>
    <row r="23" spans="1:6" hidden="1" x14ac:dyDescent="0.25">
      <c r="A23" s="425" t="s">
        <v>7863</v>
      </c>
      <c r="B23" s="425">
        <v>72.569999999999993</v>
      </c>
      <c r="C23" s="425">
        <v>20.47</v>
      </c>
      <c r="D23" s="425">
        <v>12.3</v>
      </c>
      <c r="E23" s="425">
        <v>32.769999999999996</v>
      </c>
      <c r="F23" s="425" t="s">
        <v>8231</v>
      </c>
    </row>
    <row r="24" spans="1:6" hidden="1" x14ac:dyDescent="0.25">
      <c r="A24" s="425" t="s">
        <v>7954</v>
      </c>
      <c r="B24" s="425">
        <v>550.19000000000005</v>
      </c>
      <c r="C24" s="425">
        <v>155.16</v>
      </c>
      <c r="D24" s="425">
        <v>93.25</v>
      </c>
      <c r="E24" s="425">
        <v>248.41</v>
      </c>
      <c r="F24" s="425" t="s">
        <v>8232</v>
      </c>
    </row>
    <row r="25" spans="1:6" hidden="1" x14ac:dyDescent="0.25">
      <c r="A25" s="425" t="s">
        <v>7865</v>
      </c>
      <c r="B25" s="425">
        <v>54.23</v>
      </c>
      <c r="C25" s="425">
        <v>15.29</v>
      </c>
      <c r="D25" s="425">
        <v>9.19</v>
      </c>
      <c r="E25" s="425">
        <v>24.479999999999997</v>
      </c>
      <c r="F25" s="425" t="s">
        <v>8232</v>
      </c>
    </row>
    <row r="26" spans="1:6" hidden="1" x14ac:dyDescent="0.25">
      <c r="A26" s="425" t="s">
        <v>7955</v>
      </c>
      <c r="B26" s="425">
        <v>6049.68</v>
      </c>
      <c r="C26" s="425">
        <v>1706.06</v>
      </c>
      <c r="D26" s="425">
        <v>1025.3800000000001</v>
      </c>
      <c r="E26" s="425">
        <v>2731.44</v>
      </c>
      <c r="F26" s="425" t="s">
        <v>8233</v>
      </c>
    </row>
    <row r="27" spans="1:6" hidden="1" x14ac:dyDescent="0.25">
      <c r="A27" s="425" t="s">
        <v>7956</v>
      </c>
      <c r="B27" s="425">
        <v>9880.58</v>
      </c>
      <c r="C27" s="425">
        <v>2786.41</v>
      </c>
      <c r="D27" s="425">
        <v>1674.7</v>
      </c>
      <c r="E27" s="425">
        <v>4461.1099999999997</v>
      </c>
      <c r="F27" s="425" t="s">
        <v>8222</v>
      </c>
    </row>
    <row r="28" spans="1:6" hidden="1" x14ac:dyDescent="0.25">
      <c r="A28" s="425" t="s">
        <v>7868</v>
      </c>
      <c r="B28" s="425">
        <v>269.82</v>
      </c>
      <c r="C28" s="425">
        <v>76.09</v>
      </c>
      <c r="D28" s="425">
        <v>45.73</v>
      </c>
      <c r="E28" s="425">
        <v>121.82</v>
      </c>
      <c r="F28" s="425" t="s">
        <v>8226</v>
      </c>
    </row>
    <row r="29" spans="1:6" hidden="1" x14ac:dyDescent="0.25">
      <c r="A29" s="425" t="s">
        <v>7958</v>
      </c>
      <c r="B29" s="425">
        <v>6288.35</v>
      </c>
      <c r="C29" s="425">
        <v>1773.37</v>
      </c>
      <c r="D29" s="425">
        <v>1065.8399999999999</v>
      </c>
      <c r="E29" s="425">
        <v>2839.21</v>
      </c>
      <c r="F29" s="425" t="s">
        <v>8229</v>
      </c>
    </row>
    <row r="30" spans="1:6" hidden="1" x14ac:dyDescent="0.25">
      <c r="A30" s="425" t="s">
        <v>8125</v>
      </c>
      <c r="B30" s="425">
        <v>1569.4199999999998</v>
      </c>
      <c r="C30" s="425">
        <v>442.59</v>
      </c>
      <c r="D30" s="425">
        <v>266.01</v>
      </c>
      <c r="E30" s="425">
        <v>708.59999999999991</v>
      </c>
      <c r="F30" s="425" t="s">
        <v>8229</v>
      </c>
    </row>
    <row r="31" spans="1:6" hidden="1" x14ac:dyDescent="0.25">
      <c r="A31" s="425" t="s">
        <v>7961</v>
      </c>
      <c r="B31" s="425">
        <v>917.72</v>
      </c>
      <c r="C31" s="425">
        <v>258.8</v>
      </c>
      <c r="D31" s="425">
        <v>155.55000000000001</v>
      </c>
      <c r="E31" s="425">
        <v>414.35</v>
      </c>
      <c r="F31" s="425" t="s">
        <v>8226</v>
      </c>
    </row>
    <row r="32" spans="1:6" hidden="1" x14ac:dyDescent="0.25">
      <c r="A32" s="425" t="s">
        <v>7869</v>
      </c>
      <c r="B32" s="425">
        <v>93.84</v>
      </c>
      <c r="C32" s="425">
        <v>26.46</v>
      </c>
      <c r="D32" s="425">
        <v>15.91</v>
      </c>
      <c r="E32" s="425">
        <v>42.370000000000005</v>
      </c>
      <c r="F32" s="425" t="s">
        <v>8227</v>
      </c>
    </row>
    <row r="33" spans="1:6" hidden="1" x14ac:dyDescent="0.25">
      <c r="A33" s="425" t="s">
        <v>7962</v>
      </c>
      <c r="B33" s="425">
        <v>1114.72</v>
      </c>
      <c r="C33" s="425">
        <v>314.36</v>
      </c>
      <c r="D33" s="425">
        <v>188.94</v>
      </c>
      <c r="E33" s="425">
        <v>503.3</v>
      </c>
      <c r="F33" s="425" t="s">
        <v>8229</v>
      </c>
    </row>
    <row r="34" spans="1:6" hidden="1" x14ac:dyDescent="0.25">
      <c r="A34" s="425" t="s">
        <v>8059</v>
      </c>
      <c r="B34" s="425">
        <v>170.22</v>
      </c>
      <c r="C34" s="425">
        <v>48</v>
      </c>
      <c r="D34" s="425">
        <v>28.85</v>
      </c>
      <c r="E34" s="425">
        <v>76.849999999999994</v>
      </c>
      <c r="F34" s="425" t="s">
        <v>8232</v>
      </c>
    </row>
    <row r="35" spans="1:6" hidden="1" x14ac:dyDescent="0.25">
      <c r="A35" s="425" t="s">
        <v>7967</v>
      </c>
      <c r="B35" s="425">
        <v>356.15</v>
      </c>
      <c r="C35" s="425">
        <v>100.44</v>
      </c>
      <c r="D35" s="425">
        <v>60.37</v>
      </c>
      <c r="E35" s="425">
        <v>160.81</v>
      </c>
      <c r="F35" s="425" t="s">
        <v>8223</v>
      </c>
    </row>
    <row r="36" spans="1:6" hidden="1" x14ac:dyDescent="0.25">
      <c r="A36" s="425" t="s">
        <v>8062</v>
      </c>
      <c r="B36" s="425">
        <v>1783.5300000000002</v>
      </c>
      <c r="C36" s="425">
        <v>502.97</v>
      </c>
      <c r="D36" s="425">
        <v>302.3</v>
      </c>
      <c r="E36" s="425">
        <v>805.27</v>
      </c>
      <c r="F36" s="425" t="s">
        <v>8222</v>
      </c>
    </row>
    <row r="37" spans="1:6" hidden="1" x14ac:dyDescent="0.25">
      <c r="A37" s="425" t="s">
        <v>8064</v>
      </c>
      <c r="B37" s="425">
        <v>9614.36</v>
      </c>
      <c r="C37" s="425">
        <v>2711.33</v>
      </c>
      <c r="D37" s="425">
        <v>1629.58</v>
      </c>
      <c r="E37" s="425">
        <v>4340.91</v>
      </c>
      <c r="F37" s="425" t="s">
        <v>8222</v>
      </c>
    </row>
    <row r="38" spans="1:6" hidden="1" x14ac:dyDescent="0.25">
      <c r="A38" s="425" t="s">
        <v>8129</v>
      </c>
      <c r="B38" s="425">
        <v>2966.17</v>
      </c>
      <c r="C38" s="425">
        <v>836.48</v>
      </c>
      <c r="D38" s="425">
        <v>502.75</v>
      </c>
      <c r="E38" s="425">
        <v>1339.23</v>
      </c>
      <c r="F38" s="425" t="s">
        <v>8223</v>
      </c>
    </row>
    <row r="39" spans="1:6" hidden="1" x14ac:dyDescent="0.25">
      <c r="A39" s="425" t="s">
        <v>7972</v>
      </c>
      <c r="B39" s="425">
        <v>2150</v>
      </c>
      <c r="C39" s="425">
        <v>606.32000000000005</v>
      </c>
      <c r="D39" s="425">
        <v>364.41</v>
      </c>
      <c r="E39" s="425">
        <v>970.73</v>
      </c>
      <c r="F39" s="425" t="s">
        <v>8234</v>
      </c>
    </row>
    <row r="40" spans="1:6" hidden="1" x14ac:dyDescent="0.25">
      <c r="A40" s="425" t="s">
        <v>8130</v>
      </c>
      <c r="B40" s="425">
        <v>330.54</v>
      </c>
      <c r="C40" s="425">
        <v>93.22</v>
      </c>
      <c r="D40" s="425">
        <v>56.02</v>
      </c>
      <c r="E40" s="425">
        <v>149.24</v>
      </c>
      <c r="F40" s="425" t="s">
        <v>8235</v>
      </c>
    </row>
    <row r="41" spans="1:6" hidden="1" x14ac:dyDescent="0.25">
      <c r="A41" s="425" t="s">
        <v>8067</v>
      </c>
      <c r="B41" s="425">
        <v>4184.0599999999995</v>
      </c>
      <c r="C41" s="425">
        <v>1179.94</v>
      </c>
      <c r="D41" s="425">
        <v>709.17</v>
      </c>
      <c r="E41" s="425">
        <v>1889.1100000000001</v>
      </c>
      <c r="F41" s="425" t="s">
        <v>8236</v>
      </c>
    </row>
    <row r="42" spans="1:6" hidden="1" x14ac:dyDescent="0.25">
      <c r="A42" s="425" t="s">
        <v>7975</v>
      </c>
      <c r="B42" s="425">
        <v>4906.8900000000003</v>
      </c>
      <c r="C42" s="425">
        <v>1383.78</v>
      </c>
      <c r="D42" s="425">
        <v>831.69</v>
      </c>
      <c r="E42" s="425">
        <v>2215.4700000000003</v>
      </c>
      <c r="F42" s="425" t="s">
        <v>8236</v>
      </c>
    </row>
    <row r="43" spans="1:6" hidden="1" x14ac:dyDescent="0.25">
      <c r="A43" s="425" t="s">
        <v>7880</v>
      </c>
      <c r="B43" s="425">
        <v>481.61</v>
      </c>
      <c r="C43" s="425">
        <v>135.82</v>
      </c>
      <c r="D43" s="425">
        <v>81.63</v>
      </c>
      <c r="E43" s="425">
        <v>217.45</v>
      </c>
      <c r="F43" s="425" t="s">
        <v>8226</v>
      </c>
    </row>
    <row r="44" spans="1:6" hidden="1" x14ac:dyDescent="0.25">
      <c r="A44" s="425" t="s">
        <v>7881</v>
      </c>
      <c r="B44" s="425">
        <v>30178.090000000004</v>
      </c>
      <c r="C44" s="425">
        <v>8510.4699999999993</v>
      </c>
      <c r="D44" s="425">
        <v>5115.01</v>
      </c>
      <c r="E44" s="425">
        <v>13625.48</v>
      </c>
      <c r="F44" s="425" t="s">
        <v>8226</v>
      </c>
    </row>
    <row r="45" spans="1:6" hidden="1" x14ac:dyDescent="0.25">
      <c r="A45" s="425" t="s">
        <v>7882</v>
      </c>
      <c r="B45" s="425">
        <v>3087.61</v>
      </c>
      <c r="C45" s="425">
        <v>870.73</v>
      </c>
      <c r="D45" s="425">
        <v>523.33000000000004</v>
      </c>
      <c r="E45" s="425">
        <v>1394.06</v>
      </c>
      <c r="F45" s="425" t="s">
        <v>8227</v>
      </c>
    </row>
    <row r="46" spans="1:6" hidden="1" x14ac:dyDescent="0.25">
      <c r="A46" s="425" t="s">
        <v>7883</v>
      </c>
      <c r="B46" s="425">
        <v>4443.7400000000007</v>
      </c>
      <c r="C46" s="425">
        <v>1253.17</v>
      </c>
      <c r="D46" s="425">
        <v>753.19</v>
      </c>
      <c r="E46" s="425">
        <v>2006.3600000000001</v>
      </c>
      <c r="F46" s="425" t="s">
        <v>8227</v>
      </c>
    </row>
    <row r="47" spans="1:6" hidden="1" x14ac:dyDescent="0.25">
      <c r="A47" s="425" t="s">
        <v>7884</v>
      </c>
      <c r="B47" s="425">
        <v>1695.3300000000002</v>
      </c>
      <c r="C47" s="425">
        <v>478.1</v>
      </c>
      <c r="D47" s="425">
        <v>287.35000000000002</v>
      </c>
      <c r="E47" s="425">
        <v>765.45</v>
      </c>
      <c r="F47" s="425" t="s">
        <v>8228</v>
      </c>
    </row>
    <row r="48" spans="1:6" hidden="1" x14ac:dyDescent="0.25">
      <c r="A48" s="425" t="s">
        <v>7885</v>
      </c>
      <c r="B48" s="425">
        <v>2549.25</v>
      </c>
      <c r="C48" s="425">
        <v>718.91</v>
      </c>
      <c r="D48" s="425">
        <v>432.08</v>
      </c>
      <c r="E48" s="425">
        <v>1150.99</v>
      </c>
      <c r="F48" s="425" t="s">
        <v>8229</v>
      </c>
    </row>
    <row r="49" spans="1:6" hidden="1" x14ac:dyDescent="0.25">
      <c r="A49" s="425" t="s">
        <v>7886</v>
      </c>
      <c r="B49" s="425">
        <v>2685.4799999999996</v>
      </c>
      <c r="C49" s="425">
        <v>757.33</v>
      </c>
      <c r="D49" s="425">
        <v>455.17</v>
      </c>
      <c r="E49" s="425">
        <v>1212.5</v>
      </c>
      <c r="F49" s="425" t="s">
        <v>8225</v>
      </c>
    </row>
    <row r="50" spans="1:6" hidden="1" x14ac:dyDescent="0.25">
      <c r="A50" s="425" t="s">
        <v>8068</v>
      </c>
      <c r="B50" s="425">
        <v>9205</v>
      </c>
      <c r="C50" s="425">
        <v>2595.89</v>
      </c>
      <c r="D50" s="425">
        <v>1560.19</v>
      </c>
      <c r="E50" s="425">
        <v>4156.08</v>
      </c>
      <c r="F50" s="425" t="s">
        <v>8230</v>
      </c>
    </row>
    <row r="51" spans="1:6" hidden="1" x14ac:dyDescent="0.25">
      <c r="A51" s="425" t="s">
        <v>7978</v>
      </c>
      <c r="B51" s="425">
        <v>102.47</v>
      </c>
      <c r="C51" s="425">
        <v>28.9</v>
      </c>
      <c r="D51" s="425">
        <v>17.37</v>
      </c>
      <c r="E51" s="425">
        <v>46.269999999999996</v>
      </c>
      <c r="F51" s="425" t="s">
        <v>8225</v>
      </c>
    </row>
    <row r="52" spans="1:6" hidden="1" x14ac:dyDescent="0.25">
      <c r="A52" s="425" t="s">
        <v>8070</v>
      </c>
      <c r="B52" s="425">
        <v>575.36</v>
      </c>
      <c r="C52" s="425">
        <v>162.26</v>
      </c>
      <c r="D52" s="425">
        <v>97.52</v>
      </c>
      <c r="E52" s="425">
        <v>259.77999999999997</v>
      </c>
      <c r="F52" s="425" t="s">
        <v>8231</v>
      </c>
    </row>
    <row r="53" spans="1:6" hidden="1" x14ac:dyDescent="0.25">
      <c r="A53" s="425" t="s">
        <v>5813</v>
      </c>
      <c r="B53" s="425">
        <v>7338.7400000000007</v>
      </c>
      <c r="C53" s="425">
        <v>2069.59</v>
      </c>
      <c r="D53" s="425">
        <v>1243.8699999999999</v>
      </c>
      <c r="E53" s="425">
        <v>3313.46</v>
      </c>
      <c r="F53" s="425" t="s">
        <v>8229</v>
      </c>
    </row>
    <row r="54" spans="1:6" hidden="1" x14ac:dyDescent="0.25">
      <c r="A54" s="425" t="s">
        <v>6591</v>
      </c>
      <c r="B54" s="425">
        <v>94.68</v>
      </c>
      <c r="C54" s="425">
        <v>26.7</v>
      </c>
      <c r="D54" s="425">
        <v>16.05</v>
      </c>
      <c r="E54" s="425">
        <v>42.75</v>
      </c>
      <c r="F54" s="425" t="s">
        <v>8230</v>
      </c>
    </row>
    <row r="55" spans="1:6" hidden="1" x14ac:dyDescent="0.25">
      <c r="A55" s="425" t="s">
        <v>6596</v>
      </c>
      <c r="B55" s="425">
        <v>85.91</v>
      </c>
      <c r="C55" s="425">
        <v>24.23</v>
      </c>
      <c r="D55" s="425">
        <v>14.56</v>
      </c>
      <c r="E55" s="425">
        <v>38.79</v>
      </c>
      <c r="F55" s="425" t="s">
        <v>8229</v>
      </c>
    </row>
    <row r="56" spans="1:6" hidden="1" x14ac:dyDescent="0.25">
      <c r="A56" s="425" t="s">
        <v>6769</v>
      </c>
      <c r="B56" s="425">
        <v>211.32</v>
      </c>
      <c r="C56" s="425">
        <v>59.59</v>
      </c>
      <c r="D56" s="425">
        <v>35.82</v>
      </c>
      <c r="E56" s="425">
        <v>95.41</v>
      </c>
      <c r="F56" s="425" t="s">
        <v>8231</v>
      </c>
    </row>
    <row r="57" spans="1:6" hidden="1" x14ac:dyDescent="0.25">
      <c r="A57" s="425" t="s">
        <v>7979</v>
      </c>
      <c r="B57" s="425">
        <v>502.86</v>
      </c>
      <c r="C57" s="425">
        <v>141.81</v>
      </c>
      <c r="D57" s="425">
        <v>85.23</v>
      </c>
      <c r="E57" s="425">
        <v>227.04000000000002</v>
      </c>
      <c r="F57" s="425" t="s">
        <v>8227</v>
      </c>
    </row>
    <row r="58" spans="1:6" hidden="1" x14ac:dyDescent="0.25">
      <c r="A58" s="425" t="s">
        <v>8073</v>
      </c>
      <c r="B58" s="425">
        <v>35618</v>
      </c>
      <c r="C58" s="425">
        <v>10044.57</v>
      </c>
      <c r="D58" s="425">
        <v>6037.04</v>
      </c>
      <c r="E58" s="425">
        <v>16081.61</v>
      </c>
      <c r="F58" s="425" t="s">
        <v>8227</v>
      </c>
    </row>
    <row r="59" spans="1:6" hidden="1" x14ac:dyDescent="0.25">
      <c r="A59" s="425" t="s">
        <v>8131</v>
      </c>
      <c r="B59" s="425">
        <v>1228.5899999999999</v>
      </c>
      <c r="C59" s="425">
        <v>346.47</v>
      </c>
      <c r="D59" s="425">
        <v>208.24</v>
      </c>
      <c r="E59" s="425">
        <v>554.71</v>
      </c>
      <c r="F59" s="425" t="s">
        <v>8228</v>
      </c>
    </row>
    <row r="60" spans="1:6" hidden="1" x14ac:dyDescent="0.25">
      <c r="A60" s="425" t="s">
        <v>8074</v>
      </c>
      <c r="B60" s="425">
        <v>18986.63</v>
      </c>
      <c r="C60" s="425">
        <v>5354.39</v>
      </c>
      <c r="D60" s="425">
        <v>3218.12</v>
      </c>
      <c r="E60" s="425">
        <v>8572.51</v>
      </c>
      <c r="F60" s="425" t="s">
        <v>8229</v>
      </c>
    </row>
    <row r="61" spans="1:6" hidden="1" x14ac:dyDescent="0.25">
      <c r="A61" s="425" t="s">
        <v>8132</v>
      </c>
      <c r="B61" s="425">
        <v>10370.67</v>
      </c>
      <c r="C61" s="425">
        <v>2924.62</v>
      </c>
      <c r="D61" s="425">
        <v>1757.77</v>
      </c>
      <c r="E61" s="425">
        <v>4682.3899999999994</v>
      </c>
      <c r="F61" s="425" t="s">
        <v>8225</v>
      </c>
    </row>
    <row r="62" spans="1:6" hidden="1" x14ac:dyDescent="0.25">
      <c r="A62" s="425" t="s">
        <v>7981</v>
      </c>
      <c r="B62" s="425">
        <v>1169.4100000000001</v>
      </c>
      <c r="C62" s="425">
        <v>329.78</v>
      </c>
      <c r="D62" s="425">
        <v>198.21</v>
      </c>
      <c r="E62" s="425">
        <v>527.99</v>
      </c>
      <c r="F62" s="425" t="s">
        <v>8232</v>
      </c>
    </row>
    <row r="63" spans="1:6" hidden="1" x14ac:dyDescent="0.25">
      <c r="A63" s="425" t="s">
        <v>8186</v>
      </c>
      <c r="B63" s="425">
        <v>10792.6</v>
      </c>
      <c r="C63" s="425">
        <v>3043.6</v>
      </c>
      <c r="D63" s="425">
        <v>1829.28</v>
      </c>
      <c r="E63" s="425">
        <v>4872.88</v>
      </c>
      <c r="F63" s="425" t="s">
        <v>8222</v>
      </c>
    </row>
    <row r="64" spans="1:6" hidden="1" x14ac:dyDescent="0.25">
      <c r="A64" s="425" t="s">
        <v>8187</v>
      </c>
      <c r="B64" s="425">
        <v>2794.86</v>
      </c>
      <c r="C64" s="425">
        <v>788.17</v>
      </c>
      <c r="D64" s="425">
        <v>473.71</v>
      </c>
      <c r="E64" s="425">
        <v>1261.8799999999999</v>
      </c>
      <c r="F64" s="425" t="s">
        <v>8223</v>
      </c>
    </row>
    <row r="65" spans="1:6" hidden="1" x14ac:dyDescent="0.25">
      <c r="A65" s="425" t="s">
        <v>7890</v>
      </c>
      <c r="B65" s="425">
        <v>1607.64</v>
      </c>
      <c r="C65" s="425">
        <v>453.37</v>
      </c>
      <c r="D65" s="425">
        <v>272.49</v>
      </c>
      <c r="E65" s="425">
        <v>725.86</v>
      </c>
      <c r="F65" s="425" t="s">
        <v>8237</v>
      </c>
    </row>
    <row r="66" spans="1:6" hidden="1" x14ac:dyDescent="0.25">
      <c r="A66" s="425" t="s">
        <v>7707</v>
      </c>
      <c r="B66" s="425">
        <v>1940.93</v>
      </c>
      <c r="C66" s="425">
        <v>547.36</v>
      </c>
      <c r="D66" s="425">
        <v>328.98</v>
      </c>
      <c r="E66" s="425">
        <v>876.34</v>
      </c>
      <c r="F66" s="425" t="s">
        <v>8238</v>
      </c>
    </row>
    <row r="67" spans="1:6" hidden="1" x14ac:dyDescent="0.25">
      <c r="A67" s="425" t="s">
        <v>7788</v>
      </c>
      <c r="B67" s="425">
        <v>275.14999999999998</v>
      </c>
      <c r="C67" s="425">
        <v>77.59</v>
      </c>
      <c r="D67" s="425">
        <v>46.64</v>
      </c>
      <c r="E67" s="425">
        <v>124.23</v>
      </c>
      <c r="F67" s="425" t="s">
        <v>8221</v>
      </c>
    </row>
    <row r="68" spans="1:6" hidden="1" x14ac:dyDescent="0.25">
      <c r="A68" s="425" t="s">
        <v>7988</v>
      </c>
      <c r="B68" s="425">
        <v>42.96</v>
      </c>
      <c r="C68" s="425">
        <v>12.12</v>
      </c>
      <c r="D68" s="425">
        <v>7.28</v>
      </c>
      <c r="E68" s="425">
        <v>19.399999999999999</v>
      </c>
      <c r="F68" s="425" t="s">
        <v>8239</v>
      </c>
    </row>
    <row r="69" spans="1:6" hidden="1" x14ac:dyDescent="0.25">
      <c r="A69" s="425" t="s">
        <v>7994</v>
      </c>
      <c r="B69" s="425">
        <v>9583</v>
      </c>
      <c r="C69" s="425">
        <v>2702.49</v>
      </c>
      <c r="D69" s="425">
        <v>1624.26</v>
      </c>
      <c r="E69" s="425">
        <v>4326.75</v>
      </c>
      <c r="F69" s="425" t="s">
        <v>8233</v>
      </c>
    </row>
    <row r="70" spans="1:6" hidden="1" x14ac:dyDescent="0.25">
      <c r="A70" s="425" t="s">
        <v>7995</v>
      </c>
      <c r="B70" s="425">
        <v>-7200</v>
      </c>
      <c r="C70" s="425">
        <v>-2030.46</v>
      </c>
      <c r="D70" s="425">
        <v>-1220.3599999999999</v>
      </c>
      <c r="E70" s="425">
        <v>-3250.8199999999997</v>
      </c>
      <c r="F70" s="425" t="s">
        <v>8240</v>
      </c>
    </row>
    <row r="71" spans="1:6" hidden="1" x14ac:dyDescent="0.25">
      <c r="A71" s="425" t="s">
        <v>8138</v>
      </c>
      <c r="B71" s="425">
        <v>633.94000000000005</v>
      </c>
      <c r="C71" s="425">
        <v>178.78</v>
      </c>
      <c r="D71" s="425">
        <v>107.45</v>
      </c>
      <c r="E71" s="425">
        <v>286.23</v>
      </c>
      <c r="F71" s="425" t="s">
        <v>8241</v>
      </c>
    </row>
    <row r="72" spans="1:6" hidden="1" x14ac:dyDescent="0.25">
      <c r="A72" s="425" t="s">
        <v>8139</v>
      </c>
      <c r="B72" s="425">
        <v>573.57000000000005</v>
      </c>
      <c r="C72" s="425">
        <v>161.75</v>
      </c>
      <c r="D72" s="425">
        <v>97.22</v>
      </c>
      <c r="E72" s="425">
        <v>258.97000000000003</v>
      </c>
      <c r="F72" s="425" t="s">
        <v>8242</v>
      </c>
    </row>
    <row r="73" spans="1:6" hidden="1" x14ac:dyDescent="0.25">
      <c r="A73" s="425" t="s">
        <v>8190</v>
      </c>
      <c r="B73" s="425">
        <v>15.1</v>
      </c>
      <c r="C73" s="425">
        <v>4.26</v>
      </c>
      <c r="D73" s="425">
        <v>2.56</v>
      </c>
      <c r="E73" s="425">
        <v>6.82</v>
      </c>
      <c r="F73" s="425" t="s">
        <v>8243</v>
      </c>
    </row>
    <row r="74" spans="1:6" hidden="1" x14ac:dyDescent="0.25">
      <c r="A74" s="425" t="s">
        <v>8140</v>
      </c>
      <c r="B74" s="425">
        <v>60.38</v>
      </c>
      <c r="C74" s="425">
        <v>17.03</v>
      </c>
      <c r="D74" s="425">
        <v>10.23</v>
      </c>
      <c r="E74" s="425">
        <v>27.26</v>
      </c>
      <c r="F74" s="425" t="s">
        <v>8229</v>
      </c>
    </row>
    <row r="75" spans="1:6" hidden="1" x14ac:dyDescent="0.25">
      <c r="A75" s="425" t="s">
        <v>8082</v>
      </c>
      <c r="B75" s="425">
        <v>176.55</v>
      </c>
      <c r="C75" s="425">
        <v>49.79</v>
      </c>
      <c r="D75" s="425">
        <v>29.92</v>
      </c>
      <c r="E75" s="425">
        <v>79.710000000000008</v>
      </c>
      <c r="F75" s="425" t="s">
        <v>8229</v>
      </c>
    </row>
    <row r="76" spans="1:6" hidden="1" x14ac:dyDescent="0.25">
      <c r="A76" s="425" t="s">
        <v>8191</v>
      </c>
      <c r="B76" s="425">
        <v>1026.4000000000001</v>
      </c>
      <c r="C76" s="425">
        <v>289.45</v>
      </c>
      <c r="D76" s="425">
        <v>173.97</v>
      </c>
      <c r="E76" s="425">
        <v>463.41999999999996</v>
      </c>
      <c r="F76" s="425" t="s">
        <v>8229</v>
      </c>
    </row>
    <row r="77" spans="1:6" hidden="1" x14ac:dyDescent="0.25">
      <c r="A77" s="425" t="s">
        <v>8142</v>
      </c>
      <c r="B77" s="425">
        <v>256.19</v>
      </c>
      <c r="C77" s="425">
        <v>72.25</v>
      </c>
      <c r="D77" s="425">
        <v>43.42</v>
      </c>
      <c r="E77" s="425">
        <v>115.67</v>
      </c>
      <c r="F77" s="425" t="s">
        <v>8235</v>
      </c>
    </row>
    <row r="78" spans="1:6" hidden="1" x14ac:dyDescent="0.25">
      <c r="A78" s="425" t="s">
        <v>7998</v>
      </c>
      <c r="B78" s="425">
        <v>11.77</v>
      </c>
      <c r="C78" s="425">
        <v>3.32</v>
      </c>
      <c r="D78" s="425">
        <v>1.99</v>
      </c>
      <c r="E78" s="425">
        <v>5.31</v>
      </c>
      <c r="F78" s="425" t="s">
        <v>8235</v>
      </c>
    </row>
    <row r="79" spans="1:6" hidden="1" x14ac:dyDescent="0.25">
      <c r="A79" s="425" t="s">
        <v>8143</v>
      </c>
      <c r="B79" s="425">
        <v>4.8099999999999996</v>
      </c>
      <c r="C79" s="425">
        <v>1.36</v>
      </c>
      <c r="D79" s="425">
        <v>0.82</v>
      </c>
      <c r="E79" s="425">
        <v>2.1800000000000002</v>
      </c>
      <c r="F79" s="425" t="s">
        <v>8235</v>
      </c>
    </row>
    <row r="80" spans="1:6" hidden="1" x14ac:dyDescent="0.25">
      <c r="A80" s="425" t="s">
        <v>8144</v>
      </c>
      <c r="B80" s="425">
        <v>791.55000000000007</v>
      </c>
      <c r="C80" s="425">
        <v>223.23</v>
      </c>
      <c r="D80" s="425">
        <v>134.16</v>
      </c>
      <c r="E80" s="425">
        <v>357.39</v>
      </c>
      <c r="F80" s="425" t="s">
        <v>8235</v>
      </c>
    </row>
    <row r="82" spans="1:5" ht="15.75" thickBot="1" x14ac:dyDescent="0.3">
      <c r="A82" s="425" t="s">
        <v>975</v>
      </c>
      <c r="B82" s="490">
        <v>303021.03999999998</v>
      </c>
      <c r="C82" s="490">
        <v>85454.469999999987</v>
      </c>
      <c r="D82" s="490">
        <v>51360.25</v>
      </c>
      <c r="E82" s="490">
        <v>136814.72000000003</v>
      </c>
    </row>
    <row r="83" spans="1:5" ht="15.75" thickTop="1" x14ac:dyDescent="0.25"/>
  </sheetData>
  <autoFilter ref="A5:E80" xr:uid="{00000000-0009-0000-0000-0000A4000000}">
    <filterColumn colId="0">
      <filters>
        <filter val="8112-17025-3110"/>
        <filter val="8112-17046-3800"/>
      </filters>
    </filterColumn>
  </autoFilter>
  <mergeCells count="1">
    <mergeCell ref="G1:I1"/>
  </mergeCells>
  <pageMargins left="0.7" right="0.7" top="0.75" bottom="0.75" header="0.3" footer="0.3"/>
  <pageSetup scale="89" fitToHeight="0" orientation="landscape" r:id="rId1"/>
  <headerFooter>
    <oddFooter>&amp;L&amp;F &amp;A&amp;R&amp;P of &amp;N</oddFooter>
  </headerFooter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500-000000000000}">
  <sheetPr>
    <pageSetUpPr fitToPage="1"/>
  </sheetPr>
  <dimension ref="A1:R37"/>
  <sheetViews>
    <sheetView topLeftCell="C1" zoomScale="85" zoomScaleNormal="85" workbookViewId="0">
      <pane ySplit="1" topLeftCell="A2" activePane="bottomLeft" state="frozen"/>
      <selection activeCell="E9" sqref="E9"/>
      <selection pane="bottomLeft" activeCell="E9" sqref="E9"/>
    </sheetView>
  </sheetViews>
  <sheetFormatPr defaultColWidth="10.28515625" defaultRowHeight="15" x14ac:dyDescent="0.25"/>
  <cols>
    <col min="1" max="1" width="10.140625" style="425" bestFit="1" customWidth="1"/>
    <col min="2" max="2" width="10.7109375" style="425" bestFit="1" customWidth="1"/>
    <col min="3" max="3" width="9.140625" style="425" bestFit="1" customWidth="1"/>
    <col min="4" max="5" width="30.5703125" style="425" bestFit="1" customWidth="1"/>
    <col min="6" max="6" width="13.140625" style="425" customWidth="1"/>
    <col min="7" max="7" width="28.85546875" style="425" bestFit="1" customWidth="1"/>
    <col min="8" max="8" width="20.42578125" style="425" customWidth="1"/>
    <col min="9" max="9" width="14" style="425" bestFit="1" customWidth="1"/>
    <col min="10" max="10" width="14.28515625" style="427" bestFit="1" customWidth="1"/>
    <col min="11" max="11" width="24.140625" style="427" bestFit="1" customWidth="1"/>
    <col min="12" max="12" width="24.140625" style="427" customWidth="1"/>
    <col min="13" max="13" width="19" style="425" bestFit="1" customWidth="1"/>
    <col min="14" max="14" width="9.28515625" style="425" bestFit="1" customWidth="1"/>
    <col min="15" max="18" width="0" style="425" hidden="1" customWidth="1"/>
    <col min="19" max="16384" width="10.28515625" style="425"/>
  </cols>
  <sheetData>
    <row r="1" spans="1:18" s="451" customFormat="1" ht="39" customHeight="1" x14ac:dyDescent="0.25">
      <c r="A1" s="451" t="s">
        <v>5216</v>
      </c>
      <c r="B1" s="451" t="s">
        <v>311</v>
      </c>
      <c r="C1" s="451" t="s">
        <v>5218</v>
      </c>
      <c r="D1" s="452" t="s">
        <v>309</v>
      </c>
      <c r="E1" s="452" t="s">
        <v>310</v>
      </c>
      <c r="F1" s="452" t="s">
        <v>313</v>
      </c>
      <c r="G1" s="452" t="s">
        <v>314</v>
      </c>
      <c r="H1" s="452" t="s">
        <v>315</v>
      </c>
      <c r="I1" s="451" t="s">
        <v>2810</v>
      </c>
      <c r="J1" s="451" t="s">
        <v>3713</v>
      </c>
      <c r="K1" s="452" t="s">
        <v>322</v>
      </c>
      <c r="L1" s="452" t="s">
        <v>3714</v>
      </c>
      <c r="M1" s="452" t="s">
        <v>323</v>
      </c>
      <c r="N1" s="452" t="s">
        <v>0</v>
      </c>
    </row>
    <row r="2" spans="1:18" x14ac:dyDescent="0.25">
      <c r="A2" s="425">
        <v>2017</v>
      </c>
      <c r="B2" s="428">
        <v>43040</v>
      </c>
      <c r="C2" s="425">
        <v>11</v>
      </c>
      <c r="D2" s="426" t="s">
        <v>2808</v>
      </c>
      <c r="E2" s="426" t="s">
        <v>3886</v>
      </c>
      <c r="F2" s="426" t="s">
        <v>7126</v>
      </c>
      <c r="G2" s="426" t="s">
        <v>7127</v>
      </c>
      <c r="H2" s="426" t="s">
        <v>8194</v>
      </c>
      <c r="I2" s="425">
        <v>41.2</v>
      </c>
      <c r="J2" s="425">
        <v>0</v>
      </c>
      <c r="K2" s="426" t="s">
        <v>5085</v>
      </c>
      <c r="L2" s="426" t="s">
        <v>3732</v>
      </c>
      <c r="M2" s="426" t="s">
        <v>5084</v>
      </c>
      <c r="N2" s="426">
        <v>8020</v>
      </c>
      <c r="O2" s="426">
        <v>100</v>
      </c>
      <c r="P2" s="426">
        <v>10</v>
      </c>
      <c r="Q2" s="426">
        <v>1618</v>
      </c>
      <c r="R2" s="426">
        <v>1052</v>
      </c>
    </row>
    <row r="3" spans="1:18" x14ac:dyDescent="0.25">
      <c r="A3" s="425">
        <v>2017</v>
      </c>
      <c r="B3" s="428">
        <v>43040</v>
      </c>
      <c r="C3" s="425">
        <v>11</v>
      </c>
      <c r="D3" s="426" t="s">
        <v>2808</v>
      </c>
      <c r="E3" s="426" t="s">
        <v>3886</v>
      </c>
      <c r="F3" s="426" t="s">
        <v>5148</v>
      </c>
      <c r="G3" s="426" t="s">
        <v>3738</v>
      </c>
      <c r="H3" s="426" t="s">
        <v>8195</v>
      </c>
      <c r="I3" s="425">
        <v>335.31</v>
      </c>
      <c r="J3" s="425">
        <v>0</v>
      </c>
      <c r="K3" s="426" t="s">
        <v>5085</v>
      </c>
      <c r="L3" s="426" t="s">
        <v>3732</v>
      </c>
      <c r="M3" s="426" t="s">
        <v>5084</v>
      </c>
      <c r="N3" s="426">
        <v>8020</v>
      </c>
      <c r="O3" s="426">
        <v>100</v>
      </c>
      <c r="P3" s="426">
        <v>10</v>
      </c>
      <c r="Q3" s="426">
        <v>1618</v>
      </c>
      <c r="R3" s="426">
        <v>1052</v>
      </c>
    </row>
    <row r="4" spans="1:18" x14ac:dyDescent="0.25">
      <c r="A4" s="425">
        <v>2017</v>
      </c>
      <c r="B4" s="428">
        <v>43045</v>
      </c>
      <c r="C4" s="425">
        <v>11</v>
      </c>
      <c r="D4" s="426" t="s">
        <v>2808</v>
      </c>
      <c r="E4" s="426" t="s">
        <v>3886</v>
      </c>
      <c r="F4" s="426" t="s">
        <v>5147</v>
      </c>
      <c r="G4" s="426" t="s">
        <v>4279</v>
      </c>
      <c r="H4" s="426" t="s">
        <v>8196</v>
      </c>
      <c r="I4" s="425">
        <v>195</v>
      </c>
      <c r="J4" s="425">
        <v>0</v>
      </c>
      <c r="K4" s="426" t="s">
        <v>5085</v>
      </c>
      <c r="L4" s="426" t="s">
        <v>3732</v>
      </c>
      <c r="M4" s="426" t="s">
        <v>5084</v>
      </c>
      <c r="N4" s="426">
        <v>8020</v>
      </c>
      <c r="O4" s="426">
        <v>100</v>
      </c>
      <c r="P4" s="426">
        <v>10</v>
      </c>
      <c r="Q4" s="426">
        <v>1618</v>
      </c>
      <c r="R4" s="426">
        <v>1052</v>
      </c>
    </row>
    <row r="5" spans="1:18" x14ac:dyDescent="0.25">
      <c r="A5" s="425">
        <v>2017</v>
      </c>
      <c r="B5" s="428">
        <v>43048</v>
      </c>
      <c r="C5" s="425">
        <v>11</v>
      </c>
      <c r="D5" s="426" t="s">
        <v>2808</v>
      </c>
      <c r="E5" s="426" t="s">
        <v>3886</v>
      </c>
      <c r="F5" s="426" t="s">
        <v>7126</v>
      </c>
      <c r="G5" s="426" t="s">
        <v>7127</v>
      </c>
      <c r="H5" s="426" t="s">
        <v>8197</v>
      </c>
      <c r="I5" s="425">
        <v>5.88</v>
      </c>
      <c r="J5" s="425">
        <v>0</v>
      </c>
      <c r="K5" s="426" t="s">
        <v>5085</v>
      </c>
      <c r="L5" s="426" t="s">
        <v>3732</v>
      </c>
      <c r="M5" s="426" t="s">
        <v>5084</v>
      </c>
      <c r="N5" s="426">
        <v>8020</v>
      </c>
      <c r="O5" s="426">
        <v>100</v>
      </c>
      <c r="P5" s="426">
        <v>10</v>
      </c>
      <c r="Q5" s="426">
        <v>1618</v>
      </c>
      <c r="R5" s="426">
        <v>1052</v>
      </c>
    </row>
    <row r="6" spans="1:18" x14ac:dyDescent="0.25">
      <c r="A6" s="425">
        <v>2017</v>
      </c>
      <c r="B6" s="428">
        <v>43048</v>
      </c>
      <c r="C6" s="425">
        <v>11</v>
      </c>
      <c r="D6" s="426" t="s">
        <v>2808</v>
      </c>
      <c r="E6" s="426" t="s">
        <v>3886</v>
      </c>
      <c r="F6" s="426" t="s">
        <v>8146</v>
      </c>
      <c r="G6" s="426" t="s">
        <v>8147</v>
      </c>
      <c r="H6" s="426" t="s">
        <v>8198</v>
      </c>
      <c r="I6" s="425">
        <v>9.6199999999999992</v>
      </c>
      <c r="J6" s="425">
        <v>0</v>
      </c>
      <c r="K6" s="426" t="s">
        <v>5085</v>
      </c>
      <c r="L6" s="426" t="s">
        <v>3732</v>
      </c>
      <c r="M6" s="426" t="s">
        <v>5084</v>
      </c>
      <c r="N6" s="426">
        <v>8020</v>
      </c>
      <c r="O6" s="426">
        <v>100</v>
      </c>
      <c r="P6" s="426">
        <v>10</v>
      </c>
      <c r="Q6" s="426">
        <v>1618</v>
      </c>
      <c r="R6" s="426">
        <v>1052</v>
      </c>
    </row>
    <row r="7" spans="1:18" x14ac:dyDescent="0.25">
      <c r="A7" s="425">
        <v>2017</v>
      </c>
      <c r="B7" s="428">
        <v>43056</v>
      </c>
      <c r="C7" s="425">
        <v>11</v>
      </c>
      <c r="D7" s="426" t="s">
        <v>2808</v>
      </c>
      <c r="E7" s="426" t="s">
        <v>3886</v>
      </c>
      <c r="F7" s="426" t="s">
        <v>5148</v>
      </c>
      <c r="G7" s="426" t="s">
        <v>3738</v>
      </c>
      <c r="H7" s="426" t="s">
        <v>8199</v>
      </c>
      <c r="I7" s="425">
        <v>356.98</v>
      </c>
      <c r="J7" s="425">
        <v>0</v>
      </c>
      <c r="K7" s="426" t="s">
        <v>5085</v>
      </c>
      <c r="L7" s="426" t="s">
        <v>3732</v>
      </c>
      <c r="M7" s="426" t="s">
        <v>5084</v>
      </c>
      <c r="N7" s="426">
        <v>8020</v>
      </c>
      <c r="O7" s="426">
        <v>100</v>
      </c>
      <c r="P7" s="426">
        <v>10</v>
      </c>
      <c r="Q7" s="426">
        <v>1618</v>
      </c>
      <c r="R7" s="426">
        <v>1052</v>
      </c>
    </row>
    <row r="8" spans="1:18" x14ac:dyDescent="0.25">
      <c r="A8" s="425">
        <v>2017</v>
      </c>
      <c r="B8" s="428">
        <v>43060</v>
      </c>
      <c r="C8" s="425">
        <v>11</v>
      </c>
      <c r="D8" s="426" t="s">
        <v>2808</v>
      </c>
      <c r="E8" s="426" t="s">
        <v>3886</v>
      </c>
      <c r="F8" s="426" t="s">
        <v>5154</v>
      </c>
      <c r="G8" s="426" t="s">
        <v>3735</v>
      </c>
      <c r="H8" s="426" t="s">
        <v>8200</v>
      </c>
      <c r="I8" s="453">
        <v>5087.26</v>
      </c>
      <c r="J8" s="425">
        <v>0</v>
      </c>
      <c r="K8" s="426" t="s">
        <v>5085</v>
      </c>
      <c r="L8" s="426" t="s">
        <v>3732</v>
      </c>
      <c r="M8" s="426" t="s">
        <v>5084</v>
      </c>
      <c r="N8" s="426">
        <v>8020</v>
      </c>
      <c r="O8" s="426">
        <v>100</v>
      </c>
      <c r="P8" s="426">
        <v>10</v>
      </c>
      <c r="Q8" s="426">
        <v>1618</v>
      </c>
      <c r="R8" s="426">
        <v>1052</v>
      </c>
    </row>
    <row r="9" spans="1:18" x14ac:dyDescent="0.25">
      <c r="A9" s="425">
        <v>2017</v>
      </c>
      <c r="B9" s="428">
        <v>43067</v>
      </c>
      <c r="C9" s="425">
        <v>11</v>
      </c>
      <c r="D9" s="426" t="s">
        <v>2808</v>
      </c>
      <c r="E9" s="426" t="s">
        <v>3886</v>
      </c>
      <c r="F9" s="426" t="s">
        <v>5160</v>
      </c>
      <c r="G9" s="426" t="s">
        <v>4289</v>
      </c>
      <c r="H9" s="426" t="s">
        <v>8201</v>
      </c>
      <c r="I9" s="425">
        <v>571.02</v>
      </c>
      <c r="J9" s="425">
        <v>0</v>
      </c>
      <c r="K9" s="426" t="s">
        <v>5085</v>
      </c>
      <c r="L9" s="426" t="s">
        <v>3732</v>
      </c>
      <c r="M9" s="426" t="s">
        <v>5084</v>
      </c>
      <c r="N9" s="426">
        <v>8020</v>
      </c>
      <c r="O9" s="426">
        <v>100</v>
      </c>
      <c r="P9" s="426">
        <v>10</v>
      </c>
      <c r="Q9" s="426">
        <v>1618</v>
      </c>
      <c r="R9" s="426">
        <v>1052</v>
      </c>
    </row>
    <row r="10" spans="1:18" x14ac:dyDescent="0.25">
      <c r="A10" s="425">
        <v>2017</v>
      </c>
      <c r="B10" s="428">
        <v>43061</v>
      </c>
      <c r="C10" s="425">
        <v>11</v>
      </c>
      <c r="D10" s="426" t="s">
        <v>5172</v>
      </c>
      <c r="E10" s="426" t="s">
        <v>829</v>
      </c>
      <c r="F10" s="426" t="s">
        <v>5173</v>
      </c>
      <c r="G10" s="426" t="s">
        <v>5174</v>
      </c>
      <c r="H10" s="426" t="s">
        <v>8202</v>
      </c>
      <c r="I10" s="453">
        <v>76452.25</v>
      </c>
      <c r="J10" s="425">
        <v>0</v>
      </c>
      <c r="K10" s="426" t="s">
        <v>5085</v>
      </c>
      <c r="L10" s="426" t="s">
        <v>3721</v>
      </c>
      <c r="M10" s="426" t="s">
        <v>5084</v>
      </c>
      <c r="N10" s="426">
        <v>8020</v>
      </c>
      <c r="O10" s="426">
        <v>100</v>
      </c>
      <c r="P10" s="426">
        <v>10</v>
      </c>
      <c r="Q10" s="426">
        <v>1618</v>
      </c>
      <c r="R10" s="426">
        <v>1052</v>
      </c>
    </row>
    <row r="11" spans="1:18" x14ac:dyDescent="0.25">
      <c r="A11" s="425">
        <v>2017</v>
      </c>
      <c r="B11" s="428">
        <v>43069</v>
      </c>
      <c r="C11" s="425">
        <v>11</v>
      </c>
      <c r="D11" s="426" t="s">
        <v>8203</v>
      </c>
      <c r="E11" s="426"/>
      <c r="F11" s="426"/>
      <c r="G11" s="426"/>
      <c r="H11" s="426"/>
      <c r="I11" s="453">
        <v>2399.9499999999998</v>
      </c>
      <c r="J11" s="425">
        <v>0</v>
      </c>
      <c r="K11" s="426" t="s">
        <v>5085</v>
      </c>
      <c r="L11" s="426" t="s">
        <v>3721</v>
      </c>
      <c r="M11" s="426" t="s">
        <v>5084</v>
      </c>
      <c r="N11" s="426">
        <v>8020</v>
      </c>
      <c r="O11" s="426">
        <v>100</v>
      </c>
      <c r="P11" s="426">
        <v>10</v>
      </c>
      <c r="Q11" s="426">
        <v>1618</v>
      </c>
      <c r="R11" s="426">
        <v>1052</v>
      </c>
    </row>
    <row r="12" spans="1:18" x14ac:dyDescent="0.25">
      <c r="B12" s="428"/>
      <c r="D12" s="426"/>
      <c r="E12" s="426"/>
      <c r="F12" s="426"/>
      <c r="G12" s="426"/>
      <c r="H12" s="426"/>
      <c r="I12" s="453"/>
      <c r="J12" s="425"/>
      <c r="K12" s="426"/>
      <c r="L12" s="426"/>
      <c r="M12" s="426"/>
      <c r="N12" s="426"/>
      <c r="O12" s="426"/>
      <c r="P12" s="426"/>
      <c r="Q12" s="426"/>
      <c r="R12" s="426"/>
    </row>
    <row r="13" spans="1:18" x14ac:dyDescent="0.25">
      <c r="B13" s="428"/>
      <c r="D13" s="426"/>
      <c r="E13" s="426"/>
      <c r="F13" s="426"/>
      <c r="G13" s="426"/>
      <c r="H13" s="426"/>
      <c r="I13" s="453"/>
      <c r="J13" s="425"/>
      <c r="K13" s="426"/>
      <c r="L13" s="426"/>
      <c r="M13" s="426"/>
      <c r="N13" s="426"/>
      <c r="O13" s="426"/>
      <c r="P13" s="426"/>
      <c r="Q13" s="426"/>
      <c r="R13" s="426"/>
    </row>
    <row r="14" spans="1:18" x14ac:dyDescent="0.25">
      <c r="B14" s="428"/>
      <c r="D14" s="426"/>
      <c r="E14" s="426"/>
      <c r="F14" s="426"/>
      <c r="G14" s="426"/>
      <c r="H14" s="426"/>
      <c r="I14" s="453"/>
      <c r="J14" s="425"/>
      <c r="K14" s="426"/>
      <c r="L14" s="426"/>
      <c r="M14" s="426"/>
      <c r="N14" s="426"/>
      <c r="O14" s="426"/>
      <c r="P14" s="426"/>
      <c r="Q14" s="426"/>
      <c r="R14" s="426"/>
    </row>
    <row r="15" spans="1:18" x14ac:dyDescent="0.25">
      <c r="B15" s="428"/>
      <c r="D15" s="426"/>
      <c r="E15" s="426"/>
      <c r="F15" s="426"/>
      <c r="G15" s="426"/>
      <c r="H15" s="426"/>
      <c r="I15" s="453"/>
      <c r="J15" s="425"/>
      <c r="K15" s="426"/>
      <c r="L15" s="426"/>
      <c r="M15" s="426"/>
      <c r="N15" s="426"/>
      <c r="O15" s="426"/>
      <c r="P15" s="426"/>
      <c r="Q15" s="426"/>
      <c r="R15" s="426"/>
    </row>
    <row r="16" spans="1:18" x14ac:dyDescent="0.25">
      <c r="B16" s="428"/>
      <c r="D16" s="426"/>
      <c r="E16" s="426"/>
      <c r="F16" s="426"/>
      <c r="G16" s="426"/>
      <c r="H16" s="426"/>
      <c r="J16" s="453"/>
      <c r="K16" s="426"/>
      <c r="L16" s="426"/>
      <c r="M16" s="426"/>
      <c r="N16" s="426"/>
      <c r="O16" s="426"/>
      <c r="P16" s="426"/>
      <c r="Q16" s="426"/>
      <c r="R16" s="426"/>
    </row>
    <row r="17" spans="1:18" ht="15.75" x14ac:dyDescent="0.25">
      <c r="B17" s="426"/>
      <c r="C17" s="426"/>
      <c r="D17" s="428"/>
      <c r="E17" s="426"/>
      <c r="F17" s="426"/>
      <c r="G17" s="426"/>
      <c r="H17" s="428"/>
      <c r="I17" s="476">
        <v>85454.47</v>
      </c>
      <c r="J17" s="476">
        <v>0</v>
      </c>
      <c r="K17" s="476">
        <v>85454.47</v>
      </c>
      <c r="L17" s="476"/>
      <c r="M17" s="429"/>
    </row>
    <row r="18" spans="1:18" s="442" customFormat="1" ht="15.75" x14ac:dyDescent="0.25">
      <c r="B18" s="443"/>
      <c r="C18" s="443"/>
      <c r="D18" s="444"/>
      <c r="E18" s="443"/>
      <c r="F18" s="443"/>
      <c r="G18" s="443"/>
      <c r="H18" s="444"/>
      <c r="I18" s="484"/>
      <c r="J18" s="484"/>
      <c r="K18" s="484"/>
      <c r="L18" s="484"/>
      <c r="M18" s="455"/>
    </row>
    <row r="20" spans="1:18" x14ac:dyDescent="0.25">
      <c r="A20" s="425">
        <v>2017</v>
      </c>
      <c r="B20" s="428">
        <v>43068</v>
      </c>
      <c r="C20" s="425">
        <v>11</v>
      </c>
      <c r="D20" s="426" t="s">
        <v>2808</v>
      </c>
      <c r="E20" s="426" t="s">
        <v>5105</v>
      </c>
      <c r="F20" s="426" t="s">
        <v>5082</v>
      </c>
      <c r="G20" s="426" t="s">
        <v>3911</v>
      </c>
      <c r="H20" s="426" t="s">
        <v>8204</v>
      </c>
      <c r="I20" s="453">
        <v>2516.1999999999998</v>
      </c>
      <c r="J20" s="425">
        <v>0</v>
      </c>
      <c r="K20" s="426" t="s">
        <v>5085</v>
      </c>
      <c r="L20" s="426" t="s">
        <v>4107</v>
      </c>
      <c r="M20" s="426" t="s">
        <v>5084</v>
      </c>
      <c r="N20" s="426">
        <v>8020</v>
      </c>
      <c r="O20" s="426">
        <v>100</v>
      </c>
      <c r="P20" s="426">
        <v>10</v>
      </c>
      <c r="Q20" s="426">
        <v>1618</v>
      </c>
      <c r="R20" s="426">
        <v>1052</v>
      </c>
    </row>
    <row r="21" spans="1:18" x14ac:dyDescent="0.25">
      <c r="A21" s="425">
        <v>2017</v>
      </c>
      <c r="B21" s="428">
        <v>43068</v>
      </c>
      <c r="C21" s="425">
        <v>11</v>
      </c>
      <c r="D21" s="426" t="s">
        <v>8205</v>
      </c>
      <c r="E21" s="426" t="s">
        <v>3886</v>
      </c>
      <c r="F21" s="426" t="s">
        <v>5090</v>
      </c>
      <c r="G21" s="426" t="s">
        <v>4091</v>
      </c>
      <c r="H21" s="426" t="s">
        <v>8206</v>
      </c>
      <c r="I21" s="453">
        <v>5299.49</v>
      </c>
      <c r="J21" s="425">
        <v>0</v>
      </c>
      <c r="K21" s="426" t="s">
        <v>5085</v>
      </c>
      <c r="L21" s="426" t="s">
        <v>4107</v>
      </c>
      <c r="M21" s="426" t="s">
        <v>5084</v>
      </c>
      <c r="N21" s="426">
        <v>8020</v>
      </c>
      <c r="O21" s="426">
        <v>100</v>
      </c>
      <c r="P21" s="426">
        <v>10</v>
      </c>
      <c r="Q21" s="426">
        <v>1618</v>
      </c>
      <c r="R21" s="426">
        <v>1052</v>
      </c>
    </row>
    <row r="22" spans="1:18" x14ac:dyDescent="0.25">
      <c r="A22" s="425">
        <v>2017</v>
      </c>
      <c r="B22" s="428">
        <v>43068</v>
      </c>
      <c r="C22" s="425">
        <v>11</v>
      </c>
      <c r="D22" s="426" t="s">
        <v>8207</v>
      </c>
      <c r="E22" s="426" t="s">
        <v>3886</v>
      </c>
      <c r="F22" s="426" t="s">
        <v>5082</v>
      </c>
      <c r="G22" s="426" t="s">
        <v>3911</v>
      </c>
      <c r="H22" s="426" t="s">
        <v>8208</v>
      </c>
      <c r="I22" s="453">
        <v>12781.64</v>
      </c>
      <c r="J22" s="425">
        <v>0</v>
      </c>
      <c r="K22" s="426" t="s">
        <v>5085</v>
      </c>
      <c r="L22" s="426" t="s">
        <v>4107</v>
      </c>
      <c r="M22" s="426" t="s">
        <v>5084</v>
      </c>
      <c r="N22" s="426">
        <v>8020</v>
      </c>
      <c r="O22" s="426">
        <v>100</v>
      </c>
      <c r="P22" s="426">
        <v>10</v>
      </c>
      <c r="Q22" s="426">
        <v>1618</v>
      </c>
      <c r="R22" s="426">
        <v>1052</v>
      </c>
    </row>
    <row r="23" spans="1:18" x14ac:dyDescent="0.25">
      <c r="A23" s="425">
        <v>2017</v>
      </c>
      <c r="B23" s="428">
        <v>43069</v>
      </c>
      <c r="C23" s="425">
        <v>11</v>
      </c>
      <c r="D23" s="426" t="s">
        <v>8209</v>
      </c>
      <c r="E23" s="426" t="s">
        <v>3886</v>
      </c>
      <c r="F23" s="426" t="s">
        <v>5090</v>
      </c>
      <c r="G23" s="426" t="s">
        <v>4091</v>
      </c>
      <c r="H23" s="426" t="s">
        <v>8210</v>
      </c>
      <c r="I23" s="425">
        <v>540</v>
      </c>
      <c r="J23" s="425">
        <v>0</v>
      </c>
      <c r="K23" s="426" t="s">
        <v>5085</v>
      </c>
      <c r="L23" s="426" t="s">
        <v>4107</v>
      </c>
      <c r="M23" s="426" t="s">
        <v>5084</v>
      </c>
      <c r="N23" s="426">
        <v>8020</v>
      </c>
      <c r="O23" s="426">
        <v>100</v>
      </c>
      <c r="P23" s="426">
        <v>10</v>
      </c>
      <c r="Q23" s="426">
        <v>1618</v>
      </c>
      <c r="R23" s="426">
        <v>1052</v>
      </c>
    </row>
    <row r="24" spans="1:18" x14ac:dyDescent="0.25">
      <c r="A24" s="425">
        <v>2017</v>
      </c>
      <c r="B24" s="428">
        <v>43068</v>
      </c>
      <c r="C24" s="425">
        <v>11</v>
      </c>
      <c r="D24" s="426" t="s">
        <v>4185</v>
      </c>
      <c r="E24" s="426" t="s">
        <v>816</v>
      </c>
      <c r="F24" s="426" t="s">
        <v>5082</v>
      </c>
      <c r="G24" s="426" t="s">
        <v>3911</v>
      </c>
      <c r="H24" s="426" t="s">
        <v>8211</v>
      </c>
      <c r="I24" s="425">
        <v>0</v>
      </c>
      <c r="J24" s="453">
        <v>6635.37</v>
      </c>
      <c r="K24" s="426" t="s">
        <v>5085</v>
      </c>
      <c r="L24" s="426" t="s">
        <v>3913</v>
      </c>
      <c r="M24" s="426" t="s">
        <v>5084</v>
      </c>
      <c r="N24" s="426">
        <v>8020</v>
      </c>
      <c r="O24" s="426">
        <v>100</v>
      </c>
      <c r="P24" s="426">
        <v>10</v>
      </c>
      <c r="Q24" s="426">
        <v>1618</v>
      </c>
      <c r="R24" s="426">
        <v>1052</v>
      </c>
    </row>
    <row r="25" spans="1:18" x14ac:dyDescent="0.25">
      <c r="A25" s="425">
        <v>2017</v>
      </c>
      <c r="B25" s="428">
        <v>43068</v>
      </c>
      <c r="C25" s="425">
        <v>11</v>
      </c>
      <c r="D25" s="426" t="s">
        <v>8212</v>
      </c>
      <c r="E25" s="426" t="s">
        <v>3886</v>
      </c>
      <c r="F25" s="426" t="s">
        <v>5082</v>
      </c>
      <c r="G25" s="426" t="s">
        <v>3911</v>
      </c>
      <c r="H25" s="426" t="s">
        <v>8213</v>
      </c>
      <c r="I25" s="453">
        <v>1232.71</v>
      </c>
      <c r="J25" s="425">
        <v>0</v>
      </c>
      <c r="K25" s="426" t="s">
        <v>5085</v>
      </c>
      <c r="L25" s="426" t="s">
        <v>3913</v>
      </c>
      <c r="M25" s="426" t="s">
        <v>5084</v>
      </c>
      <c r="N25" s="426">
        <v>8020</v>
      </c>
      <c r="O25" s="426">
        <v>100</v>
      </c>
      <c r="P25" s="426">
        <v>10</v>
      </c>
      <c r="Q25" s="426">
        <v>1618</v>
      </c>
      <c r="R25" s="426">
        <v>1052</v>
      </c>
    </row>
    <row r="26" spans="1:18" x14ac:dyDescent="0.25">
      <c r="A26" s="425">
        <v>2017</v>
      </c>
      <c r="B26" s="428">
        <v>43068</v>
      </c>
      <c r="C26" s="425">
        <v>11</v>
      </c>
      <c r="D26" s="426" t="s">
        <v>8214</v>
      </c>
      <c r="E26" s="426" t="s">
        <v>3886</v>
      </c>
      <c r="F26" s="426" t="s">
        <v>5082</v>
      </c>
      <c r="G26" s="426" t="s">
        <v>3911</v>
      </c>
      <c r="H26" s="426" t="s">
        <v>8211</v>
      </c>
      <c r="I26" s="453">
        <v>6635.37</v>
      </c>
      <c r="J26" s="425">
        <v>0</v>
      </c>
      <c r="K26" s="426" t="s">
        <v>5085</v>
      </c>
      <c r="L26" s="426" t="s">
        <v>3913</v>
      </c>
      <c r="M26" s="426" t="s">
        <v>5084</v>
      </c>
      <c r="N26" s="426">
        <v>8020</v>
      </c>
      <c r="O26" s="426">
        <v>100</v>
      </c>
      <c r="P26" s="426">
        <v>10</v>
      </c>
      <c r="Q26" s="426">
        <v>1618</v>
      </c>
      <c r="R26" s="426">
        <v>1052</v>
      </c>
    </row>
    <row r="27" spans="1:18" x14ac:dyDescent="0.25">
      <c r="A27" s="425">
        <v>2017</v>
      </c>
      <c r="B27" s="428">
        <v>43068</v>
      </c>
      <c r="C27" s="425">
        <v>11</v>
      </c>
      <c r="D27" s="426" t="s">
        <v>8209</v>
      </c>
      <c r="E27" s="426" t="s">
        <v>3886</v>
      </c>
      <c r="F27" s="426" t="s">
        <v>5090</v>
      </c>
      <c r="G27" s="426" t="s">
        <v>4091</v>
      </c>
      <c r="H27" s="426" t="s">
        <v>8215</v>
      </c>
      <c r="I27" s="453">
        <v>8849.65</v>
      </c>
      <c r="J27" s="425">
        <v>0</v>
      </c>
      <c r="K27" s="426" t="s">
        <v>5085</v>
      </c>
      <c r="L27" s="426" t="s">
        <v>3913</v>
      </c>
      <c r="M27" s="426" t="s">
        <v>5084</v>
      </c>
      <c r="N27" s="426">
        <v>8020</v>
      </c>
      <c r="O27" s="426">
        <v>100</v>
      </c>
      <c r="P27" s="426">
        <v>10</v>
      </c>
      <c r="Q27" s="426">
        <v>1618</v>
      </c>
      <c r="R27" s="426">
        <v>1052</v>
      </c>
    </row>
    <row r="28" spans="1:18" x14ac:dyDescent="0.25">
      <c r="A28" s="425">
        <v>2017</v>
      </c>
      <c r="B28" s="428">
        <v>43069</v>
      </c>
      <c r="C28" s="425">
        <v>11</v>
      </c>
      <c r="D28" s="426" t="s">
        <v>8212</v>
      </c>
      <c r="E28" s="426" t="s">
        <v>3886</v>
      </c>
      <c r="F28" s="426" t="s">
        <v>5082</v>
      </c>
      <c r="G28" s="426" t="s">
        <v>3911</v>
      </c>
      <c r="H28" s="426" t="s">
        <v>8216</v>
      </c>
      <c r="I28" s="453">
        <v>3408.32</v>
      </c>
      <c r="J28" s="425">
        <v>0</v>
      </c>
      <c r="K28" s="426" t="s">
        <v>5085</v>
      </c>
      <c r="L28" s="426" t="s">
        <v>3913</v>
      </c>
      <c r="M28" s="426" t="s">
        <v>5084</v>
      </c>
      <c r="N28" s="426">
        <v>8020</v>
      </c>
      <c r="O28" s="426">
        <v>100</v>
      </c>
      <c r="P28" s="426">
        <v>10</v>
      </c>
      <c r="Q28" s="426">
        <v>1618</v>
      </c>
      <c r="R28" s="426">
        <v>1052</v>
      </c>
    </row>
    <row r="29" spans="1:18" x14ac:dyDescent="0.25">
      <c r="A29" s="425">
        <v>2017</v>
      </c>
      <c r="B29" s="428">
        <v>43069</v>
      </c>
      <c r="C29" s="425">
        <v>11</v>
      </c>
      <c r="D29" s="426" t="s">
        <v>8217</v>
      </c>
      <c r="E29" s="426" t="s">
        <v>3886</v>
      </c>
      <c r="F29" s="426" t="s">
        <v>5082</v>
      </c>
      <c r="G29" s="426" t="s">
        <v>3911</v>
      </c>
      <c r="H29" s="426" t="s">
        <v>8218</v>
      </c>
      <c r="I29" s="453">
        <v>5986.5</v>
      </c>
      <c r="J29" s="425">
        <v>0</v>
      </c>
      <c r="K29" s="426" t="s">
        <v>5085</v>
      </c>
      <c r="L29" s="426" t="s">
        <v>3913</v>
      </c>
      <c r="M29" s="426" t="s">
        <v>5084</v>
      </c>
      <c r="N29" s="426">
        <v>8020</v>
      </c>
      <c r="O29" s="426">
        <v>100</v>
      </c>
      <c r="P29" s="426">
        <v>10</v>
      </c>
      <c r="Q29" s="426">
        <v>1618</v>
      </c>
      <c r="R29" s="426">
        <v>1052</v>
      </c>
    </row>
    <row r="30" spans="1:18" x14ac:dyDescent="0.25">
      <c r="A30" s="425">
        <v>2017</v>
      </c>
      <c r="B30" s="428">
        <v>43069</v>
      </c>
      <c r="C30" s="425">
        <v>11</v>
      </c>
      <c r="D30" s="426" t="s">
        <v>8219</v>
      </c>
      <c r="E30" s="426" t="s">
        <v>3886</v>
      </c>
      <c r="F30" s="426" t="s">
        <v>5082</v>
      </c>
      <c r="G30" s="426" t="s">
        <v>3911</v>
      </c>
      <c r="H30" s="426" t="s">
        <v>8220</v>
      </c>
      <c r="I30" s="453">
        <v>11978.45</v>
      </c>
      <c r="J30" s="425">
        <v>0</v>
      </c>
      <c r="K30" s="426" t="s">
        <v>5085</v>
      </c>
      <c r="L30" s="426" t="s">
        <v>3913</v>
      </c>
      <c r="M30" s="426" t="s">
        <v>5084</v>
      </c>
      <c r="N30" s="426">
        <v>8020</v>
      </c>
      <c r="O30" s="426">
        <v>100</v>
      </c>
      <c r="P30" s="426">
        <v>10</v>
      </c>
      <c r="Q30" s="426">
        <v>1618</v>
      </c>
      <c r="R30" s="426">
        <v>1052</v>
      </c>
    </row>
    <row r="31" spans="1:18" x14ac:dyDescent="0.25">
      <c r="A31" s="425">
        <v>2017</v>
      </c>
      <c r="B31" s="428">
        <v>43068</v>
      </c>
      <c r="C31" s="425">
        <v>11</v>
      </c>
      <c r="D31" s="426" t="s">
        <v>4185</v>
      </c>
      <c r="E31" s="426" t="s">
        <v>816</v>
      </c>
      <c r="F31" s="426" t="s">
        <v>5082</v>
      </c>
      <c r="G31" s="426" t="s">
        <v>3911</v>
      </c>
      <c r="H31" s="426" t="s">
        <v>8213</v>
      </c>
      <c r="I31" s="425">
        <v>0</v>
      </c>
      <c r="J31" s="453">
        <v>1232.71</v>
      </c>
      <c r="K31" s="426" t="s">
        <v>5085</v>
      </c>
      <c r="L31" s="426" t="s">
        <v>3913</v>
      </c>
      <c r="M31" s="426" t="s">
        <v>5084</v>
      </c>
      <c r="N31" s="426">
        <v>8020</v>
      </c>
      <c r="O31" s="426">
        <v>100</v>
      </c>
      <c r="P31" s="426">
        <v>10</v>
      </c>
      <c r="Q31" s="426">
        <v>1618</v>
      </c>
      <c r="R31" s="426">
        <v>1052</v>
      </c>
    </row>
    <row r="32" spans="1:18" x14ac:dyDescent="0.25">
      <c r="B32" s="428"/>
      <c r="D32" s="426"/>
      <c r="E32" s="426"/>
      <c r="F32" s="426"/>
      <c r="G32" s="426"/>
      <c r="H32" s="426"/>
      <c r="I32" s="453"/>
      <c r="J32" s="425"/>
      <c r="K32" s="426"/>
      <c r="L32" s="426"/>
      <c r="M32" s="426"/>
      <c r="N32" s="426"/>
      <c r="O32" s="426"/>
      <c r="P32" s="426"/>
      <c r="Q32" s="426"/>
      <c r="R32" s="426"/>
    </row>
    <row r="33" spans="2:18" x14ac:dyDescent="0.25">
      <c r="B33" s="428"/>
      <c r="D33" s="426"/>
      <c r="E33" s="426"/>
      <c r="F33" s="426"/>
      <c r="G33" s="426"/>
      <c r="H33" s="426"/>
      <c r="I33" s="453"/>
      <c r="J33" s="425"/>
      <c r="K33" s="426"/>
      <c r="L33" s="426"/>
      <c r="M33" s="426"/>
      <c r="N33" s="426"/>
      <c r="O33" s="426"/>
      <c r="P33" s="426"/>
      <c r="Q33" s="426"/>
      <c r="R33" s="426"/>
    </row>
    <row r="34" spans="2:18" ht="15.75" x14ac:dyDescent="0.25">
      <c r="B34" s="426"/>
      <c r="C34" s="426"/>
      <c r="D34" s="428"/>
      <c r="E34" s="426"/>
      <c r="F34" s="426"/>
      <c r="G34" s="426"/>
      <c r="H34" s="428"/>
      <c r="I34" s="476">
        <v>59228.33</v>
      </c>
      <c r="J34" s="476">
        <v>7868.08</v>
      </c>
      <c r="K34" s="484">
        <v>51360.25</v>
      </c>
      <c r="L34" s="484"/>
      <c r="M34" s="427"/>
      <c r="N34" s="426"/>
    </row>
    <row r="35" spans="2:18" x14ac:dyDescent="0.25">
      <c r="B35" s="426"/>
      <c r="C35" s="426"/>
      <c r="D35" s="428"/>
      <c r="E35" s="426"/>
      <c r="F35" s="426"/>
      <c r="G35" s="426"/>
      <c r="H35" s="428"/>
      <c r="J35" s="453"/>
      <c r="K35" s="425"/>
      <c r="L35" s="425"/>
      <c r="M35" s="426"/>
      <c r="N35" s="426"/>
    </row>
    <row r="37" spans="2:18" ht="15.75" x14ac:dyDescent="0.25">
      <c r="I37" s="476">
        <v>144682.79999999999</v>
      </c>
      <c r="J37" s="476">
        <v>7868.08</v>
      </c>
      <c r="K37" s="477">
        <v>136814.72</v>
      </c>
      <c r="L37" s="477"/>
      <c r="M37" s="432"/>
    </row>
  </sheetData>
  <autoFilter ref="A1:R37" xr:uid="{00000000-0009-0000-0000-0000A5000000}"/>
  <pageMargins left="0.7" right="0.7" top="0.75" bottom="0.75" header="0.3" footer="0.3"/>
  <pageSetup scale="47" fitToHeight="0" orientation="landscape" r:id="rId1"/>
  <headerFooter>
    <oddFooter>&amp;L&amp;F &amp;A&amp;R&amp;P of &amp;N</oddFooter>
  </headerFooter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600-000000000000}">
  <sheetPr>
    <pageSetUpPr fitToPage="1"/>
  </sheetPr>
  <dimension ref="A1:R37"/>
  <sheetViews>
    <sheetView zoomScale="85" zoomScaleNormal="85" workbookViewId="0">
      <pane ySplit="1" topLeftCell="A2" activePane="bottomLeft" state="frozen"/>
      <selection activeCell="E9" sqref="E9"/>
      <selection pane="bottomLeft" activeCell="E9" sqref="E9"/>
    </sheetView>
  </sheetViews>
  <sheetFormatPr defaultColWidth="10.28515625" defaultRowHeight="15" x14ac:dyDescent="0.25"/>
  <cols>
    <col min="1" max="1" width="10.140625" style="425" bestFit="1" customWidth="1"/>
    <col min="2" max="2" width="10.7109375" style="425" bestFit="1" customWidth="1"/>
    <col min="3" max="3" width="9.140625" style="425" bestFit="1" customWidth="1"/>
    <col min="4" max="5" width="30.5703125" style="425" bestFit="1" customWidth="1"/>
    <col min="6" max="6" width="13.140625" style="425" customWidth="1"/>
    <col min="7" max="7" width="28.85546875" style="425" bestFit="1" customWidth="1"/>
    <col min="8" max="8" width="20.42578125" style="425" customWidth="1"/>
    <col min="9" max="9" width="14" style="425" bestFit="1" customWidth="1"/>
    <col min="10" max="10" width="14.28515625" style="427" bestFit="1" customWidth="1"/>
    <col min="11" max="11" width="24.140625" style="427" bestFit="1" customWidth="1"/>
    <col min="12" max="12" width="24.140625" style="427" customWidth="1"/>
    <col min="13" max="13" width="19" style="425" bestFit="1" customWidth="1"/>
    <col min="14" max="14" width="9.28515625" style="425" bestFit="1" customWidth="1"/>
    <col min="15" max="18" width="0" style="425" hidden="1" customWidth="1"/>
    <col min="19" max="16384" width="10.28515625" style="425"/>
  </cols>
  <sheetData>
    <row r="1" spans="1:18" s="451" customFormat="1" ht="39" customHeight="1" x14ac:dyDescent="0.25">
      <c r="A1" s="451" t="s">
        <v>5216</v>
      </c>
      <c r="B1" s="451" t="s">
        <v>311</v>
      </c>
      <c r="C1" s="451" t="s">
        <v>5218</v>
      </c>
      <c r="D1" s="452" t="s">
        <v>309</v>
      </c>
      <c r="E1" s="452" t="s">
        <v>310</v>
      </c>
      <c r="F1" s="452" t="s">
        <v>313</v>
      </c>
      <c r="G1" s="452" t="s">
        <v>314</v>
      </c>
      <c r="H1" s="452" t="s">
        <v>315</v>
      </c>
      <c r="I1" s="451" t="s">
        <v>2810</v>
      </c>
      <c r="J1" s="451" t="s">
        <v>3713</v>
      </c>
      <c r="K1" s="452" t="s">
        <v>322</v>
      </c>
      <c r="L1" s="452" t="s">
        <v>3714</v>
      </c>
      <c r="M1" s="452" t="s">
        <v>323</v>
      </c>
      <c r="N1" s="452" t="s">
        <v>0</v>
      </c>
    </row>
    <row r="2" spans="1:18" x14ac:dyDescent="0.25">
      <c r="A2" s="425">
        <v>2017</v>
      </c>
      <c r="B2" s="428">
        <v>43074</v>
      </c>
      <c r="C2" s="425">
        <v>12</v>
      </c>
      <c r="D2" s="426" t="s">
        <v>2808</v>
      </c>
      <c r="E2" s="426" t="s">
        <v>3886</v>
      </c>
      <c r="F2" s="426" t="s">
        <v>6943</v>
      </c>
      <c r="G2" s="426" t="s">
        <v>6944</v>
      </c>
      <c r="H2" s="426" t="s">
        <v>11664</v>
      </c>
      <c r="I2" s="453">
        <v>1136.3699999999999</v>
      </c>
      <c r="J2" s="425">
        <v>0</v>
      </c>
      <c r="K2" s="426" t="s">
        <v>5085</v>
      </c>
      <c r="L2" s="426" t="s">
        <v>3732</v>
      </c>
      <c r="M2" s="426" t="s">
        <v>5084</v>
      </c>
      <c r="N2" s="426">
        <v>8020</v>
      </c>
      <c r="O2" s="426">
        <v>100</v>
      </c>
      <c r="P2" s="426">
        <v>10</v>
      </c>
      <c r="Q2" s="426">
        <v>1618</v>
      </c>
      <c r="R2" s="426">
        <v>1052</v>
      </c>
    </row>
    <row r="3" spans="1:18" x14ac:dyDescent="0.25">
      <c r="A3" s="425">
        <v>2017</v>
      </c>
      <c r="B3" s="428">
        <v>43080</v>
      </c>
      <c r="C3" s="425">
        <v>12</v>
      </c>
      <c r="D3" s="426" t="s">
        <v>2808</v>
      </c>
      <c r="E3" s="426" t="s">
        <v>3886</v>
      </c>
      <c r="F3" s="426" t="s">
        <v>8146</v>
      </c>
      <c r="G3" s="426" t="s">
        <v>8147</v>
      </c>
      <c r="H3" s="426" t="s">
        <v>11665</v>
      </c>
      <c r="I3" s="425">
        <v>69.86</v>
      </c>
      <c r="J3" s="425">
        <v>0</v>
      </c>
      <c r="K3" s="426" t="s">
        <v>5085</v>
      </c>
      <c r="L3" s="426" t="s">
        <v>3732</v>
      </c>
      <c r="M3" s="426" t="s">
        <v>5084</v>
      </c>
      <c r="N3" s="426">
        <v>8020</v>
      </c>
      <c r="O3" s="426">
        <v>100</v>
      </c>
      <c r="P3" s="426">
        <v>10</v>
      </c>
      <c r="Q3" s="426">
        <v>1618</v>
      </c>
      <c r="R3" s="426">
        <v>1052</v>
      </c>
    </row>
    <row r="4" spans="1:18" x14ac:dyDescent="0.25">
      <c r="A4" s="425">
        <v>2017</v>
      </c>
      <c r="B4" s="428">
        <v>43082</v>
      </c>
      <c r="C4" s="425">
        <v>12</v>
      </c>
      <c r="D4" s="426" t="s">
        <v>5457</v>
      </c>
      <c r="E4" s="426" t="s">
        <v>3886</v>
      </c>
      <c r="F4" s="426" t="s">
        <v>7126</v>
      </c>
      <c r="G4" s="426" t="s">
        <v>7127</v>
      </c>
      <c r="H4" s="426" t="s">
        <v>11666</v>
      </c>
      <c r="I4" s="425">
        <v>4.82</v>
      </c>
      <c r="J4" s="425">
        <v>0</v>
      </c>
      <c r="K4" s="426" t="s">
        <v>5085</v>
      </c>
      <c r="L4" s="426" t="s">
        <v>3732</v>
      </c>
      <c r="M4" s="426" t="s">
        <v>5084</v>
      </c>
      <c r="N4" s="426">
        <v>8020</v>
      </c>
      <c r="O4" s="426">
        <v>100</v>
      </c>
      <c r="P4" s="426">
        <v>10</v>
      </c>
      <c r="Q4" s="426">
        <v>1618</v>
      </c>
      <c r="R4" s="426">
        <v>1052</v>
      </c>
    </row>
    <row r="5" spans="1:18" x14ac:dyDescent="0.25">
      <c r="A5" s="425">
        <v>2017</v>
      </c>
      <c r="B5" s="428">
        <v>43084</v>
      </c>
      <c r="C5" s="425">
        <v>12</v>
      </c>
      <c r="D5" s="426" t="s">
        <v>5457</v>
      </c>
      <c r="E5" s="426" t="s">
        <v>3886</v>
      </c>
      <c r="F5" s="426" t="s">
        <v>5154</v>
      </c>
      <c r="G5" s="426" t="s">
        <v>3735</v>
      </c>
      <c r="H5" s="426" t="s">
        <v>11667</v>
      </c>
      <c r="I5" s="453">
        <v>5087.26</v>
      </c>
      <c r="J5" s="425">
        <v>0</v>
      </c>
      <c r="K5" s="426" t="s">
        <v>5085</v>
      </c>
      <c r="L5" s="426" t="s">
        <v>3732</v>
      </c>
      <c r="M5" s="426" t="s">
        <v>5084</v>
      </c>
      <c r="N5" s="426">
        <v>8020</v>
      </c>
      <c r="O5" s="426">
        <v>100</v>
      </c>
      <c r="P5" s="426">
        <v>10</v>
      </c>
      <c r="Q5" s="426">
        <v>1618</v>
      </c>
      <c r="R5" s="426">
        <v>1052</v>
      </c>
    </row>
    <row r="6" spans="1:18" x14ac:dyDescent="0.25">
      <c r="A6" s="425">
        <v>2017</v>
      </c>
      <c r="B6" s="428">
        <v>43090</v>
      </c>
      <c r="C6" s="425">
        <v>12</v>
      </c>
      <c r="D6" s="426" t="s">
        <v>2808</v>
      </c>
      <c r="E6" s="426" t="s">
        <v>3886</v>
      </c>
      <c r="F6" s="426" t="s">
        <v>6943</v>
      </c>
      <c r="G6" s="426" t="s">
        <v>6944</v>
      </c>
      <c r="H6" s="426" t="s">
        <v>11668</v>
      </c>
      <c r="I6" s="453">
        <v>1071.5899999999999</v>
      </c>
      <c r="J6" s="425">
        <v>0</v>
      </c>
      <c r="K6" s="426" t="s">
        <v>5085</v>
      </c>
      <c r="L6" s="426" t="s">
        <v>3732</v>
      </c>
      <c r="M6" s="426" t="s">
        <v>5084</v>
      </c>
      <c r="N6" s="426">
        <v>8020</v>
      </c>
      <c r="O6" s="426">
        <v>100</v>
      </c>
      <c r="P6" s="426">
        <v>10</v>
      </c>
      <c r="Q6" s="426">
        <v>1618</v>
      </c>
      <c r="R6" s="426">
        <v>1052</v>
      </c>
    </row>
    <row r="7" spans="1:18" x14ac:dyDescent="0.25">
      <c r="A7" s="425">
        <v>2017</v>
      </c>
      <c r="B7" s="428">
        <v>43098</v>
      </c>
      <c r="C7" s="425">
        <v>12</v>
      </c>
      <c r="D7" s="426" t="s">
        <v>2808</v>
      </c>
      <c r="E7" s="426" t="s">
        <v>3886</v>
      </c>
      <c r="F7" s="426" t="s">
        <v>5160</v>
      </c>
      <c r="G7" s="426" t="s">
        <v>4289</v>
      </c>
      <c r="H7" s="426" t="s">
        <v>11669</v>
      </c>
      <c r="I7" s="425">
        <v>539.19000000000005</v>
      </c>
      <c r="J7" s="425">
        <v>0</v>
      </c>
      <c r="K7" s="426" t="s">
        <v>5085</v>
      </c>
      <c r="L7" s="426" t="s">
        <v>3732</v>
      </c>
      <c r="M7" s="426" t="s">
        <v>5084</v>
      </c>
      <c r="N7" s="426">
        <v>8020</v>
      </c>
      <c r="O7" s="426">
        <v>100</v>
      </c>
      <c r="P7" s="426">
        <v>10</v>
      </c>
      <c r="Q7" s="426">
        <v>1618</v>
      </c>
      <c r="R7" s="426">
        <v>1052</v>
      </c>
    </row>
    <row r="8" spans="1:18" x14ac:dyDescent="0.25">
      <c r="A8" s="425">
        <v>2017</v>
      </c>
      <c r="B8" s="428">
        <v>43099</v>
      </c>
      <c r="C8" s="425">
        <v>12</v>
      </c>
      <c r="D8" s="426" t="s">
        <v>2808</v>
      </c>
      <c r="E8" s="426" t="s">
        <v>3886</v>
      </c>
      <c r="F8" s="426" t="s">
        <v>7126</v>
      </c>
      <c r="G8" s="426" t="s">
        <v>7127</v>
      </c>
      <c r="H8" s="426" t="s">
        <v>11670</v>
      </c>
      <c r="I8" s="425">
        <v>5.89</v>
      </c>
      <c r="J8" s="425">
        <v>0</v>
      </c>
      <c r="K8" s="426" t="s">
        <v>5085</v>
      </c>
      <c r="L8" s="426" t="s">
        <v>3732</v>
      </c>
      <c r="M8" s="426" t="s">
        <v>5084</v>
      </c>
      <c r="N8" s="426">
        <v>8020</v>
      </c>
      <c r="O8" s="426">
        <v>100</v>
      </c>
      <c r="P8" s="426">
        <v>10</v>
      </c>
      <c r="Q8" s="426">
        <v>1618</v>
      </c>
      <c r="R8" s="426">
        <v>1052</v>
      </c>
    </row>
    <row r="9" spans="1:18" x14ac:dyDescent="0.25">
      <c r="A9" s="425">
        <v>2017</v>
      </c>
      <c r="B9" s="428">
        <v>43099</v>
      </c>
      <c r="C9" s="425">
        <v>12</v>
      </c>
      <c r="D9" s="426" t="s">
        <v>2808</v>
      </c>
      <c r="E9" s="426" t="s">
        <v>3886</v>
      </c>
      <c r="F9" s="426" t="s">
        <v>11671</v>
      </c>
      <c r="G9" s="426" t="s">
        <v>11672</v>
      </c>
      <c r="H9" s="426" t="s">
        <v>11673</v>
      </c>
      <c r="I9" s="425">
        <v>9.6300000000000008</v>
      </c>
      <c r="J9" s="425">
        <v>0</v>
      </c>
      <c r="K9" s="426" t="s">
        <v>5085</v>
      </c>
      <c r="L9" s="426" t="s">
        <v>3732</v>
      </c>
      <c r="M9" s="426" t="s">
        <v>5084</v>
      </c>
      <c r="N9" s="426">
        <v>8020</v>
      </c>
      <c r="O9" s="426">
        <v>100</v>
      </c>
      <c r="P9" s="426">
        <v>10</v>
      </c>
      <c r="Q9" s="426">
        <v>1618</v>
      </c>
      <c r="R9" s="426">
        <v>1052</v>
      </c>
    </row>
    <row r="10" spans="1:18" x14ac:dyDescent="0.25">
      <c r="A10" s="425">
        <v>2017</v>
      </c>
      <c r="B10" s="428">
        <v>43099</v>
      </c>
      <c r="C10" s="425">
        <v>12</v>
      </c>
      <c r="D10" s="426" t="s">
        <v>2808</v>
      </c>
      <c r="E10" s="426" t="s">
        <v>3886</v>
      </c>
      <c r="F10" s="426" t="s">
        <v>5145</v>
      </c>
      <c r="G10" s="426" t="s">
        <v>4281</v>
      </c>
      <c r="H10" s="426" t="s">
        <v>11674</v>
      </c>
      <c r="I10" s="425">
        <v>32.04</v>
      </c>
      <c r="J10" s="425">
        <v>0</v>
      </c>
      <c r="K10" s="426" t="s">
        <v>5085</v>
      </c>
      <c r="L10" s="426" t="s">
        <v>3732</v>
      </c>
      <c r="M10" s="426" t="s">
        <v>5084</v>
      </c>
      <c r="N10" s="426">
        <v>8020</v>
      </c>
      <c r="O10" s="426">
        <v>100</v>
      </c>
      <c r="P10" s="426">
        <v>10</v>
      </c>
      <c r="Q10" s="426">
        <v>1618</v>
      </c>
      <c r="R10" s="426">
        <v>1052</v>
      </c>
    </row>
    <row r="11" spans="1:18" x14ac:dyDescent="0.25">
      <c r="A11" s="425">
        <v>2017</v>
      </c>
      <c r="B11" s="428">
        <v>43099</v>
      </c>
      <c r="C11" s="425">
        <v>12</v>
      </c>
      <c r="D11" s="426" t="s">
        <v>2808</v>
      </c>
      <c r="E11" s="426" t="s">
        <v>3886</v>
      </c>
      <c r="F11" s="426" t="s">
        <v>5148</v>
      </c>
      <c r="G11" s="426" t="s">
        <v>3738</v>
      </c>
      <c r="H11" s="426" t="s">
        <v>11675</v>
      </c>
      <c r="I11" s="425">
        <v>416.41</v>
      </c>
      <c r="J11" s="425">
        <v>0</v>
      </c>
      <c r="K11" s="426" t="s">
        <v>5085</v>
      </c>
      <c r="L11" s="426" t="s">
        <v>3732</v>
      </c>
      <c r="M11" s="426" t="s">
        <v>5084</v>
      </c>
      <c r="N11" s="426">
        <v>8020</v>
      </c>
      <c r="O11" s="426">
        <v>100</v>
      </c>
      <c r="P11" s="426">
        <v>10</v>
      </c>
      <c r="Q11" s="426">
        <v>1618</v>
      </c>
      <c r="R11" s="426">
        <v>1052</v>
      </c>
    </row>
    <row r="12" spans="1:18" x14ac:dyDescent="0.25">
      <c r="A12" s="425">
        <v>2017</v>
      </c>
      <c r="B12" s="428">
        <v>43100</v>
      </c>
      <c r="C12" s="425">
        <v>12</v>
      </c>
      <c r="D12" s="426" t="s">
        <v>11676</v>
      </c>
      <c r="E12" s="426"/>
      <c r="F12" s="426"/>
      <c r="G12" s="426"/>
      <c r="H12" s="426"/>
      <c r="I12" s="425">
        <v>0</v>
      </c>
      <c r="J12" s="453">
        <v>5517.53</v>
      </c>
      <c r="K12" s="426" t="s">
        <v>5085</v>
      </c>
      <c r="L12" s="426" t="s">
        <v>3721</v>
      </c>
      <c r="M12" s="426" t="s">
        <v>5084</v>
      </c>
      <c r="N12" s="426">
        <v>8020</v>
      </c>
      <c r="O12" s="426">
        <v>100</v>
      </c>
      <c r="P12" s="426">
        <v>10</v>
      </c>
      <c r="Q12" s="426">
        <v>1618</v>
      </c>
      <c r="R12" s="426">
        <v>1052</v>
      </c>
    </row>
    <row r="13" spans="1:18" x14ac:dyDescent="0.25">
      <c r="A13" s="425">
        <v>2017</v>
      </c>
      <c r="B13" s="428">
        <v>43100</v>
      </c>
      <c r="C13" s="425">
        <v>12</v>
      </c>
      <c r="D13" s="426" t="s">
        <v>5457</v>
      </c>
      <c r="E13" s="426" t="s">
        <v>3886</v>
      </c>
      <c r="F13" s="426" t="s">
        <v>8146</v>
      </c>
      <c r="G13" s="426" t="s">
        <v>8147</v>
      </c>
      <c r="H13" s="426" t="s">
        <v>11677</v>
      </c>
      <c r="I13" s="425">
        <v>53.78</v>
      </c>
      <c r="J13" s="425">
        <v>0</v>
      </c>
      <c r="K13" s="426" t="s">
        <v>5085</v>
      </c>
      <c r="L13" s="426" t="s">
        <v>3732</v>
      </c>
      <c r="M13" s="426" t="s">
        <v>5084</v>
      </c>
      <c r="N13" s="426">
        <v>8020</v>
      </c>
      <c r="O13" s="426">
        <v>100</v>
      </c>
      <c r="P13" s="426">
        <v>10</v>
      </c>
      <c r="Q13" s="426">
        <v>1618</v>
      </c>
      <c r="R13" s="426">
        <v>1052</v>
      </c>
    </row>
    <row r="14" spans="1:18" x14ac:dyDescent="0.25">
      <c r="A14" s="425">
        <v>2017</v>
      </c>
      <c r="B14" s="428">
        <v>43100</v>
      </c>
      <c r="C14" s="425">
        <v>12</v>
      </c>
      <c r="D14" s="426" t="s">
        <v>5172</v>
      </c>
      <c r="E14" s="426" t="s">
        <v>829</v>
      </c>
      <c r="F14" s="426" t="s">
        <v>5173</v>
      </c>
      <c r="G14" s="426" t="s">
        <v>5174</v>
      </c>
      <c r="H14" s="426" t="s">
        <v>11678</v>
      </c>
      <c r="I14" s="453">
        <v>117319.83</v>
      </c>
      <c r="J14" s="425">
        <v>0</v>
      </c>
      <c r="K14" s="426" t="s">
        <v>5085</v>
      </c>
      <c r="L14" s="426" t="s">
        <v>3732</v>
      </c>
      <c r="M14" s="426" t="s">
        <v>5084</v>
      </c>
      <c r="N14" s="426">
        <v>8020</v>
      </c>
      <c r="O14" s="426">
        <v>100</v>
      </c>
      <c r="P14" s="426">
        <v>10</v>
      </c>
      <c r="Q14" s="426">
        <v>1618</v>
      </c>
      <c r="R14" s="426">
        <v>1052</v>
      </c>
    </row>
    <row r="15" spans="1:18" x14ac:dyDescent="0.25">
      <c r="A15" s="425">
        <v>2017</v>
      </c>
      <c r="B15" s="428">
        <v>43100</v>
      </c>
      <c r="C15" s="425">
        <v>12</v>
      </c>
      <c r="D15" s="426" t="s">
        <v>11679</v>
      </c>
      <c r="E15" s="426" t="s">
        <v>3886</v>
      </c>
      <c r="F15" s="426"/>
      <c r="G15" s="426"/>
      <c r="H15" s="426"/>
      <c r="I15" s="453">
        <v>64328</v>
      </c>
      <c r="J15" s="425">
        <v>0</v>
      </c>
      <c r="K15" s="426" t="s">
        <v>5085</v>
      </c>
      <c r="L15" s="426" t="s">
        <v>3721</v>
      </c>
      <c r="M15" s="426" t="s">
        <v>5084</v>
      </c>
      <c r="N15" s="426">
        <v>8020</v>
      </c>
      <c r="O15" s="426">
        <v>100</v>
      </c>
      <c r="P15" s="426">
        <v>10</v>
      </c>
      <c r="Q15" s="426">
        <v>1618</v>
      </c>
      <c r="R15" s="426">
        <v>1052</v>
      </c>
    </row>
    <row r="16" spans="1:18" x14ac:dyDescent="0.25">
      <c r="B16" s="428"/>
      <c r="D16" s="426"/>
      <c r="E16" s="426"/>
      <c r="F16" s="426"/>
      <c r="G16" s="426"/>
      <c r="H16" s="426"/>
      <c r="J16" s="453">
        <v>58810.47</v>
      </c>
      <c r="K16" s="426"/>
      <c r="L16" s="426"/>
      <c r="M16" s="426"/>
      <c r="N16" s="426"/>
      <c r="O16" s="426"/>
      <c r="P16" s="426"/>
      <c r="Q16" s="426"/>
      <c r="R16" s="426"/>
    </row>
    <row r="17" spans="1:18" ht="15.75" x14ac:dyDescent="0.25">
      <c r="B17" s="426"/>
      <c r="C17" s="426"/>
      <c r="D17" s="428"/>
      <c r="E17" s="426"/>
      <c r="F17" s="426"/>
      <c r="G17" s="426"/>
      <c r="H17" s="428"/>
      <c r="I17" s="476">
        <v>190074.66999999998</v>
      </c>
      <c r="J17" s="476">
        <v>5517.53</v>
      </c>
      <c r="K17" s="476">
        <v>184557.13999999998</v>
      </c>
      <c r="L17" s="476"/>
      <c r="M17" s="429"/>
    </row>
    <row r="18" spans="1:18" s="442" customFormat="1" ht="15.75" x14ac:dyDescent="0.25">
      <c r="B18" s="443"/>
      <c r="C18" s="443"/>
      <c r="D18" s="444"/>
      <c r="E18" s="443"/>
      <c r="F18" s="443"/>
      <c r="G18" s="443"/>
      <c r="H18" s="444"/>
      <c r="I18" s="484"/>
      <c r="J18" s="484"/>
      <c r="K18" s="484"/>
      <c r="L18" s="484"/>
      <c r="M18" s="455"/>
    </row>
    <row r="19" spans="1:18" x14ac:dyDescent="0.25">
      <c r="A19" s="425">
        <v>2017</v>
      </c>
      <c r="B19" s="428">
        <v>43100</v>
      </c>
      <c r="C19" s="425">
        <v>12</v>
      </c>
      <c r="D19" s="426" t="s">
        <v>11680</v>
      </c>
      <c r="E19" s="426" t="s">
        <v>3886</v>
      </c>
      <c r="F19" s="426" t="s">
        <v>5082</v>
      </c>
      <c r="G19" s="426" t="s">
        <v>3911</v>
      </c>
      <c r="H19" s="426" t="s">
        <v>11681</v>
      </c>
      <c r="I19" s="453">
        <v>3321.01</v>
      </c>
      <c r="J19" s="425">
        <v>0</v>
      </c>
      <c r="K19" s="426" t="s">
        <v>5085</v>
      </c>
      <c r="L19" s="426" t="s">
        <v>3913</v>
      </c>
      <c r="M19" s="426" t="s">
        <v>5084</v>
      </c>
      <c r="N19" s="426">
        <v>8020</v>
      </c>
      <c r="O19" s="426">
        <v>100</v>
      </c>
      <c r="P19" s="426">
        <v>10</v>
      </c>
      <c r="Q19" s="426">
        <v>1618</v>
      </c>
      <c r="R19" s="426">
        <v>1052</v>
      </c>
    </row>
    <row r="20" spans="1:18" x14ac:dyDescent="0.25">
      <c r="A20" s="425">
        <v>2017</v>
      </c>
      <c r="B20" s="428">
        <v>43100</v>
      </c>
      <c r="C20" s="425">
        <v>12</v>
      </c>
      <c r="D20" s="426" t="s">
        <v>11682</v>
      </c>
      <c r="E20" s="426" t="s">
        <v>3886</v>
      </c>
      <c r="F20" s="426" t="s">
        <v>5090</v>
      </c>
      <c r="G20" s="426" t="s">
        <v>4091</v>
      </c>
      <c r="H20" s="426" t="s">
        <v>11683</v>
      </c>
      <c r="I20" s="453">
        <v>6897.98</v>
      </c>
      <c r="J20" s="425">
        <v>0</v>
      </c>
      <c r="K20" s="426" t="s">
        <v>5085</v>
      </c>
      <c r="L20" s="426" t="s">
        <v>3913</v>
      </c>
      <c r="M20" s="426" t="s">
        <v>5084</v>
      </c>
      <c r="N20" s="426">
        <v>8020</v>
      </c>
      <c r="O20" s="426">
        <v>100</v>
      </c>
      <c r="P20" s="426">
        <v>10</v>
      </c>
      <c r="Q20" s="426">
        <v>1618</v>
      </c>
      <c r="R20" s="426">
        <v>1052</v>
      </c>
    </row>
    <row r="21" spans="1:18" x14ac:dyDescent="0.25">
      <c r="A21" s="425">
        <v>2017</v>
      </c>
      <c r="B21" s="428">
        <v>43100</v>
      </c>
      <c r="C21" s="425">
        <v>12</v>
      </c>
      <c r="D21" s="426" t="s">
        <v>11684</v>
      </c>
      <c r="E21" s="426" t="s">
        <v>3886</v>
      </c>
      <c r="F21" s="426" t="s">
        <v>5082</v>
      </c>
      <c r="G21" s="426" t="s">
        <v>3911</v>
      </c>
      <c r="H21" s="426" t="s">
        <v>11685</v>
      </c>
      <c r="I21" s="453">
        <v>10592.14</v>
      </c>
      <c r="J21" s="425">
        <v>0</v>
      </c>
      <c r="K21" s="426" t="s">
        <v>5085</v>
      </c>
      <c r="L21" s="426" t="s">
        <v>4107</v>
      </c>
      <c r="M21" s="426" t="s">
        <v>5084</v>
      </c>
      <c r="N21" s="426">
        <v>8020</v>
      </c>
      <c r="O21" s="426">
        <v>100</v>
      </c>
      <c r="P21" s="426">
        <v>10</v>
      </c>
      <c r="Q21" s="426">
        <v>1618</v>
      </c>
      <c r="R21" s="426">
        <v>1052</v>
      </c>
    </row>
    <row r="22" spans="1:18" x14ac:dyDescent="0.25">
      <c r="A22" s="425">
        <v>2017</v>
      </c>
      <c r="B22" s="428">
        <v>43100</v>
      </c>
      <c r="C22" s="425">
        <v>12</v>
      </c>
      <c r="D22" s="426" t="s">
        <v>11686</v>
      </c>
      <c r="E22" s="426" t="s">
        <v>3886</v>
      </c>
      <c r="F22" s="426" t="s">
        <v>5082</v>
      </c>
      <c r="G22" s="426" t="s">
        <v>3911</v>
      </c>
      <c r="H22" s="426" t="s">
        <v>11687</v>
      </c>
      <c r="I22" s="453">
        <v>10717.06</v>
      </c>
      <c r="J22" s="425">
        <v>0</v>
      </c>
      <c r="K22" s="426" t="s">
        <v>5085</v>
      </c>
      <c r="L22" s="426" t="s">
        <v>3913</v>
      </c>
      <c r="M22" s="426" t="s">
        <v>5084</v>
      </c>
      <c r="N22" s="426">
        <v>8020</v>
      </c>
      <c r="O22" s="426">
        <v>100</v>
      </c>
      <c r="P22" s="426">
        <v>10</v>
      </c>
      <c r="Q22" s="426">
        <v>1618</v>
      </c>
      <c r="R22" s="426">
        <v>1052</v>
      </c>
    </row>
    <row r="23" spans="1:18" x14ac:dyDescent="0.25">
      <c r="A23" s="425">
        <v>2017</v>
      </c>
      <c r="B23" s="428">
        <v>43100</v>
      </c>
      <c r="C23" s="425">
        <v>12</v>
      </c>
      <c r="D23" s="426" t="s">
        <v>11688</v>
      </c>
      <c r="E23" s="426" t="s">
        <v>3886</v>
      </c>
      <c r="F23" s="426" t="s">
        <v>5082</v>
      </c>
      <c r="G23" s="426" t="s">
        <v>3911</v>
      </c>
      <c r="H23" s="426" t="s">
        <v>11689</v>
      </c>
      <c r="I23" s="453">
        <v>11196.5</v>
      </c>
      <c r="J23" s="425">
        <v>0</v>
      </c>
      <c r="K23" s="426" t="s">
        <v>5085</v>
      </c>
      <c r="L23" s="426" t="s">
        <v>3913</v>
      </c>
      <c r="M23" s="426" t="s">
        <v>5084</v>
      </c>
      <c r="N23" s="426">
        <v>8020</v>
      </c>
      <c r="O23" s="426">
        <v>100</v>
      </c>
      <c r="P23" s="426">
        <v>10</v>
      </c>
      <c r="Q23" s="426">
        <v>1618</v>
      </c>
      <c r="R23" s="426">
        <v>1052</v>
      </c>
    </row>
    <row r="24" spans="1:18" x14ac:dyDescent="0.25">
      <c r="A24" s="425">
        <v>2017</v>
      </c>
      <c r="B24" s="428">
        <v>43100</v>
      </c>
      <c r="C24" s="425">
        <v>12</v>
      </c>
      <c r="D24" s="426" t="s">
        <v>11690</v>
      </c>
      <c r="E24" s="426" t="s">
        <v>3886</v>
      </c>
      <c r="F24" s="426" t="s">
        <v>5090</v>
      </c>
      <c r="G24" s="426" t="s">
        <v>4091</v>
      </c>
      <c r="H24" s="426" t="s">
        <v>11691</v>
      </c>
      <c r="I24" s="453">
        <v>11645.69</v>
      </c>
      <c r="J24" s="425">
        <v>0</v>
      </c>
      <c r="K24" s="426" t="s">
        <v>5085</v>
      </c>
      <c r="L24" s="426" t="s">
        <v>4107</v>
      </c>
      <c r="M24" s="426" t="s">
        <v>5084</v>
      </c>
      <c r="N24" s="426">
        <v>8020</v>
      </c>
      <c r="O24" s="426">
        <v>100</v>
      </c>
      <c r="P24" s="426">
        <v>10</v>
      </c>
      <c r="Q24" s="426">
        <v>1618</v>
      </c>
      <c r="R24" s="426">
        <v>1052</v>
      </c>
    </row>
    <row r="25" spans="1:18" x14ac:dyDescent="0.25">
      <c r="A25" s="425">
        <v>2017</v>
      </c>
      <c r="B25" s="428">
        <v>43100</v>
      </c>
      <c r="C25" s="425">
        <v>12</v>
      </c>
      <c r="D25" s="426" t="s">
        <v>11692</v>
      </c>
      <c r="E25" s="426" t="s">
        <v>3886</v>
      </c>
      <c r="F25" s="426" t="s">
        <v>5082</v>
      </c>
      <c r="G25" s="426" t="s">
        <v>3911</v>
      </c>
      <c r="H25" s="426" t="s">
        <v>11693</v>
      </c>
      <c r="I25" s="453">
        <v>12527.34</v>
      </c>
      <c r="J25" s="425">
        <v>0</v>
      </c>
      <c r="K25" s="426" t="s">
        <v>5085</v>
      </c>
      <c r="L25" s="426" t="s">
        <v>3913</v>
      </c>
      <c r="M25" s="426" t="s">
        <v>5084</v>
      </c>
      <c r="N25" s="426">
        <v>8020</v>
      </c>
      <c r="O25" s="426">
        <v>100</v>
      </c>
      <c r="P25" s="426">
        <v>10</v>
      </c>
      <c r="Q25" s="426">
        <v>1618</v>
      </c>
      <c r="R25" s="426">
        <v>1052</v>
      </c>
    </row>
    <row r="26" spans="1:18" x14ac:dyDescent="0.25">
      <c r="B26" s="428"/>
      <c r="D26" s="426"/>
      <c r="E26" s="426"/>
      <c r="F26" s="426"/>
      <c r="G26" s="426"/>
      <c r="H26" s="426"/>
      <c r="I26" s="453"/>
      <c r="J26" s="425"/>
      <c r="K26" s="426"/>
      <c r="L26" s="426"/>
      <c r="M26" s="426"/>
      <c r="N26" s="426"/>
      <c r="O26" s="426"/>
      <c r="P26" s="426"/>
      <c r="Q26" s="426"/>
      <c r="R26" s="426"/>
    </row>
    <row r="28" spans="1:18" x14ac:dyDescent="0.25">
      <c r="B28" s="428"/>
      <c r="D28" s="426"/>
      <c r="E28" s="426"/>
      <c r="F28" s="426"/>
      <c r="G28" s="426"/>
      <c r="H28" s="426"/>
      <c r="I28" s="453"/>
      <c r="J28" s="425"/>
      <c r="K28" s="426"/>
      <c r="L28" s="426"/>
      <c r="M28" s="426"/>
      <c r="N28" s="426"/>
      <c r="O28" s="426"/>
      <c r="P28" s="426"/>
      <c r="Q28" s="426"/>
      <c r="R28" s="426"/>
    </row>
    <row r="29" spans="1:18" x14ac:dyDescent="0.25">
      <c r="B29" s="428"/>
      <c r="D29" s="426"/>
      <c r="E29" s="426"/>
      <c r="F29" s="426"/>
      <c r="G29" s="426"/>
      <c r="H29" s="426"/>
      <c r="I29" s="453"/>
      <c r="J29" s="425"/>
      <c r="K29" s="426"/>
      <c r="L29" s="426"/>
      <c r="M29" s="426"/>
      <c r="N29" s="426"/>
      <c r="O29" s="426"/>
      <c r="P29" s="426"/>
      <c r="Q29" s="426"/>
      <c r="R29" s="426"/>
    </row>
    <row r="30" spans="1:18" x14ac:dyDescent="0.25">
      <c r="B30" s="428"/>
      <c r="D30" s="426"/>
      <c r="E30" s="426"/>
      <c r="F30" s="426"/>
      <c r="G30" s="426"/>
      <c r="H30" s="426"/>
      <c r="I30" s="453"/>
      <c r="J30" s="425"/>
      <c r="K30" s="426"/>
      <c r="L30" s="426"/>
      <c r="M30" s="426"/>
      <c r="N30" s="426"/>
      <c r="O30" s="426"/>
      <c r="P30" s="426"/>
      <c r="Q30" s="426"/>
      <c r="R30" s="426"/>
    </row>
    <row r="31" spans="1:18" x14ac:dyDescent="0.25">
      <c r="B31" s="428"/>
      <c r="D31" s="426"/>
      <c r="E31" s="426"/>
      <c r="F31" s="426"/>
      <c r="G31" s="426"/>
      <c r="H31" s="426"/>
      <c r="J31" s="425"/>
      <c r="K31" s="426"/>
      <c r="L31" s="426"/>
      <c r="M31" s="426"/>
      <c r="N31" s="426"/>
      <c r="O31" s="426"/>
      <c r="P31" s="426"/>
      <c r="Q31" s="426"/>
      <c r="R31" s="426"/>
    </row>
    <row r="32" spans="1:18" x14ac:dyDescent="0.25">
      <c r="B32" s="428"/>
      <c r="D32" s="426"/>
      <c r="E32" s="426"/>
      <c r="F32" s="426"/>
      <c r="G32" s="426"/>
      <c r="H32" s="426"/>
      <c r="I32" s="453"/>
      <c r="J32" s="425"/>
      <c r="K32" s="426"/>
      <c r="L32" s="426"/>
      <c r="M32" s="426"/>
      <c r="N32" s="426"/>
      <c r="O32" s="426"/>
      <c r="P32" s="426"/>
      <c r="Q32" s="426"/>
      <c r="R32" s="426"/>
    </row>
    <row r="33" spans="2:18" x14ac:dyDescent="0.25">
      <c r="B33" s="428"/>
      <c r="D33" s="426"/>
      <c r="E33" s="426"/>
      <c r="F33" s="426"/>
      <c r="G33" s="426"/>
      <c r="H33" s="426"/>
      <c r="I33" s="453"/>
      <c r="J33" s="425"/>
      <c r="K33" s="426"/>
      <c r="L33" s="426"/>
      <c r="M33" s="426"/>
      <c r="N33" s="426"/>
      <c r="O33" s="426"/>
      <c r="P33" s="426"/>
      <c r="Q33" s="426"/>
      <c r="R33" s="426"/>
    </row>
    <row r="34" spans="2:18" ht="15.75" x14ac:dyDescent="0.25">
      <c r="B34" s="426"/>
      <c r="C34" s="426"/>
      <c r="D34" s="428"/>
      <c r="E34" s="426"/>
      <c r="F34" s="426"/>
      <c r="G34" s="426"/>
      <c r="H34" s="428"/>
      <c r="I34" s="476">
        <v>66897.72</v>
      </c>
      <c r="J34" s="476">
        <v>0</v>
      </c>
      <c r="K34" s="484">
        <v>66897.72</v>
      </c>
      <c r="L34" s="484"/>
      <c r="M34" s="427"/>
      <c r="N34" s="426"/>
    </row>
    <row r="35" spans="2:18" x14ac:dyDescent="0.25">
      <c r="B35" s="426"/>
      <c r="C35" s="426"/>
      <c r="D35" s="428"/>
      <c r="E35" s="426"/>
      <c r="F35" s="426"/>
      <c r="G35" s="426"/>
      <c r="H35" s="428"/>
      <c r="J35" s="453"/>
      <c r="K35" s="425"/>
      <c r="L35" s="425"/>
      <c r="M35" s="426"/>
      <c r="N35" s="426"/>
    </row>
    <row r="37" spans="2:18" ht="15.75" x14ac:dyDescent="0.25">
      <c r="I37" s="476">
        <v>256972.38999999998</v>
      </c>
      <c r="J37" s="476">
        <v>5517.53</v>
      </c>
      <c r="K37" s="477">
        <v>251454.86</v>
      </c>
      <c r="L37" s="477"/>
      <c r="M37" s="432"/>
    </row>
  </sheetData>
  <pageMargins left="0.7" right="0.7" top="0.75" bottom="0.75" header="0.3" footer="0.3"/>
  <pageSetup scale="47" fitToHeight="0" orientation="landscape" r:id="rId1"/>
  <headerFooter>
    <oddFooter>&amp;L&amp;F &amp;A&amp;R&amp;P of &amp;N</oddFooter>
  </headerFooter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700-000000000000}">
  <sheetPr filterMode="1">
    <pageSetUpPr fitToPage="1"/>
  </sheetPr>
  <dimension ref="A1:J126"/>
  <sheetViews>
    <sheetView workbookViewId="0">
      <selection activeCell="E9" sqref="E9"/>
    </sheetView>
  </sheetViews>
  <sheetFormatPr defaultColWidth="8.85546875" defaultRowHeight="15" x14ac:dyDescent="0.25"/>
  <cols>
    <col min="1" max="1" width="18.42578125" style="425" bestFit="1" customWidth="1"/>
    <col min="2" max="2" width="17.28515625" style="425" bestFit="1" customWidth="1"/>
    <col min="3" max="3" width="16" style="425" bestFit="1" customWidth="1"/>
    <col min="4" max="4" width="18.28515625" style="425" bestFit="1" customWidth="1"/>
    <col min="5" max="5" width="14" style="425" bestFit="1" customWidth="1"/>
    <col min="6" max="7" width="8.85546875" style="425"/>
    <col min="8" max="8" width="15" style="425" bestFit="1" customWidth="1"/>
    <col min="9" max="9" width="12.42578125" style="425" bestFit="1" customWidth="1"/>
    <col min="10" max="16384" width="8.85546875" style="425"/>
  </cols>
  <sheetData>
    <row r="1" spans="1:10" x14ac:dyDescent="0.25">
      <c r="A1" s="430" t="s">
        <v>2807</v>
      </c>
      <c r="B1" s="430" t="s">
        <v>2808</v>
      </c>
      <c r="C1" s="430" t="s">
        <v>3981</v>
      </c>
    </row>
    <row r="2" spans="1:10" x14ac:dyDescent="0.25">
      <c r="A2" s="487" t="s">
        <v>7691</v>
      </c>
      <c r="B2" s="430" t="s">
        <v>2451</v>
      </c>
      <c r="C2" s="488">
        <v>251454.86</v>
      </c>
    </row>
    <row r="5" spans="1:10" x14ac:dyDescent="0.25">
      <c r="A5" s="430" t="s">
        <v>1</v>
      </c>
      <c r="B5" s="430" t="s">
        <v>5275</v>
      </c>
      <c r="C5" s="430" t="s">
        <v>3982</v>
      </c>
      <c r="D5" s="430" t="s">
        <v>3980</v>
      </c>
      <c r="E5" s="430" t="s">
        <v>3981</v>
      </c>
      <c r="F5" s="7" t="s">
        <v>3983</v>
      </c>
      <c r="G5" s="7"/>
      <c r="H5" s="496" t="s">
        <v>3758</v>
      </c>
      <c r="I5" s="496"/>
      <c r="J5" s="496"/>
    </row>
    <row r="6" spans="1:10" hidden="1" x14ac:dyDescent="0.25">
      <c r="A6" s="425" t="s">
        <v>11694</v>
      </c>
      <c r="B6" s="425">
        <v>7959.26</v>
      </c>
      <c r="C6" s="425">
        <v>1336.7</v>
      </c>
      <c r="D6" s="425">
        <v>484.52</v>
      </c>
      <c r="E6" s="425">
        <v>1821.22</v>
      </c>
      <c r="H6" s="353" t="s">
        <v>299</v>
      </c>
      <c r="I6" s="357">
        <v>58810.47</v>
      </c>
      <c r="J6" s="353"/>
    </row>
    <row r="7" spans="1:10" hidden="1" x14ac:dyDescent="0.25">
      <c r="A7" s="425" t="s">
        <v>11695</v>
      </c>
      <c r="B7" s="425">
        <v>312.5</v>
      </c>
      <c r="C7" s="425">
        <v>52.48</v>
      </c>
      <c r="D7" s="425">
        <v>19.02</v>
      </c>
      <c r="E7" s="425">
        <v>71.5</v>
      </c>
      <c r="H7" s="353" t="s">
        <v>300</v>
      </c>
      <c r="I7" s="354">
        <v>192644.38999999998</v>
      </c>
      <c r="J7" s="353"/>
    </row>
    <row r="8" spans="1:10" hidden="1" x14ac:dyDescent="0.25">
      <c r="A8" s="425" t="s">
        <v>8174</v>
      </c>
      <c r="B8" s="425">
        <v>766.27</v>
      </c>
      <c r="C8" s="425">
        <v>128.69</v>
      </c>
      <c r="D8" s="425">
        <v>46.65</v>
      </c>
      <c r="E8" s="425">
        <v>175.34</v>
      </c>
      <c r="H8" s="353" t="s">
        <v>301</v>
      </c>
      <c r="I8" s="354">
        <v>0</v>
      </c>
      <c r="J8" s="355">
        <v>0.21</v>
      </c>
    </row>
    <row r="9" spans="1:10" hidden="1" x14ac:dyDescent="0.25">
      <c r="A9" s="425" t="s">
        <v>11696</v>
      </c>
      <c r="B9" s="425">
        <v>3137.56</v>
      </c>
      <c r="C9" s="425">
        <v>526.92999999999995</v>
      </c>
      <c r="D9" s="425">
        <v>191</v>
      </c>
      <c r="E9" s="425">
        <v>717.93</v>
      </c>
      <c r="H9" s="353" t="s">
        <v>3760</v>
      </c>
      <c r="I9" s="354">
        <v>0</v>
      </c>
      <c r="J9" s="355">
        <v>0.21</v>
      </c>
    </row>
    <row r="10" spans="1:10" hidden="1" x14ac:dyDescent="0.25">
      <c r="A10" s="425" t="s">
        <v>11697</v>
      </c>
      <c r="B10" s="425">
        <v>219</v>
      </c>
      <c r="C10" s="425">
        <v>36.78</v>
      </c>
      <c r="D10" s="425">
        <v>13.33</v>
      </c>
      <c r="E10" s="425">
        <v>50.11</v>
      </c>
      <c r="H10" s="235" t="s">
        <v>3761</v>
      </c>
      <c r="I10" s="358">
        <v>251454.86</v>
      </c>
      <c r="J10" s="353"/>
    </row>
    <row r="11" spans="1:10" hidden="1" x14ac:dyDescent="0.25">
      <c r="A11" s="425" t="s">
        <v>11698</v>
      </c>
      <c r="B11" s="425">
        <v>14999.61</v>
      </c>
      <c r="C11" s="425">
        <v>2519.08</v>
      </c>
      <c r="D11" s="425">
        <v>913.11</v>
      </c>
      <c r="E11" s="425">
        <v>3432.19</v>
      </c>
    </row>
    <row r="12" spans="1:10" x14ac:dyDescent="0.25">
      <c r="A12" s="425" t="s">
        <v>8244</v>
      </c>
      <c r="B12" s="425">
        <v>23846.02</v>
      </c>
      <c r="C12" s="425">
        <v>4004.77</v>
      </c>
      <c r="D12" s="425">
        <v>1451.64</v>
      </c>
      <c r="E12" s="425">
        <v>5456.41</v>
      </c>
      <c r="F12" s="118" t="s">
        <v>11723</v>
      </c>
    </row>
    <row r="13" spans="1:10" x14ac:dyDescent="0.25">
      <c r="A13" s="425" t="s">
        <v>8245</v>
      </c>
      <c r="B13" s="425">
        <v>4462.7999999999993</v>
      </c>
      <c r="C13" s="425">
        <v>749.5</v>
      </c>
      <c r="D13" s="425">
        <v>271.67</v>
      </c>
      <c r="E13" s="425">
        <v>1021.1700000000001</v>
      </c>
      <c r="F13" s="118" t="s">
        <v>11724</v>
      </c>
    </row>
    <row r="14" spans="1:10" x14ac:dyDescent="0.25">
      <c r="A14" s="425" t="s">
        <v>8045</v>
      </c>
      <c r="B14" s="425">
        <v>2875.9</v>
      </c>
      <c r="C14" s="425">
        <v>482.99</v>
      </c>
      <c r="D14" s="425">
        <v>175.07</v>
      </c>
      <c r="E14" s="425">
        <v>658.06</v>
      </c>
      <c r="F14" s="118" t="s">
        <v>11725</v>
      </c>
    </row>
    <row r="15" spans="1:10" x14ac:dyDescent="0.25">
      <c r="A15" s="425" t="s">
        <v>8246</v>
      </c>
      <c r="B15" s="425">
        <v>90.57</v>
      </c>
      <c r="C15" s="425">
        <v>15.21</v>
      </c>
      <c r="D15" s="425">
        <v>5.51</v>
      </c>
      <c r="E15" s="425">
        <v>20.72</v>
      </c>
      <c r="F15" s="118" t="s">
        <v>11726</v>
      </c>
    </row>
    <row r="16" spans="1:10" x14ac:dyDescent="0.25">
      <c r="A16" s="425" t="s">
        <v>8247</v>
      </c>
      <c r="B16" s="425">
        <v>90.57</v>
      </c>
      <c r="C16" s="425">
        <v>15.21</v>
      </c>
      <c r="D16" s="425">
        <v>5.51</v>
      </c>
      <c r="E16" s="425">
        <v>20.72</v>
      </c>
      <c r="F16" s="118" t="s">
        <v>11727</v>
      </c>
    </row>
    <row r="17" spans="1:6" x14ac:dyDescent="0.25">
      <c r="A17" s="425" t="s">
        <v>8248</v>
      </c>
      <c r="B17" s="425">
        <v>16800</v>
      </c>
      <c r="C17" s="425">
        <v>2821.44</v>
      </c>
      <c r="D17" s="425">
        <v>1022.71</v>
      </c>
      <c r="E17" s="425">
        <v>3844.15</v>
      </c>
      <c r="F17" s="118" t="s">
        <v>11728</v>
      </c>
    </row>
    <row r="18" spans="1:6" x14ac:dyDescent="0.25">
      <c r="A18" s="425" t="s">
        <v>4607</v>
      </c>
      <c r="B18" s="425">
        <v>440.84</v>
      </c>
      <c r="C18" s="425">
        <v>74.040000000000006</v>
      </c>
      <c r="D18" s="425">
        <v>26.84</v>
      </c>
      <c r="E18" s="425">
        <v>100.88000000000001</v>
      </c>
      <c r="F18" s="118">
        <v>3070</v>
      </c>
    </row>
    <row r="19" spans="1:6" x14ac:dyDescent="0.25">
      <c r="A19" s="425" t="s">
        <v>7951</v>
      </c>
      <c r="B19" s="425">
        <v>529.34</v>
      </c>
      <c r="C19" s="425">
        <v>88.9</v>
      </c>
      <c r="D19" s="425">
        <v>32.22</v>
      </c>
      <c r="E19" s="425">
        <v>121.12</v>
      </c>
      <c r="F19" s="118" t="s">
        <v>11729</v>
      </c>
    </row>
    <row r="20" spans="1:6" x14ac:dyDescent="0.25">
      <c r="A20" s="425" t="s">
        <v>8175</v>
      </c>
      <c r="B20" s="425">
        <v>929.72</v>
      </c>
      <c r="C20" s="425">
        <v>156.13999999999999</v>
      </c>
      <c r="D20" s="425">
        <v>56.6</v>
      </c>
      <c r="E20" s="425">
        <v>212.73999999999998</v>
      </c>
      <c r="F20" s="118" t="s">
        <v>11730</v>
      </c>
    </row>
    <row r="21" spans="1:6" x14ac:dyDescent="0.25">
      <c r="A21" s="425" t="s">
        <v>8249</v>
      </c>
      <c r="B21" s="425">
        <v>285</v>
      </c>
      <c r="C21" s="425">
        <v>47.86</v>
      </c>
      <c r="D21" s="425">
        <v>17.350000000000001</v>
      </c>
      <c r="E21" s="425">
        <v>65.210000000000008</v>
      </c>
      <c r="F21" s="118" t="s">
        <v>11731</v>
      </c>
    </row>
    <row r="22" spans="1:6" x14ac:dyDescent="0.25">
      <c r="A22" s="425" t="s">
        <v>8250</v>
      </c>
      <c r="B22" s="425">
        <v>2552.9899999999998</v>
      </c>
      <c r="C22" s="425">
        <v>428.76</v>
      </c>
      <c r="D22" s="425">
        <v>155.41</v>
      </c>
      <c r="E22" s="425">
        <v>584.16999999999996</v>
      </c>
      <c r="F22" s="118" t="s">
        <v>11732</v>
      </c>
    </row>
    <row r="23" spans="1:6" x14ac:dyDescent="0.25">
      <c r="A23" s="425" t="s">
        <v>8115</v>
      </c>
      <c r="B23" s="425">
        <v>12035</v>
      </c>
      <c r="C23" s="425">
        <v>2021.19</v>
      </c>
      <c r="D23" s="425">
        <v>732.64</v>
      </c>
      <c r="E23" s="425">
        <v>2753.83</v>
      </c>
      <c r="F23" s="118" t="s">
        <v>11733</v>
      </c>
    </row>
    <row r="24" spans="1:6" x14ac:dyDescent="0.25">
      <c r="A24" s="425" t="s">
        <v>8251</v>
      </c>
      <c r="B24" s="425">
        <v>3339.03</v>
      </c>
      <c r="C24" s="425">
        <v>560.77</v>
      </c>
      <c r="D24" s="425">
        <v>203.26</v>
      </c>
      <c r="E24" s="425">
        <v>764.03</v>
      </c>
      <c r="F24" s="118" t="s">
        <v>11723</v>
      </c>
    </row>
    <row r="25" spans="1:6" x14ac:dyDescent="0.25">
      <c r="A25" s="425" t="s">
        <v>7697</v>
      </c>
      <c r="B25" s="425">
        <v>21183.88</v>
      </c>
      <c r="C25" s="425">
        <v>3557.68</v>
      </c>
      <c r="D25" s="425">
        <v>1289.58</v>
      </c>
      <c r="E25" s="425">
        <v>4847.26</v>
      </c>
      <c r="F25" s="118" t="s">
        <v>11734</v>
      </c>
    </row>
    <row r="26" spans="1:6" x14ac:dyDescent="0.25">
      <c r="A26" s="425" t="s">
        <v>8054</v>
      </c>
      <c r="B26" s="425">
        <v>24197.200000000001</v>
      </c>
      <c r="C26" s="425">
        <v>4063.75</v>
      </c>
      <c r="D26" s="425">
        <v>1473.01</v>
      </c>
      <c r="E26" s="425">
        <v>5536.76</v>
      </c>
      <c r="F26" s="118" t="s">
        <v>11735</v>
      </c>
    </row>
    <row r="27" spans="1:6" hidden="1" x14ac:dyDescent="0.25">
      <c r="A27" s="425" t="s">
        <v>7854</v>
      </c>
      <c r="B27" s="425">
        <v>270.48</v>
      </c>
      <c r="C27" s="425">
        <v>45.43</v>
      </c>
      <c r="D27" s="425">
        <v>16.47</v>
      </c>
      <c r="E27" s="425">
        <v>61.9</v>
      </c>
    </row>
    <row r="28" spans="1:6" hidden="1" x14ac:dyDescent="0.25">
      <c r="A28" s="425" t="s">
        <v>7855</v>
      </c>
      <c r="B28" s="425">
        <v>71654.09</v>
      </c>
      <c r="C28" s="425">
        <v>12033.79</v>
      </c>
      <c r="D28" s="425">
        <v>4361.97</v>
      </c>
      <c r="E28" s="425">
        <v>16395.760000000002</v>
      </c>
    </row>
    <row r="29" spans="1:6" hidden="1" x14ac:dyDescent="0.25">
      <c r="A29" s="425" t="s">
        <v>7856</v>
      </c>
      <c r="B29" s="425">
        <v>228.3</v>
      </c>
      <c r="C29" s="425">
        <v>38.340000000000003</v>
      </c>
      <c r="D29" s="425">
        <v>13.9</v>
      </c>
      <c r="E29" s="425">
        <v>52.24</v>
      </c>
    </row>
    <row r="30" spans="1:6" hidden="1" x14ac:dyDescent="0.25">
      <c r="A30" s="425" t="s">
        <v>7857</v>
      </c>
      <c r="B30" s="425">
        <v>574.14</v>
      </c>
      <c r="C30" s="425">
        <v>96.42</v>
      </c>
      <c r="D30" s="425">
        <v>34.950000000000003</v>
      </c>
      <c r="E30" s="425">
        <v>131.37</v>
      </c>
    </row>
    <row r="31" spans="1:6" hidden="1" x14ac:dyDescent="0.25">
      <c r="A31" s="425" t="s">
        <v>7952</v>
      </c>
      <c r="B31" s="425">
        <v>5318</v>
      </c>
      <c r="C31" s="425">
        <v>893.12</v>
      </c>
      <c r="D31" s="425">
        <v>323.74</v>
      </c>
      <c r="E31" s="425">
        <v>1216.8600000000001</v>
      </c>
    </row>
    <row r="32" spans="1:6" hidden="1" x14ac:dyDescent="0.25">
      <c r="A32" s="425" t="s">
        <v>7858</v>
      </c>
      <c r="B32" s="425">
        <v>17385.32</v>
      </c>
      <c r="C32" s="425">
        <v>2919.74</v>
      </c>
      <c r="D32" s="425">
        <v>1058.3399999999999</v>
      </c>
      <c r="E32" s="425">
        <v>3978.08</v>
      </c>
    </row>
    <row r="33" spans="1:5" hidden="1" x14ac:dyDescent="0.25">
      <c r="A33" s="425" t="s">
        <v>7859</v>
      </c>
      <c r="B33" s="425">
        <v>247.65</v>
      </c>
      <c r="C33" s="425">
        <v>41.59</v>
      </c>
      <c r="D33" s="425">
        <v>15.08</v>
      </c>
      <c r="E33" s="425">
        <v>56.67</v>
      </c>
    </row>
    <row r="34" spans="1:5" hidden="1" x14ac:dyDescent="0.25">
      <c r="A34" s="425" t="s">
        <v>7860</v>
      </c>
      <c r="B34" s="425">
        <v>1555.2399999999998</v>
      </c>
      <c r="C34" s="425">
        <v>261.19</v>
      </c>
      <c r="D34" s="425">
        <v>94.68</v>
      </c>
      <c r="E34" s="425">
        <v>355.87</v>
      </c>
    </row>
    <row r="35" spans="1:5" hidden="1" x14ac:dyDescent="0.25">
      <c r="A35" s="425" t="s">
        <v>7861</v>
      </c>
      <c r="B35" s="425">
        <v>543.20000000000005</v>
      </c>
      <c r="C35" s="425">
        <v>91.23</v>
      </c>
      <c r="D35" s="425">
        <v>33.07</v>
      </c>
      <c r="E35" s="425">
        <v>124.30000000000001</v>
      </c>
    </row>
    <row r="36" spans="1:5" hidden="1" x14ac:dyDescent="0.25">
      <c r="A36" s="425" t="s">
        <v>7862</v>
      </c>
      <c r="B36" s="425">
        <v>1078.44</v>
      </c>
      <c r="C36" s="425">
        <v>181.12</v>
      </c>
      <c r="D36" s="425">
        <v>65.650000000000006</v>
      </c>
      <c r="E36" s="425">
        <v>246.77</v>
      </c>
    </row>
    <row r="37" spans="1:5" hidden="1" x14ac:dyDescent="0.25">
      <c r="A37" s="425" t="s">
        <v>7953</v>
      </c>
      <c r="B37" s="425">
        <v>13.46</v>
      </c>
      <c r="C37" s="425">
        <v>2.2599999999999998</v>
      </c>
      <c r="D37" s="425">
        <v>0.82</v>
      </c>
      <c r="E37" s="425">
        <v>3.0799999999999996</v>
      </c>
    </row>
    <row r="38" spans="1:5" hidden="1" x14ac:dyDescent="0.25">
      <c r="A38" s="425" t="s">
        <v>7863</v>
      </c>
      <c r="B38" s="425">
        <v>26.87</v>
      </c>
      <c r="C38" s="425">
        <v>4.51</v>
      </c>
      <c r="D38" s="425">
        <v>1.64</v>
      </c>
      <c r="E38" s="425">
        <v>6.1499999999999995</v>
      </c>
    </row>
    <row r="39" spans="1:5" hidden="1" x14ac:dyDescent="0.25">
      <c r="A39" s="425" t="s">
        <v>7954</v>
      </c>
      <c r="B39" s="425">
        <v>698.46</v>
      </c>
      <c r="C39" s="425">
        <v>117.3</v>
      </c>
      <c r="D39" s="425">
        <v>42.52</v>
      </c>
      <c r="E39" s="425">
        <v>159.82</v>
      </c>
    </row>
    <row r="40" spans="1:5" hidden="1" x14ac:dyDescent="0.25">
      <c r="A40" s="425" t="s">
        <v>7865</v>
      </c>
      <c r="B40" s="425">
        <v>26.91</v>
      </c>
      <c r="C40" s="425">
        <v>4.5199999999999996</v>
      </c>
      <c r="D40" s="425">
        <v>1.64</v>
      </c>
      <c r="E40" s="425">
        <v>6.1599999999999993</v>
      </c>
    </row>
    <row r="41" spans="1:5" hidden="1" x14ac:dyDescent="0.25">
      <c r="A41" s="425" t="s">
        <v>8122</v>
      </c>
      <c r="B41" s="425">
        <v>230.57</v>
      </c>
      <c r="C41" s="425">
        <v>38.72</v>
      </c>
      <c r="D41" s="425">
        <v>14.04</v>
      </c>
      <c r="E41" s="425">
        <v>52.76</v>
      </c>
    </row>
    <row r="42" spans="1:5" hidden="1" x14ac:dyDescent="0.25">
      <c r="A42" s="425" t="s">
        <v>7866</v>
      </c>
      <c r="B42" s="425">
        <v>56.17</v>
      </c>
      <c r="C42" s="425">
        <v>9.43</v>
      </c>
      <c r="D42" s="425">
        <v>3.42</v>
      </c>
      <c r="E42" s="425">
        <v>12.85</v>
      </c>
    </row>
    <row r="43" spans="1:5" hidden="1" x14ac:dyDescent="0.25">
      <c r="A43" s="425" t="s">
        <v>11699</v>
      </c>
      <c r="B43" s="425">
        <v>732.5</v>
      </c>
      <c r="C43" s="425">
        <v>123.02</v>
      </c>
      <c r="D43" s="425">
        <v>44.59</v>
      </c>
      <c r="E43" s="425">
        <v>167.61</v>
      </c>
    </row>
    <row r="44" spans="1:5" hidden="1" x14ac:dyDescent="0.25">
      <c r="A44" s="425" t="s">
        <v>8123</v>
      </c>
      <c r="B44" s="425">
        <v>642.20000000000005</v>
      </c>
      <c r="C44" s="425">
        <v>107.85</v>
      </c>
      <c r="D44" s="425">
        <v>39.090000000000003</v>
      </c>
      <c r="E44" s="425">
        <v>146.94</v>
      </c>
    </row>
    <row r="45" spans="1:5" hidden="1" x14ac:dyDescent="0.25">
      <c r="A45" s="425" t="s">
        <v>7955</v>
      </c>
      <c r="B45" s="425">
        <v>11389.41</v>
      </c>
      <c r="C45" s="425">
        <v>1912.77</v>
      </c>
      <c r="D45" s="425">
        <v>693.34</v>
      </c>
      <c r="E45" s="425">
        <v>2606.11</v>
      </c>
    </row>
    <row r="46" spans="1:5" hidden="1" x14ac:dyDescent="0.25">
      <c r="A46" s="425" t="s">
        <v>7956</v>
      </c>
      <c r="B46" s="425">
        <v>3575.58</v>
      </c>
      <c r="C46" s="425">
        <v>600.49</v>
      </c>
      <c r="D46" s="425">
        <v>217.66</v>
      </c>
      <c r="E46" s="425">
        <v>818.15</v>
      </c>
    </row>
    <row r="47" spans="1:5" hidden="1" x14ac:dyDescent="0.25">
      <c r="A47" s="425" t="s">
        <v>7867</v>
      </c>
      <c r="B47" s="425">
        <v>139.83000000000001</v>
      </c>
      <c r="C47" s="425">
        <v>23.48</v>
      </c>
      <c r="D47" s="425">
        <v>8.51</v>
      </c>
      <c r="E47" s="425">
        <v>31.990000000000002</v>
      </c>
    </row>
    <row r="48" spans="1:5" hidden="1" x14ac:dyDescent="0.25">
      <c r="A48" s="425" t="s">
        <v>11700</v>
      </c>
      <c r="B48" s="425">
        <v>23803.01</v>
      </c>
      <c r="C48" s="425">
        <v>3997.55</v>
      </c>
      <c r="D48" s="425">
        <v>1449.02</v>
      </c>
      <c r="E48" s="425">
        <v>5446.57</v>
      </c>
    </row>
    <row r="49" spans="1:5" hidden="1" x14ac:dyDescent="0.25">
      <c r="A49" s="425" t="s">
        <v>11701</v>
      </c>
      <c r="B49" s="425">
        <v>125.88</v>
      </c>
      <c r="C49" s="425">
        <v>21.14</v>
      </c>
      <c r="D49" s="425">
        <v>7.66</v>
      </c>
      <c r="E49" s="425">
        <v>28.8</v>
      </c>
    </row>
    <row r="50" spans="1:5" hidden="1" x14ac:dyDescent="0.25">
      <c r="A50" s="425" t="s">
        <v>8125</v>
      </c>
      <c r="B50" s="425">
        <v>1141</v>
      </c>
      <c r="C50" s="425">
        <v>191.62</v>
      </c>
      <c r="D50" s="425">
        <v>69.459999999999994</v>
      </c>
      <c r="E50" s="425">
        <v>261.08</v>
      </c>
    </row>
    <row r="51" spans="1:5" hidden="1" x14ac:dyDescent="0.25">
      <c r="A51" s="425" t="s">
        <v>7961</v>
      </c>
      <c r="B51" s="425">
        <v>1342.29</v>
      </c>
      <c r="C51" s="425">
        <v>225.43</v>
      </c>
      <c r="D51" s="425">
        <v>81.709999999999994</v>
      </c>
      <c r="E51" s="425">
        <v>307.14</v>
      </c>
    </row>
    <row r="52" spans="1:5" hidden="1" x14ac:dyDescent="0.25">
      <c r="A52" s="425" t="s">
        <v>8176</v>
      </c>
      <c r="B52" s="425">
        <v>133.59</v>
      </c>
      <c r="C52" s="425">
        <v>22.44</v>
      </c>
      <c r="D52" s="425">
        <v>8.1300000000000008</v>
      </c>
      <c r="E52" s="425">
        <v>30.57</v>
      </c>
    </row>
    <row r="53" spans="1:5" hidden="1" x14ac:dyDescent="0.25">
      <c r="A53" s="425" t="s">
        <v>7023</v>
      </c>
      <c r="B53" s="425">
        <v>480</v>
      </c>
      <c r="C53" s="425">
        <v>80.61</v>
      </c>
      <c r="D53" s="425">
        <v>29.22</v>
      </c>
      <c r="E53" s="425">
        <v>109.83</v>
      </c>
    </row>
    <row r="54" spans="1:5" hidden="1" x14ac:dyDescent="0.25">
      <c r="A54" s="425" t="s">
        <v>11702</v>
      </c>
      <c r="B54" s="425">
        <v>300.22000000000003</v>
      </c>
      <c r="C54" s="425">
        <v>50.42</v>
      </c>
      <c r="D54" s="425">
        <v>18.28</v>
      </c>
      <c r="E54" s="425">
        <v>68.7</v>
      </c>
    </row>
    <row r="55" spans="1:5" hidden="1" x14ac:dyDescent="0.25">
      <c r="A55" s="425" t="s">
        <v>8178</v>
      </c>
      <c r="B55" s="425">
        <v>2399.09</v>
      </c>
      <c r="C55" s="425">
        <v>402.91</v>
      </c>
      <c r="D55" s="425">
        <v>146.05000000000001</v>
      </c>
      <c r="E55" s="425">
        <v>548.96</v>
      </c>
    </row>
    <row r="56" spans="1:5" hidden="1" x14ac:dyDescent="0.25">
      <c r="A56" s="425" t="s">
        <v>7967</v>
      </c>
      <c r="B56" s="425">
        <v>7834.96</v>
      </c>
      <c r="C56" s="425">
        <v>1315.83</v>
      </c>
      <c r="D56" s="425">
        <v>476.96</v>
      </c>
      <c r="E56" s="425">
        <v>1792.79</v>
      </c>
    </row>
    <row r="57" spans="1:5" hidden="1" x14ac:dyDescent="0.25">
      <c r="A57" s="425" t="s">
        <v>11703</v>
      </c>
      <c r="B57" s="425">
        <v>1760</v>
      </c>
      <c r="C57" s="425">
        <v>295.58</v>
      </c>
      <c r="D57" s="425">
        <v>107.14</v>
      </c>
      <c r="E57" s="425">
        <v>402.71999999999997</v>
      </c>
    </row>
    <row r="58" spans="1:5" hidden="1" x14ac:dyDescent="0.25">
      <c r="A58" s="425" t="s">
        <v>11704</v>
      </c>
      <c r="B58" s="425">
        <v>13409</v>
      </c>
      <c r="C58" s="425">
        <v>2251.9499999999998</v>
      </c>
      <c r="D58" s="425">
        <v>816.28</v>
      </c>
      <c r="E58" s="425">
        <v>3068.2299999999996</v>
      </c>
    </row>
    <row r="59" spans="1:5" hidden="1" x14ac:dyDescent="0.25">
      <c r="A59" s="425" t="s">
        <v>11705</v>
      </c>
      <c r="B59" s="425">
        <v>396.35</v>
      </c>
      <c r="C59" s="425">
        <v>66.56</v>
      </c>
      <c r="D59" s="425">
        <v>24.13</v>
      </c>
      <c r="E59" s="425">
        <v>90.69</v>
      </c>
    </row>
    <row r="60" spans="1:5" hidden="1" x14ac:dyDescent="0.25">
      <c r="A60" s="425" t="s">
        <v>8063</v>
      </c>
      <c r="B60" s="425">
        <v>1161.75</v>
      </c>
      <c r="C60" s="425">
        <v>195.11</v>
      </c>
      <c r="D60" s="425">
        <v>70.72</v>
      </c>
      <c r="E60" s="425">
        <v>265.83000000000004</v>
      </c>
    </row>
    <row r="61" spans="1:5" hidden="1" x14ac:dyDescent="0.25">
      <c r="A61" s="425" t="s">
        <v>8129</v>
      </c>
      <c r="B61" s="425">
        <v>1569.67</v>
      </c>
      <c r="C61" s="425">
        <v>263.61</v>
      </c>
      <c r="D61" s="425">
        <v>95.55</v>
      </c>
      <c r="E61" s="425">
        <v>359.16</v>
      </c>
    </row>
    <row r="62" spans="1:5" hidden="1" x14ac:dyDescent="0.25">
      <c r="A62" s="425" t="s">
        <v>8181</v>
      </c>
      <c r="B62" s="425">
        <v>900.68</v>
      </c>
      <c r="C62" s="425">
        <v>151.26</v>
      </c>
      <c r="D62" s="425">
        <v>54.83</v>
      </c>
      <c r="E62" s="425">
        <v>206.08999999999997</v>
      </c>
    </row>
    <row r="63" spans="1:5" hidden="1" x14ac:dyDescent="0.25">
      <c r="A63" s="425" t="s">
        <v>11706</v>
      </c>
      <c r="B63" s="425">
        <v>2021.48</v>
      </c>
      <c r="C63" s="425">
        <v>339.49</v>
      </c>
      <c r="D63" s="425">
        <v>123.06</v>
      </c>
      <c r="E63" s="425">
        <v>462.55</v>
      </c>
    </row>
    <row r="64" spans="1:5" hidden="1" x14ac:dyDescent="0.25">
      <c r="A64" s="425" t="s">
        <v>11707</v>
      </c>
      <c r="B64" s="425">
        <v>779</v>
      </c>
      <c r="C64" s="425">
        <v>130.83000000000001</v>
      </c>
      <c r="D64" s="425">
        <v>47.42</v>
      </c>
      <c r="E64" s="425">
        <v>178.25</v>
      </c>
    </row>
    <row r="65" spans="1:5" hidden="1" x14ac:dyDescent="0.25">
      <c r="A65" s="425" t="s">
        <v>8065</v>
      </c>
      <c r="B65" s="425">
        <v>26.99</v>
      </c>
      <c r="C65" s="425">
        <v>4.53</v>
      </c>
      <c r="D65" s="425">
        <v>1.64</v>
      </c>
      <c r="E65" s="425">
        <v>6.17</v>
      </c>
    </row>
    <row r="66" spans="1:5" hidden="1" x14ac:dyDescent="0.25">
      <c r="A66" s="425" t="s">
        <v>8130</v>
      </c>
      <c r="B66" s="425">
        <v>14811.99</v>
      </c>
      <c r="C66" s="425">
        <v>2487.5700000000002</v>
      </c>
      <c r="D66" s="425">
        <v>901.69</v>
      </c>
      <c r="E66" s="425">
        <v>3389.26</v>
      </c>
    </row>
    <row r="67" spans="1:5" hidden="1" x14ac:dyDescent="0.25">
      <c r="A67" s="425" t="s">
        <v>8183</v>
      </c>
      <c r="B67" s="425">
        <v>358.17999999999995</v>
      </c>
      <c r="C67" s="425">
        <v>60.15</v>
      </c>
      <c r="D67" s="425">
        <v>21.8</v>
      </c>
      <c r="E67" s="425">
        <v>81.95</v>
      </c>
    </row>
    <row r="68" spans="1:5" hidden="1" x14ac:dyDescent="0.25">
      <c r="A68" s="425" t="s">
        <v>11708</v>
      </c>
      <c r="B68" s="425">
        <v>586.66</v>
      </c>
      <c r="C68" s="425">
        <v>98.53</v>
      </c>
      <c r="D68" s="425">
        <v>35.71</v>
      </c>
      <c r="E68" s="425">
        <v>134.24</v>
      </c>
    </row>
    <row r="69" spans="1:5" hidden="1" x14ac:dyDescent="0.25">
      <c r="A69" s="425" t="s">
        <v>8067</v>
      </c>
      <c r="B69" s="425">
        <v>948.18999999999994</v>
      </c>
      <c r="C69" s="425">
        <v>159.24</v>
      </c>
      <c r="D69" s="425">
        <v>57.72</v>
      </c>
      <c r="E69" s="425">
        <v>216.96</v>
      </c>
    </row>
    <row r="70" spans="1:5" hidden="1" x14ac:dyDescent="0.25">
      <c r="A70" s="425" t="s">
        <v>7975</v>
      </c>
      <c r="B70" s="425">
        <v>648.6099999999999</v>
      </c>
      <c r="C70" s="425">
        <v>108.93</v>
      </c>
      <c r="D70" s="425">
        <v>39.479999999999997</v>
      </c>
      <c r="E70" s="425">
        <v>148.41</v>
      </c>
    </row>
    <row r="71" spans="1:5" hidden="1" x14ac:dyDescent="0.25">
      <c r="A71" s="425" t="s">
        <v>7880</v>
      </c>
      <c r="B71" s="425">
        <v>544.69999999999993</v>
      </c>
      <c r="C71" s="425">
        <v>91.48</v>
      </c>
      <c r="D71" s="425">
        <v>33.159999999999997</v>
      </c>
      <c r="E71" s="425">
        <v>124.64</v>
      </c>
    </row>
    <row r="72" spans="1:5" hidden="1" x14ac:dyDescent="0.25">
      <c r="A72" s="425" t="s">
        <v>7881</v>
      </c>
      <c r="B72" s="425">
        <v>2221.66</v>
      </c>
      <c r="C72" s="425">
        <v>373.11</v>
      </c>
      <c r="D72" s="425">
        <v>135.24</v>
      </c>
      <c r="E72" s="425">
        <v>508.35</v>
      </c>
    </row>
    <row r="73" spans="1:5" hidden="1" x14ac:dyDescent="0.25">
      <c r="A73" s="425" t="s">
        <v>7882</v>
      </c>
      <c r="B73" s="425">
        <v>3446.92</v>
      </c>
      <c r="C73" s="425">
        <v>578.89</v>
      </c>
      <c r="D73" s="425">
        <v>209.83</v>
      </c>
      <c r="E73" s="425">
        <v>788.72</v>
      </c>
    </row>
    <row r="74" spans="1:5" hidden="1" x14ac:dyDescent="0.25">
      <c r="A74" s="425" t="s">
        <v>7883</v>
      </c>
      <c r="B74" s="425">
        <v>7839.11</v>
      </c>
      <c r="C74" s="425">
        <v>1316.52</v>
      </c>
      <c r="D74" s="425">
        <v>477.21</v>
      </c>
      <c r="E74" s="425">
        <v>1793.73</v>
      </c>
    </row>
    <row r="75" spans="1:5" hidden="1" x14ac:dyDescent="0.25">
      <c r="A75" s="425" t="s">
        <v>7885</v>
      </c>
      <c r="B75" s="425">
        <v>520.31999999999994</v>
      </c>
      <c r="C75" s="425">
        <v>87.38</v>
      </c>
      <c r="D75" s="425">
        <v>31.67</v>
      </c>
      <c r="E75" s="425">
        <v>119.05</v>
      </c>
    </row>
    <row r="76" spans="1:5" hidden="1" x14ac:dyDescent="0.25">
      <c r="A76" s="425" t="s">
        <v>7976</v>
      </c>
      <c r="B76" s="425">
        <v>45.54</v>
      </c>
      <c r="C76" s="425">
        <v>7.65</v>
      </c>
      <c r="D76" s="425">
        <v>2.77</v>
      </c>
      <c r="E76" s="425">
        <v>10.42</v>
      </c>
    </row>
    <row r="77" spans="1:5" hidden="1" x14ac:dyDescent="0.25">
      <c r="A77" s="425" t="s">
        <v>7886</v>
      </c>
      <c r="B77" s="425">
        <v>8252.9499999999989</v>
      </c>
      <c r="C77" s="425">
        <v>1386.02</v>
      </c>
      <c r="D77" s="425">
        <v>502.4</v>
      </c>
      <c r="E77" s="425">
        <v>1888.42</v>
      </c>
    </row>
    <row r="78" spans="1:5" hidden="1" x14ac:dyDescent="0.25">
      <c r="A78" s="425" t="s">
        <v>8068</v>
      </c>
      <c r="B78" s="425">
        <v>820.76</v>
      </c>
      <c r="C78" s="425">
        <v>137.84</v>
      </c>
      <c r="D78" s="425">
        <v>49.96</v>
      </c>
      <c r="E78" s="425">
        <v>187.8</v>
      </c>
    </row>
    <row r="79" spans="1:5" hidden="1" x14ac:dyDescent="0.25">
      <c r="A79" s="425" t="s">
        <v>7978</v>
      </c>
      <c r="B79" s="425">
        <v>226.56</v>
      </c>
      <c r="C79" s="425">
        <v>38.049999999999997</v>
      </c>
      <c r="D79" s="425">
        <v>13.79</v>
      </c>
      <c r="E79" s="425">
        <v>51.839999999999996</v>
      </c>
    </row>
    <row r="80" spans="1:5" hidden="1" x14ac:dyDescent="0.25">
      <c r="A80" s="425" t="s">
        <v>8070</v>
      </c>
      <c r="B80" s="425">
        <v>3132.1</v>
      </c>
      <c r="C80" s="425">
        <v>526.02</v>
      </c>
      <c r="D80" s="425">
        <v>190.67</v>
      </c>
      <c r="E80" s="425">
        <v>716.68999999999994</v>
      </c>
    </row>
    <row r="81" spans="1:5" hidden="1" x14ac:dyDescent="0.25">
      <c r="A81" s="425" t="s">
        <v>8184</v>
      </c>
      <c r="B81" s="425">
        <v>2325.3799999999997</v>
      </c>
      <c r="C81" s="425">
        <v>390.53999999999996</v>
      </c>
      <c r="D81" s="425">
        <v>141.56</v>
      </c>
      <c r="E81" s="425">
        <v>532.09999999999991</v>
      </c>
    </row>
    <row r="82" spans="1:5" hidden="1" x14ac:dyDescent="0.25">
      <c r="A82" s="425" t="s">
        <v>11709</v>
      </c>
      <c r="B82" s="425">
        <v>25009.4</v>
      </c>
      <c r="C82" s="425">
        <v>4200.16</v>
      </c>
      <c r="D82" s="425">
        <v>1522.46</v>
      </c>
      <c r="E82" s="425">
        <v>5722.62</v>
      </c>
    </row>
    <row r="83" spans="1:5" hidden="1" x14ac:dyDescent="0.25">
      <c r="A83" s="425" t="s">
        <v>11710</v>
      </c>
      <c r="B83" s="425">
        <v>258415.16</v>
      </c>
      <c r="C83" s="425">
        <v>43398.990000000005</v>
      </c>
      <c r="D83" s="425">
        <v>15731.13</v>
      </c>
      <c r="E83" s="425">
        <v>59130.12</v>
      </c>
    </row>
    <row r="84" spans="1:5" hidden="1" x14ac:dyDescent="0.25">
      <c r="A84" s="425" t="s">
        <v>5512</v>
      </c>
      <c r="B84" s="425">
        <v>51.54</v>
      </c>
      <c r="C84" s="425">
        <v>8.67</v>
      </c>
      <c r="D84" s="425">
        <v>3.14</v>
      </c>
      <c r="E84" s="425">
        <v>11.81</v>
      </c>
    </row>
    <row r="85" spans="1:5" hidden="1" x14ac:dyDescent="0.25">
      <c r="A85" s="425" t="s">
        <v>5514</v>
      </c>
      <c r="B85" s="425">
        <v>60.38</v>
      </c>
      <c r="C85" s="425">
        <v>10.15</v>
      </c>
      <c r="D85" s="425">
        <v>3.68</v>
      </c>
      <c r="E85" s="425">
        <v>13.83</v>
      </c>
    </row>
    <row r="86" spans="1:5" hidden="1" x14ac:dyDescent="0.25">
      <c r="A86" s="425" t="s">
        <v>5812</v>
      </c>
      <c r="B86" s="425">
        <v>462.6</v>
      </c>
      <c r="C86" s="425">
        <v>77.7</v>
      </c>
      <c r="D86" s="425">
        <v>28.16</v>
      </c>
      <c r="E86" s="425">
        <v>105.86</v>
      </c>
    </row>
    <row r="87" spans="1:5" hidden="1" x14ac:dyDescent="0.25">
      <c r="A87" s="425" t="s">
        <v>5813</v>
      </c>
      <c r="B87" s="425">
        <v>17416.640000000003</v>
      </c>
      <c r="C87" s="425">
        <v>2925.01</v>
      </c>
      <c r="D87" s="425">
        <v>1060.25</v>
      </c>
      <c r="E87" s="425">
        <v>3985.26</v>
      </c>
    </row>
    <row r="88" spans="1:5" hidden="1" x14ac:dyDescent="0.25">
      <c r="A88" s="425" t="s">
        <v>11711</v>
      </c>
      <c r="B88" s="425">
        <v>3724.04</v>
      </c>
      <c r="C88" s="425">
        <v>625.43999999999994</v>
      </c>
      <c r="D88" s="425">
        <v>226.7</v>
      </c>
      <c r="E88" s="425">
        <v>852.13999999999987</v>
      </c>
    </row>
    <row r="89" spans="1:5" hidden="1" x14ac:dyDescent="0.25">
      <c r="A89" s="425" t="s">
        <v>6590</v>
      </c>
      <c r="B89" s="425">
        <v>211.32</v>
      </c>
      <c r="C89" s="425">
        <v>35.5</v>
      </c>
      <c r="D89" s="425">
        <v>12.86</v>
      </c>
      <c r="E89" s="425">
        <v>48.36</v>
      </c>
    </row>
    <row r="90" spans="1:5" hidden="1" x14ac:dyDescent="0.25">
      <c r="A90" s="425" t="s">
        <v>6591</v>
      </c>
      <c r="B90" s="425">
        <v>299.83</v>
      </c>
      <c r="C90" s="425">
        <v>50.36</v>
      </c>
      <c r="D90" s="425">
        <v>18.25</v>
      </c>
      <c r="E90" s="425">
        <v>68.61</v>
      </c>
    </row>
    <row r="91" spans="1:5" hidden="1" x14ac:dyDescent="0.25">
      <c r="A91" s="425" t="s">
        <v>6596</v>
      </c>
      <c r="B91" s="425">
        <v>616.6</v>
      </c>
      <c r="C91" s="425">
        <v>103.56</v>
      </c>
      <c r="D91" s="425">
        <v>37.54</v>
      </c>
      <c r="E91" s="425">
        <v>141.1</v>
      </c>
    </row>
    <row r="92" spans="1:5" hidden="1" x14ac:dyDescent="0.25">
      <c r="A92" s="425" t="s">
        <v>11712</v>
      </c>
      <c r="B92" s="425">
        <v>1811.37</v>
      </c>
      <c r="C92" s="425">
        <v>304.21999999999997</v>
      </c>
      <c r="D92" s="425">
        <v>110.27</v>
      </c>
      <c r="E92" s="425">
        <v>414.48999999999995</v>
      </c>
    </row>
    <row r="93" spans="1:5" hidden="1" x14ac:dyDescent="0.25">
      <c r="A93" s="425" t="s">
        <v>6769</v>
      </c>
      <c r="B93" s="425">
        <v>72.97</v>
      </c>
      <c r="C93" s="425">
        <v>12.26</v>
      </c>
      <c r="D93" s="425">
        <v>4.4400000000000004</v>
      </c>
      <c r="E93" s="425">
        <v>16.7</v>
      </c>
    </row>
    <row r="94" spans="1:5" hidden="1" x14ac:dyDescent="0.25">
      <c r="A94" s="425" t="s">
        <v>8185</v>
      </c>
      <c r="B94" s="425">
        <v>5773.42</v>
      </c>
      <c r="C94" s="425">
        <v>969.61</v>
      </c>
      <c r="D94" s="425">
        <v>351.46</v>
      </c>
      <c r="E94" s="425">
        <v>1321.07</v>
      </c>
    </row>
    <row r="95" spans="1:5" hidden="1" x14ac:dyDescent="0.25">
      <c r="A95" s="425" t="s">
        <v>8072</v>
      </c>
      <c r="B95" s="425">
        <v>74882.39</v>
      </c>
      <c r="C95" s="425">
        <v>12575.97</v>
      </c>
      <c r="D95" s="425">
        <v>4558.5</v>
      </c>
      <c r="E95" s="425">
        <v>17134.47</v>
      </c>
    </row>
    <row r="96" spans="1:5" hidden="1" x14ac:dyDescent="0.25">
      <c r="A96" s="425" t="s">
        <v>7979</v>
      </c>
      <c r="B96" s="425">
        <v>447.12</v>
      </c>
      <c r="C96" s="425">
        <v>75.100000000000009</v>
      </c>
      <c r="D96" s="425">
        <v>27.22</v>
      </c>
      <c r="E96" s="425">
        <v>102.32000000000001</v>
      </c>
    </row>
    <row r="97" spans="1:5" hidden="1" x14ac:dyDescent="0.25">
      <c r="A97" s="425" t="s">
        <v>8073</v>
      </c>
      <c r="B97" s="425">
        <v>27185.690000000002</v>
      </c>
      <c r="C97" s="425">
        <v>4565.6500000000005</v>
      </c>
      <c r="D97" s="425">
        <v>1654.94</v>
      </c>
      <c r="E97" s="425">
        <v>6220.59</v>
      </c>
    </row>
    <row r="98" spans="1:5" hidden="1" x14ac:dyDescent="0.25">
      <c r="A98" s="425" t="s">
        <v>8131</v>
      </c>
      <c r="B98" s="425">
        <v>5100</v>
      </c>
      <c r="C98" s="425">
        <v>856.52</v>
      </c>
      <c r="D98" s="425">
        <v>310.45999999999998</v>
      </c>
      <c r="E98" s="425">
        <v>1166.98</v>
      </c>
    </row>
    <row r="99" spans="1:5" hidden="1" x14ac:dyDescent="0.25">
      <c r="A99" s="425" t="s">
        <v>8074</v>
      </c>
      <c r="B99" s="425">
        <v>85924.89</v>
      </c>
      <c r="C99" s="425">
        <v>14430.48</v>
      </c>
      <c r="D99" s="425">
        <v>5230.71</v>
      </c>
      <c r="E99" s="425">
        <v>19661.189999999999</v>
      </c>
    </row>
    <row r="100" spans="1:5" hidden="1" x14ac:dyDescent="0.25">
      <c r="A100" s="425" t="s">
        <v>8132</v>
      </c>
      <c r="B100" s="425">
        <v>5900.87</v>
      </c>
      <c r="C100" s="425">
        <v>991.02</v>
      </c>
      <c r="D100" s="425">
        <v>359.22</v>
      </c>
      <c r="E100" s="425">
        <v>1350.24</v>
      </c>
    </row>
    <row r="101" spans="1:5" hidden="1" x14ac:dyDescent="0.25">
      <c r="A101" s="425" t="s">
        <v>7888</v>
      </c>
      <c r="B101" s="425">
        <v>13790</v>
      </c>
      <c r="C101" s="425">
        <v>2315.94</v>
      </c>
      <c r="D101" s="425">
        <v>839.47</v>
      </c>
      <c r="E101" s="425">
        <v>3155.41</v>
      </c>
    </row>
    <row r="102" spans="1:5" hidden="1" x14ac:dyDescent="0.25">
      <c r="A102" s="425" t="s">
        <v>7980</v>
      </c>
      <c r="B102" s="425">
        <v>5404.7</v>
      </c>
      <c r="C102" s="425">
        <v>907.68999999999994</v>
      </c>
      <c r="D102" s="425">
        <v>329.01</v>
      </c>
      <c r="E102" s="425">
        <v>1236.6999999999998</v>
      </c>
    </row>
    <row r="103" spans="1:5" hidden="1" x14ac:dyDescent="0.25">
      <c r="A103" s="425" t="s">
        <v>7981</v>
      </c>
      <c r="B103" s="425">
        <v>810.79</v>
      </c>
      <c r="C103" s="425">
        <v>136.17999999999998</v>
      </c>
      <c r="D103" s="425">
        <v>49.36</v>
      </c>
      <c r="E103" s="425">
        <v>185.53999999999996</v>
      </c>
    </row>
    <row r="104" spans="1:5" hidden="1" x14ac:dyDescent="0.25">
      <c r="A104" s="425" t="s">
        <v>8187</v>
      </c>
      <c r="B104" s="425">
        <v>3083.8</v>
      </c>
      <c r="C104" s="425">
        <v>517.91</v>
      </c>
      <c r="D104" s="425">
        <v>187.73</v>
      </c>
      <c r="E104" s="425">
        <v>705.64</v>
      </c>
    </row>
    <row r="105" spans="1:5" hidden="1" x14ac:dyDescent="0.25">
      <c r="A105" s="425" t="s">
        <v>7890</v>
      </c>
      <c r="B105" s="425">
        <v>4223.12</v>
      </c>
      <c r="C105" s="425">
        <v>709.25</v>
      </c>
      <c r="D105" s="425">
        <v>257.08</v>
      </c>
      <c r="E105" s="425">
        <v>966.32999999999993</v>
      </c>
    </row>
    <row r="106" spans="1:5" hidden="1" x14ac:dyDescent="0.25">
      <c r="A106" s="425" t="s">
        <v>7787</v>
      </c>
      <c r="B106" s="425">
        <v>8703.7100000000009</v>
      </c>
      <c r="C106" s="425">
        <v>1461.74</v>
      </c>
      <c r="D106" s="425">
        <v>529.84</v>
      </c>
      <c r="E106" s="425">
        <v>1991.58</v>
      </c>
    </row>
    <row r="107" spans="1:5" hidden="1" x14ac:dyDescent="0.25">
      <c r="A107" s="425" t="s">
        <v>7707</v>
      </c>
      <c r="B107" s="425">
        <v>120173.44</v>
      </c>
      <c r="C107" s="425">
        <v>20182.28</v>
      </c>
      <c r="D107" s="425">
        <v>7315.61</v>
      </c>
      <c r="E107" s="425">
        <v>27497.89</v>
      </c>
    </row>
    <row r="108" spans="1:5" hidden="1" x14ac:dyDescent="0.25">
      <c r="A108" s="425" t="s">
        <v>7788</v>
      </c>
      <c r="B108" s="425">
        <v>1176.0800000000002</v>
      </c>
      <c r="C108" s="425">
        <v>197.51999999999998</v>
      </c>
      <c r="D108" s="425">
        <v>71.59</v>
      </c>
      <c r="E108" s="425">
        <v>269.11</v>
      </c>
    </row>
    <row r="109" spans="1:5" hidden="1" x14ac:dyDescent="0.25">
      <c r="A109" s="425" t="s">
        <v>7994</v>
      </c>
      <c r="B109" s="425">
        <v>27172.28</v>
      </c>
      <c r="C109" s="425">
        <v>4563.4000000000005</v>
      </c>
      <c r="D109" s="425">
        <v>1654.12</v>
      </c>
      <c r="E109" s="425">
        <v>6217.52</v>
      </c>
    </row>
    <row r="110" spans="1:5" hidden="1" x14ac:dyDescent="0.25">
      <c r="A110" s="425" t="s">
        <v>8138</v>
      </c>
      <c r="B110" s="425">
        <v>12810.31</v>
      </c>
      <c r="C110" s="425">
        <v>2151.4100000000003</v>
      </c>
      <c r="D110" s="425">
        <v>779.83</v>
      </c>
      <c r="E110" s="425">
        <v>2931.2400000000002</v>
      </c>
    </row>
    <row r="111" spans="1:5" hidden="1" x14ac:dyDescent="0.25">
      <c r="A111" s="425" t="s">
        <v>8139</v>
      </c>
      <c r="B111" s="425">
        <v>4881.43</v>
      </c>
      <c r="C111" s="425">
        <v>819.81</v>
      </c>
      <c r="D111" s="425">
        <v>297.16000000000003</v>
      </c>
      <c r="E111" s="425">
        <v>1116.97</v>
      </c>
    </row>
    <row r="112" spans="1:5" hidden="1" x14ac:dyDescent="0.25">
      <c r="A112" s="425" t="s">
        <v>8190</v>
      </c>
      <c r="B112" s="425">
        <v>1347.0800000000002</v>
      </c>
      <c r="C112" s="425">
        <v>226.23999999999998</v>
      </c>
      <c r="D112" s="425">
        <v>82</v>
      </c>
      <c r="E112" s="425">
        <v>308.24</v>
      </c>
    </row>
    <row r="113" spans="1:5" hidden="1" x14ac:dyDescent="0.25">
      <c r="A113" s="425" t="s">
        <v>11713</v>
      </c>
      <c r="B113" s="425">
        <v>14995</v>
      </c>
      <c r="C113" s="425">
        <v>2518.3100000000004</v>
      </c>
      <c r="D113" s="425">
        <v>912.83</v>
      </c>
      <c r="E113" s="425">
        <v>3431.1400000000003</v>
      </c>
    </row>
    <row r="114" spans="1:5" hidden="1" x14ac:dyDescent="0.25">
      <c r="A114" s="425" t="s">
        <v>11714</v>
      </c>
      <c r="B114" s="425">
        <v>825.89</v>
      </c>
      <c r="C114" s="425">
        <v>138.70999999999998</v>
      </c>
      <c r="D114" s="425">
        <v>50.28</v>
      </c>
      <c r="E114" s="425">
        <v>188.98999999999998</v>
      </c>
    </row>
    <row r="115" spans="1:5" hidden="1" x14ac:dyDescent="0.25">
      <c r="A115" s="425" t="s">
        <v>8140</v>
      </c>
      <c r="B115" s="425">
        <v>1208.3799999999999</v>
      </c>
      <c r="C115" s="425">
        <v>202.95</v>
      </c>
      <c r="D115" s="425">
        <v>73.56</v>
      </c>
      <c r="E115" s="425">
        <v>276.51</v>
      </c>
    </row>
    <row r="116" spans="1:5" hidden="1" x14ac:dyDescent="0.25">
      <c r="A116" s="425" t="s">
        <v>8191</v>
      </c>
      <c r="B116" s="425">
        <v>705.74</v>
      </c>
      <c r="C116" s="425">
        <v>118.53</v>
      </c>
      <c r="D116" s="425">
        <v>42.96</v>
      </c>
      <c r="E116" s="425">
        <v>161.49</v>
      </c>
    </row>
    <row r="117" spans="1:5" hidden="1" x14ac:dyDescent="0.25">
      <c r="A117" s="425" t="s">
        <v>11715</v>
      </c>
      <c r="B117" s="425">
        <v>30</v>
      </c>
      <c r="C117" s="425">
        <v>5.05</v>
      </c>
      <c r="D117" s="425">
        <v>1.83</v>
      </c>
      <c r="E117" s="425">
        <v>6.88</v>
      </c>
    </row>
    <row r="118" spans="1:5" hidden="1" x14ac:dyDescent="0.25">
      <c r="A118" s="425" t="s">
        <v>8141</v>
      </c>
      <c r="B118" s="425">
        <v>17.46</v>
      </c>
      <c r="C118" s="425">
        <v>2.94</v>
      </c>
      <c r="D118" s="425">
        <v>1.06</v>
      </c>
      <c r="E118" s="425">
        <v>4</v>
      </c>
    </row>
    <row r="119" spans="1:5" hidden="1" x14ac:dyDescent="0.25">
      <c r="A119" s="425" t="s">
        <v>7711</v>
      </c>
      <c r="B119" s="425">
        <v>17.46</v>
      </c>
      <c r="C119" s="425">
        <v>2.94</v>
      </c>
      <c r="D119" s="425">
        <v>1.06</v>
      </c>
      <c r="E119" s="425">
        <v>4</v>
      </c>
    </row>
    <row r="120" spans="1:5" hidden="1" x14ac:dyDescent="0.25">
      <c r="A120" s="425" t="s">
        <v>7997</v>
      </c>
      <c r="B120" s="425">
        <v>17.46</v>
      </c>
      <c r="C120" s="425">
        <v>2.94</v>
      </c>
      <c r="D120" s="425">
        <v>1.06</v>
      </c>
      <c r="E120" s="425">
        <v>4</v>
      </c>
    </row>
    <row r="121" spans="1:5" hidden="1" x14ac:dyDescent="0.25">
      <c r="A121" s="425" t="s">
        <v>8142</v>
      </c>
      <c r="B121" s="425">
        <v>12.31</v>
      </c>
      <c r="C121" s="425">
        <v>2.0799999999999996</v>
      </c>
      <c r="D121" s="425">
        <v>0.75</v>
      </c>
      <c r="E121" s="425">
        <v>2.8299999999999996</v>
      </c>
    </row>
    <row r="122" spans="1:5" hidden="1" x14ac:dyDescent="0.25">
      <c r="A122" s="425" t="s">
        <v>8144</v>
      </c>
      <c r="B122" s="425">
        <v>386.16999999999996</v>
      </c>
      <c r="C122" s="425">
        <v>64.86</v>
      </c>
      <c r="D122" s="425">
        <v>23.51</v>
      </c>
      <c r="E122" s="425">
        <v>88.37</v>
      </c>
    </row>
    <row r="123" spans="1:5" hidden="1" x14ac:dyDescent="0.25">
      <c r="A123" s="425" t="s">
        <v>11716</v>
      </c>
      <c r="B123" s="425">
        <v>15</v>
      </c>
      <c r="C123" s="425">
        <v>2.11</v>
      </c>
      <c r="D123" s="425">
        <v>0.94000000000000006</v>
      </c>
      <c r="E123" s="425">
        <v>3.05</v>
      </c>
    </row>
    <row r="125" spans="1:5" ht="15.75" thickBot="1" x14ac:dyDescent="0.3">
      <c r="A125" s="425" t="s">
        <v>975</v>
      </c>
      <c r="B125" s="490">
        <v>1098928.3099999996</v>
      </c>
      <c r="C125" s="490">
        <v>184557.1399999999</v>
      </c>
      <c r="D125" s="490">
        <v>66897.72</v>
      </c>
      <c r="E125" s="490">
        <v>251454.85999999996</v>
      </c>
    </row>
    <row r="126" spans="1:5" ht="15.75" thickTop="1" x14ac:dyDescent="0.25">
      <c r="C126" s="425">
        <v>184557.13999999998</v>
      </c>
      <c r="D126" s="425">
        <v>66897.72</v>
      </c>
      <c r="E126" s="425">
        <v>251454.86</v>
      </c>
    </row>
  </sheetData>
  <autoFilter ref="A5:E123" xr:uid="{00000000-0009-0000-0000-0000A7000000}">
    <filterColumn colId="0">
      <filters>
        <filter val="8110-17020-3340"/>
        <filter val="8110-17023-3310"/>
        <filter val="8110-17025-3040"/>
        <filter val="8110-17042-3630"/>
        <filter val="8110-17043-3600"/>
        <filter val="8110-17049-3450"/>
        <filter val="8112-10014-001707"/>
        <filter val="8112-17025-3110"/>
        <filter val="8112-17025-3200"/>
        <filter val="8112-17045-3960"/>
        <filter val="8112-17046-3540"/>
        <filter val="8112-17046-3800"/>
        <filter val="8114-17019-3340"/>
        <filter val="8114-17048-3070"/>
        <filter val="8116-17045-3710"/>
      </filters>
    </filterColumn>
  </autoFilter>
  <mergeCells count="1">
    <mergeCell ref="H5:J5"/>
  </mergeCells>
  <pageMargins left="0.7" right="0.7" top="0.75" bottom="0.75" header="0.3" footer="0.3"/>
  <pageSetup scale="88" fitToHeight="0" orientation="landscape" r:id="rId1"/>
  <headerFooter>
    <oddFooter>&amp;L&amp;F &amp;A&amp;R&amp;P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168</vt:i4>
      </vt:variant>
      <vt:variant>
        <vt:lpstr>Named Ranges</vt:lpstr>
      </vt:variant>
      <vt:variant>
        <vt:i4>9</vt:i4>
      </vt:variant>
    </vt:vector>
  </HeadingPairs>
  <TitlesOfParts>
    <vt:vector size="177" baseType="lpstr">
      <vt:lpstr>2010 Total</vt:lpstr>
      <vt:lpstr>BE 2010 Tech</vt:lpstr>
      <vt:lpstr>BE WIP 2010</vt:lpstr>
      <vt:lpstr>HC 2010 Tech</vt:lpstr>
      <vt:lpstr>HC WIP 2010</vt:lpstr>
      <vt:lpstr>HR 2010 Tech</vt:lpstr>
      <vt:lpstr>HR WIP 2010</vt:lpstr>
      <vt:lpstr>PS 2010 Tech </vt:lpstr>
      <vt:lpstr>PS WIP 2010</vt:lpstr>
      <vt:lpstr>BE 2011 Q1-Q2 2011Tech</vt:lpstr>
      <vt:lpstr>BE Q1-Q2 2011 WIP</vt:lpstr>
      <vt:lpstr>BE Q3 2011 Tech</vt:lpstr>
      <vt:lpstr>BE 2011 WIP</vt:lpstr>
      <vt:lpstr>HC Q3 2011 Tech</vt:lpstr>
      <vt:lpstr>HC Q3 2011 WIP</vt:lpstr>
      <vt:lpstr>HR Q3 2011 Tech</vt:lpstr>
      <vt:lpstr>HR Q3 2011 WIP</vt:lpstr>
      <vt:lpstr>PS Q3 2011 Tech</vt:lpstr>
      <vt:lpstr>PS Q3 2011 WIP</vt:lpstr>
      <vt:lpstr>BE Q4 2011 Tech</vt:lpstr>
      <vt:lpstr>BE Q4 2011 WIP</vt:lpstr>
      <vt:lpstr>HC Q4 2011 Tech</vt:lpstr>
      <vt:lpstr>HC Q4 2011 WIP</vt:lpstr>
      <vt:lpstr>HR Q4 2011 Tech</vt:lpstr>
      <vt:lpstr>HR Q4 2011 WIP</vt:lpstr>
      <vt:lpstr>BE Q1 2012 Tech</vt:lpstr>
      <vt:lpstr>BE Q1 2012 WIP</vt:lpstr>
      <vt:lpstr>HC Q1 2012 Tech</vt:lpstr>
      <vt:lpstr>HC Q1 2012 WIP</vt:lpstr>
      <vt:lpstr>HR Q1 2012 Tech</vt:lpstr>
      <vt:lpstr>HR Q1 2012 WIP</vt:lpstr>
      <vt:lpstr>PS Q1 2012 Tech</vt:lpstr>
      <vt:lpstr>PS Q1 2012 WIP</vt:lpstr>
      <vt:lpstr>BE Q2 2012 Tech - Wtr</vt:lpstr>
      <vt:lpstr>BE Q2 2012 Tech - Swr</vt:lpstr>
      <vt:lpstr>BE Q2 2012 WIP</vt:lpstr>
      <vt:lpstr>HC Q2 2012 WIP</vt:lpstr>
      <vt:lpstr>HC Q2 2012 Tech - Wtr</vt:lpstr>
      <vt:lpstr>HC Q2 2012 Tech - Swr</vt:lpstr>
      <vt:lpstr>HR Q2 2012 WIP</vt:lpstr>
      <vt:lpstr>HR Q2 2012 Tech - Wtr</vt:lpstr>
      <vt:lpstr>HR Q2 2012 Tech - Swr</vt:lpstr>
      <vt:lpstr>PS Q2 2012 WIP</vt:lpstr>
      <vt:lpstr>PS Q2 2012 Tech - Wtr</vt:lpstr>
      <vt:lpstr>PS Q2 2012 Tech - Swr</vt:lpstr>
      <vt:lpstr>Q3 Tech Allocation</vt:lpstr>
      <vt:lpstr>Q3 2012 WIP Summary</vt:lpstr>
      <vt:lpstr>BE Q3 2012 Tech - Wtr</vt:lpstr>
      <vt:lpstr>BE Q3 2012 Tech - Swr</vt:lpstr>
      <vt:lpstr>HC Q3 2012 Tech - Wtr</vt:lpstr>
      <vt:lpstr>HC Q3 2012 Tech - Swr</vt:lpstr>
      <vt:lpstr>HR Q3 2012 Tech - Wtr</vt:lpstr>
      <vt:lpstr>HR Q3 2012 Tech - Swr</vt:lpstr>
      <vt:lpstr>PS Q3 2012 Tech - Wtr</vt:lpstr>
      <vt:lpstr>PS Q3 2012 Tech - Swr</vt:lpstr>
      <vt:lpstr>Q4 2012 Total</vt:lpstr>
      <vt:lpstr>Q4 WIP Summary</vt:lpstr>
      <vt:lpstr>Total 2013 Q1-Q3 Corp</vt:lpstr>
      <vt:lpstr>Total 2013 Q1 Cost Pool</vt:lpstr>
      <vt:lpstr>Total 2013 Q1</vt:lpstr>
      <vt:lpstr>Total 2013 Q2 Cost Pool</vt:lpstr>
      <vt:lpstr>Total 2013 Q2</vt:lpstr>
      <vt:lpstr>Total 2013 Q3 Cost Pool</vt:lpstr>
      <vt:lpstr>Total 2013 Q3</vt:lpstr>
      <vt:lpstr>Total 2013 Q4 Cost Pool</vt:lpstr>
      <vt:lpstr>Total 2013 Q4</vt:lpstr>
      <vt:lpstr>Total 2013 Addtl Q4 Cost Pool</vt:lpstr>
      <vt:lpstr>Total 2013 Addtl Q4</vt:lpstr>
      <vt:lpstr>Total 2014 Q1 Cost Pool</vt:lpstr>
      <vt:lpstr>Total 2014 Q1</vt:lpstr>
      <vt:lpstr>Total 2014 Q2 Cost Pool</vt:lpstr>
      <vt:lpstr>Total 2014 Q2</vt:lpstr>
      <vt:lpstr>Total 2014 Jul Cost Pool</vt:lpstr>
      <vt:lpstr>Total 2014 Jul</vt:lpstr>
      <vt:lpstr>Total 2014 Aug Cost Pool</vt:lpstr>
      <vt:lpstr>Total 2014 Aug</vt:lpstr>
      <vt:lpstr>Total 2014 Sep Cost Pool</vt:lpstr>
      <vt:lpstr>Total 2014 Sep</vt:lpstr>
      <vt:lpstr>Total 2014 Oct Cost Pool</vt:lpstr>
      <vt:lpstr>Total 2014 Oct</vt:lpstr>
      <vt:lpstr>Total 2014 Nov-Dec Cost Pool</vt:lpstr>
      <vt:lpstr>Total 2014 Nov Dec</vt:lpstr>
      <vt:lpstr>Total 2015 Jan Cost Pool</vt:lpstr>
      <vt:lpstr>Total 2015 Jan</vt:lpstr>
      <vt:lpstr>Total 2015 Jan Addtl</vt:lpstr>
      <vt:lpstr>Total 2015 Jan Addtl Cost Pool</vt:lpstr>
      <vt:lpstr>Total 2015 Feb Cost Pool</vt:lpstr>
      <vt:lpstr>Total 2015 Feb</vt:lpstr>
      <vt:lpstr>Total 2015 Mar Cost Pool</vt:lpstr>
      <vt:lpstr>Total 2015 Mar</vt:lpstr>
      <vt:lpstr>Total 2015 April Cost Pool</vt:lpstr>
      <vt:lpstr>Total 2015 April</vt:lpstr>
      <vt:lpstr>Total 2015 Addtl Apr Cost Pool</vt:lpstr>
      <vt:lpstr>Total 2015 Addtl Apr</vt:lpstr>
      <vt:lpstr>Total 2015 May Cost Pool</vt:lpstr>
      <vt:lpstr>Total 2015 May</vt:lpstr>
      <vt:lpstr>Total 2014 CR Dec</vt:lpstr>
      <vt:lpstr>Total 2014 Dec 2014 CR</vt:lpstr>
      <vt:lpstr>Total 2015 Jan CR Cost Pool</vt:lpstr>
      <vt:lpstr>Total 2015 Jan CR</vt:lpstr>
      <vt:lpstr>Total 2015 Feb CR Cost Pool</vt:lpstr>
      <vt:lpstr>Total 2015 Feb CR</vt:lpstr>
      <vt:lpstr>Total 2015 Mar CR</vt:lpstr>
      <vt:lpstr>Total 2015 Mar CR Cost Pool</vt:lpstr>
      <vt:lpstr>Total 2015 Apr CR Cost Pool</vt:lpstr>
      <vt:lpstr>Total 2015 Apr CR</vt:lpstr>
      <vt:lpstr>Total 2015 Jun Cost Pool</vt:lpstr>
      <vt:lpstr>Total 2015 Jun</vt:lpstr>
      <vt:lpstr>Total 2015 Jul Cost Pool</vt:lpstr>
      <vt:lpstr>Total 2015 Jul</vt:lpstr>
      <vt:lpstr>Total 2015 Aug Cost Pool</vt:lpstr>
      <vt:lpstr>Total 2015 Aug</vt:lpstr>
      <vt:lpstr>Total 2015 Sep Cost Pool</vt:lpstr>
      <vt:lpstr>Total 2015 Sep</vt:lpstr>
      <vt:lpstr>2015 Oct Cost Pool</vt:lpstr>
      <vt:lpstr>Total 2015 Oct</vt:lpstr>
      <vt:lpstr>2015 Nov Cost Pool</vt:lpstr>
      <vt:lpstr>Total 2015 Nov</vt:lpstr>
      <vt:lpstr>2015 Dec Cost Pool</vt:lpstr>
      <vt:lpstr>Total 2015 Dec</vt:lpstr>
      <vt:lpstr>2016 Jan Cost Pool</vt:lpstr>
      <vt:lpstr>Total 2016 Jan</vt:lpstr>
      <vt:lpstr>2016 Feb Cost Pool</vt:lpstr>
      <vt:lpstr>Total 2016 Feb</vt:lpstr>
      <vt:lpstr>2016 Mar Cost Pool</vt:lpstr>
      <vt:lpstr>Total 2016 Mar</vt:lpstr>
      <vt:lpstr>2016 Apr Cost Pool</vt:lpstr>
      <vt:lpstr>Total 2016 Apr</vt:lpstr>
      <vt:lpstr>2016 May Cost Pool</vt:lpstr>
      <vt:lpstr>Total 2016 May</vt:lpstr>
      <vt:lpstr>2016 Jun Cost Pool</vt:lpstr>
      <vt:lpstr>Total 2016 Jun</vt:lpstr>
      <vt:lpstr>2016 Jul Cost Pool</vt:lpstr>
      <vt:lpstr>Total 2016 Jul</vt:lpstr>
      <vt:lpstr>2016 Aug Cost Pool</vt:lpstr>
      <vt:lpstr>Total 2016 Aug</vt:lpstr>
      <vt:lpstr>2016 Sep Cost Pool</vt:lpstr>
      <vt:lpstr>Total 2016 Sep</vt:lpstr>
      <vt:lpstr>2016 Oct Cost Pool</vt:lpstr>
      <vt:lpstr>Total 2016 Oct</vt:lpstr>
      <vt:lpstr>2016 Nov Cost Pool</vt:lpstr>
      <vt:lpstr>Total 2016 Nov</vt:lpstr>
      <vt:lpstr>2016 Dec Cost Pool</vt:lpstr>
      <vt:lpstr>Total 2016 Dec</vt:lpstr>
      <vt:lpstr>Total 2017 Jan</vt:lpstr>
      <vt:lpstr>2017 Jan Cost Pool</vt:lpstr>
      <vt:lpstr>Total 2017 Feb</vt:lpstr>
      <vt:lpstr>2017 Feb Cost Pool</vt:lpstr>
      <vt:lpstr>Total 2017 Mar</vt:lpstr>
      <vt:lpstr>2017 Mar Cost Pool</vt:lpstr>
      <vt:lpstr>Total 2017 Apr</vt:lpstr>
      <vt:lpstr>2017 Apr Cost Pool</vt:lpstr>
      <vt:lpstr>Total 2017 May</vt:lpstr>
      <vt:lpstr>2017 May Cost Pool</vt:lpstr>
      <vt:lpstr>Total 2017 Jun</vt:lpstr>
      <vt:lpstr>2017 Jun Cost Pool</vt:lpstr>
      <vt:lpstr>Total 2017 Jul</vt:lpstr>
      <vt:lpstr>2017 Jul Cost Pool</vt:lpstr>
      <vt:lpstr>Total 2017 Aug</vt:lpstr>
      <vt:lpstr>2017 Aug Cost Pool</vt:lpstr>
      <vt:lpstr>Total 2017 Sep</vt:lpstr>
      <vt:lpstr>2017 Sep Cost Pool</vt:lpstr>
      <vt:lpstr>Total 2017 Oct</vt:lpstr>
      <vt:lpstr>2017 Oct Cost Pool</vt:lpstr>
      <vt:lpstr>Total 2017 Nov</vt:lpstr>
      <vt:lpstr>2017 Nov Cost Pool</vt:lpstr>
      <vt:lpstr>2017 Dec Cost Pool</vt:lpstr>
      <vt:lpstr>Total 2017 Dec</vt:lpstr>
      <vt:lpstr>'2015 Oct Cost Pool'!output</vt:lpstr>
      <vt:lpstr>'Total 2015 Aug'!Print_Area</vt:lpstr>
      <vt:lpstr>'Total 2015 Jun'!Print_Area</vt:lpstr>
      <vt:lpstr>'Total 2015 Sep'!Print_Area</vt:lpstr>
      <vt:lpstr>'BE WIP 2010'!Print_Titles</vt:lpstr>
      <vt:lpstr>'Q4 2012 Total'!Print_Titles</vt:lpstr>
      <vt:lpstr>'Total 2015 Aug'!Print_Titles</vt:lpstr>
      <vt:lpstr>'Total 2015 Jun'!Print_Titles</vt:lpstr>
      <vt:lpstr>'Total 2015 Sep'!Print_Titles</vt:lpstr>
    </vt:vector>
  </TitlesOfParts>
  <Company>Liberty Utilities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Fatima Hameen</dc:creator>
  <cp:lastModifiedBy>Whitney</cp:lastModifiedBy>
  <cp:lastPrinted>2018-05-17T21:40:41Z</cp:lastPrinted>
  <dcterms:created xsi:type="dcterms:W3CDTF">2018-05-16T19:37:54Z</dcterms:created>
  <dcterms:modified xsi:type="dcterms:W3CDTF">2018-05-17T22:44:48Z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